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rgio.godoy\Desktop\BOLETINES VALORES\Revisado DSV\"/>
    </mc:Choice>
  </mc:AlternateContent>
  <xr:revisionPtr revIDLastSave="0" documentId="13_ncr:1_{BEDEE6C9-ECB5-4621-9924-8AD30BA58BBE}" xr6:coauthVersionLast="47" xr6:coauthVersionMax="47" xr10:uidLastSave="{00000000-0000-0000-0000-000000000000}"/>
  <bookViews>
    <workbookView xWindow="14400" yWindow="360" windowWidth="14745" windowHeight="15465" tabRatio="807" xr2:uid="{00000000-000D-0000-FFFF-FFFF00000000}"/>
  </bookViews>
  <sheets>
    <sheet name="ÍNDICE" sheetId="54" r:id="rId1"/>
    <sheet name="1" sheetId="178" r:id="rId2"/>
    <sheet name="2" sheetId="192" r:id="rId3"/>
    <sheet name="3" sheetId="104" r:id="rId4"/>
    <sheet name="Hoja10" sheetId="201" state="hidden" r:id="rId5"/>
    <sheet name="4" sheetId="193" r:id="rId6"/>
    <sheet name="5" sheetId="194" r:id="rId7"/>
    <sheet name="6" sheetId="195" r:id="rId8"/>
    <sheet name="7" sheetId="196" r:id="rId9"/>
    <sheet name="8" sheetId="197" r:id="rId10"/>
    <sheet name="9" sheetId="198" r:id="rId11"/>
    <sheet name="10" sheetId="199" r:id="rId12"/>
    <sheet name="11" sheetId="200" r:id="rId13"/>
    <sheet name="12" sheetId="206" r:id="rId14"/>
    <sheet name="13" sheetId="207" r:id="rId15"/>
    <sheet name="14" sheetId="208" r:id="rId16"/>
    <sheet name="15" sheetId="181" r:id="rId17"/>
    <sheet name="16" sheetId="17" r:id="rId18"/>
    <sheet name="17" sheetId="18" r:id="rId19"/>
    <sheet name="18" sheetId="73" r:id="rId20"/>
    <sheet name="19" sheetId="74" r:id="rId21"/>
    <sheet name="20" sheetId="75" r:id="rId22"/>
    <sheet name="21" sheetId="76" r:id="rId23"/>
    <sheet name="22" sheetId="77" r:id="rId24"/>
    <sheet name="23" sheetId="182" r:id="rId25"/>
    <sheet name="24" sheetId="183" r:id="rId26"/>
    <sheet name="25" sheetId="80" r:id="rId27"/>
    <sheet name="26" sheetId="132" r:id="rId28"/>
    <sheet name="27" sheetId="209" r:id="rId29"/>
    <sheet name="28" sheetId="83" r:id="rId30"/>
    <sheet name="29" sheetId="84" r:id="rId31"/>
    <sheet name="30" sheetId="164" r:id="rId32"/>
    <sheet name="31" sheetId="184" r:id="rId33"/>
    <sheet name="32" sheetId="185" r:id="rId34"/>
    <sheet name="33" sheetId="88" r:id="rId35"/>
    <sheet name="34" sheetId="186" r:id="rId36"/>
    <sheet name="35" sheetId="90" r:id="rId37"/>
    <sheet name="36" sheetId="91" r:id="rId38"/>
    <sheet name="37" sheetId="92" r:id="rId39"/>
    <sheet name="38" sheetId="187" r:id="rId40"/>
    <sheet name="39" sheetId="188" r:id="rId41"/>
    <sheet name="40" sheetId="189" r:id="rId42"/>
    <sheet name="41" sheetId="96" r:id="rId43"/>
    <sheet name="42" sheetId="97" r:id="rId44"/>
    <sheet name="ABREVIATURAS" sheetId="98" r:id="rId45"/>
  </sheets>
  <definedNames>
    <definedName name="_a1000000" localSheetId="13">#REF!</definedName>
    <definedName name="_a1000000" localSheetId="14">#REF!</definedName>
    <definedName name="_a1000000" localSheetId="15">#REF!</definedName>
    <definedName name="_a1000000" localSheetId="16">#REF!</definedName>
    <definedName name="_a1000000" localSheetId="24">#REF!</definedName>
    <definedName name="_a1000000" localSheetId="25">#REF!</definedName>
    <definedName name="_a1000000" localSheetId="26">#REF!</definedName>
    <definedName name="_a1000000" localSheetId="27">#REF!</definedName>
    <definedName name="_a1000000" localSheetId="28">#REF!</definedName>
    <definedName name="_a1000000" localSheetId="30">#REF!</definedName>
    <definedName name="_a1000000" localSheetId="3">#REF!</definedName>
    <definedName name="_a1000000" localSheetId="31">#REF!</definedName>
    <definedName name="_a1000000" localSheetId="32">#REF!</definedName>
    <definedName name="_a1000000" localSheetId="33">#REF!</definedName>
    <definedName name="_a1000000" localSheetId="35">#REF!</definedName>
    <definedName name="_a1000000" localSheetId="36">#REF!</definedName>
    <definedName name="_a1000000" localSheetId="37">#REF!</definedName>
    <definedName name="_a1000000" localSheetId="38">#REF!</definedName>
    <definedName name="_a1000000" localSheetId="42">#REF!</definedName>
    <definedName name="_a1000000" localSheetId="44">#REF!</definedName>
    <definedName name="_a1000000">#REF!</definedName>
    <definedName name="_a990000" localSheetId="13">#REF!</definedName>
    <definedName name="_a990000" localSheetId="14">#REF!</definedName>
    <definedName name="_a990000" localSheetId="15">#REF!</definedName>
    <definedName name="_a990000" localSheetId="16">#REF!</definedName>
    <definedName name="_a990000" localSheetId="24">#REF!</definedName>
    <definedName name="_a990000" localSheetId="25">#REF!</definedName>
    <definedName name="_a990000" localSheetId="26">#REF!</definedName>
    <definedName name="_a990000" localSheetId="27">#REF!</definedName>
    <definedName name="_a990000" localSheetId="28">#REF!</definedName>
    <definedName name="_a990000" localSheetId="30">#REF!</definedName>
    <definedName name="_a990000" localSheetId="3">#REF!</definedName>
    <definedName name="_a990000" localSheetId="31">#REF!</definedName>
    <definedName name="_a990000" localSheetId="32">#REF!</definedName>
    <definedName name="_a990000" localSheetId="33">#REF!</definedName>
    <definedName name="_a990000" localSheetId="35">#REF!</definedName>
    <definedName name="_a990000" localSheetId="36">#REF!</definedName>
    <definedName name="_a990000" localSheetId="37">#REF!</definedName>
    <definedName name="_a990000" localSheetId="38">#REF!</definedName>
    <definedName name="_a990000" localSheetId="42">#REF!</definedName>
    <definedName name="_a990000" localSheetId="44">#REF!</definedName>
    <definedName name="_a990000">#REF!</definedName>
    <definedName name="_xlnm.Print_Area" localSheetId="26">'25'!$A$1:$M$20</definedName>
    <definedName name="_xlnm.Print_Area" localSheetId="34">'33'!$A$1:$K$26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8" i="97" l="1"/>
  <c r="Q47" i="97"/>
  <c r="Q48" i="97" s="1"/>
  <c r="P47" i="97"/>
  <c r="P48" i="97" s="1"/>
  <c r="O47" i="97"/>
  <c r="O48" i="97" s="1"/>
  <c r="N47" i="97"/>
  <c r="N48" i="97" s="1"/>
  <c r="M47" i="97"/>
  <c r="M48" i="97" s="1"/>
  <c r="L47" i="97"/>
  <c r="K47" i="97"/>
  <c r="J47" i="97"/>
  <c r="I47" i="97"/>
  <c r="H47" i="97"/>
  <c r="G47" i="97"/>
  <c r="F47" i="97"/>
  <c r="E47" i="97"/>
  <c r="D47" i="97"/>
  <c r="C47" i="97"/>
  <c r="Q38" i="97"/>
  <c r="P38" i="97"/>
  <c r="O38" i="97"/>
  <c r="N38" i="97"/>
  <c r="M38" i="97"/>
  <c r="L38" i="97"/>
  <c r="L48" i="97" s="1"/>
  <c r="K38" i="97"/>
  <c r="K48" i="97" s="1"/>
  <c r="J38" i="97"/>
  <c r="J48" i="97" s="1"/>
  <c r="I38" i="97"/>
  <c r="I48" i="97" s="1"/>
  <c r="H38" i="97"/>
  <c r="H48" i="97" s="1"/>
  <c r="G38" i="97"/>
  <c r="G48" i="97" s="1"/>
  <c r="F38" i="97"/>
  <c r="F48" i="97" s="1"/>
  <c r="E38" i="97"/>
  <c r="E48" i="97" s="1"/>
  <c r="D38" i="97"/>
  <c r="D48" i="97" s="1"/>
  <c r="C38" i="97"/>
  <c r="Q23" i="97"/>
  <c r="P23" i="97"/>
  <c r="O23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H17" i="91"/>
  <c r="G17" i="91"/>
  <c r="F17" i="91"/>
  <c r="G37" i="91"/>
  <c r="F37" i="91"/>
  <c r="H37" i="91" l="1"/>
  <c r="N45" i="90" l="1"/>
  <c r="N46" i="90" s="1"/>
  <c r="M45" i="90"/>
  <c r="M46" i="90" s="1"/>
  <c r="L45" i="90"/>
  <c r="L46" i="90" s="1"/>
  <c r="K45" i="90"/>
  <c r="K46" i="90" s="1"/>
  <c r="J45" i="90"/>
  <c r="J46" i="90" s="1"/>
  <c r="I45" i="90"/>
  <c r="I46" i="90" s="1"/>
  <c r="H45" i="90"/>
  <c r="H46" i="90" s="1"/>
  <c r="G45" i="90"/>
  <c r="G46" i="90" s="1"/>
  <c r="F45" i="90"/>
  <c r="F46" i="90" s="1"/>
  <c r="E45" i="90"/>
  <c r="E46" i="90" s="1"/>
  <c r="D45" i="90"/>
  <c r="D46" i="90" s="1"/>
  <c r="C45" i="90"/>
  <c r="C46" i="90" s="1"/>
  <c r="N36" i="90"/>
  <c r="M36" i="90"/>
  <c r="L36" i="90"/>
  <c r="K36" i="90"/>
  <c r="J36" i="90"/>
  <c r="I36" i="90"/>
  <c r="H36" i="90"/>
  <c r="G36" i="90"/>
  <c r="F36" i="90"/>
  <c r="E36" i="90"/>
  <c r="D36" i="90"/>
  <c r="C36" i="90"/>
  <c r="N21" i="90"/>
  <c r="M21" i="90"/>
  <c r="L21" i="90"/>
  <c r="K21" i="90"/>
  <c r="J21" i="90"/>
  <c r="I21" i="90"/>
  <c r="H21" i="90"/>
  <c r="G21" i="90"/>
  <c r="F21" i="90"/>
  <c r="E21" i="90"/>
  <c r="D21" i="90"/>
  <c r="C21" i="90"/>
  <c r="E66" i="186" l="1"/>
  <c r="D49" i="164" l="1"/>
  <c r="C47" i="164" l="1"/>
  <c r="C43" i="164"/>
  <c r="C37" i="164"/>
  <c r="C49" i="164" s="1"/>
  <c r="F25" i="88" l="1"/>
  <c r="I75" i="83"/>
  <c r="H75" i="83"/>
  <c r="G75" i="83"/>
  <c r="F22" i="88" l="1"/>
  <c r="F20" i="88"/>
  <c r="F18" i="88"/>
  <c r="F16" i="88"/>
  <c r="F14" i="88"/>
  <c r="F10" i="88"/>
  <c r="F24" i="88"/>
  <c r="F12" i="88"/>
  <c r="F8" i="88"/>
  <c r="F26" i="88" s="1"/>
  <c r="L8" i="77"/>
  <c r="M8" i="77"/>
  <c r="N8" i="77"/>
  <c r="N57" i="76" l="1"/>
  <c r="O57" i="76"/>
  <c r="P57" i="76" s="1"/>
  <c r="M57" i="76"/>
  <c r="O57" i="75"/>
  <c r="N57" i="75"/>
  <c r="M57" i="75"/>
  <c r="K26" i="178"/>
  <c r="J26" i="178"/>
  <c r="I26" i="178"/>
  <c r="H26" i="178"/>
  <c r="G26" i="178"/>
  <c r="F26" i="178"/>
  <c r="E26" i="178"/>
  <c r="D26" i="178"/>
  <c r="C26" i="178"/>
  <c r="B26" i="178"/>
  <c r="Q68" i="97"/>
  <c r="H21" i="80" l="1"/>
  <c r="H20" i="80" s="1"/>
  <c r="I21" i="80"/>
  <c r="I18" i="80" s="1"/>
  <c r="G21" i="80"/>
  <c r="G18" i="80" s="1"/>
  <c r="G10" i="80"/>
  <c r="G8" i="80"/>
  <c r="G12" i="80" l="1"/>
  <c r="G14" i="80"/>
  <c r="G20" i="80"/>
  <c r="H8" i="80"/>
  <c r="H12" i="80"/>
  <c r="I14" i="80"/>
  <c r="I8" i="80"/>
  <c r="H14" i="80"/>
  <c r="H10" i="80"/>
  <c r="G16" i="80"/>
  <c r="G22" i="80" s="1"/>
  <c r="I10" i="80"/>
  <c r="H16" i="80"/>
  <c r="I20" i="80"/>
  <c r="I12" i="80"/>
  <c r="I16" i="80"/>
  <c r="H18" i="80"/>
  <c r="H22" i="80" l="1"/>
  <c r="I22" i="80"/>
  <c r="B25" i="189" l="1"/>
  <c r="C8" i="189" l="1"/>
  <c r="C9" i="189"/>
  <c r="C16" i="189"/>
  <c r="C24" i="189"/>
  <c r="C17" i="189"/>
  <c r="C18" i="189"/>
  <c r="C10" i="189"/>
  <c r="C11" i="189"/>
  <c r="C12" i="189"/>
  <c r="C19" i="189"/>
  <c r="C13" i="189"/>
  <c r="C15" i="189"/>
  <c r="C20" i="189"/>
  <c r="C21" i="189"/>
  <c r="C23" i="189"/>
  <c r="C14" i="189"/>
  <c r="C22" i="189"/>
  <c r="I17" i="92"/>
  <c r="I10" i="92"/>
  <c r="I9" i="92"/>
  <c r="I8" i="92"/>
  <c r="C26" i="185" l="1"/>
  <c r="C79" i="182" l="1"/>
  <c r="Q27" i="75" l="1"/>
  <c r="P27" i="75"/>
  <c r="Q32" i="75"/>
  <c r="P32" i="75"/>
  <c r="Q31" i="75"/>
  <c r="P31" i="75"/>
  <c r="Q30" i="75"/>
  <c r="P30" i="75"/>
  <c r="Q29" i="75"/>
  <c r="P29" i="75"/>
  <c r="D17" i="187" l="1"/>
  <c r="B79" i="182" l="1"/>
  <c r="D64" i="97" l="1"/>
  <c r="D67" i="97" s="1"/>
  <c r="D70" i="97" s="1"/>
  <c r="D72" i="97" s="1"/>
  <c r="D75" i="97" s="1"/>
  <c r="D78" i="97" s="1"/>
  <c r="D80" i="97" s="1"/>
  <c r="E64" i="97"/>
  <c r="E67" i="97" s="1"/>
  <c r="E70" i="97" s="1"/>
  <c r="E72" i="97" s="1"/>
  <c r="E75" i="97" s="1"/>
  <c r="E78" i="97" s="1"/>
  <c r="E80" i="97" s="1"/>
  <c r="F64" i="97"/>
  <c r="F67" i="97" s="1"/>
  <c r="F70" i="97" s="1"/>
  <c r="F72" i="97" s="1"/>
  <c r="F75" i="97" s="1"/>
  <c r="F78" i="97" s="1"/>
  <c r="F80" i="97" s="1"/>
  <c r="G64" i="97"/>
  <c r="G67" i="97" s="1"/>
  <c r="G70" i="97" s="1"/>
  <c r="G72" i="97" s="1"/>
  <c r="G75" i="97" s="1"/>
  <c r="G78" i="97" s="1"/>
  <c r="G80" i="97" s="1"/>
  <c r="H64" i="97"/>
  <c r="H67" i="97" s="1"/>
  <c r="H70" i="97" s="1"/>
  <c r="H72" i="97" s="1"/>
  <c r="H75" i="97" s="1"/>
  <c r="H78" i="97" s="1"/>
  <c r="H80" i="97" s="1"/>
  <c r="I64" i="97"/>
  <c r="I67" i="97" s="1"/>
  <c r="I70" i="97" s="1"/>
  <c r="I72" i="97" s="1"/>
  <c r="I75" i="97" s="1"/>
  <c r="I78" i="97" s="1"/>
  <c r="J64" i="97"/>
  <c r="J67" i="97" s="1"/>
  <c r="J70" i="97" s="1"/>
  <c r="J72" i="97" s="1"/>
  <c r="J75" i="97" s="1"/>
  <c r="J78" i="97" s="1"/>
  <c r="J80" i="97" s="1"/>
  <c r="K64" i="97"/>
  <c r="K67" i="97" s="1"/>
  <c r="K70" i="97" s="1"/>
  <c r="K72" i="97" s="1"/>
  <c r="K75" i="97" s="1"/>
  <c r="K78" i="97" s="1"/>
  <c r="K80" i="97" s="1"/>
  <c r="L64" i="97"/>
  <c r="L67" i="97" s="1"/>
  <c r="L70" i="97" s="1"/>
  <c r="L72" i="97" s="1"/>
  <c r="L75" i="97" s="1"/>
  <c r="L78" i="97" s="1"/>
  <c r="L80" i="97" s="1"/>
  <c r="M64" i="97"/>
  <c r="M67" i="97" s="1"/>
  <c r="M70" i="97" s="1"/>
  <c r="M72" i="97" s="1"/>
  <c r="M75" i="97" s="1"/>
  <c r="M78" i="97" s="1"/>
  <c r="M80" i="97" s="1"/>
  <c r="N64" i="97"/>
  <c r="N67" i="97" s="1"/>
  <c r="N70" i="97" s="1"/>
  <c r="N72" i="97" s="1"/>
  <c r="N75" i="97" s="1"/>
  <c r="N78" i="97" s="1"/>
  <c r="N80" i="97" s="1"/>
  <c r="O64" i="97"/>
  <c r="O67" i="97" s="1"/>
  <c r="O70" i="97" s="1"/>
  <c r="O72" i="97" s="1"/>
  <c r="O75" i="97" s="1"/>
  <c r="O78" i="97" s="1"/>
  <c r="O80" i="97" s="1"/>
  <c r="P64" i="97"/>
  <c r="P67" i="97" s="1"/>
  <c r="P70" i="97" s="1"/>
  <c r="P72" i="97" s="1"/>
  <c r="P75" i="97" s="1"/>
  <c r="P78" i="97" s="1"/>
  <c r="P80" i="97" s="1"/>
  <c r="C64" i="97"/>
  <c r="C67" i="97" l="1"/>
  <c r="Q64" i="97"/>
  <c r="B53" i="96"/>
  <c r="B56" i="96" s="1"/>
  <c r="B59" i="96" s="1"/>
  <c r="B61" i="96" s="1"/>
  <c r="B64" i="96" s="1"/>
  <c r="B67" i="96" s="1"/>
  <c r="B69" i="96" s="1"/>
  <c r="B34" i="96"/>
  <c r="B22" i="96"/>
  <c r="B5" i="96"/>
  <c r="C17" i="187"/>
  <c r="B17" i="187"/>
  <c r="C70" i="97" l="1"/>
  <c r="Q67" i="97"/>
  <c r="B41" i="96"/>
  <c r="G58" i="92"/>
  <c r="H58" i="92"/>
  <c r="F58" i="92"/>
  <c r="I28" i="92"/>
  <c r="I29" i="92"/>
  <c r="I30" i="92"/>
  <c r="I31" i="92"/>
  <c r="I32" i="92"/>
  <c r="I33" i="92"/>
  <c r="I34" i="92"/>
  <c r="I35" i="92"/>
  <c r="I36" i="92"/>
  <c r="I37" i="92"/>
  <c r="H38" i="92"/>
  <c r="G38" i="92"/>
  <c r="F38" i="92"/>
  <c r="H18" i="92"/>
  <c r="G18" i="92"/>
  <c r="F18" i="92"/>
  <c r="I7" i="92"/>
  <c r="I11" i="92"/>
  <c r="I12" i="92"/>
  <c r="I13" i="92"/>
  <c r="I14" i="92"/>
  <c r="I15" i="92"/>
  <c r="I16" i="92"/>
  <c r="C72" i="97" l="1"/>
  <c r="Q70" i="97"/>
  <c r="C75" i="97" l="1"/>
  <c r="Q72" i="97"/>
  <c r="G25" i="88"/>
  <c r="H25" i="88"/>
  <c r="H24" i="88" l="1"/>
  <c r="H22" i="88"/>
  <c r="H20" i="88"/>
  <c r="H18" i="88"/>
  <c r="H16" i="88"/>
  <c r="H14" i="88"/>
  <c r="H12" i="88"/>
  <c r="H10" i="88"/>
  <c r="H8" i="88"/>
  <c r="G10" i="88"/>
  <c r="G8" i="88"/>
  <c r="G24" i="88"/>
  <c r="G22" i="88"/>
  <c r="G18" i="88"/>
  <c r="G16" i="88"/>
  <c r="G14" i="88"/>
  <c r="G12" i="88"/>
  <c r="G20" i="88"/>
  <c r="C78" i="97"/>
  <c r="Q75" i="97"/>
  <c r="B60" i="184"/>
  <c r="Q34" i="84"/>
  <c r="C80" i="97" l="1"/>
  <c r="Q78" i="97"/>
  <c r="Q80" i="97" s="1"/>
  <c r="G26" i="88"/>
  <c r="H26" i="88"/>
  <c r="I33" i="91" l="1"/>
  <c r="I36" i="91"/>
  <c r="I37" i="91"/>
  <c r="B138" i="91"/>
  <c r="I53" i="92" l="1"/>
  <c r="I58" i="92"/>
  <c r="I38" i="92"/>
  <c r="I6" i="91"/>
  <c r="B22" i="188" l="1"/>
  <c r="F6" i="187"/>
  <c r="B26" i="185"/>
  <c r="J7" i="80"/>
  <c r="B26" i="183"/>
  <c r="C16" i="188" l="1"/>
  <c r="C8" i="188"/>
  <c r="C19" i="188"/>
  <c r="C10" i="188"/>
  <c r="C21" i="188"/>
  <c r="C12" i="188"/>
  <c r="C11" i="188"/>
  <c r="C15" i="188"/>
  <c r="C20" i="188"/>
  <c r="C9" i="188"/>
  <c r="C14" i="188"/>
  <c r="C7" i="188"/>
  <c r="L21" i="80"/>
  <c r="C60" i="184"/>
  <c r="AU37" i="84"/>
  <c r="AU34" i="84"/>
  <c r="AT34" i="84"/>
  <c r="AJ34" i="84"/>
  <c r="AK34" i="84"/>
  <c r="AL34" i="84"/>
  <c r="AM34" i="84"/>
  <c r="AN34" i="84"/>
  <c r="AO34" i="84"/>
  <c r="AP34" i="84"/>
  <c r="AQ34" i="84"/>
  <c r="AR34" i="84"/>
  <c r="AS34" i="84"/>
  <c r="AX34" i="84"/>
  <c r="AJ35" i="84"/>
  <c r="AK35" i="84"/>
  <c r="AL35" i="84"/>
  <c r="AM35" i="84"/>
  <c r="AN35" i="84"/>
  <c r="AO35" i="84"/>
  <c r="AP35" i="84"/>
  <c r="AQ35" i="84"/>
  <c r="AR35" i="84"/>
  <c r="AS35" i="84"/>
  <c r="AT35" i="84"/>
  <c r="AU35" i="84"/>
  <c r="AX35" i="84"/>
  <c r="AJ36" i="84"/>
  <c r="AK36" i="84"/>
  <c r="AL36" i="84"/>
  <c r="AM36" i="84"/>
  <c r="AN36" i="84"/>
  <c r="AO36" i="84"/>
  <c r="AP36" i="84"/>
  <c r="AQ36" i="84"/>
  <c r="AR36" i="84"/>
  <c r="AS36" i="84"/>
  <c r="AT36" i="84"/>
  <c r="AU36" i="84"/>
  <c r="AX36" i="84"/>
  <c r="AJ37" i="84"/>
  <c r="AK37" i="84"/>
  <c r="AL37" i="84"/>
  <c r="AM37" i="84"/>
  <c r="AN37" i="84"/>
  <c r="AO37" i="84"/>
  <c r="AP37" i="84"/>
  <c r="AQ37" i="84"/>
  <c r="AR37" i="84"/>
  <c r="AS37" i="84"/>
  <c r="AT37" i="84"/>
  <c r="AX37" i="84"/>
  <c r="AJ38" i="84"/>
  <c r="AK38" i="84"/>
  <c r="AL38" i="84"/>
  <c r="AM38" i="84"/>
  <c r="AN38" i="84"/>
  <c r="AO38" i="84"/>
  <c r="AP38" i="84"/>
  <c r="AQ38" i="84"/>
  <c r="AR38" i="84"/>
  <c r="AS38" i="84"/>
  <c r="AT38" i="84"/>
  <c r="AU38" i="84"/>
  <c r="AX38" i="84"/>
  <c r="AJ39" i="84"/>
  <c r="AK39" i="84"/>
  <c r="AL39" i="84"/>
  <c r="AM39" i="84"/>
  <c r="AN39" i="84"/>
  <c r="AO39" i="84"/>
  <c r="AP39" i="84"/>
  <c r="AQ39" i="84"/>
  <c r="AR39" i="84"/>
  <c r="AS39" i="84"/>
  <c r="AT39" i="84"/>
  <c r="AU39" i="84"/>
  <c r="AX39" i="84"/>
  <c r="AJ40" i="84"/>
  <c r="AK40" i="84"/>
  <c r="AL40" i="84"/>
  <c r="AM40" i="84"/>
  <c r="AN40" i="84"/>
  <c r="AO40" i="84"/>
  <c r="AP40" i="84"/>
  <c r="AQ40" i="84"/>
  <c r="AR40" i="84"/>
  <c r="AS40" i="84"/>
  <c r="AT40" i="84"/>
  <c r="AU40" i="84"/>
  <c r="AX40" i="84"/>
  <c r="AJ41" i="84"/>
  <c r="AK41" i="84"/>
  <c r="AL41" i="84"/>
  <c r="AM41" i="84"/>
  <c r="AN41" i="84"/>
  <c r="AO41" i="84"/>
  <c r="AP41" i="84"/>
  <c r="AQ41" i="84"/>
  <c r="AR41" i="84"/>
  <c r="AS41" i="84"/>
  <c r="AT41" i="84"/>
  <c r="AU41" i="84"/>
  <c r="AX41" i="84"/>
  <c r="AJ42" i="84"/>
  <c r="AK42" i="84"/>
  <c r="AL42" i="84"/>
  <c r="AM42" i="84"/>
  <c r="AN42" i="84"/>
  <c r="AO42" i="84"/>
  <c r="AP42" i="84"/>
  <c r="AQ42" i="84"/>
  <c r="AR42" i="84"/>
  <c r="AS42" i="84"/>
  <c r="AT42" i="84"/>
  <c r="AU42" i="84"/>
  <c r="AX42" i="84"/>
  <c r="AJ43" i="84"/>
  <c r="AK43" i="84"/>
  <c r="AL43" i="84"/>
  <c r="AM43" i="84"/>
  <c r="AN43" i="84"/>
  <c r="AO43" i="84"/>
  <c r="AP43" i="84"/>
  <c r="AQ43" i="84"/>
  <c r="AR43" i="84"/>
  <c r="AS43" i="84"/>
  <c r="AT43" i="84"/>
  <c r="AU43" i="84"/>
  <c r="AX43" i="84"/>
  <c r="AJ44" i="84"/>
  <c r="AK44" i="84"/>
  <c r="AL44" i="84"/>
  <c r="AM44" i="84"/>
  <c r="AN44" i="84"/>
  <c r="AO44" i="84"/>
  <c r="AP44" i="84"/>
  <c r="AQ44" i="84"/>
  <c r="AR44" i="84"/>
  <c r="AS44" i="84"/>
  <c r="AT44" i="84"/>
  <c r="AU44" i="84"/>
  <c r="AX44" i="84"/>
  <c r="AJ45" i="84"/>
  <c r="AK45" i="84"/>
  <c r="AL45" i="84"/>
  <c r="AM45" i="84"/>
  <c r="AN45" i="84"/>
  <c r="AO45" i="84"/>
  <c r="AP45" i="84"/>
  <c r="AQ45" i="84"/>
  <c r="AR45" i="84"/>
  <c r="AS45" i="84"/>
  <c r="AT45" i="84"/>
  <c r="AU45" i="84"/>
  <c r="AX45" i="84"/>
  <c r="AJ47" i="84"/>
  <c r="AK47" i="84"/>
  <c r="AL47" i="84"/>
  <c r="AM47" i="84"/>
  <c r="AN47" i="84"/>
  <c r="AO47" i="84"/>
  <c r="AP47" i="84"/>
  <c r="AQ47" i="84"/>
  <c r="AR47" i="84"/>
  <c r="AS47" i="84"/>
  <c r="AT47" i="84"/>
  <c r="AU47" i="84"/>
  <c r="AX47" i="84"/>
  <c r="AJ49" i="84"/>
  <c r="AK49" i="84"/>
  <c r="AL49" i="84"/>
  <c r="AM49" i="84"/>
  <c r="AN49" i="84"/>
  <c r="AO49" i="84"/>
  <c r="AP49" i="84"/>
  <c r="AQ49" i="84"/>
  <c r="AR49" i="84"/>
  <c r="AS49" i="84"/>
  <c r="AT49" i="84"/>
  <c r="AU49" i="84"/>
  <c r="AX49" i="84"/>
  <c r="AJ50" i="84"/>
  <c r="AK50" i="84"/>
  <c r="AL50" i="84"/>
  <c r="AM50" i="84"/>
  <c r="AN50" i="84"/>
  <c r="AO50" i="84"/>
  <c r="AP50" i="84"/>
  <c r="AQ50" i="84"/>
  <c r="AR50" i="84"/>
  <c r="AS50" i="84"/>
  <c r="AT50" i="84"/>
  <c r="AU50" i="84"/>
  <c r="AX50" i="84"/>
  <c r="AJ51" i="84"/>
  <c r="AK51" i="84"/>
  <c r="AL51" i="84"/>
  <c r="AM51" i="84"/>
  <c r="AN51" i="84"/>
  <c r="AO51" i="84"/>
  <c r="AP51" i="84"/>
  <c r="AQ51" i="84"/>
  <c r="AR51" i="84"/>
  <c r="AS51" i="84"/>
  <c r="AT51" i="84"/>
  <c r="AU51" i="84"/>
  <c r="AX51" i="84"/>
  <c r="AJ52" i="84"/>
  <c r="AK52" i="84"/>
  <c r="AL52" i="84"/>
  <c r="AM52" i="84"/>
  <c r="AN52" i="84"/>
  <c r="AO52" i="84"/>
  <c r="AP52" i="84"/>
  <c r="AQ52" i="84"/>
  <c r="AR52" i="84"/>
  <c r="AS52" i="84"/>
  <c r="AT52" i="84"/>
  <c r="AU52" i="84"/>
  <c r="AX52" i="84"/>
  <c r="AJ53" i="84"/>
  <c r="AK53" i="84"/>
  <c r="AL53" i="84"/>
  <c r="AM53" i="84"/>
  <c r="AN53" i="84"/>
  <c r="AO53" i="84"/>
  <c r="AP53" i="84"/>
  <c r="AQ53" i="84"/>
  <c r="AR53" i="84"/>
  <c r="AS53" i="84"/>
  <c r="AT53" i="84"/>
  <c r="AU53" i="84"/>
  <c r="AX53" i="84"/>
  <c r="AJ54" i="84"/>
  <c r="AK54" i="84"/>
  <c r="AL54" i="84"/>
  <c r="AM54" i="84"/>
  <c r="AN54" i="84"/>
  <c r="AO54" i="84"/>
  <c r="AP54" i="84"/>
  <c r="AQ54" i="84"/>
  <c r="AR54" i="84"/>
  <c r="AS54" i="84"/>
  <c r="AT54" i="84"/>
  <c r="AU54" i="84"/>
  <c r="AX54" i="84"/>
  <c r="AJ55" i="84"/>
  <c r="AK55" i="84"/>
  <c r="AL55" i="84"/>
  <c r="AM55" i="84"/>
  <c r="AN55" i="84"/>
  <c r="AO55" i="84"/>
  <c r="AP55" i="84"/>
  <c r="AQ55" i="84"/>
  <c r="AR55" i="84"/>
  <c r="AS55" i="84"/>
  <c r="AT55" i="84"/>
  <c r="AU55" i="84"/>
  <c r="AX55" i="84"/>
  <c r="AJ56" i="84"/>
  <c r="AK56" i="84"/>
  <c r="AL56" i="84"/>
  <c r="AM56" i="84"/>
  <c r="AN56" i="84"/>
  <c r="AO56" i="84"/>
  <c r="AP56" i="84"/>
  <c r="AQ56" i="84"/>
  <c r="AR56" i="84"/>
  <c r="AS56" i="84"/>
  <c r="AT56" i="84"/>
  <c r="AU56" i="84"/>
  <c r="AX56" i="84"/>
  <c r="AJ57" i="84"/>
  <c r="AK57" i="84"/>
  <c r="AL57" i="84"/>
  <c r="AM57" i="84"/>
  <c r="AN57" i="84"/>
  <c r="AO57" i="84"/>
  <c r="AP57" i="84"/>
  <c r="AQ57" i="84"/>
  <c r="AR57" i="84"/>
  <c r="AS57" i="84"/>
  <c r="AT57" i="84"/>
  <c r="AU57" i="84"/>
  <c r="AX57" i="84"/>
  <c r="AJ58" i="84"/>
  <c r="AK58" i="84"/>
  <c r="AL58" i="84"/>
  <c r="AM58" i="84"/>
  <c r="AN58" i="84"/>
  <c r="AO58" i="84"/>
  <c r="AP58" i="84"/>
  <c r="AQ58" i="84"/>
  <c r="AR58" i="84"/>
  <c r="AS58" i="84"/>
  <c r="AT58" i="84"/>
  <c r="AU58" i="84"/>
  <c r="AX58" i="84"/>
  <c r="AJ59" i="84"/>
  <c r="AK59" i="84"/>
  <c r="AL59" i="84"/>
  <c r="AM59" i="84"/>
  <c r="AN59" i="84"/>
  <c r="AO59" i="84"/>
  <c r="AP59" i="84"/>
  <c r="AQ59" i="84"/>
  <c r="AR59" i="84"/>
  <c r="AS59" i="84"/>
  <c r="AT59" i="84"/>
  <c r="AU59" i="84"/>
  <c r="AX59" i="84"/>
  <c r="AJ60" i="84"/>
  <c r="AK60" i="84"/>
  <c r="AL60" i="84"/>
  <c r="AM60" i="84"/>
  <c r="AN60" i="84"/>
  <c r="AO60" i="84"/>
  <c r="AP60" i="84"/>
  <c r="AQ60" i="84"/>
  <c r="AR60" i="84"/>
  <c r="AS60" i="84"/>
  <c r="AT60" i="84"/>
  <c r="AU60" i="84"/>
  <c r="AX60" i="84"/>
  <c r="AJ61" i="84"/>
  <c r="AK61" i="84"/>
  <c r="AL61" i="84"/>
  <c r="AM61" i="84"/>
  <c r="AN61" i="84"/>
  <c r="AO61" i="84"/>
  <c r="AP61" i="84"/>
  <c r="AQ61" i="84"/>
  <c r="AR61" i="84"/>
  <c r="AS61" i="84"/>
  <c r="AT61" i="84"/>
  <c r="AU61" i="84"/>
  <c r="AX61" i="84"/>
  <c r="AJ62" i="84"/>
  <c r="AK62" i="84"/>
  <c r="AL62" i="84"/>
  <c r="AM62" i="84"/>
  <c r="AN62" i="84"/>
  <c r="AO62" i="84"/>
  <c r="AP62" i="84"/>
  <c r="AQ62" i="84"/>
  <c r="AR62" i="84"/>
  <c r="AS62" i="84"/>
  <c r="AT62" i="84"/>
  <c r="AU62" i="84"/>
  <c r="AX62" i="84"/>
  <c r="Q25" i="84"/>
  <c r="Q6" i="84"/>
  <c r="P6" i="84"/>
  <c r="J74" i="83"/>
  <c r="J65" i="83"/>
  <c r="AC6" i="83"/>
  <c r="AC7" i="83"/>
  <c r="AC8" i="83"/>
  <c r="AC9" i="83"/>
  <c r="AC10" i="83"/>
  <c r="AC11" i="83"/>
  <c r="AC12" i="83"/>
  <c r="AC13" i="83"/>
  <c r="AC14" i="83"/>
  <c r="AC15" i="83"/>
  <c r="AC16" i="83"/>
  <c r="AC17" i="83"/>
  <c r="AC18" i="83"/>
  <c r="AC19" i="83"/>
  <c r="AC20" i="83"/>
  <c r="AC21" i="83"/>
  <c r="AC22" i="83"/>
  <c r="AC23" i="83"/>
  <c r="AC24" i="83"/>
  <c r="AC25" i="83"/>
  <c r="Q7" i="76"/>
  <c r="Q7" i="75"/>
  <c r="P7" i="75"/>
  <c r="C26" i="183" l="1"/>
  <c r="B28" i="181"/>
  <c r="H2" i="201" l="1"/>
  <c r="E73" i="201"/>
  <c r="E72" i="201"/>
  <c r="E71" i="201"/>
  <c r="E67" i="201"/>
  <c r="E68" i="201"/>
  <c r="E69" i="201"/>
  <c r="E66" i="201"/>
  <c r="E62" i="201"/>
  <c r="E63" i="201"/>
  <c r="E61" i="201"/>
  <c r="E54" i="201"/>
  <c r="E55" i="201"/>
  <c r="E53" i="201"/>
  <c r="E50" i="201"/>
  <c r="E42" i="201"/>
  <c r="E41" i="201"/>
  <c r="E34" i="201"/>
  <c r="E25" i="201"/>
  <c r="E24" i="201"/>
  <c r="E23" i="201"/>
  <c r="E29" i="201"/>
  <c r="E28" i="201"/>
  <c r="E8" i="201"/>
  <c r="E19" i="201"/>
  <c r="E18" i="201"/>
  <c r="E21" i="201"/>
  <c r="E20" i="201"/>
  <c r="E11" i="201"/>
  <c r="E12" i="201"/>
  <c r="E13" i="201"/>
  <c r="E14" i="201"/>
  <c r="E10" i="201"/>
  <c r="E2" i="201"/>
  <c r="E3" i="201"/>
  <c r="E4" i="201"/>
  <c r="E5" i="201"/>
  <c r="E6" i="201"/>
  <c r="E7" i="201"/>
  <c r="E9" i="201"/>
  <c r="E15" i="201"/>
  <c r="E16" i="201"/>
  <c r="E17" i="201"/>
  <c r="E22" i="201"/>
  <c r="E26" i="201"/>
  <c r="E27" i="201"/>
  <c r="E30" i="201"/>
  <c r="E31" i="201"/>
  <c r="E32" i="201"/>
  <c r="E33" i="201"/>
  <c r="E35" i="201"/>
  <c r="E36" i="201"/>
  <c r="E37" i="201"/>
  <c r="E38" i="201"/>
  <c r="E39" i="201"/>
  <c r="E40" i="201"/>
  <c r="E43" i="201"/>
  <c r="E44" i="201"/>
  <c r="E45" i="201"/>
  <c r="E46" i="201"/>
  <c r="E47" i="201"/>
  <c r="E48" i="201"/>
  <c r="E49" i="201"/>
  <c r="E51" i="201"/>
  <c r="E52" i="201"/>
  <c r="E56" i="201"/>
  <c r="E57" i="201"/>
  <c r="E58" i="201"/>
  <c r="E59" i="201"/>
  <c r="E60" i="201"/>
  <c r="E64" i="201"/>
  <c r="E65" i="201"/>
  <c r="E70" i="201"/>
  <c r="E74" i="201"/>
  <c r="E75" i="201"/>
  <c r="E76" i="201"/>
  <c r="E77" i="201"/>
  <c r="E78" i="201"/>
  <c r="E79" i="201"/>
  <c r="E80" i="201"/>
  <c r="E81" i="201"/>
  <c r="E82" i="201"/>
  <c r="E83" i="201"/>
  <c r="E84" i="201"/>
  <c r="E85" i="201"/>
  <c r="E86" i="201"/>
  <c r="E87" i="201"/>
  <c r="E88" i="201"/>
  <c r="E89" i="201"/>
  <c r="E90" i="201"/>
  <c r="E91" i="201"/>
  <c r="E92" i="201"/>
  <c r="E93" i="201"/>
  <c r="E94" i="201"/>
  <c r="E95" i="201"/>
  <c r="E96" i="201"/>
  <c r="E97" i="201"/>
  <c r="E98" i="201"/>
  <c r="E99" i="201"/>
  <c r="E100" i="201"/>
  <c r="E101" i="201"/>
  <c r="E102" i="201"/>
  <c r="E103" i="201"/>
  <c r="E104" i="201"/>
  <c r="E105" i="201"/>
  <c r="E106" i="201"/>
  <c r="E107" i="201"/>
  <c r="E108" i="201"/>
  <c r="E109" i="201"/>
  <c r="E110" i="201"/>
  <c r="E111" i="201"/>
  <c r="E112" i="201"/>
  <c r="E113" i="201"/>
  <c r="E114" i="201"/>
  <c r="E115" i="201"/>
  <c r="E116" i="201"/>
  <c r="E117" i="201"/>
  <c r="E118" i="201"/>
  <c r="E119" i="201"/>
  <c r="E120" i="201"/>
  <c r="E121" i="201"/>
  <c r="E122" i="201"/>
  <c r="E123" i="201"/>
  <c r="E124" i="201"/>
  <c r="E125" i="201"/>
  <c r="E126" i="201"/>
  <c r="E127" i="201"/>
  <c r="E128" i="201"/>
  <c r="E129" i="201"/>
  <c r="E130" i="201"/>
  <c r="E131" i="201"/>
  <c r="E132" i="201"/>
  <c r="E133" i="201"/>
  <c r="E134" i="201"/>
  <c r="E135" i="201"/>
  <c r="E136" i="201"/>
  <c r="E137" i="201"/>
  <c r="E138" i="201"/>
  <c r="E139" i="201"/>
  <c r="E140" i="201"/>
  <c r="E141" i="201"/>
  <c r="E142" i="201"/>
  <c r="E143" i="201"/>
  <c r="E144" i="201"/>
  <c r="E145" i="201"/>
  <c r="E146" i="201"/>
  <c r="E147" i="201"/>
  <c r="E148" i="201"/>
  <c r="E149" i="201"/>
  <c r="E150" i="201"/>
  <c r="E151" i="201"/>
  <c r="E152" i="201"/>
  <c r="E153" i="201"/>
  <c r="E154" i="201"/>
  <c r="E155" i="201"/>
  <c r="E156" i="201"/>
  <c r="E157" i="201"/>
  <c r="E158" i="201"/>
  <c r="E159" i="201"/>
  <c r="E160" i="201"/>
  <c r="E161" i="201"/>
  <c r="E162" i="201"/>
  <c r="E163" i="201"/>
  <c r="E164" i="201"/>
  <c r="E165" i="201"/>
  <c r="E166" i="201"/>
  <c r="E167" i="201"/>
  <c r="E168" i="201"/>
  <c r="E169" i="201"/>
  <c r="E170" i="201"/>
  <c r="E171" i="201"/>
  <c r="E172" i="201"/>
  <c r="E173" i="201"/>
  <c r="E174" i="201"/>
  <c r="E175" i="201"/>
  <c r="E176" i="201"/>
  <c r="E177" i="201"/>
  <c r="E178" i="201"/>
  <c r="E179" i="201"/>
  <c r="E180" i="201"/>
  <c r="E181" i="201"/>
  <c r="E182" i="201"/>
  <c r="E183" i="201"/>
  <c r="E184" i="201"/>
  <c r="E185" i="201"/>
  <c r="E186" i="201"/>
  <c r="E187" i="201"/>
  <c r="E188" i="201"/>
  <c r="E189" i="201"/>
  <c r="E190" i="201"/>
  <c r="E191" i="201"/>
  <c r="E192" i="201"/>
  <c r="E193" i="201"/>
  <c r="E194" i="201"/>
  <c r="E195" i="201"/>
  <c r="E196" i="201"/>
  <c r="E197" i="201"/>
  <c r="E198" i="201"/>
  <c r="E199" i="201"/>
  <c r="E200" i="201"/>
  <c r="E201" i="201"/>
  <c r="E202" i="201"/>
  <c r="E203" i="201"/>
  <c r="E204" i="201"/>
  <c r="E205" i="201"/>
  <c r="E206" i="201"/>
  <c r="E207" i="201"/>
  <c r="E208" i="201"/>
  <c r="E209" i="201"/>
  <c r="E210" i="201"/>
  <c r="E211" i="201"/>
  <c r="E212" i="201"/>
  <c r="E213" i="201"/>
  <c r="E214" i="201"/>
  <c r="E215" i="201"/>
  <c r="E216" i="201"/>
  <c r="P34" i="84" l="1"/>
  <c r="AV34" i="84" s="1"/>
  <c r="K74" i="83"/>
  <c r="J18" i="83"/>
  <c r="J6" i="83"/>
  <c r="K25" i="88"/>
  <c r="I23" i="88" l="1"/>
  <c r="K17" i="80"/>
  <c r="J17" i="80"/>
  <c r="J19" i="80"/>
  <c r="L17" i="80"/>
  <c r="L9" i="80"/>
  <c r="K7" i="80"/>
  <c r="K19" i="80" l="1"/>
  <c r="K9" i="80"/>
  <c r="L19" i="80"/>
  <c r="L7" i="80"/>
  <c r="L13" i="80"/>
  <c r="J9" i="80"/>
  <c r="P57" i="75" l="1"/>
  <c r="Q57" i="75" l="1"/>
  <c r="O5" i="77"/>
  <c r="I31" i="91" l="1"/>
  <c r="I18" i="92" l="1"/>
  <c r="C7" i="189" l="1"/>
  <c r="E17" i="187"/>
  <c r="F16" i="187"/>
  <c r="F15" i="187"/>
  <c r="F14" i="187"/>
  <c r="F13" i="187"/>
  <c r="F12" i="187"/>
  <c r="F11" i="187"/>
  <c r="F10" i="187"/>
  <c r="F9" i="187"/>
  <c r="F8" i="187"/>
  <c r="F7" i="187"/>
  <c r="D66" i="186"/>
  <c r="C66" i="186"/>
  <c r="E28" i="181"/>
  <c r="D28" i="181"/>
  <c r="C28" i="181"/>
  <c r="C25" i="189" l="1"/>
  <c r="C22" i="188"/>
  <c r="F17" i="187"/>
  <c r="I32" i="91"/>
  <c r="I27" i="91"/>
  <c r="I28" i="91"/>
  <c r="I29" i="91"/>
  <c r="I30" i="91"/>
  <c r="I34" i="91"/>
  <c r="I35" i="91"/>
  <c r="I26" i="91"/>
  <c r="I7" i="91"/>
  <c r="I51" i="92" l="1"/>
  <c r="I27" i="92"/>
  <c r="I17" i="91"/>
  <c r="P42" i="84" l="1"/>
  <c r="AV42" i="84" s="1"/>
  <c r="Q71" i="84"/>
  <c r="P71" i="84"/>
  <c r="K23" i="88"/>
  <c r="I9" i="88"/>
  <c r="I11" i="88"/>
  <c r="I13" i="88"/>
  <c r="I15" i="88"/>
  <c r="I17" i="88"/>
  <c r="J21" i="80"/>
  <c r="P11" i="76" l="1"/>
  <c r="Q57" i="76" l="1"/>
  <c r="K9" i="88" l="1"/>
  <c r="K11" i="88"/>
  <c r="K13" i="88"/>
  <c r="K15" i="88"/>
  <c r="K17" i="88"/>
  <c r="K21" i="88"/>
  <c r="J9" i="88"/>
  <c r="J11" i="88"/>
  <c r="J13" i="88"/>
  <c r="J15" i="88"/>
  <c r="J17" i="88"/>
  <c r="J23" i="88"/>
  <c r="J25" i="88" l="1"/>
  <c r="I25" i="88"/>
  <c r="J23" i="83"/>
  <c r="I16" i="91" l="1"/>
  <c r="I57" i="92" l="1"/>
  <c r="I48" i="92"/>
  <c r="I49" i="92"/>
  <c r="I50" i="92"/>
  <c r="I52" i="92"/>
  <c r="I54" i="92"/>
  <c r="I55" i="92"/>
  <c r="I56" i="92"/>
  <c r="I47" i="92"/>
  <c r="I8" i="91"/>
  <c r="I9" i="91"/>
  <c r="I10" i="91"/>
  <c r="I11" i="91"/>
  <c r="I12" i="91"/>
  <c r="I13" i="91"/>
  <c r="I14" i="91"/>
  <c r="I15" i="91"/>
  <c r="Q35" i="84" l="1"/>
  <c r="AW35" i="84" s="1"/>
  <c r="Q36" i="84"/>
  <c r="AW36" i="84" s="1"/>
  <c r="Q37" i="84"/>
  <c r="AW37" i="84" s="1"/>
  <c r="Q38" i="84"/>
  <c r="AW38" i="84" s="1"/>
  <c r="Q39" i="84"/>
  <c r="AW39" i="84" s="1"/>
  <c r="Q40" i="84"/>
  <c r="AW40" i="84" s="1"/>
  <c r="Q41" i="84"/>
  <c r="AW41" i="84" s="1"/>
  <c r="Q42" i="84"/>
  <c r="AW42" i="84" s="1"/>
  <c r="Q43" i="84"/>
  <c r="AW43" i="84" s="1"/>
  <c r="Q44" i="84"/>
  <c r="AW44" i="84" s="1"/>
  <c r="Q45" i="84"/>
  <c r="AW45" i="84" s="1"/>
  <c r="Q47" i="84"/>
  <c r="AW47" i="84" s="1"/>
  <c r="Q49" i="84"/>
  <c r="AW49" i="84" s="1"/>
  <c r="Q50" i="84"/>
  <c r="AW50" i="84" s="1"/>
  <c r="Q51" i="84"/>
  <c r="AW51" i="84" s="1"/>
  <c r="Q52" i="84"/>
  <c r="AW52" i="84" s="1"/>
  <c r="Q53" i="84"/>
  <c r="AW53" i="84" s="1"/>
  <c r="Q54" i="84"/>
  <c r="AW54" i="84" s="1"/>
  <c r="Q55" i="84"/>
  <c r="AW55" i="84" s="1"/>
  <c r="Q56" i="84"/>
  <c r="AW56" i="84" s="1"/>
  <c r="Q57" i="84"/>
  <c r="AW57" i="84" s="1"/>
  <c r="Q58" i="84"/>
  <c r="AW58" i="84" s="1"/>
  <c r="Q59" i="84"/>
  <c r="AW59" i="84" s="1"/>
  <c r="Q60" i="84"/>
  <c r="AW60" i="84" s="1"/>
  <c r="Q61" i="84"/>
  <c r="AW61" i="84" s="1"/>
  <c r="Q62" i="84"/>
  <c r="AW62" i="84" s="1"/>
  <c r="P35" i="84"/>
  <c r="AV35" i="84" s="1"/>
  <c r="P36" i="84"/>
  <c r="AV36" i="84" s="1"/>
  <c r="P37" i="84"/>
  <c r="AV37" i="84" s="1"/>
  <c r="P38" i="84"/>
  <c r="AV38" i="84" s="1"/>
  <c r="P39" i="84"/>
  <c r="AV39" i="84" s="1"/>
  <c r="P40" i="84"/>
  <c r="AV40" i="84" s="1"/>
  <c r="P41" i="84"/>
  <c r="AV41" i="84" s="1"/>
  <c r="P43" i="84"/>
  <c r="AV43" i="84" s="1"/>
  <c r="P44" i="84"/>
  <c r="AV44" i="84" s="1"/>
  <c r="P45" i="84"/>
  <c r="AV45" i="84" s="1"/>
  <c r="P47" i="84"/>
  <c r="AV47" i="84" s="1"/>
  <c r="P49" i="84"/>
  <c r="AV49" i="84" s="1"/>
  <c r="P50" i="84"/>
  <c r="AV50" i="84" s="1"/>
  <c r="P51" i="84"/>
  <c r="AV51" i="84" s="1"/>
  <c r="P52" i="84"/>
  <c r="AV52" i="84" s="1"/>
  <c r="P53" i="84"/>
  <c r="AV53" i="84" s="1"/>
  <c r="P54" i="84"/>
  <c r="AV54" i="84" s="1"/>
  <c r="P55" i="84"/>
  <c r="AV55" i="84" s="1"/>
  <c r="P56" i="84"/>
  <c r="AV56" i="84" s="1"/>
  <c r="P57" i="84"/>
  <c r="AV57" i="84" s="1"/>
  <c r="P58" i="84"/>
  <c r="AV58" i="84" s="1"/>
  <c r="P59" i="84"/>
  <c r="AV59" i="84" s="1"/>
  <c r="P60" i="84"/>
  <c r="AV60" i="84" s="1"/>
  <c r="P61" i="84"/>
  <c r="AV61" i="84" s="1"/>
  <c r="P62" i="84"/>
  <c r="AV62" i="84" s="1"/>
  <c r="AW34" i="84"/>
  <c r="Q7" i="84"/>
  <c r="Q8" i="84"/>
  <c r="Q9" i="84"/>
  <c r="Q10" i="84"/>
  <c r="Q11" i="84"/>
  <c r="Q12" i="84"/>
  <c r="Q13" i="84"/>
  <c r="Q14" i="84"/>
  <c r="Q15" i="84"/>
  <c r="Q16" i="84"/>
  <c r="Q17" i="84"/>
  <c r="Q18" i="84"/>
  <c r="Q19" i="84"/>
  <c r="Q20" i="84"/>
  <c r="Q21" i="84"/>
  <c r="Q22" i="84"/>
  <c r="Q23" i="84"/>
  <c r="Q24" i="84"/>
  <c r="P7" i="84"/>
  <c r="P8" i="84"/>
  <c r="P9" i="84"/>
  <c r="P10" i="84"/>
  <c r="P11" i="84"/>
  <c r="P12" i="84"/>
  <c r="P13" i="84"/>
  <c r="P14" i="84"/>
  <c r="P15" i="84"/>
  <c r="P16" i="84"/>
  <c r="P17" i="84"/>
  <c r="P18" i="84"/>
  <c r="P19" i="84"/>
  <c r="P20" i="84"/>
  <c r="P21" i="84"/>
  <c r="P22" i="84"/>
  <c r="P23" i="84"/>
  <c r="P24" i="84"/>
  <c r="P25" i="84"/>
  <c r="K65" i="83"/>
  <c r="K36" i="83"/>
  <c r="J75" i="83"/>
  <c r="K75" i="83"/>
  <c r="K54" i="83"/>
  <c r="K37" i="83"/>
  <c r="K38" i="83"/>
  <c r="K39" i="83"/>
  <c r="K40" i="83"/>
  <c r="K41" i="83"/>
  <c r="K42" i="83"/>
  <c r="K43" i="83"/>
  <c r="K44" i="83"/>
  <c r="K45" i="83"/>
  <c r="K46" i="83"/>
  <c r="K47" i="83"/>
  <c r="K49" i="83"/>
  <c r="K51" i="83"/>
  <c r="K52" i="83"/>
  <c r="K53" i="83"/>
  <c r="K55" i="83"/>
  <c r="K56" i="83"/>
  <c r="K57" i="83"/>
  <c r="K58" i="83"/>
  <c r="K59" i="83"/>
  <c r="K60" i="83"/>
  <c r="K61" i="83"/>
  <c r="K62" i="83"/>
  <c r="K63" i="83"/>
  <c r="K64" i="83"/>
  <c r="J37" i="83"/>
  <c r="J38" i="83"/>
  <c r="J39" i="83"/>
  <c r="J40" i="83"/>
  <c r="J41" i="83"/>
  <c r="J42" i="83"/>
  <c r="J43" i="83"/>
  <c r="J44" i="83"/>
  <c r="J45" i="83"/>
  <c r="J46" i="83"/>
  <c r="J47" i="83"/>
  <c r="J49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36" i="83"/>
  <c r="K26" i="83"/>
  <c r="K6" i="83"/>
  <c r="P7" i="76" l="1"/>
  <c r="K7" i="83" l="1"/>
  <c r="K8" i="83"/>
  <c r="K9" i="83"/>
  <c r="K10" i="83"/>
  <c r="K11" i="83"/>
  <c r="K12" i="83"/>
  <c r="K13" i="83"/>
  <c r="K14" i="83"/>
  <c r="K15" i="83"/>
  <c r="K16" i="83"/>
  <c r="K17" i="83"/>
  <c r="K18" i="83"/>
  <c r="K19" i="83"/>
  <c r="K20" i="83"/>
  <c r="K21" i="83"/>
  <c r="K22" i="83"/>
  <c r="K23" i="83"/>
  <c r="K24" i="83"/>
  <c r="K25" i="83"/>
  <c r="J7" i="83"/>
  <c r="J8" i="83"/>
  <c r="J9" i="83"/>
  <c r="J10" i="83"/>
  <c r="J11" i="83"/>
  <c r="J12" i="83"/>
  <c r="J13" i="83"/>
  <c r="J14" i="83"/>
  <c r="J15" i="83"/>
  <c r="J16" i="83"/>
  <c r="J17" i="83"/>
  <c r="J19" i="83"/>
  <c r="J20" i="83"/>
  <c r="J21" i="83"/>
  <c r="J22" i="83"/>
  <c r="J24" i="83"/>
  <c r="J25" i="83"/>
  <c r="J26" i="83"/>
  <c r="K21" i="80" l="1"/>
  <c r="Q9" i="76" l="1"/>
  <c r="Q8" i="76"/>
  <c r="Q10" i="76"/>
  <c r="Q11" i="76"/>
  <c r="Q12" i="76"/>
  <c r="Q13" i="76"/>
  <c r="Q14" i="76"/>
  <c r="Q15" i="76"/>
  <c r="Q16" i="76"/>
  <c r="Q17" i="76"/>
  <c r="Q18" i="76"/>
  <c r="Q19" i="76"/>
  <c r="Q20" i="76"/>
  <c r="Q21" i="76"/>
  <c r="Q22" i="76"/>
  <c r="Q23" i="76"/>
  <c r="Q24" i="76"/>
  <c r="Q25" i="76"/>
  <c r="Q27" i="76"/>
  <c r="Q29" i="76"/>
  <c r="Q30" i="76"/>
  <c r="Q31" i="76"/>
  <c r="Q32" i="76"/>
  <c r="Q33" i="76"/>
  <c r="Q34" i="76"/>
  <c r="Q35" i="76"/>
  <c r="Q36" i="76"/>
  <c r="Q37" i="76"/>
  <c r="Q38" i="76"/>
  <c r="Q39" i="76"/>
  <c r="Q40" i="76"/>
  <c r="Q41" i="76"/>
  <c r="Q42" i="76"/>
  <c r="Q43" i="76"/>
  <c r="Q44" i="76"/>
  <c r="Q45" i="76"/>
  <c r="Q46" i="76"/>
  <c r="Q47" i="76"/>
  <c r="Q48" i="76"/>
  <c r="Q49" i="76"/>
  <c r="Q50" i="76"/>
  <c r="Q51" i="76"/>
  <c r="Q52" i="76"/>
  <c r="Q53" i="76"/>
  <c r="Q54" i="76"/>
  <c r="Q55" i="76"/>
  <c r="Q56" i="76"/>
  <c r="P8" i="76"/>
  <c r="P9" i="76"/>
  <c r="P10" i="76"/>
  <c r="P12" i="76"/>
  <c r="P13" i="76"/>
  <c r="P14" i="76"/>
  <c r="P15" i="76"/>
  <c r="P16" i="76"/>
  <c r="P17" i="76"/>
  <c r="P18" i="76"/>
  <c r="P19" i="76"/>
  <c r="P20" i="76"/>
  <c r="P21" i="76"/>
  <c r="P22" i="76"/>
  <c r="P23" i="76"/>
  <c r="P24" i="76"/>
  <c r="P25" i="76"/>
  <c r="P27" i="76"/>
  <c r="P29" i="76"/>
  <c r="P30" i="76"/>
  <c r="P31" i="76"/>
  <c r="P32" i="76"/>
  <c r="P33" i="76"/>
  <c r="P34" i="76"/>
  <c r="P35" i="76"/>
  <c r="P36" i="76"/>
  <c r="P37" i="76"/>
  <c r="P38" i="76"/>
  <c r="P39" i="76"/>
  <c r="P40" i="76"/>
  <c r="P41" i="76"/>
  <c r="P42" i="76"/>
  <c r="P43" i="76"/>
  <c r="P44" i="76"/>
  <c r="P45" i="76"/>
  <c r="P46" i="76"/>
  <c r="P47" i="76"/>
  <c r="P48" i="76"/>
  <c r="P49" i="76"/>
  <c r="P50" i="76"/>
  <c r="P51" i="76"/>
  <c r="P52" i="76"/>
  <c r="P53" i="76"/>
  <c r="P54" i="76"/>
  <c r="P55" i="76"/>
  <c r="P56" i="76"/>
  <c r="Q8" i="75"/>
  <c r="Q9" i="75"/>
  <c r="Q10" i="75"/>
  <c r="Q11" i="75"/>
  <c r="Q12" i="75"/>
  <c r="Q13" i="75"/>
  <c r="Q14" i="75"/>
  <c r="Q15" i="75"/>
  <c r="Q16" i="75"/>
  <c r="Q17" i="75"/>
  <c r="Q18" i="75"/>
  <c r="Q19" i="75"/>
  <c r="Q20" i="75"/>
  <c r="Q21" i="75"/>
  <c r="Q22" i="75"/>
  <c r="Q23" i="75"/>
  <c r="Q24" i="75"/>
  <c r="Q25" i="75"/>
  <c r="Q33" i="75"/>
  <c r="Q34" i="75"/>
  <c r="Q35" i="75"/>
  <c r="Q36" i="75"/>
  <c r="Q37" i="75"/>
  <c r="Q38" i="75"/>
  <c r="Q39" i="75"/>
  <c r="Q40" i="75"/>
  <c r="Q41" i="75"/>
  <c r="Q42" i="75"/>
  <c r="Q43" i="75"/>
  <c r="Q44" i="75"/>
  <c r="Q45" i="75"/>
  <c r="Q46" i="75"/>
  <c r="Q47" i="75"/>
  <c r="Q48" i="75"/>
  <c r="Q49" i="75"/>
  <c r="Q50" i="75"/>
  <c r="Q51" i="75"/>
  <c r="Q52" i="75"/>
  <c r="Q53" i="75"/>
  <c r="Q54" i="75"/>
  <c r="Q55" i="75"/>
  <c r="Q56" i="75"/>
  <c r="P8" i="75"/>
  <c r="P9" i="75"/>
  <c r="P10" i="75"/>
  <c r="P11" i="75"/>
  <c r="P12" i="75"/>
  <c r="P13" i="75"/>
  <c r="P14" i="75"/>
  <c r="P15" i="75"/>
  <c r="P16" i="75"/>
  <c r="P17" i="75"/>
  <c r="P18" i="75"/>
  <c r="P19" i="75"/>
  <c r="P20" i="75"/>
  <c r="P21" i="75"/>
  <c r="P22" i="75"/>
  <c r="P23" i="75"/>
  <c r="P24" i="75"/>
  <c r="P25" i="75"/>
  <c r="P33" i="75"/>
  <c r="P34" i="75"/>
  <c r="P35" i="75"/>
  <c r="P36" i="75"/>
  <c r="P37" i="75"/>
  <c r="P38" i="75"/>
  <c r="P39" i="75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O11" i="77" l="1"/>
  <c r="O230" i="98" l="1"/>
  <c r="O229" i="98"/>
  <c r="O228" i="98"/>
  <c r="O227" i="98"/>
  <c r="O226" i="98"/>
  <c r="O225" i="98"/>
</calcChain>
</file>

<file path=xl/sharedStrings.xml><?xml version="1.0" encoding="utf-8"?>
<sst xmlns="http://schemas.openxmlformats.org/spreadsheetml/2006/main" count="19108" uniqueCount="2936">
  <si>
    <t>REPORTE DE DEPÓSITOS A PLAZO FIJO</t>
  </si>
  <si>
    <t>TOTAL</t>
  </si>
  <si>
    <t>BOLIVIANOS</t>
  </si>
  <si>
    <t>DÓLARES ESTADOUNIDENSES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</si>
  <si>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</si>
  <si>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</si>
  <si>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</si>
  <si>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</si>
  <si>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</si>
  <si>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</si>
  <si>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</si>
  <si>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</si>
  <si>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</si>
  <si>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</si>
  <si>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</si>
  <si>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</si>
  <si>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</si>
  <si>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 xml:space="preserve">Banco PYME Ecofuturo S.A.      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</si>
  <si>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</si>
  <si>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</si>
  <si>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</si>
  <si>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</si>
  <si>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</si>
  <si>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</si>
  <si>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</si>
  <si>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</si>
  <si>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</si>
  <si>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</si>
  <si>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</si>
  <si>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</si>
  <si>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</si>
  <si>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</si>
  <si>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</si>
  <si>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</si>
  <si>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</si>
  <si>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</si>
  <si>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ASFI/DSV-ED-BIS-010/2023</t>
  </si>
  <si>
    <t>BIS-2-N1U-23</t>
  </si>
  <si>
    <t>Banco Central de Bolivia</t>
  </si>
  <si>
    <t>Bonos del Banco Central de Bolivia con Opción de Rescate Anticipado</t>
  </si>
  <si>
    <t>ASFI/DSVSC-ED-BCB-033/2015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</si>
  <si>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</si>
  <si>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</si>
  <si>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</si>
  <si>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</si>
  <si>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Bonos Subordinados BCP – Emisión III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</si>
  <si>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</si>
  <si>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</si>
  <si>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</si>
  <si>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</si>
  <si>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</si>
  <si>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</si>
  <si>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</si>
  <si>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</si>
  <si>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Bonos Subordinados BEC III - Emisión 3</t>
  </si>
  <si>
    <t>ASFI/DSVSC-ED-BEC-004/2018</t>
  </si>
  <si>
    <t>BEC-3-N1U-18</t>
  </si>
  <si>
    <t>Bonos Subordinados BEC IV -  Emisión 1</t>
  </si>
  <si>
    <t>ASFI/DSV-ED-BEC-033/2021</t>
  </si>
  <si>
    <t>BEC-5-N1U-21</t>
  </si>
  <si>
    <t>GanaValores Agencia de Bolsa S.A.</t>
  </si>
  <si>
    <t>ASFI/DSV-ED-FFO-007/2022</t>
  </si>
  <si>
    <t>FFO-N1U-22</t>
  </si>
  <si>
    <t>Bonos Banco Ganadero – Emisión 2</t>
  </si>
  <si>
    <t>Bonos Banco Ganadero-Emisión 1</t>
  </si>
  <si>
    <t>ASFI/DSVSC-ED-BGA 015/2018</t>
  </si>
  <si>
    <t>BGA-1-N1B-18</t>
  </si>
  <si>
    <t>Bonos Subordinados Banco Ganadero V</t>
  </si>
  <si>
    <t>ASFI/DSVSC-ED-BGA-041/2016</t>
  </si>
  <si>
    <t>BGA-N1U-16</t>
  </si>
  <si>
    <t>Bonos Subordinados Banco Ganadero VI</t>
  </si>
  <si>
    <t>ASFI/DSVSC-ED-BGA-017/2019</t>
  </si>
  <si>
    <t xml:space="preserve">BGA-N1U-19 </t>
  </si>
  <si>
    <t>Mercantil Santa Cruz Agencia de Bolsa Sociedad Anónima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</si>
  <si>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</si>
  <si>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</si>
  <si>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</si>
  <si>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</si>
  <si>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</si>
  <si>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</si>
  <si>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</si>
  <si>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</si>
  <si>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</si>
  <si>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</si>
  <si>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</si>
  <si>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</si>
  <si>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</si>
  <si>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</si>
  <si>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</si>
  <si>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</si>
  <si>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</si>
  <si>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</si>
  <si>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</si>
  <si>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</si>
  <si>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</si>
  <si>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</si>
  <si>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</si>
  <si>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</si>
  <si>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</si>
  <si>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</si>
  <si>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</si>
  <si>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</si>
  <si>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</si>
  <si>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</si>
  <si>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</si>
  <si>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</si>
  <si>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</si>
  <si>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Bonos Subordinados BNB III</t>
  </si>
  <si>
    <t>Bonos Subordinados BNB IV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</si>
  <si>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</si>
  <si>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</si>
  <si>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</si>
  <si>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</si>
  <si>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</si>
  <si>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3</t>
  </si>
  <si>
    <t>ASFI/DSV-ED-FIE-039/2021</t>
  </si>
  <si>
    <t>FIE-3-N2U-21</t>
  </si>
  <si>
    <t>Bonos Banco FIE 3 - Emisión 4</t>
  </si>
  <si>
    <t>ASFI/DSV-ED-FIE-020/2022</t>
  </si>
  <si>
    <t>FIE-3-N1U-22</t>
  </si>
  <si>
    <t>Bonos Banco FIE 3 - Emisión 5</t>
  </si>
  <si>
    <t>ASFI/DSV-ED-FIE-030/2022</t>
  </si>
  <si>
    <t>FIE-3-N2U-22</t>
  </si>
  <si>
    <t>Bonos Banco FIE 3 - Emisión 6</t>
  </si>
  <si>
    <t>ASFI/DSV-ED-FIE-007/2023</t>
  </si>
  <si>
    <t>FIE-3-N1U-23</t>
  </si>
  <si>
    <t>ASFI/DSVSC-ED-FIE-007/2017</t>
  </si>
  <si>
    <t>FIE-N1B-17</t>
  </si>
  <si>
    <t>Bonos Subordinados Banco FIE 5</t>
  </si>
  <si>
    <t>ASFI/DSVSC-ED-FIE-003/2019</t>
  </si>
  <si>
    <t>FIE-N1A-19</t>
  </si>
  <si>
    <t>FIE-N1B-19</t>
  </si>
  <si>
    <t>Bonos Subordinados Banco FIE 6</t>
  </si>
  <si>
    <t>ASFI/DSV-ED-FIE-029/2021</t>
  </si>
  <si>
    <t>FIE-E1U-21</t>
  </si>
  <si>
    <t>Bonos ECOFUTURO 2 - Emisión 1</t>
  </si>
  <si>
    <t>Sudaval S.A.</t>
  </si>
  <si>
    <t>Bonos Subordinados BancoSol 2 - Emisión 3</t>
  </si>
  <si>
    <t>ASFI/DSVSC-ED-BSO-021/2019</t>
  </si>
  <si>
    <t>BSO-3-N1U-19</t>
  </si>
  <si>
    <t>Bonos Subordinados BancoSol III - Emisión 1</t>
  </si>
  <si>
    <t>ASFI/DSV-ED-BSO-010/2022</t>
  </si>
  <si>
    <t>BSO-4-N1U-22</t>
  </si>
  <si>
    <t>ASFI/DSV-ED-BSO-005/2023</t>
  </si>
  <si>
    <t>BSO-4-N1U-23</t>
  </si>
  <si>
    <t>Bonos Banco Unión - Emisión 1</t>
  </si>
  <si>
    <t>ASFI/DSV-ED-BUN-014/2022</t>
  </si>
  <si>
    <t>BUN-1-N1U-22</t>
  </si>
  <si>
    <t>ASFI/DSV-ED-BUN-031/2022</t>
  </si>
  <si>
    <t>BUN-N2U-22</t>
  </si>
  <si>
    <t>Bisa Leasing S.A.</t>
  </si>
  <si>
    <t>ASFI/DSVSC-ED-BIL-002/2018</t>
  </si>
  <si>
    <t>BIL-4-N1C-18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</si>
  <si>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</si>
  <si>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</si>
  <si>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</si>
  <si>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</si>
  <si>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</si>
  <si>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</si>
  <si>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</si>
  <si>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</si>
  <si>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</si>
  <si>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ASFI/DSV-ED-BIL-034/2021</t>
  </si>
  <si>
    <t>BIL-6-N1B-21</t>
  </si>
  <si>
    <t>BISA Seguros y Reaseguros S.A.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</si>
  <si>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</si>
  <si>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</si>
  <si>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</si>
  <si>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</si>
  <si>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</si>
  <si>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</si>
  <si>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</si>
  <si>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</si>
  <si>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</si>
  <si>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</si>
  <si>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</si>
  <si>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</si>
  <si>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</si>
  <si>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</si>
  <si>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</si>
  <si>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</si>
  <si>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</si>
  <si>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</si>
  <si>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</si>
  <si>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</si>
  <si>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</si>
  <si>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</si>
  <si>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</si>
  <si>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</si>
  <si>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</si>
  <si>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</si>
  <si>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</si>
  <si>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</si>
  <si>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</si>
  <si>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</si>
  <si>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</si>
  <si>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</si>
  <si>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</si>
  <si>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</si>
  <si>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ASFI/DSVSC-ED-DIN-038/2015</t>
  </si>
  <si>
    <t>DIN-2-N1E-15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</si>
  <si>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</si>
  <si>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</si>
  <si>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</si>
  <si>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</si>
  <si>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</si>
  <si>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</si>
  <si>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</si>
  <si>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</si>
  <si>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</si>
  <si>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</si>
  <si>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</si>
  <si>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</si>
  <si>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</si>
  <si>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</si>
  <si>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</si>
  <si>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</si>
  <si>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</si>
  <si>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</si>
  <si>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</si>
  <si>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</si>
  <si>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</si>
  <si>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</si>
  <si>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</si>
  <si>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</si>
  <si>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</si>
  <si>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</si>
  <si>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</si>
  <si>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</si>
  <si>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</si>
  <si>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</si>
  <si>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</si>
  <si>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</si>
  <si>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</si>
  <si>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</si>
  <si>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</si>
  <si>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</si>
  <si>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</si>
  <si>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</si>
  <si>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</si>
  <si>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</si>
  <si>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</si>
  <si>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</si>
  <si>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</si>
  <si>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</si>
  <si>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</si>
  <si>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</si>
  <si>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</si>
  <si>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</si>
  <si>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</si>
  <si>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</si>
  <si>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</si>
  <si>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</si>
  <si>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</si>
  <si>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</si>
  <si>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</si>
  <si>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</si>
  <si>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</si>
  <si>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</si>
  <si>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</si>
  <si>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</si>
  <si>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</si>
  <si>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</si>
  <si>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</si>
  <si>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</si>
  <si>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</si>
  <si>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</si>
  <si>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</si>
  <si>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</si>
  <si>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</si>
  <si>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</si>
  <si>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Bonos Fortaleza Leasing 2020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</si>
  <si>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</si>
  <si>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</si>
  <si>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</si>
  <si>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</si>
  <si>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</si>
  <si>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</si>
  <si>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</si>
  <si>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</si>
  <si>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</si>
  <si>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</si>
  <si>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</si>
  <si>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</si>
  <si>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</si>
  <si>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</si>
  <si>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</si>
  <si>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</si>
  <si>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</si>
  <si>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</si>
  <si>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</si>
  <si>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</si>
  <si>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</si>
  <si>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</si>
  <si>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ASFI/DSVSC-ED-GNI-004/2019</t>
  </si>
  <si>
    <t>GNI-1-N1C-19</t>
  </si>
  <si>
    <t>ASFI/DSVSC-ED-GNI-024/2019</t>
  </si>
  <si>
    <t>GNI-1-N2U-19</t>
  </si>
  <si>
    <t>IMPORT. EXPORT. LAS LOMAS LTDA.</t>
  </si>
  <si>
    <t>ASFI/DSVSC-ED-IEL-013/2020</t>
  </si>
  <si>
    <t>IEL-1-N1U-20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</si>
  <si>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</si>
  <si>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</si>
  <si>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</si>
  <si>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</si>
  <si>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</si>
  <si>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</si>
  <si>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</si>
  <si>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</si>
  <si>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</si>
  <si>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ASFI/DSVSC-ED-IOL-017/2018</t>
  </si>
  <si>
    <t>IOL-2-N1C-18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</si>
  <si>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</si>
  <si>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</si>
  <si>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</si>
  <si>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</si>
  <si>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</si>
  <si>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</si>
  <si>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</si>
  <si>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</si>
  <si>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</si>
  <si>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Jalasoft S.R.L.</t>
  </si>
  <si>
    <t>Bonos JALASOFT II - Emisión 1</t>
  </si>
  <si>
    <t>ASFI/DSV-ED-JSF-011/2023</t>
  </si>
  <si>
    <t>JSF-2-N1U-23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</si>
  <si>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</si>
  <si>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</si>
  <si>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</si>
  <si>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</si>
  <si>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</si>
  <si>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</si>
  <si>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</si>
  <si>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</si>
  <si>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</si>
  <si>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</si>
  <si>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</si>
  <si>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</si>
  <si>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</si>
  <si>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</si>
  <si>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</si>
  <si>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</si>
  <si>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</si>
  <si>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1</t>
  </si>
  <si>
    <t>ASFI/DSVSC-ED-PIN-007/2020</t>
  </si>
  <si>
    <t>PIN-1-N1U-20</t>
  </si>
  <si>
    <t>Bonos PISA I - Emisión 2</t>
  </si>
  <si>
    <t>ASFI/DSVSC-ED-PIN-008/2020</t>
  </si>
  <si>
    <t>PIN-1-E2U-20</t>
  </si>
  <si>
    <t>Patrimonio Autónomo BISA ST - CIDRE II</t>
  </si>
  <si>
    <t>Valores de Titularización BISA ST - CIDRE II</t>
  </si>
  <si>
    <t>ASFI/DSV-TD-PCD-001/2022</t>
  </si>
  <si>
    <t>PCD-TD-NB</t>
  </si>
  <si>
    <t>Patrimonio Autónomo BISA ST - FUBODE II</t>
  </si>
  <si>
    <t>Valores de Titularización BISA ST - FUBODE II</t>
  </si>
  <si>
    <t>PATRIMONIO AUTÓNOMO CRESPAL - BDP ST 035</t>
  </si>
  <si>
    <t>Valores de Titularización CRESPAL - BDP ST 035</t>
  </si>
  <si>
    <t>ASFI/DSV-TD-CRP-001/2017</t>
  </si>
  <si>
    <t>CRP-TD-NC</t>
  </si>
  <si>
    <t>Patrimonio Autónomo GRANOSOL – BISA ST</t>
  </si>
  <si>
    <t>Valores de Titularización GRANOSOL – BISA ST</t>
  </si>
  <si>
    <t>ASFI/DSVSC-TD-PGB-005/2020</t>
  </si>
  <si>
    <t>PGB-TD-NU</t>
  </si>
  <si>
    <t>PATRIMONIO AUTÓNOMO IDEPRO IFD - BDP ST 056</t>
  </si>
  <si>
    <t>Valores de Titularización IDEPRO IFD - BDP ST 056</t>
  </si>
  <si>
    <t>ASFI/DSV-PA-PMO-001/2023</t>
  </si>
  <si>
    <t>PMO-TD-NB</t>
  </si>
  <si>
    <t>Valores de Titularización CRECER IFD - BDP ST 051</t>
  </si>
  <si>
    <t>Valores de Titularización PRO MUJER IFD - BDP ST 054</t>
  </si>
  <si>
    <t>ASFI/DSV-TD-PMN-003/2021</t>
  </si>
  <si>
    <t>PMN-TD-NU</t>
  </si>
  <si>
    <t>PATRIMONIO AUTÓNOMO NUEVATEL – BDP ST 049</t>
  </si>
  <si>
    <t>Valores de Titularización NUEVATEL -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</si>
  <si>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</si>
  <si>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</si>
  <si>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</si>
  <si>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</si>
  <si>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</si>
  <si>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</si>
  <si>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</si>
  <si>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</si>
  <si>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</si>
  <si>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</si>
  <si>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</si>
  <si>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</si>
  <si>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</si>
  <si>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</si>
  <si>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</si>
  <si>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</si>
  <si>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</si>
  <si>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</si>
  <si>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</si>
  <si>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</si>
  <si>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</si>
  <si>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</si>
  <si>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</si>
  <si>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</si>
  <si>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</si>
  <si>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</si>
  <si>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</si>
  <si>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</si>
  <si>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</si>
  <si>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</si>
  <si>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</si>
  <si>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</si>
  <si>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</si>
  <si>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</si>
  <si>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</si>
  <si>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</si>
  <si>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</si>
  <si>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</si>
  <si>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</si>
  <si>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</si>
  <si>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</si>
  <si>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</si>
  <si>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</si>
  <si>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</si>
  <si>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</si>
  <si>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</si>
  <si>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</si>
  <si>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</si>
  <si>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</si>
  <si>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</si>
  <si>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</si>
  <si>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</si>
  <si>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</si>
  <si>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</si>
  <si>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</si>
  <si>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</si>
  <si>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</si>
  <si>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</si>
  <si>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Participativos TSM DENIMS 001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</si>
  <si>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</si>
  <si>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</si>
  <si>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</si>
  <si>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</si>
  <si>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</si>
  <si>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</si>
  <si>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Emisor</t>
  </si>
  <si>
    <t>BBB</t>
  </si>
  <si>
    <t>Alianza Compañía de Seguros y Reaseguros S.A. E.M.A.</t>
  </si>
  <si>
    <t>Crediseguro S.A. Seguros Generales</t>
  </si>
  <si>
    <t>La Vitalicia Seguros y Reaseguros de Vida S.A.</t>
  </si>
  <si>
    <t>Nacional Seguros Patrimoniales y Fianzas S.A.</t>
  </si>
  <si>
    <t>Nacional Seguros Vida y Salud S.A.</t>
  </si>
  <si>
    <t>Santa Cruz Vida y Salud Seguros y Reaseguros Personales S.A.</t>
  </si>
  <si>
    <t>La Boliviana Ciacruz de Seguros y Reaseguros S.A.</t>
  </si>
  <si>
    <t>Industrias de Aceite S.A.</t>
  </si>
  <si>
    <t>Bonos Subordinados BEC V - Emisión 1</t>
  </si>
  <si>
    <t>Patrimonios Autónomos</t>
  </si>
  <si>
    <t>Crecer Bolivianos - Fondo Mutuo Mediano Plazo</t>
  </si>
  <si>
    <t>Credifondo + Rendimiento Fondo de Inversión Abierto a Mediano Plazo</t>
  </si>
  <si>
    <t>Credifondo Liquidez Bs Fondo de Inversión Abierto a Mediano Plazo</t>
  </si>
  <si>
    <t>Credifondo Liquidez USD Fondo de Inversión Abierto a Corto Plazo</t>
  </si>
  <si>
    <t>Credifondo Renta Fija, Fondo de Inversión Abierto a Mediano Plazo</t>
  </si>
  <si>
    <t>Credifondo Renta Inmediata Fondo de Inversión Abierto a Corto Plazo</t>
  </si>
  <si>
    <t>Dinámico Fondo Mutuo Corto Plazo</t>
  </si>
  <si>
    <t>Equilibrio Fondo Mutuo Mediano Plazo</t>
  </si>
  <si>
    <t>Fondo de Inversión Dinero Unión - Mediano Plazo</t>
  </si>
  <si>
    <t>Fondo de Inversión Mutuo Unión - Mediano Plazo</t>
  </si>
  <si>
    <t>Fortaleza Interés + Fondo de Inversión Abierto Corto Plazo</t>
  </si>
  <si>
    <t>Fortaleza Inversión Internacional Fondo de Inversión Abierto Corto Plazo</t>
  </si>
  <si>
    <t>Fortaleza Liquidez Fondo de Inversión Abierto Corto Plazo</t>
  </si>
  <si>
    <t>Fortaleza Porvenir Fondo de Inversión Abierto Mediano Plazo</t>
  </si>
  <si>
    <t>Fortaleza Produce Ganancia Fondo de Inversión Abierto Mediano Plazo</t>
  </si>
  <si>
    <t>Fortaleza Renta Mixta Internacional Fondo de Inversión Abierto Mediano Plazo</t>
  </si>
  <si>
    <t>GanaInversiones Fondo de Inversión Abierto a Corto Plazo</t>
  </si>
  <si>
    <t>GanaRendimiento Fondo de Inversión Abierto a Corto Plazo</t>
  </si>
  <si>
    <t>Horizonte Fondo de Inversión Abierto - Mediano Plazo</t>
  </si>
  <si>
    <t>Previsor Fondo Mutuo Largo Plazo</t>
  </si>
  <si>
    <t>Prossimo - Fondo de Inversión Abierto - Mediano Plazo</t>
  </si>
  <si>
    <t>Renta Activa Bolivianos - Fondo de Inversión Abierto de Corto Plazo</t>
  </si>
  <si>
    <t>XTRAVALOR Unión FIA Mediano Plazo</t>
  </si>
  <si>
    <t>En Acción Fondo de Inversión Abierto Mediano Plazo</t>
  </si>
  <si>
    <t>Inclusión Empresarial Fondo de Inversión Cerrado</t>
  </si>
  <si>
    <t>BPC</t>
  </si>
  <si>
    <t>COR</t>
  </si>
  <si>
    <t>EEO</t>
  </si>
  <si>
    <t>ELF</t>
  </si>
  <si>
    <t>ELP</t>
  </si>
  <si>
    <t>ESE</t>
  </si>
  <si>
    <t>GUA</t>
  </si>
  <si>
    <t>GYE</t>
  </si>
  <si>
    <t>TDE</t>
  </si>
  <si>
    <t>VAH</t>
  </si>
  <si>
    <t>AGU</t>
  </si>
  <si>
    <t>BVC</t>
  </si>
  <si>
    <t>CBN</t>
  </si>
  <si>
    <t>CMB</t>
  </si>
  <si>
    <t>CMI</t>
  </si>
  <si>
    <t>DIN</t>
  </si>
  <si>
    <t>FAN</t>
  </si>
  <si>
    <t>FIN</t>
  </si>
  <si>
    <t>GRB</t>
  </si>
  <si>
    <t>IOL</t>
  </si>
  <si>
    <t>PAP</t>
  </si>
  <si>
    <t>PIL</t>
  </si>
  <si>
    <t>PLR</t>
  </si>
  <si>
    <t>POL</t>
  </si>
  <si>
    <t>PTF</t>
  </si>
  <si>
    <t>SBC</t>
  </si>
  <si>
    <t>TSM</t>
  </si>
  <si>
    <t>NUT</t>
  </si>
  <si>
    <t>ICT</t>
  </si>
  <si>
    <t>ITA</t>
  </si>
  <si>
    <t>Liquidez</t>
  </si>
  <si>
    <t>HLT</t>
  </si>
  <si>
    <t>EPA</t>
  </si>
  <si>
    <t>EPE</t>
  </si>
  <si>
    <t>PCH</t>
  </si>
  <si>
    <t>EFO</t>
  </si>
  <si>
    <t>ENT</t>
  </si>
  <si>
    <t>FCA</t>
  </si>
  <si>
    <t>TCB</t>
  </si>
  <si>
    <t>TRA</t>
  </si>
  <si>
    <t>TRD</t>
  </si>
  <si>
    <t>DMT</t>
  </si>
  <si>
    <t>IEL</t>
  </si>
  <si>
    <t>NXS</t>
  </si>
  <si>
    <t>TAE</t>
  </si>
  <si>
    <t>TYS</t>
  </si>
  <si>
    <t>ZFO</t>
  </si>
  <si>
    <t>IIR</t>
  </si>
  <si>
    <t>PAR</t>
  </si>
  <si>
    <t>VID</t>
  </si>
  <si>
    <t>SMI</t>
  </si>
  <si>
    <t>GNI</t>
  </si>
  <si>
    <t>MIN</t>
  </si>
  <si>
    <t>PIN</t>
  </si>
  <si>
    <t>JSF</t>
  </si>
  <si>
    <t>ACTIVO</t>
  </si>
  <si>
    <t>PASIVO</t>
  </si>
  <si>
    <t>PASIVO Y PATRIMONIO</t>
  </si>
  <si>
    <t>CUENTAS DE ORDEN DEUDORAS</t>
  </si>
  <si>
    <t>CTM</t>
  </si>
  <si>
    <t>INGRESOS OPERACIONALES</t>
  </si>
  <si>
    <t>INGRESOS NO OPERACIONALES</t>
  </si>
  <si>
    <t>(En miles de bolivianos)</t>
  </si>
  <si>
    <t>Acumulado</t>
  </si>
  <si>
    <t>Variación Anual</t>
  </si>
  <si>
    <t>Colocación Primaria Especial</t>
  </si>
  <si>
    <t>%</t>
  </si>
  <si>
    <t>FUENTE: Autoridad de Supervisión del Sistema Financiero</t>
  </si>
  <si>
    <t>Acciones no Registradas en Bolsa</t>
  </si>
  <si>
    <t>Acciones Registradas en Bolsa</t>
  </si>
  <si>
    <t>Bonos a Largo Plazo</t>
  </si>
  <si>
    <t>Bonos Bancarios Bursátiles</t>
  </si>
  <si>
    <t>Bonos del Tesoro</t>
  </si>
  <si>
    <t>Bonos Municipales</t>
  </si>
  <si>
    <t>Cuotas de Participación Fondos de Inversión Cerrados</t>
  </si>
  <si>
    <t>Cupones de Bonos</t>
  </si>
  <si>
    <t>Depósitos a Plazo Fijo</t>
  </si>
  <si>
    <t>Letras Banco Central de Bolivia</t>
  </si>
  <si>
    <t>Pagarés en Mesa de Negociación</t>
  </si>
  <si>
    <t>Pagarés Bursátiles</t>
  </si>
  <si>
    <t>Valores de Contenido Crediticio</t>
  </si>
  <si>
    <t>Compra Venta</t>
  </si>
  <si>
    <t>Mercado Primario</t>
  </si>
  <si>
    <t>Reporto</t>
  </si>
  <si>
    <t xml:space="preserve">PATRIMONIO DE LAS AGENCIAS DE BOLSA </t>
  </si>
  <si>
    <t>Agencia de Bolsa</t>
  </si>
  <si>
    <t>Multivalores Agencia de Bolsa S.A.</t>
  </si>
  <si>
    <t xml:space="preserve">NÚMERO DE CLIENTES ACTIVOS DE LAS AGENCIAS DE BOLSA </t>
  </si>
  <si>
    <t>RESULTADO OPERACIONAL</t>
  </si>
  <si>
    <t>MARGEN OPERATIVO</t>
  </si>
  <si>
    <t>MARGEN OPERATIVO FINANCIERO</t>
  </si>
  <si>
    <t xml:space="preserve"> Tasas Promedio Ponderadas por Plazo, Emisor y Tipo de Moneda. Valores de Renta Fija.</t>
  </si>
  <si>
    <t>Operaciones en Bolsa:  Mercado Primario Compra - Venta</t>
  </si>
  <si>
    <t>MONEDA</t>
  </si>
  <si>
    <t>VALOR</t>
  </si>
  <si>
    <t>1-30</t>
  </si>
  <si>
    <t>31-60</t>
  </si>
  <si>
    <t>61-90</t>
  </si>
  <si>
    <t>91-120</t>
  </si>
  <si>
    <t>121-150</t>
  </si>
  <si>
    <t>151-180</t>
  </si>
  <si>
    <t>181-360</t>
  </si>
  <si>
    <t>361-720</t>
  </si>
  <si>
    <t>Más de 720</t>
  </si>
  <si>
    <t>Bolivianos</t>
  </si>
  <si>
    <t>BIS</t>
  </si>
  <si>
    <t>BLP</t>
  </si>
  <si>
    <t>PGB</t>
  </si>
  <si>
    <t>IDI</t>
  </si>
  <si>
    <t>VTD</t>
  </si>
  <si>
    <t>PMO</t>
  </si>
  <si>
    <t xml:space="preserve">FUENTE: ASFI en base a la información proporcionada por la Bolsa Boliviana de Valores S.A.  </t>
  </si>
  <si>
    <t>Operaciones en Bolsa:  Mercado Secundario Compra - Venta</t>
  </si>
  <si>
    <t>BEC</t>
  </si>
  <si>
    <t>BGA</t>
  </si>
  <si>
    <t>BME</t>
  </si>
  <si>
    <t>BSO</t>
  </si>
  <si>
    <t>BUN</t>
  </si>
  <si>
    <t>FEF</t>
  </si>
  <si>
    <t>FIE</t>
  </si>
  <si>
    <t>BNL</t>
  </si>
  <si>
    <t>CRE</t>
  </si>
  <si>
    <t>NIB</t>
  </si>
  <si>
    <t>REP</t>
  </si>
  <si>
    <t>DPF</t>
  </si>
  <si>
    <t>BNB</t>
  </si>
  <si>
    <t>BTB</t>
  </si>
  <si>
    <t>CJN</t>
  </si>
  <si>
    <t>FFO</t>
  </si>
  <si>
    <t>FSL</t>
  </si>
  <si>
    <t>NFB</t>
  </si>
  <si>
    <t>LRS</t>
  </si>
  <si>
    <t>BCB</t>
  </si>
  <si>
    <t>Dólares Estadounidenses</t>
  </si>
  <si>
    <t>Tasas Promedio Ponderadas por Plazo, Emisor y Tipo de Moneda</t>
  </si>
  <si>
    <t>Operaciones en Bolsa:   Reporto</t>
  </si>
  <si>
    <t>1 - 7</t>
  </si>
  <si>
    <t>8 - 15</t>
  </si>
  <si>
    <t>16 - 22</t>
  </si>
  <si>
    <t>23 - 30</t>
  </si>
  <si>
    <t>31 - 37</t>
  </si>
  <si>
    <t>38 - 45</t>
  </si>
  <si>
    <t>BIL</t>
  </si>
  <si>
    <t>SOF</t>
  </si>
  <si>
    <t>TGN</t>
  </si>
  <si>
    <t>CUP</t>
  </si>
  <si>
    <t>FPR</t>
  </si>
  <si>
    <t>CRP</t>
  </si>
  <si>
    <t>PTL</t>
  </si>
  <si>
    <t>BALANCE DE LA BOLSA BOLIVIANA DE VALORES</t>
  </si>
  <si>
    <t>(En miles de Bolivianos)</t>
  </si>
  <si>
    <t>DISPONIBLE</t>
  </si>
  <si>
    <t>INVERSIONES BURSÁTILES EN VALORES E INSTRUMENTOS REPRESENTATIVOS DE DEUDA</t>
  </si>
  <si>
    <t>INVERSIONES EN OPERACIONES DE REPORTO</t>
  </si>
  <si>
    <t xml:space="preserve">INVERSIONES BURSÁTILES EN VALORES REPRESENTATIVOS DE DERECHO PATRIMONIAL </t>
  </si>
  <si>
    <t xml:space="preserve">DOCUMENTOS Y CUENTAS PENDIENTES DE COBRO </t>
  </si>
  <si>
    <t>IMPUESTOS POR RECUPERAR</t>
  </si>
  <si>
    <t>GASTOS PAGADOS POR ANTICIPADO</t>
  </si>
  <si>
    <t>ACTIVOS DE USO RESTRINGIDO</t>
  </si>
  <si>
    <t>INVERSIONES PERMANENTES</t>
  </si>
  <si>
    <t>DOCUMENTOS POR COBRAR LARGO PLAZO</t>
  </si>
  <si>
    <t>ACTIVO FIJO</t>
  </si>
  <si>
    <t>ACTIVO INTANGIBLE</t>
  </si>
  <si>
    <t>OTROS ACTIVOS</t>
  </si>
  <si>
    <t>TOTAL ACTIVO</t>
  </si>
  <si>
    <t>OBLIGACIONES POR FINANCIAMIENTO A CORTO PLAZO</t>
  </si>
  <si>
    <t>OBLIGACIONES POR OPERACIONES BURSÁTILES A CORTO PLAZO</t>
  </si>
  <si>
    <t>DOCUMENTOS Y CUENTAS POR PAGAR A CORTO PLAZO</t>
  </si>
  <si>
    <t>IMPUESTOS POR PAGAR</t>
  </si>
  <si>
    <t xml:space="preserve">PROVISIONES </t>
  </si>
  <si>
    <t>INGRESOS DIFERIDOS</t>
  </si>
  <si>
    <t>OTROS PASIVOS CORRIENTES</t>
  </si>
  <si>
    <t>OBLIGACIONES  POR FINANCIAMIENTO A LARGO PLAZO</t>
  </si>
  <si>
    <t>DOCUMENTOS Y CUENTAS POR PAGAR A LARGO PLAZO</t>
  </si>
  <si>
    <t>PREVISIONES</t>
  </si>
  <si>
    <t>TOTAL PASIVO</t>
  </si>
  <si>
    <t>PATRIMONIO</t>
  </si>
  <si>
    <t>CAPITAL SOCIAL</t>
  </si>
  <si>
    <t>APORTES NO CAPITALIZADOS</t>
  </si>
  <si>
    <t>RESERVAS</t>
  </si>
  <si>
    <t>TOTAL PATRIMONIO</t>
  </si>
  <si>
    <t>TOTAL PASIVO Y PATRIMONIO</t>
  </si>
  <si>
    <t>CUENTAS DE ORDEN ACREEDORAS</t>
  </si>
  <si>
    <t>CUENTAS DE REGISTRO ACREEDORAS</t>
  </si>
  <si>
    <t>ESTADO DE RESULTADOS DE LA BOLSA BOLIVIANA DE VALORES</t>
  </si>
  <si>
    <t>INGRESOS FINANCIEROS</t>
  </si>
  <si>
    <t>ABONOS POR DIFERENCIA DE CAMBIO, MANTENIMIENTO DE VALOR Y AJUSTE POR INFLACIÓN</t>
  </si>
  <si>
    <t>GASTOS OPERACIONALES</t>
  </si>
  <si>
    <t>GASTOS NO OPERACIONALES</t>
  </si>
  <si>
    <t>CARGOS POR DIFERENCIA DE CAMBIO, MANTENIMIENTO DE VALOR Y AJUSTE POR INFLACIÓN</t>
  </si>
  <si>
    <t>AGENCIAS DE BOLSA</t>
  </si>
  <si>
    <t>BIA</t>
  </si>
  <si>
    <t>CAI</t>
  </si>
  <si>
    <t>CBA</t>
  </si>
  <si>
    <t>GVA</t>
  </si>
  <si>
    <t>IBO</t>
  </si>
  <si>
    <t>MAB</t>
  </si>
  <si>
    <t>MIB</t>
  </si>
  <si>
    <t>NVA</t>
  </si>
  <si>
    <t>PAN</t>
  </si>
  <si>
    <t>SUD</t>
  </si>
  <si>
    <t>SZS</t>
  </si>
  <si>
    <t>VUN</t>
  </si>
  <si>
    <t>CUENTAS DE REGISTRO DEUDORAS</t>
  </si>
  <si>
    <t>OTROS PASIVOS A LARGO PLAZO</t>
  </si>
  <si>
    <t>AJUSTES AL PATRIMONIO</t>
  </si>
  <si>
    <t>RECUPERACION DE INCOBRABLES</t>
  </si>
  <si>
    <t>GASTOS FINANCIEROS</t>
  </si>
  <si>
    <t>IMPUESTO SOBRE LAS UTILIDADES DE LAS EMPRESAS</t>
  </si>
  <si>
    <t>CARTERA, PARTICIPANTES Y TASAS DE RENDIMIENTO DE LOS FONDOS DE INVERSIÓN ABIERTOS EN DÓLARES ESTADOUNIDENSES</t>
  </si>
  <si>
    <t>SAFI</t>
  </si>
  <si>
    <t>Fondo de Inversión</t>
  </si>
  <si>
    <t>No. de Participantes</t>
  </si>
  <si>
    <t>Tasas de  rendimiento (%)</t>
  </si>
  <si>
    <t>30 días</t>
  </si>
  <si>
    <t>90 días</t>
  </si>
  <si>
    <t>180 días</t>
  </si>
  <si>
    <t>360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</si>
  <si>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</si>
  <si>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</si>
  <si>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</si>
  <si>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</si>
  <si>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</si>
  <si>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</si>
  <si>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</si>
  <si>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</si>
  <si>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FUENTE: Autoridad de Supervisión del Sistema Financiero sobre la base de reportes de las sociedades administradoras de fondos de inversión</t>
  </si>
  <si>
    <t>CARTERA, PARTICIPANTES Y TASAS DE RENDIMIENTO DE LOS FONDOS DE INVERSIÓN ABIERTOS EN BOLIVIANOS</t>
  </si>
  <si>
    <t>Total</t>
  </si>
  <si>
    <t>Tasa Promedio Ponderada</t>
  </si>
  <si>
    <t>CARTERA, PARTICIPANTES Y TASAS DE RENDIMIENTO DE LOS FONDOS DE INVERSIÓN ABIERTOS EN BOLIVIANOS INDEXADOS A LAS UFV</t>
  </si>
  <si>
    <t xml:space="preserve">Var. Trimestre </t>
  </si>
  <si>
    <t>BNB  S.A. Sociedad Administradora de Fondos de Inversión</t>
  </si>
  <si>
    <t>N/A No aplicable</t>
  </si>
  <si>
    <t>(En porcentajes)</t>
  </si>
  <si>
    <t>CARTERA, PARTICIPANTES Y TASAS DE RENDIMIENTO DE LOS FONDOS DE INVERSIÓN CERRADOS</t>
  </si>
  <si>
    <t>Cartera</t>
  </si>
  <si>
    <t>Fondos de Inversion cerrados en Bolivianos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</si>
  <si>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</si>
  <si>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</si>
  <si>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</si>
  <si>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</si>
  <si>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</si>
  <si>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Capital para el crecimiento empresarial Sociedad Administradora de Fondos de Inversión S.A. - CAPCEM SAFI S.A.</t>
  </si>
  <si>
    <t>Total Fondos en Bolivianos</t>
  </si>
  <si>
    <t>Tasa Promedio Ponderada Fondos en Bolivianos</t>
  </si>
  <si>
    <t>Fondos de Inversion cerrados en Dólares Estadounidenses</t>
  </si>
  <si>
    <t>Capital Para el Crecimiento Empresarial Sociedad Administradora de Fondos de Inversión S.A.</t>
  </si>
  <si>
    <t>Total Fondos en Dólares Estadounidenses</t>
  </si>
  <si>
    <t>Tasa Promedio Ponderada Fondos en Dólares Estadounidenses</t>
  </si>
  <si>
    <t>GAI</t>
  </si>
  <si>
    <t>FONDO</t>
  </si>
  <si>
    <t>SIS</t>
  </si>
  <si>
    <t>FLE</t>
  </si>
  <si>
    <t>MLP</t>
  </si>
  <si>
    <t>FCO</t>
  </si>
  <si>
    <t>PCD</t>
  </si>
  <si>
    <t>PFD</t>
  </si>
  <si>
    <t>PMN</t>
  </si>
  <si>
    <t>Inv. Extranjero</t>
  </si>
  <si>
    <t>Otros</t>
  </si>
  <si>
    <t>Indicador</t>
  </si>
  <si>
    <t>Var.Anual</t>
  </si>
  <si>
    <t>(%)</t>
  </si>
  <si>
    <t>Número de participantes</t>
  </si>
  <si>
    <t xml:space="preserve">  Fondos en Dólares</t>
  </si>
  <si>
    <t xml:space="preserve">  Fondos en Bolivianos</t>
  </si>
  <si>
    <t xml:space="preserve">  Fondos en UFV</t>
  </si>
  <si>
    <t>Var. Trimestre</t>
  </si>
  <si>
    <t>Var. Anual</t>
  </si>
  <si>
    <t>FUENTE: Autoridad de Supervisión del Sistema Finnaciero sobre la base de reportes de las sociedades administradoras de fondos de inversión</t>
  </si>
  <si>
    <t>SOCIEDADES ADMINISTRADORAS DE FONDOS DE INVERSIÓN</t>
  </si>
  <si>
    <t>AFI</t>
  </si>
  <si>
    <t>CAP</t>
  </si>
  <si>
    <t>SAL</t>
  </si>
  <si>
    <t>SBI</t>
  </si>
  <si>
    <t>SCF</t>
  </si>
  <si>
    <t>SFE</t>
  </si>
  <si>
    <t>SCM</t>
  </si>
  <si>
    <t>SFO</t>
  </si>
  <si>
    <t>SME</t>
  </si>
  <si>
    <t>SMV</t>
  </si>
  <si>
    <t>SNA</t>
  </si>
  <si>
    <t>SPA</t>
  </si>
  <si>
    <t>SSC</t>
  </si>
  <si>
    <t>SUN</t>
  </si>
  <si>
    <t>BALANCE GENERAL</t>
  </si>
  <si>
    <t>INVERSIONES  PERMANENTES</t>
  </si>
  <si>
    <t>DOCUMENTOS  POR COBRAR LARGO PLAZO</t>
  </si>
  <si>
    <t>RESULTADOS  ACUMULADOS</t>
  </si>
  <si>
    <t>AJUSTES POR INFLACION AL CAPITAL</t>
  </si>
  <si>
    <t>AJUSTES POR INFLACION RESERVAS PATRIMONIALES</t>
  </si>
  <si>
    <t>INVERSIONES A CORTO PLAZO EN VALORES SIN OFERTA PÚBLICA</t>
  </si>
  <si>
    <t>ESTADO DE RESULTADOS</t>
  </si>
  <si>
    <t>CARGOS POR INCOBRABILIDAD</t>
  </si>
  <si>
    <t>GASTOS DE ADMINISTRACION</t>
  </si>
  <si>
    <t>RESULTADO ANTES DE AJUSTE POR INFLACION</t>
  </si>
  <si>
    <t>UTILIDAD ANTES DE IMPUESTO</t>
  </si>
  <si>
    <t>BBV</t>
  </si>
  <si>
    <t>EDB</t>
  </si>
  <si>
    <t>INC</t>
  </si>
  <si>
    <t>CGF</t>
  </si>
  <si>
    <t>KFI</t>
  </si>
  <si>
    <t>Instrumento</t>
  </si>
  <si>
    <t>Acciones en el extranjero</t>
  </si>
  <si>
    <t>Bono Corporativo emitido en el Extranjero</t>
  </si>
  <si>
    <t>Bono de Deuda Soberana emitido en el Extranjero</t>
  </si>
  <si>
    <t>Commercial Paper</t>
  </si>
  <si>
    <t>Letra del Tesoro emitida en el Extranjero</t>
  </si>
  <si>
    <t>Nota Estructurada emitida en el Extranjero</t>
  </si>
  <si>
    <t>Time Deposit</t>
  </si>
  <si>
    <t>NOTA: Pueden producirse variaciones en las cifras, que obedecen a reprocesos de información posteriores a la elaboración del presente reporte.</t>
  </si>
  <si>
    <t>Cuota de Participación en Fondo de Inversión Cerrado en el Extranjero</t>
  </si>
  <si>
    <t>Í N D I C E</t>
  </si>
  <si>
    <t xml:space="preserve">Emisiones de depósitos a plazo fijo  </t>
  </si>
  <si>
    <t xml:space="preserve">Reporte de emisiones vigentes </t>
  </si>
  <si>
    <t>Balance general</t>
  </si>
  <si>
    <t>Estado de ganancias y pérdidas</t>
  </si>
  <si>
    <t>Indicadores financieros</t>
  </si>
  <si>
    <t>Operaciones en el mercado de valores</t>
  </si>
  <si>
    <r>
      <rPr>
        <sz val="10"/>
        <color theme="1"/>
        <rFont val="Arial"/>
        <family val="2"/>
      </rPr>
      <t xml:space="preserve">          </t>
    </r>
    <r>
      <rPr>
        <u/>
        <sz val="10"/>
        <color theme="1"/>
        <rFont val="Arial"/>
        <family val="2"/>
      </rPr>
      <t xml:space="preserve">Monto Negociado en la Bolsa de Valores durante el mes </t>
    </r>
  </si>
  <si>
    <t>Tasas promedio ponderadas por plazo, emisor y denominación monetaria</t>
  </si>
  <si>
    <t>Fondos de inversión abiertos</t>
  </si>
  <si>
    <t>Fondos de inversión cerrados</t>
  </si>
  <si>
    <t>Agencias de bolsa</t>
  </si>
  <si>
    <t>Bolsa boliviana de valores</t>
  </si>
  <si>
    <t>Sociedades administradoras de fondos de inversión</t>
  </si>
  <si>
    <t>ABREVIATURAS</t>
  </si>
  <si>
    <t>ENTIDAD EMISORA</t>
  </si>
  <si>
    <t>CANTIDAD DE DPF VIGENTES</t>
  </si>
  <si>
    <t>MONTO EMITIDO DURANTE EL MES</t>
  </si>
  <si>
    <t>REPORTE DE EMISIONES VIGENTES</t>
  </si>
  <si>
    <t>(En bolivianos)</t>
  </si>
  <si>
    <t>Plazo (días)</t>
  </si>
  <si>
    <t>RESULTADO DESPUÉS DE INCOBRABLES</t>
  </si>
  <si>
    <t>UTILIDAD O PÉRDIDA DEL PERIODO</t>
  </si>
  <si>
    <t>Fuente: ASFI sobre la base de información remitida por las entidades del mercado de valores</t>
  </si>
  <si>
    <t>(En número)</t>
  </si>
  <si>
    <t>(En millones de bolivianos, número y porcentajes)</t>
  </si>
  <si>
    <t>(En millones de bolivianos)</t>
  </si>
  <si>
    <t>NA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</si>
  <si>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</si>
  <si>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</si>
  <si>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</si>
  <si>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</si>
  <si>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 xml:space="preserve">Credifondo Crecimiento USD. Fondo de Inversión Abierto a Largo Plazo </t>
  </si>
  <si>
    <t>Credifondo Liquidez USD Fondo de Inversión Abierto a Mediano Plazo</t>
  </si>
  <si>
    <t>Fortaleza Renta Mixta Internacional Fondo de Inversión Abierto Largo Plazo</t>
  </si>
  <si>
    <t>Renta Activa Fondo de Inversión Abierto Corto Plazo</t>
  </si>
  <si>
    <t>Mercantil Fondo Mutuo - Corto Plazo</t>
  </si>
  <si>
    <t>Fondo de Inversión Mutuo Unión - Corto Plazo</t>
  </si>
  <si>
    <t>Global Unión $Us. Fondo de Inversión Abierto Largo Plazo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</si>
  <si>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</si>
  <si>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</si>
  <si>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</si>
  <si>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</si>
  <si>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Futuro Asegurado Fondo de Inversión Abierto a Largo Plazo</t>
  </si>
  <si>
    <t>Opción Fondo de Inversión Mediano Plazo</t>
  </si>
  <si>
    <t>Oportuno Fondo de Inversión Corto Plazo</t>
  </si>
  <si>
    <t>Credifondo Crecimiento Bs Fondo de Inversión Abierto a Largo Plazo</t>
  </si>
  <si>
    <t>Fortaleza Disponible Fondo de Inversión Abierto Corto Plazo</t>
  </si>
  <si>
    <t>Fortaleza Planifica Fondo de Inversión Abierto Largo Plazo</t>
  </si>
  <si>
    <t>Fortaleza Potencia Bolivianos Fondo de Inversión Abierto a Largo Plazo</t>
  </si>
  <si>
    <t>+Beneficio Fondo Mutuo Mediano Plazo</t>
  </si>
  <si>
    <t>Superior Fondo Mutuo Mediano Plazo</t>
  </si>
  <si>
    <t>Activo Unión Bs Fondo de Inversión Abierto Largo Plazo</t>
  </si>
  <si>
    <t>Trabajo Unión Bs Fondo de Inversión Abierto a Corto Plazo</t>
  </si>
  <si>
    <t>Fondo de Inversión Dinero Unión - Corto Plazo</t>
  </si>
  <si>
    <t>Fondo Fortaleza UFV Rendimiento Total Fondo de Inversión Abierto - Mediano Plazo</t>
  </si>
  <si>
    <t>OBLIGACIONES  POR FINANCIAMIENTO A CORTO PLAZO</t>
  </si>
  <si>
    <t>OBLIGACIONES  POR OPERACIONES  BURSATILES A CORTO PLAZO</t>
  </si>
  <si>
    <t>DOCUMENTOS  Y CUENTAS POR PAGAR A CORTO PLAZO</t>
  </si>
  <si>
    <t>PROVISIONES</t>
  </si>
  <si>
    <t>DOCUMENTOS  Y CUENTAS POR PAGAR A LARGO PLAZO</t>
  </si>
  <si>
    <t>(En miles de bolivianos y porcentajes)</t>
  </si>
  <si>
    <t>Credifondo Crecimiento USD Fondo de Inversión Abierto a Largo Plazo</t>
  </si>
  <si>
    <t>Mercantil Fondo Mutuo Mediano Plazo</t>
  </si>
  <si>
    <t>Global Unión $us Fondo de Inversión Abierto Largo Plazo</t>
  </si>
  <si>
    <t xml:space="preserve">A Medida Fondo de Inversión Abierto de Corto Plazo </t>
  </si>
  <si>
    <t>Futuro Asegurado Fondo de Inversión Abierto de Largo Plazo</t>
  </si>
  <si>
    <t xml:space="preserve">Renta Activa Bolivianos - Fondo de Inversión Abierto de Corto Plazo </t>
  </si>
  <si>
    <t>+ Beneficio Fondo Mutuo Mediano Plazo</t>
  </si>
  <si>
    <t>Fortaleza UFV Rendimiento Total Fondo de Inversión Abierto Mediano Plazo</t>
  </si>
  <si>
    <t>Variación mensual (%)</t>
  </si>
  <si>
    <t>Variación trimestral (%)</t>
  </si>
  <si>
    <t xml:space="preserve">Variación anual (%) </t>
  </si>
  <si>
    <t>Total Fondos Cerrados</t>
  </si>
  <si>
    <t>FONDOS DE INVERSIÓN CERRADOS 
CARTERA POR EMISOR</t>
  </si>
  <si>
    <t>Monto</t>
  </si>
  <si>
    <t>Porcentaje</t>
  </si>
  <si>
    <t>CARTERA DE FONDOS DE INVERSIÓN CERRADOS</t>
  </si>
  <si>
    <t xml:space="preserve">CARTERA POR INSTRUMENTO </t>
  </si>
  <si>
    <t>CARTERA DE INVERSIÓN EN EL EXTRANJERO POR TIPO DE INTRUMENTO - FONDOS DE INVERSIÓN CERRADOS</t>
  </si>
  <si>
    <t>MONTO NEGOCIADO EN LA BOLSA BOLIVIANA DE VALORES S.A. POR TIPO DE OPERACIÓN</t>
  </si>
  <si>
    <t>(Expresado en miles de bolivianos)</t>
  </si>
  <si>
    <t>FECHA</t>
  </si>
  <si>
    <t>COMPRA/VENTA DEFINITIVA</t>
  </si>
  <si>
    <t>MERCADO PRIMARIO</t>
  </si>
  <si>
    <t>COMPRA/VENTA DE REPORTO</t>
  </si>
  <si>
    <t xml:space="preserve">FONDOS DE INVERSIÓN ABIERTOS </t>
  </si>
  <si>
    <t>OPERACIONES EN EL MERCADO DE VALORES POR LUGAR DE NEGOCIACIÓN</t>
  </si>
  <si>
    <t>Evolución mensual</t>
  </si>
  <si>
    <t>Mercado extrabursátil</t>
  </si>
  <si>
    <t>Mesa de negociación en mercado electrónico</t>
  </si>
  <si>
    <t>Subasta de acciones no inscritas en mercado electrónico</t>
  </si>
  <si>
    <t>Mercado electrónico (*)</t>
  </si>
  <si>
    <t>(*) Incluye a las operaciones realizadas en Colocación Primaria Renta Fija, Colocación Primaria Renta Variable, SDC Renta Fija Genéricos, SDC Reporto, SDC renta fija seriados, SDC renta variable.</t>
  </si>
  <si>
    <t>Fuente: Autoridad de Supervisión del Sistema Financiero.</t>
  </si>
  <si>
    <t>N/A: no aplicable.</t>
  </si>
  <si>
    <t>OPERACIONES EN EL MERCADO DE VALORES POR INSTRUMENTO</t>
  </si>
  <si>
    <t>Bonos Participativos emitidos por Pymes</t>
  </si>
  <si>
    <t>OPERACIONES NEGOCIADAS EN LA BOLSA BOLIVIANA DE VALORES (*) POR TIPO DE OPERACIÓN</t>
  </si>
  <si>
    <t>Variación anual</t>
  </si>
  <si>
    <t>Fuente: Autoridad de Supervisión del Sistema Financiero</t>
  </si>
  <si>
    <t>OPERACIONES NEGOCIADAS EN LA BOLSA BOLIVIANA DE VALORES (*) POR INSTRUMENTO</t>
  </si>
  <si>
    <t>NA.- No aplicable</t>
  </si>
  <si>
    <t>OPERACIONES EN EL MERCADO PRIMARIO EXTRABURSÁTIL POR INSTRUMENTO</t>
  </si>
  <si>
    <t>Cartera       
 (Bs millones)</t>
  </si>
  <si>
    <t>Ganadero Sociedad Administradora de Fondos de Inversión S.A</t>
  </si>
  <si>
    <t xml:space="preserve">Total </t>
  </si>
  <si>
    <t>Tasa promedio ponderada</t>
  </si>
  <si>
    <t>Acciones registradas en bolsa</t>
  </si>
  <si>
    <t>Bonos bancarios bursátiles</t>
  </si>
  <si>
    <t>Bonos a largo plazo</t>
  </si>
  <si>
    <t>Bonos municipales</t>
  </si>
  <si>
    <t>Depósitos a plazo fijo</t>
  </si>
  <si>
    <t>Pagarés bursátiles</t>
  </si>
  <si>
    <t>Valores de contenido crediticio</t>
  </si>
  <si>
    <t>Inversiones en el extranjero (*)</t>
  </si>
  <si>
    <t>(*) El detalle se encuentra en la siguiente hoja</t>
  </si>
  <si>
    <t xml:space="preserve">Letras del Banco Central de Bolivia con Opción de Rescate Anticipado </t>
  </si>
  <si>
    <t>CARTERA DE INVERSIÓN EN EL EXTRANJERO POR TIPO DE INTRUMENTO - FONDOS DE INVERSIÓN ABIERTOS</t>
  </si>
  <si>
    <t>(Expresado en millones de bolivianos)</t>
  </si>
  <si>
    <t xml:space="preserve">Instrumento </t>
  </si>
  <si>
    <t>Cartera                      (Bs millones)</t>
  </si>
  <si>
    <t>Ganadero Sociedad Administradora de Fondos de
Inversión S.A.</t>
  </si>
  <si>
    <t>EVOLUTIVO DE LA CARTERA DE LOS FONDOS DE INVERSIÓN ABIERTOS</t>
  </si>
  <si>
    <t>EVOLUTIVO DEL NÚMERO DE PARTICIPANTES DE LOS FONDOS DE INVERSIÓN ABIERTOS</t>
  </si>
  <si>
    <t>EVOLUCIÓN DE LOS FONDOS DE INVERSIÓN ABIERTOS EN LOS ÚLTIMOS 12 MESES</t>
  </si>
  <si>
    <t>Crec. mensual cartera</t>
  </si>
  <si>
    <t>Tasa Rend. Prom. Pond.</t>
  </si>
  <si>
    <t>EVOLUTIVO DE LA TASA DE RENDIMIENTO PROMEDIO PONDERADA A 30 DÍAS DE LOS FONDOS DE INVERSIÓN ABIERTOS EN DÓLARES ESTADOUNIDENSES</t>
  </si>
  <si>
    <t>Variación trimestral (puntos porcentuales )</t>
  </si>
  <si>
    <t>Variación anual (puntos porcentuales )</t>
  </si>
  <si>
    <t>EVOLUTIVO DE LA TASA DE RENDIMIENTO PROMEDIO PONDERADA A 30 DÍAS DE LOS FONDOS DE INVERSIÓN ABIERTOS EN BOLIVIANOS</t>
  </si>
  <si>
    <t>EVOLUTIVO DE LA TASA DE RENDIMIENTO PROMEDIO PONDERADA A 30 DÍAS DE LOS FONDOS DE INVERSIÓN ABIERTOS EN BOLIVIANOS INDEXADOS A LA UFV</t>
  </si>
  <si>
    <t xml:space="preserve">EVOLUTIVO DEL VALOR CUOTA DE FONDOS DE INVERSIÓN ABIERTOS EN DÓLARES ESTADOUNIDENSES </t>
  </si>
  <si>
    <t>Variación trimestre</t>
  </si>
  <si>
    <t xml:space="preserve">EVOLUCIÓN DEL VALOR CUOTA DE FONDOS DE INVERSIÓN ABIERTOS EN BOLIVIANOS </t>
  </si>
  <si>
    <t>Fuente: Autoridad de Supervisión del Sistema Finnaciero sobre la base de reportes de las sociedades administradoras de fondos de inversión</t>
  </si>
  <si>
    <t>EVOLUCIÓN DEL VALOR CUOTA DE FONDOS DE INVERSIÓN ABIERTOS EN BOLIVIANOS INDEXADOS A LA UFV</t>
  </si>
  <si>
    <t>Cartera                 (Bs millones)</t>
  </si>
  <si>
    <t>Fortaleza PYME II Fondo de Inversión Cerrado</t>
  </si>
  <si>
    <t>Productivo Fondo de Inversión Cerrado</t>
  </si>
  <si>
    <t>Inclusión Empresarial Fondo de Inversión Cerrado Serie-A</t>
  </si>
  <si>
    <t>Inclusión Empresarial Fondo de Inversión Cerrado Serie-B</t>
  </si>
  <si>
    <t>Credifondo Garantiza Fondo de Inversión Cerrado Serie - A</t>
  </si>
  <si>
    <t>Credifondo Garantiza Fondo de Inversión Cerrado Serie - B</t>
  </si>
  <si>
    <t>BISA Sociedad Administradora de Fondos de Inversión S.A.</t>
  </si>
  <si>
    <t xml:space="preserve">Microfinancieras Fondo de Inversión Cerrado II </t>
  </si>
  <si>
    <t>Global Fondo de Inversión Cerrado</t>
  </si>
  <si>
    <t>Diverso Import - Export Fondo de Inversión Cerrado</t>
  </si>
  <si>
    <t>INVERSIONES BURSATILES EN VALORES E INSTRUMENTOS REPRESENTATIVOS DE DEUDA</t>
  </si>
  <si>
    <t>INVERSIONES  EN OPERACIONES  DE REPORTO</t>
  </si>
  <si>
    <t>INVERSIONES BURSATILES EN VALORES REPRESENTATIVOS DE DERECHO PATRIMONIAL</t>
  </si>
  <si>
    <t>DOCUMENTOS  Y CUENTAS PENDIENTES DE COBRO</t>
  </si>
  <si>
    <t>CAISA Agencia de Bolsa</t>
  </si>
  <si>
    <t>Valores Unión S.A.</t>
  </si>
  <si>
    <t xml:space="preserve">Credibolsa S.A. Agencia de Bolsa          </t>
  </si>
  <si>
    <t xml:space="preserve">Credibolsa S.A. Agencia de Bolsa    </t>
  </si>
  <si>
    <t>TOTAL CARTERA DE AGENCIAS DE BOLSA</t>
  </si>
  <si>
    <t xml:space="preserve">Credibolsa S.A. Agencia de Bolsa        </t>
  </si>
  <si>
    <t>Acciones no registradas en bolsa</t>
  </si>
  <si>
    <t>Agencias de Bolsa</t>
  </si>
  <si>
    <t>BNB Valores S.A. Agencia de Bolsa</t>
  </si>
  <si>
    <t>Compañía Americana de Inversiones S.A.</t>
  </si>
  <si>
    <t>Credibolsa S.A. Agencia de Bolsa Filial del Banco de Crédito de Bolivia S.A.</t>
  </si>
  <si>
    <t>iBolsa Agencia de Bolsa S.A.</t>
  </si>
  <si>
    <t>Mercantil Santa Cruz Agencia de Bolsa S. A.</t>
  </si>
  <si>
    <t>Panamerican Securities S.A. Agencia de Bolsa</t>
  </si>
  <si>
    <t>Santa Cruz Securities S.A. Agencia de Bolsa Filial de banco Fassil S.A.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</si>
  <si>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</si>
  <si>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</si>
  <si>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</si>
  <si>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</si>
  <si>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</si>
  <si>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Sociedades Administradoras de Fondos de Inversión</t>
  </si>
  <si>
    <t>Santa Cruz INVESTMENTS Sociedad Administradora de Fondos de Inversión S.A.</t>
  </si>
  <si>
    <t xml:space="preserve">Sociedad Administradora de Fondos de Inversión Mercantil Santa Cruz S.A. </t>
  </si>
  <si>
    <t xml:space="preserve">Panamerican Sociedad Administradora de 
 Fondos de Inversión S.A
</t>
  </si>
  <si>
    <t xml:space="preserve">Capital para el crecimiento empresarial Sociedad Administradora de Fondos de Inversión S.A. </t>
  </si>
  <si>
    <t>AICC Sociedad Administradora de Fondos de Inversión S.A.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</si>
  <si>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</si>
  <si>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</si>
  <si>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</si>
  <si>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</si>
  <si>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</si>
  <si>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</si>
  <si>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</si>
  <si>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Bolsa Boliviana de Valores S.A.</t>
  </si>
  <si>
    <t>Emisores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</si>
  <si>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</si>
  <si>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</si>
  <si>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</si>
  <si>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</si>
  <si>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</si>
  <si>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</si>
  <si>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</si>
  <si>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</si>
  <si>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</si>
  <si>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</si>
  <si>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</si>
  <si>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</si>
  <si>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</si>
  <si>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</si>
  <si>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</si>
  <si>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Cervecería Boliviana Nacional S.A.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</si>
  <si>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</si>
  <si>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</si>
  <si>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</si>
  <si>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</si>
  <si>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Cooperativa de Ahorro y Crédito Abierta Jesús Nazareno R.L.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</si>
  <si>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</si>
  <si>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</si>
  <si>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</si>
  <si>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</si>
  <si>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</si>
  <si>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</si>
  <si>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</si>
  <si>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</si>
  <si>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</si>
  <si>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</si>
  <si>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ENDE Servicios y Construcciones S.A.</t>
  </si>
  <si>
    <t>Empresa Eléctrica Corani Sociedad Anónima</t>
  </si>
  <si>
    <t>Empresa Eléctrica Guaracachi S.A.</t>
  </si>
  <si>
    <t>ENDE Valle Hermoso S.A.</t>
  </si>
  <si>
    <t>Empresa Ferroviaria Andina S.A.</t>
  </si>
  <si>
    <t>Empresa Nacional de Telecomunicaciones S.A.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</si>
  <si>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</si>
  <si>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</si>
  <si>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</si>
  <si>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</si>
  <si>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</si>
  <si>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Grupo Financiero Bisa S.A.</t>
  </si>
  <si>
    <t>GFB</t>
  </si>
  <si>
    <t>Ingenio Sucroalcoholero AGUAI S.A.</t>
  </si>
  <si>
    <t>Inversiones Inmobiliarias IRALA S.A.</t>
  </si>
  <si>
    <t>Kerkus Corredores de Seguros S.A.</t>
  </si>
  <si>
    <t>SEC</t>
  </si>
  <si>
    <t>BSR</t>
  </si>
  <si>
    <t>La Papelera S.A.</t>
  </si>
  <si>
    <t>LVI</t>
  </si>
  <si>
    <t>LSP</t>
  </si>
  <si>
    <t>Mercantile Investment Corporation (Bolivia) S.A.</t>
  </si>
  <si>
    <t>NSP</t>
  </si>
  <si>
    <t>Tigre S.A. Tubos, Conexiones y Cables</t>
  </si>
  <si>
    <t>Procesadora de Oleaginosas Prolega S.A.</t>
  </si>
  <si>
    <t>Santa Cruz FG Sociedad Controladora S.A.</t>
  </si>
  <si>
    <t>SOC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</si>
  <si>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</si>
  <si>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</si>
  <si>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</si>
  <si>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</si>
  <si>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</si>
  <si>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</si>
  <si>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</si>
  <si>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</si>
  <si>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</si>
  <si>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YPFB Chaco S.A.</t>
  </si>
  <si>
    <t>YPFB Transporte S.A.</t>
  </si>
  <si>
    <t>Zona Franca Oruro S.A.</t>
  </si>
  <si>
    <t>Nibol Ltda.</t>
  </si>
  <si>
    <t>Industria Textil TSM S.A.</t>
  </si>
  <si>
    <t>Sociedad Minera Illapa S.A.</t>
  </si>
  <si>
    <t xml:space="preserve">Import. Export. Las Lomas Ltda. </t>
  </si>
  <si>
    <t>Clinica Metropolitana de las Americas S.A.</t>
  </si>
  <si>
    <t>Ingeniería y Construcciones Técnicas - Incotec S.A.</t>
  </si>
  <si>
    <t>CAMSA Industria y Comercio S.A.</t>
  </si>
  <si>
    <t>Plastiforte S.R.L.</t>
  </si>
  <si>
    <t xml:space="preserve">Parque Industrial Latinoamericano S.R.L. (PILAT S.R.L.) </t>
  </si>
  <si>
    <t>Empresa Minera San Lucas S.A.</t>
  </si>
  <si>
    <t>MSL</t>
  </si>
  <si>
    <t>Renta Activa Puente Fondo de Inversión Cerrado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</si>
  <si>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</si>
  <si>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</si>
  <si>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</si>
  <si>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</si>
  <si>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Bonos Subordinados BCP - Emisión IV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</si>
  <si>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</si>
  <si>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</si>
  <si>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</si>
  <si>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</si>
  <si>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</si>
  <si>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</si>
  <si>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</si>
  <si>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</si>
  <si>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</si>
  <si>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</si>
  <si>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Subordinados Banco FIE 7</t>
  </si>
  <si>
    <t>ASFI/DSV-ED-FIE-019/2023</t>
  </si>
  <si>
    <t>FIE-N2U-23</t>
  </si>
  <si>
    <t>Bonos BNB Leasing IV - Emisión 4</t>
  </si>
  <si>
    <t>ASFI/DSV-ED-BNL-016/2023</t>
  </si>
  <si>
    <t>BNL-3-N1U-23</t>
  </si>
  <si>
    <t>Bonos JALASOFT I - Emisión 1</t>
  </si>
  <si>
    <t>ASFI/DSVSC-ED-JSF-027/2019</t>
  </si>
  <si>
    <t>JSF-1-E1B-19</t>
  </si>
  <si>
    <t>Patrimonio Autónomo IDEPRO IFD – BDP ST 056</t>
  </si>
  <si>
    <t>(expresado en bolivianos y número)</t>
  </si>
  <si>
    <t>TOTAL
CANTIDAD DE DPF VIGENTES</t>
  </si>
  <si>
    <t>TOTAL EMITIDO DURANTE EL MES</t>
  </si>
  <si>
    <t>Bonos Subordinados Banco Ganadero VIII</t>
  </si>
  <si>
    <t>ASFI/DSV-ED-BGA-022/2023</t>
  </si>
  <si>
    <t>BGA-N2U-23</t>
  </si>
  <si>
    <t>Bonos SCFG Sociedad Controladora</t>
  </si>
  <si>
    <t>ASFI/DSVSC-ED-SOC-042/2020</t>
  </si>
  <si>
    <t>SOC-N1U-20</t>
  </si>
  <si>
    <t>Propyme Unión Fondo de Inversión Cerrado</t>
  </si>
  <si>
    <t>Proquinua Unión Fondo de Inversión Cerrado</t>
  </si>
  <si>
    <t>Cuota de Participación en Fondo de Inversión Abierto, Mutuo o similar en el Extranjero</t>
  </si>
  <si>
    <t>Ruedo en subasta simple</t>
  </si>
  <si>
    <t>(*) Corresponde aquellas operaciones que fueron negociadas en mercado electrónico, mesa de negociación, subasta de acciones, colocación primaria especial y ruedo en subasta simple</t>
  </si>
  <si>
    <t xml:space="preserve">Fundación Pro Mujer IFD                                                                                                                                                          </t>
  </si>
  <si>
    <t>CALIFICACIÓN DE RIESGO NOMENCLATURA ASFI</t>
  </si>
  <si>
    <t>Calificadora</t>
  </si>
  <si>
    <t>Bancos</t>
  </si>
  <si>
    <t>Moneda nacional</t>
  </si>
  <si>
    <t>Moneda extranjera</t>
  </si>
  <si>
    <t>Tendencia</t>
  </si>
  <si>
    <t>Fecha de  Calificación</t>
  </si>
  <si>
    <t>Corto Plazo</t>
  </si>
  <si>
    <t>Largo Plazo</t>
  </si>
  <si>
    <t>Nomenclatura</t>
  </si>
  <si>
    <t>ASFI</t>
  </si>
  <si>
    <t>AESA Ratings S.A. Calificadora de Riesgo</t>
  </si>
  <si>
    <t>AAA</t>
  </si>
  <si>
    <t>N-1</t>
  </si>
  <si>
    <t xml:space="preserve">F1+  </t>
  </si>
  <si>
    <t>AA1</t>
  </si>
  <si>
    <t>AA+</t>
  </si>
  <si>
    <t>Negativa</t>
  </si>
  <si>
    <t>Banco de la Nación Argentina S. A.</t>
  </si>
  <si>
    <t>A2</t>
  </si>
  <si>
    <t>A</t>
  </si>
  <si>
    <t>F1</t>
  </si>
  <si>
    <t>A1</t>
  </si>
  <si>
    <t>A+</t>
  </si>
  <si>
    <t>AA2</t>
  </si>
  <si>
    <t>AA</t>
  </si>
  <si>
    <t>A3</t>
  </si>
  <si>
    <t>A-</t>
  </si>
  <si>
    <t>N-3</t>
  </si>
  <si>
    <t>F3</t>
  </si>
  <si>
    <t>Bancos PYME</t>
  </si>
  <si>
    <t>BBB3</t>
  </si>
  <si>
    <t>BBB-</t>
  </si>
  <si>
    <t>Microfinanza Rating Bolivia Calificadora de Riesgo S.A.</t>
  </si>
  <si>
    <t>Estable</t>
  </si>
  <si>
    <t>N-2</t>
  </si>
  <si>
    <t>Moody´s Local PE Clasificadora de Riesgo S.A.</t>
  </si>
  <si>
    <t>AA+.bo</t>
  </si>
  <si>
    <t>A.bo</t>
  </si>
  <si>
    <t>AAA.bo</t>
  </si>
  <si>
    <t>A-.bo</t>
  </si>
  <si>
    <t>BBB2</t>
  </si>
  <si>
    <t>BBB.bo</t>
  </si>
  <si>
    <t>Instituciones Financieras de Desarrollo</t>
  </si>
  <si>
    <t>Moneda Nacional</t>
  </si>
  <si>
    <t>Moneda Extranjera</t>
  </si>
  <si>
    <t>CIDRE IFD</t>
  </si>
  <si>
    <t>BBB1</t>
  </si>
  <si>
    <t>Positiva</t>
  </si>
  <si>
    <t>FUBODE IFD</t>
  </si>
  <si>
    <t>IDEPRO IFD</t>
  </si>
  <si>
    <t>Entidades Financieras de Vivienda y Cooperativas</t>
  </si>
  <si>
    <t>Cooperativas de Ahorro y Crédito</t>
  </si>
  <si>
    <t xml:space="preserve">Cooperativa de Ahorro y Crédito Abierta "Fátima" R.L.                                                                                                                                           </t>
  </si>
  <si>
    <t>Cooperativa de Ahorro y Crédito Abierta "Progreso" R.L.</t>
  </si>
  <si>
    <t>Cooperativa de Ahorro y Crédito Abierta “Loyola” R.L.</t>
  </si>
  <si>
    <t>Cooperativa de Ahorro y Crédito Abierta “San Pedro” R.L.</t>
  </si>
  <si>
    <t>BB2</t>
  </si>
  <si>
    <t>BB</t>
  </si>
  <si>
    <t>N-4</t>
  </si>
  <si>
    <t>B o C</t>
  </si>
  <si>
    <t>Entidades Financieras de Vivienda</t>
  </si>
  <si>
    <t xml:space="preserve">El Progreso Entidad Financiera de Vivienda                                                                                                                                                              </t>
  </si>
  <si>
    <t>BBB+</t>
  </si>
  <si>
    <t xml:space="preserve">La Primera Entidad Financiera de Vivienda                                                                                                                                                               </t>
  </si>
  <si>
    <t>AA3</t>
  </si>
  <si>
    <t>AA-</t>
  </si>
  <si>
    <t>F2</t>
  </si>
  <si>
    <t>Cooperativa de Ahorro y Crédito Abierta San Martín de Porres R.L.</t>
  </si>
  <si>
    <t>Compañías de Seguros</t>
  </si>
  <si>
    <t>Capacidad de Pago de Siniestros</t>
  </si>
  <si>
    <t>Empresas de Seguros Generales</t>
  </si>
  <si>
    <t>Empresas de Seguros de Personas</t>
  </si>
  <si>
    <t>Alianza Vida, Seguros y Reaseguros S.A.</t>
  </si>
  <si>
    <t>Compañía de Seguros de Vida Fortaleza S.A.</t>
  </si>
  <si>
    <t>Compañía de Seguros y Reaseguros Fortaleza S.A.</t>
  </si>
  <si>
    <t>Mercantil Santa Cruz Seguros y Reaseguros Generales S.A.</t>
  </si>
  <si>
    <t>Seguros Illimani S.A. (S.I.S.A.)</t>
  </si>
  <si>
    <t>B3</t>
  </si>
  <si>
    <t>B-</t>
  </si>
  <si>
    <t>Seguros y Reaseguros Credinform International S.A.</t>
  </si>
  <si>
    <t>UNIBienes Seguros y Reaseguros Patrimoniales S.A.</t>
  </si>
  <si>
    <t>Calificadora de Riesgo Pacific Credit Rating S.A.</t>
  </si>
  <si>
    <t>BA+</t>
  </si>
  <si>
    <t>BA</t>
  </si>
  <si>
    <t>BAA-</t>
  </si>
  <si>
    <t>AA.bo</t>
  </si>
  <si>
    <t>AA-.bo</t>
  </si>
  <si>
    <t>A+.bo</t>
  </si>
  <si>
    <t>Otras</t>
  </si>
  <si>
    <t>Empresas Privadas (Emisores)                      </t>
  </si>
  <si>
    <t>BB.bo</t>
  </si>
  <si>
    <t>Denominación de la Emisión</t>
  </si>
  <si>
    <t>Monto de la   Emisión</t>
  </si>
  <si>
    <t>Bonos de Corto Plazo</t>
  </si>
  <si>
    <t>Bonos de Largo Plazo</t>
  </si>
  <si>
    <t>Fecha de Calificación</t>
  </si>
  <si>
    <t>Bonos Subordiandos BANCO BISA-EMISIÓN 3</t>
  </si>
  <si>
    <t>Bs 35000000.000</t>
  </si>
  <si>
    <t>Bonos Subordinados BANCO BISA – EMISIÓN 2</t>
  </si>
  <si>
    <t>Bs 210000000.000</t>
  </si>
  <si>
    <t>Bonos Subordinados Banco BISA II - EMISIÓN 1</t>
  </si>
  <si>
    <t>Bs 170000000.000</t>
  </si>
  <si>
    <t>Bs 140000000.000</t>
  </si>
  <si>
    <t>Bs 100000000.000</t>
  </si>
  <si>
    <t>Bs 137200000.000</t>
  </si>
  <si>
    <t>Emisión de Bonos Subordinados - Banco de Crédito de Bolivia - Emisión I</t>
  </si>
  <si>
    <t>Bs 70000000.000</t>
  </si>
  <si>
    <t>Bs 32500000.000</t>
  </si>
  <si>
    <t>Bs 40000000.000</t>
  </si>
  <si>
    <t>Bs 55000000.000</t>
  </si>
  <si>
    <t>Bs 50000000.000</t>
  </si>
  <si>
    <t>Bs 400000000.000</t>
  </si>
  <si>
    <t>Bs 250000000.000</t>
  </si>
  <si>
    <t>BONOS SUBORDINADOS BANCO GANADERO VII</t>
  </si>
  <si>
    <t>US$ 24900000.000</t>
  </si>
  <si>
    <t>US$ 24000000.000</t>
  </si>
  <si>
    <t>Bonos BMSC II - EMISIÓN 3</t>
  </si>
  <si>
    <t>Bs 85000000.000</t>
  </si>
  <si>
    <t>BONOS SUBORDINADOS BANCO MERCANTIL SANTA CRUZ – EMISIÓN 1</t>
  </si>
  <si>
    <t>US$ 24500000.000</t>
  </si>
  <si>
    <t>BONOS SUBORDINADOS BANCO MERCANTIL SANTA CRUZ – EMISIÓN 2</t>
  </si>
  <si>
    <t>Bs 168070000.000</t>
  </si>
  <si>
    <t>Bs 131600000.000</t>
  </si>
  <si>
    <t>Bs 200000000.000</t>
  </si>
  <si>
    <t>Bs 165000000.000</t>
  </si>
  <si>
    <t>Bonos Subordinados BANCO FIE 4</t>
  </si>
  <si>
    <t>Bs 80000000.000</t>
  </si>
  <si>
    <t>Bs 16300000.000</t>
  </si>
  <si>
    <t>Bs 25800000.000</t>
  </si>
  <si>
    <t>BONOS SUBORDINADOS BANCO UNIÓN</t>
  </si>
  <si>
    <t>Empresas de Arrendamiento Financiero</t>
  </si>
  <si>
    <t xml:space="preserve">BNB Leasing S.A.                                                                                                                                                                                        </t>
  </si>
  <si>
    <t>Bs 30000000.000</t>
  </si>
  <si>
    <t>Bs 56000000.000</t>
  </si>
  <si>
    <t>US$ 1700000.000</t>
  </si>
  <si>
    <t>Bs 141000000.000</t>
  </si>
  <si>
    <t>Bs 173000000.000</t>
  </si>
  <si>
    <t>Bs 142000000.000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</si>
  <si>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</si>
  <si>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</si>
  <si>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</si>
  <si>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</si>
  <si>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</si>
  <si>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</si>
  <si>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BONOS FANCESA IV - EMISIÓN 1</t>
  </si>
  <si>
    <t>Bs 168000000.000</t>
  </si>
  <si>
    <t>Bonos FANCESA IV - EMISIÓN 2</t>
  </si>
  <si>
    <t>Bs 490000000.000</t>
  </si>
  <si>
    <t>BONOS MUNICIPALES GAMLP - EMISIÓN 1</t>
  </si>
  <si>
    <t>Bonos GRUPO NACIONAL VIDA I - EMISIÓN 1</t>
  </si>
  <si>
    <t>Bonos GRUPO NACIONAL VIDA I - EMISIÓN 2</t>
  </si>
  <si>
    <t>Bs 139200000.000</t>
  </si>
  <si>
    <t>Bs 522000000.000</t>
  </si>
  <si>
    <t>Bs 10440000.000</t>
  </si>
  <si>
    <t>US$ 1500000.000</t>
  </si>
  <si>
    <t>C</t>
  </si>
  <si>
    <t>Bs 313200000.000</t>
  </si>
  <si>
    <t>BONOS TELECEL II - EMISIÓN 3</t>
  </si>
  <si>
    <t>Bs 560000000.000</t>
  </si>
  <si>
    <t>Bonos TELECEL II-EMISIÓN 2</t>
  </si>
  <si>
    <t>Bs 420000000.000</t>
  </si>
  <si>
    <t>Bs 280000000.000</t>
  </si>
  <si>
    <t>Bs 345000000.000</t>
  </si>
  <si>
    <t>Bs 33860000.000</t>
  </si>
  <si>
    <t>BONOS CLÍNICA DE LAS AMÉRICAS I – EMISIÓN 1</t>
  </si>
  <si>
    <t>Bs 466000000.000</t>
  </si>
  <si>
    <t>BA-</t>
  </si>
  <si>
    <t>Bs 105000000.000</t>
  </si>
  <si>
    <t>BONOS COBEE IV - EMISIÓN 5</t>
  </si>
  <si>
    <t>Bs 138120000.000</t>
  </si>
  <si>
    <t>BONOS COBEE V - EMISIÓN 1</t>
  </si>
  <si>
    <t>Bs 87000000.000</t>
  </si>
  <si>
    <t>Bs 34400000.000</t>
  </si>
  <si>
    <t>BONOS INTI V - EMISIÓN 1</t>
  </si>
  <si>
    <t>Bs 69600000.000</t>
  </si>
  <si>
    <t>Bs 127420000.000</t>
  </si>
  <si>
    <t>BONOS FERROVIARIA ORIENTAL EMISIÓN 6</t>
  </si>
  <si>
    <t>BONOS FERROVIARIA ORIENTAL EMISIÓN 7</t>
  </si>
  <si>
    <t>Bs 110000000.000</t>
  </si>
  <si>
    <t>BONOS FERROVIARIA ORIENTAL EMISIÓN 9</t>
  </si>
  <si>
    <t>Bs 68579655.160</t>
  </si>
  <si>
    <t>Bs 63600000.000</t>
  </si>
  <si>
    <t>Bs 75000000.000</t>
  </si>
  <si>
    <t>BONOS SOFIA II</t>
  </si>
  <si>
    <t>BONOS SOFIA III</t>
  </si>
  <si>
    <t>Bs 131250000.000</t>
  </si>
  <si>
    <t>BONOS LAS LOMAS I - EMISIÓN 1</t>
  </si>
  <si>
    <t>BONOS LAS LOMAS I - EMISIÓN 2</t>
  </si>
  <si>
    <t>BONOS LAS LOMAS I - EMISIÓN 3</t>
  </si>
  <si>
    <t>BONOS LAS LOMAS I - EMISIÓN 4</t>
  </si>
  <si>
    <t>Bs 37800000.000</t>
  </si>
  <si>
    <t>INDUSTRIA TEXTIL TSM S.A.</t>
  </si>
  <si>
    <t>Bs 52000000.000</t>
  </si>
  <si>
    <t>US$ 24400000.000</t>
  </si>
  <si>
    <t>Bs 173304000.000</t>
  </si>
  <si>
    <t>B1</t>
  </si>
  <si>
    <t>BONOS IOL II - Emisión 1</t>
  </si>
  <si>
    <t>BONOS IOL II - EMISIÓN 2</t>
  </si>
  <si>
    <t>Bonos INCOTEC I - EMISIÓN 1</t>
  </si>
  <si>
    <t>US$ 9000000.000</t>
  </si>
  <si>
    <t>Bs 41760000.000</t>
  </si>
  <si>
    <t>BONOS NIBOL - EMISIÓN 1</t>
  </si>
  <si>
    <t>Bs 68600000.000</t>
  </si>
  <si>
    <t>Bs 172880000.000</t>
  </si>
  <si>
    <t>Bs 120452238.320</t>
  </si>
  <si>
    <t>Bs 120336581.600</t>
  </si>
  <si>
    <t>Bs 119600285.680</t>
  </si>
  <si>
    <t>BONOS PLASTIFORTE - EMISIÓN 1</t>
  </si>
  <si>
    <t>BONOS PROLEGA I - EMISIÓN 6</t>
  </si>
  <si>
    <t>Bs 26000000.000</t>
  </si>
  <si>
    <t>BONOS PROLEGA II - EMISIÓN 1</t>
  </si>
  <si>
    <t>Bs 28000000.000</t>
  </si>
  <si>
    <t>BONOS PROLEGA II - EMISIÓN 4</t>
  </si>
  <si>
    <t>Bs 86000000.000</t>
  </si>
  <si>
    <t>Bs 15500000.000</t>
  </si>
  <si>
    <t>BONOS PROLEGA III - EMISIÓN 1</t>
  </si>
  <si>
    <t>BONOS PROLEGA III - EMISIÓN 2</t>
  </si>
  <si>
    <t>Bs 122500000.000</t>
  </si>
  <si>
    <t>US$ 13900000.000</t>
  </si>
  <si>
    <t>Bs 167000000.000</t>
  </si>
  <si>
    <t>BONOS SOBOCE VII - EMISIÓN 2</t>
  </si>
  <si>
    <t>BONOS SOBOCE VII - EMISIÓN 3</t>
  </si>
  <si>
    <t>Bs 167040000.000</t>
  </si>
  <si>
    <t>BONOS SOBOCE VII - EMISIÓN 4</t>
  </si>
  <si>
    <t>BONOS SOBOCE VIII - EMISIÓN 1</t>
  </si>
  <si>
    <t>US$ 15000000.000</t>
  </si>
  <si>
    <t>Bonos BISA LEASING IV - EMISIÓN 6</t>
  </si>
  <si>
    <t>Bs 125000000.000</t>
  </si>
  <si>
    <t>Bs 59500000.000</t>
  </si>
  <si>
    <t>BONOS BISA LEASING VI - EMISIÓN 1</t>
  </si>
  <si>
    <t>Bs 90000000.000</t>
  </si>
  <si>
    <t>BB1</t>
  </si>
  <si>
    <t>BB+.bo</t>
  </si>
  <si>
    <t>Denominación del Pagaré</t>
  </si>
  <si>
    <t>Monto del   Programa</t>
  </si>
  <si>
    <t>Deuda</t>
  </si>
  <si>
    <t>Corto Plazo M/N</t>
  </si>
  <si>
    <t>Corto Plazo M/E</t>
  </si>
  <si>
    <t>US$ 40000000.000</t>
  </si>
  <si>
    <t>B1-</t>
  </si>
  <si>
    <t>Patrimonio Autónomo</t>
  </si>
  <si>
    <t>Denominación</t>
  </si>
  <si>
    <t>Valores de Titularización de Contenido Crediticio</t>
  </si>
  <si>
    <t xml:space="preserve">Nomenclatura </t>
  </si>
  <si>
    <t>BB+</t>
  </si>
  <si>
    <t>PATRIMONIO AUTÓNOMO MICROCRÉDITO IFD - BDP ST 051</t>
  </si>
  <si>
    <t>PATRIMONIO AUTÓNOMO MICROCRÉDITO IFD - BDP ST 054</t>
  </si>
  <si>
    <t>PATRIMONIO AUTÓNOMO UNIPARTES - BDP ST 055</t>
  </si>
  <si>
    <t>Valores de Titularización UNIPARTES - BDP ST 055</t>
  </si>
  <si>
    <t>Sociedad Anónima</t>
  </si>
  <si>
    <t>Acciones Ordinarias</t>
  </si>
  <si>
    <t>Acc.Nominativas y Ordinarias lib. (Suscrit. y Pagadas) - BNB</t>
  </si>
  <si>
    <t>II</t>
  </si>
  <si>
    <t>Nivel 2</t>
  </si>
  <si>
    <t>Acciones Suscritas y Pagadas- TDE</t>
  </si>
  <si>
    <t>Acciones Suscritas y Pagadas Banco Ganadero S.A.</t>
  </si>
  <si>
    <t>Acciones Suscritas y Pagadas - BTB</t>
  </si>
  <si>
    <t>Fondos de Inversión</t>
  </si>
  <si>
    <t>Cuotas de Participación</t>
  </si>
  <si>
    <t>+ BENEFICIO Fondo Mutuo Mediano Plazo</t>
  </si>
  <si>
    <t>AA-f</t>
  </si>
  <si>
    <t>ACTIVO UNION BS FONDO DE INVERSION ABIERTO - LARGO PLAZO</t>
  </si>
  <si>
    <t>CAP Fondo de Inversión Cerrado "CAP FIC"</t>
  </si>
  <si>
    <t>AAAf</t>
  </si>
  <si>
    <t>AAf</t>
  </si>
  <si>
    <t>Credifondo Crecimiento Bs. Fondo de Inversión Abierto a Largo Plazo</t>
  </si>
  <si>
    <t>Credifondo Crecimiento USD Fondo de Inversión Abierto a Mediano Plazo</t>
  </si>
  <si>
    <t>AA+f</t>
  </si>
  <si>
    <t>Élite Fondo de Inversión Abierto - Corto Plazo</t>
  </si>
  <si>
    <t>FORTALEZA DISPONIBLE Fondo de Inversión Abierto Corto Plazo</t>
  </si>
  <si>
    <t>Fortaleza Planifica Fondo de Inversión Abierto Mediano Plazo</t>
  </si>
  <si>
    <t xml:space="preserve">FORTALEZA POTENCIA BOLIVIANOS FONDO DE INVERSIÓN ABIERTO MEDIANO PLAZO </t>
  </si>
  <si>
    <t>Fortaleza UFV Rendimiento Total Fondo de Inversión Abierto - Mediano Plazo</t>
  </si>
  <si>
    <t>GanaCobertura - Fondo de Inversión Cerrado (GanaCobertura - FIC)</t>
  </si>
  <si>
    <t>Cuotas de Participación GanaCobertura - FIC</t>
  </si>
  <si>
    <t>GLOBAL Fondo de Inversión Cerrado</t>
  </si>
  <si>
    <t>CUOTAS GLOBAL FIC</t>
  </si>
  <si>
    <t>GLOBAL UNION $US FONDO DE INVERSION ABIERTO - LARGO PLAZO</t>
  </si>
  <si>
    <t>Cuotas de Participación K12 FIC</t>
  </si>
  <si>
    <t>Mercantil Fondo Mutuo - Mediano Plazo</t>
  </si>
  <si>
    <t>Microfinancieras Fondo de Inversión Cerrado II (MICROFIC II)</t>
  </si>
  <si>
    <t>Superior Fondo Mutuo Largo Plazo</t>
  </si>
  <si>
    <t>Trabajo Unión Bs. Fondo de Inversión Abierto - Corto Plazo</t>
  </si>
  <si>
    <t>A+f</t>
  </si>
  <si>
    <t>Cuotas de Participación Acelerador de Empresas FIC</t>
  </si>
  <si>
    <t>BAAf-</t>
  </si>
  <si>
    <t>CRECIMIENTO Fondo de Inversión Cerrado</t>
  </si>
  <si>
    <t>Cuotas de Participación Crecimiento FIC</t>
  </si>
  <si>
    <t>BAAf</t>
  </si>
  <si>
    <t>Credifondo Garantiza - Fondo de Inversión Cerrado</t>
  </si>
  <si>
    <t>CREDIFONDO PROMOTOR FONDO DE INVERSIÓN CERRADO</t>
  </si>
  <si>
    <t>BAf-</t>
  </si>
  <si>
    <t>Diverso Import-Export Fondo de Inversión Cerrado</t>
  </si>
  <si>
    <t>Cuotas de Participación DIV-FIC</t>
  </si>
  <si>
    <t xml:space="preserve">BAf </t>
  </si>
  <si>
    <t>BAf+</t>
  </si>
  <si>
    <t>Cuotas de Participación FIBRA FIC</t>
  </si>
  <si>
    <t>Inclusión Empresarial Fondo de inversión Cerrado, con abreviación IE-FIC</t>
  </si>
  <si>
    <t>INVERSOR Fondo de Inversión Cerrado</t>
  </si>
  <si>
    <t>Cuotas de Participación MSC Expansión FIC</t>
  </si>
  <si>
    <t>MSC PRODUCTIVO FONDO DE INVERSIÓN CERRADO</t>
  </si>
  <si>
    <t>Cuotas de Participación MSC Productivo FIC</t>
  </si>
  <si>
    <t>PYME II Fondo de Inversión Cerrado</t>
  </si>
  <si>
    <t>Cuotas de participación pyme II FIC</t>
  </si>
  <si>
    <t>Renta Activa Agroindustrial Fondo de Inversión Cerrado</t>
  </si>
  <si>
    <t>Renta Activa Emergente Fondo de Inversión Cerrado de Capital Privado</t>
  </si>
  <si>
    <t>Cuotas de Participación del Fondo Renta Activa Emergente</t>
  </si>
  <si>
    <t>Renta Activa Puente Fondo de Inversión Cerrado de Capital Privado</t>
  </si>
  <si>
    <t>Cuotas de Participación del Fondo Renta Activa Puente</t>
  </si>
  <si>
    <t>Cuotas de Participación de Sembrar Alimentario FIC</t>
  </si>
  <si>
    <t>Cuotas de Participación de Sembrar Micro Capital FIC</t>
  </si>
  <si>
    <t>Cuotas de participación de SEMBRAR PRODUCTIVO FIC</t>
  </si>
  <si>
    <t>Fuente: Informes de Calificación remitidos a la Autoridad de Supervisión del Sistema Financiero</t>
  </si>
  <si>
    <t>BTS</t>
  </si>
  <si>
    <t>FONDOS DE INVERSIÓN ABIERTOS</t>
  </si>
  <si>
    <t xml:space="preserve">CARTERA POR EMISOR </t>
  </si>
  <si>
    <t>Cupones de bonos</t>
  </si>
  <si>
    <t>DIVERSIFICACIÓN DE LA CARTERA DE LOS FONDOS DE INVERSIÓN ABIERTOS. POR VALOR Y EMISOR</t>
  </si>
  <si>
    <t>BISA SAFI</t>
  </si>
  <si>
    <t>CREDIFONDO SAFI</t>
  </si>
  <si>
    <t>FORTALEZA SAFI</t>
  </si>
  <si>
    <t xml:space="preserve">SAFI MERCANTIL </t>
  </si>
  <si>
    <t>BNB SAFI</t>
  </si>
  <si>
    <t>SANTA CRUZ INVESTMENT</t>
  </si>
  <si>
    <t>SAFI UNION</t>
  </si>
  <si>
    <t>AME</t>
  </si>
  <si>
    <t>BSK</t>
  </si>
  <si>
    <t>BSP</t>
  </si>
  <si>
    <t>ELI</t>
  </si>
  <si>
    <t>PFI</t>
  </si>
  <si>
    <t>UFM</t>
  </si>
  <si>
    <t>CBO</t>
  </si>
  <si>
    <t>CCP</t>
  </si>
  <si>
    <t>CFB</t>
  </si>
  <si>
    <t>CFO</t>
  </si>
  <si>
    <t>CMR</t>
  </si>
  <si>
    <t>CRR</t>
  </si>
  <si>
    <t>FDO</t>
  </si>
  <si>
    <t>DFA</t>
  </si>
  <si>
    <t>FFU</t>
  </si>
  <si>
    <t>FII</t>
  </si>
  <si>
    <t>FOI</t>
  </si>
  <si>
    <t>FOL</t>
  </si>
  <si>
    <t>FOP</t>
  </si>
  <si>
    <t>FPB</t>
  </si>
  <si>
    <t>FRM</t>
  </si>
  <si>
    <t>PFA</t>
  </si>
  <si>
    <t>PRD</t>
  </si>
  <si>
    <t>BEN</t>
  </si>
  <si>
    <t>CRB</t>
  </si>
  <si>
    <t>HOR</t>
  </si>
  <si>
    <t>MFM</t>
  </si>
  <si>
    <t>PFM</t>
  </si>
  <si>
    <t>POS</t>
  </si>
  <si>
    <t>SFM</t>
  </si>
  <si>
    <t>DMC</t>
  </si>
  <si>
    <t>EMP</t>
  </si>
  <si>
    <t>EAF</t>
  </si>
  <si>
    <t>EFE</t>
  </si>
  <si>
    <t>FFA</t>
  </si>
  <si>
    <t>OFI</t>
  </si>
  <si>
    <t>OPU</t>
  </si>
  <si>
    <t>PBC</t>
  </si>
  <si>
    <t>RAC</t>
  </si>
  <si>
    <t>RBF</t>
  </si>
  <si>
    <t>AUF</t>
  </si>
  <si>
    <t>DUN</t>
  </si>
  <si>
    <t>GUF</t>
  </si>
  <si>
    <t>UNI</t>
  </si>
  <si>
    <t>XTU</t>
  </si>
  <si>
    <t>TUI</t>
  </si>
  <si>
    <t>GIC</t>
  </si>
  <si>
    <t>GRF</t>
  </si>
  <si>
    <t>ACC</t>
  </si>
  <si>
    <t>BMS</t>
  </si>
  <si>
    <t>BPB</t>
  </si>
  <si>
    <t>BRS</t>
  </si>
  <si>
    <t>Total general</t>
  </si>
  <si>
    <t>Liquidez y Otros</t>
  </si>
  <si>
    <t xml:space="preserve"> (En porcentajes)</t>
  </si>
  <si>
    <t>GanaCobertura Fondo de Inversión Cerrado Serie-A</t>
  </si>
  <si>
    <t>GanaCobertura Fondo de Inversión Cerrado Serie-B</t>
  </si>
  <si>
    <t>ESTRATIFICACIÓN DE LA CARTERA POR PLAZO DE VIDA</t>
  </si>
  <si>
    <t>FONDOS DE INVERSIÓN ABIERTOS Y CERRADOS</t>
  </si>
  <si>
    <t>PLAZO DE VIDA (EN DÍAS)</t>
  </si>
  <si>
    <t>FONDOS DE INVERSIÓN CERRADOS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</si>
  <si>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</si>
  <si>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</si>
  <si>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</si>
  <si>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</si>
  <si>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Fuente: Información elaborada a partir de los Informes Diarios del FRUV.</t>
  </si>
  <si>
    <t>Calificaciones de riesgo según nomenclatura ASFI</t>
  </si>
  <si>
    <t>Ruedo de Bolsa</t>
  </si>
  <si>
    <t>BALANCE GENERAL DE LAS EMPRESAS DE SUMINISTRO DE ELECTRICIDAD, GAS Y AGUA</t>
  </si>
  <si>
    <t>( En bolivianos)</t>
  </si>
  <si>
    <t xml:space="preserve">  Activo Corriente</t>
  </si>
  <si>
    <t xml:space="preserve">     Disponibilidades</t>
  </si>
  <si>
    <t xml:space="preserve">     Inversiones a Corto Plazo</t>
  </si>
  <si>
    <t xml:space="preserve">     Cuentas por Cobrar a Corto Plazo</t>
  </si>
  <si>
    <t xml:space="preserve">     Anticipo a Proveedores</t>
  </si>
  <si>
    <t xml:space="preserve">     Inventarios</t>
  </si>
  <si>
    <t xml:space="preserve">     Gastos Pagados por Adelantado</t>
  </si>
  <si>
    <t xml:space="preserve">     Otros Activos Corto Plazo</t>
  </si>
  <si>
    <t xml:space="preserve">  Activo no Corriente</t>
  </si>
  <si>
    <t xml:space="preserve">     Inversiones a Largo Plazo</t>
  </si>
  <si>
    <t xml:space="preserve">     Inversiones en Empresas Relacionadas y/o Vinculadas</t>
  </si>
  <si>
    <t xml:space="preserve">     Cuentas por Cobrar a Largo Plazo</t>
  </si>
  <si>
    <t xml:space="preserve">     Activo Fijo Neto</t>
  </si>
  <si>
    <t xml:space="preserve">     Bienes Arrendados</t>
  </si>
  <si>
    <t xml:space="preserve">     Activos Intangibles</t>
  </si>
  <si>
    <t xml:space="preserve">     Cargos Diferidos</t>
  </si>
  <si>
    <t xml:space="preserve">     Otros Activos Largo Plazo</t>
  </si>
  <si>
    <t xml:space="preserve">     Gastos Pagados por Adelantado Largo Plazo</t>
  </si>
  <si>
    <t xml:space="preserve">  Pasivo Corriente</t>
  </si>
  <si>
    <t xml:space="preserve">     Deudas Comerciales a Corto Plazo</t>
  </si>
  <si>
    <t xml:space="preserve">     Deudas Bancarias y Financieras a Corto Plazo</t>
  </si>
  <si>
    <t xml:space="preserve">     Deudas por Emisión de Valores Corto Plazo</t>
  </si>
  <si>
    <t xml:space="preserve">      Deudas por pagar con Emp. Rel. y/o Vinculadas a Corto Plazo</t>
  </si>
  <si>
    <t xml:space="preserve">     Otras Cuentas por Pagar a Corto Plazo</t>
  </si>
  <si>
    <t xml:space="preserve">     Ingresos Percibidos por Adelantado a Corto Plazo</t>
  </si>
  <si>
    <t xml:space="preserve">     Anticipos Recibidos</t>
  </si>
  <si>
    <t xml:space="preserve">     Otros Pasivos a Corto Plazo</t>
  </si>
  <si>
    <t xml:space="preserve">  Pasivo no Corriente</t>
  </si>
  <si>
    <t xml:space="preserve">     Deudas Comerciales a Largo Plazo</t>
  </si>
  <si>
    <t xml:space="preserve">     Deudas Bancarias y Financieras a Largo Plazo</t>
  </si>
  <si>
    <t xml:space="preserve">     Deudas por Emisión de Valores a Largo Plazo</t>
  </si>
  <si>
    <t xml:space="preserve">     Deudas por pagar con Emp.  Rel. y/o Vinculadas a Largo Plazo</t>
  </si>
  <si>
    <t xml:space="preserve">     Otras Cuentas por Pagar a Largo Plazo</t>
  </si>
  <si>
    <t xml:space="preserve">     Ingresos Percibidos por Adelantado a Largo Plazo</t>
  </si>
  <si>
    <t xml:space="preserve">     Previsiones</t>
  </si>
  <si>
    <t xml:space="preserve">     Otros Pasivos a Largo Plazo</t>
  </si>
  <si>
    <t xml:space="preserve">  PATRIMONIO</t>
  </si>
  <si>
    <t xml:space="preserve">     Capital Pagado</t>
  </si>
  <si>
    <t xml:space="preserve">     Aportes no Capitalizados</t>
  </si>
  <si>
    <t xml:space="preserve">     Ajuste Global del Patrimonio</t>
  </si>
  <si>
    <t xml:space="preserve">     Reserva para Revalorización de Activos Fijos</t>
  </si>
  <si>
    <t xml:space="preserve">     Reservas</t>
  </si>
  <si>
    <t xml:space="preserve">     Ajuste por Inflación de Capital</t>
  </si>
  <si>
    <t xml:space="preserve">     Ajuste por Inflación de Reservas Patrimoniales</t>
  </si>
  <si>
    <t xml:space="preserve">     Resultados Acumulados</t>
  </si>
  <si>
    <t xml:space="preserve">     Resultados de la Gestión</t>
  </si>
  <si>
    <t>CUENTAS CONTINGENTES DEUDORAS</t>
  </si>
  <si>
    <t>Fuente: Estados Financieros remitidos a la Autoridad de Supervisión del Sistema Financiero</t>
  </si>
  <si>
    <t>BALANCE GENERAL DE EMPRESAS MANUFACTURERAS, AGRICULTURA-GANADERÍA Y CONSTRUCCIÓN</t>
  </si>
  <si>
    <t xml:space="preserve">Empresas Industriales </t>
  </si>
  <si>
    <t>Agricultura y ganaderia</t>
  </si>
  <si>
    <t>Construcción</t>
  </si>
  <si>
    <t xml:space="preserve">     Deudas por pagar con Emp. Rel. y/o Vinculadas a Corto Plazo</t>
  </si>
  <si>
    <t>FUENTE: Estados Financieros remitidos a la Autoridad de Supervisión del Sistema Financiero</t>
  </si>
  <si>
    <t>BALANCE GENERAL DE LAS EMPRESAS DE COMERCIO, MINERÍA, ACTIVIDADES INMOBILIARIAS Y OTROS SERVICIOS FINANCIEROS</t>
  </si>
  <si>
    <t>Comercio</t>
  </si>
  <si>
    <t>Actividades inmobiliarias</t>
  </si>
  <si>
    <t>Empresas Mineras Metálicas y No Metálicas</t>
  </si>
  <si>
    <t>Otros servicios financieros</t>
  </si>
  <si>
    <t>Otros 
rubros</t>
  </si>
  <si>
    <t>EMPRESAS PETROLERAS - HOTELES-RESTAURANTES Y DE TRANSPORTE-COMUNICACIONES</t>
  </si>
  <si>
    <t>Empresas petroleras</t>
  </si>
  <si>
    <t>Hoteles y restaurantes</t>
  </si>
  <si>
    <t>Transporte y comunicaciones</t>
  </si>
  <si>
    <t>Fuente: Estados Financieros remitidos a la Autoridad de Supervisión del Sistema Financiero.</t>
  </si>
  <si>
    <t>ESTADO DE GANANCIAS Y PÉRDIDAS DE LAS EMPRESAS SUMINISTRO DE ELECTRICIDAD, GAS Y AGUA</t>
  </si>
  <si>
    <t xml:space="preserve">Ingresos Operacionales </t>
  </si>
  <si>
    <t xml:space="preserve">Costos </t>
  </si>
  <si>
    <t>RESULTADO BRUTO</t>
  </si>
  <si>
    <t>EGRESOS OPERACIONALES</t>
  </si>
  <si>
    <t>Gastos Administrativos</t>
  </si>
  <si>
    <t>Gastos de Comercialización</t>
  </si>
  <si>
    <t>RESULTADO OPERATIVO</t>
  </si>
  <si>
    <t>Rendimiento por Inversiones</t>
  </si>
  <si>
    <t>Otros Ingresos</t>
  </si>
  <si>
    <t>EGRESOS NO OPERACIONALES</t>
  </si>
  <si>
    <t>Ajuste por inflación y tenencia de bienes</t>
  </si>
  <si>
    <t>Otros Egresos</t>
  </si>
  <si>
    <t>RESULTADO NO OPERACIONAL</t>
  </si>
  <si>
    <t>RESULTADO NETO DESPUÉS DE NO OPERACIONAL</t>
  </si>
  <si>
    <t>Ingresos de Gestiones Anteriores</t>
  </si>
  <si>
    <t>Gastos de Gestiones Anteriores</t>
  </si>
  <si>
    <t>Ingresos Extraordinarios</t>
  </si>
  <si>
    <t>Gastos Extraordinarios</t>
  </si>
  <si>
    <t>RESULTADOS DE OPERACIÓN NETO ANTES DE GASTOS FINANCIEROS</t>
  </si>
  <si>
    <t>Gastos Financieros</t>
  </si>
  <si>
    <t>RESULTADO ANTES DEL IMPUESTO A LAS UTILIDADES</t>
  </si>
  <si>
    <t>Impuestos a las Utilidades de las Empresas</t>
  </si>
  <si>
    <t>RESULTADO NETO DE LA GESTIÓN</t>
  </si>
  <si>
    <t>ESTADO DE GANANCIAS Y PÉRDIDAS DE EMPRESAS MANUFACTURERAS, DE AGRICULTURA-GANADERÍA Y DE CONSTRUCCIÓN</t>
  </si>
  <si>
    <t>Gastos administrativos</t>
  </si>
  <si>
    <t>Gastos de comercialización</t>
  </si>
  <si>
    <t>Otros egresos</t>
  </si>
  <si>
    <t>Diferencia de cambio, mantenimiento de valor y ajuste por inflación</t>
  </si>
  <si>
    <t>Ingresos de gestiones anteriores</t>
  </si>
  <si>
    <t>Gastos de gestiones anteriores</t>
  </si>
  <si>
    <t>Ingresos extraordinarios</t>
  </si>
  <si>
    <t>Gastos extraordinarios</t>
  </si>
  <si>
    <t>Gastos financieros</t>
  </si>
  <si>
    <t>Impuestos a las utilidades de las empresas</t>
  </si>
  <si>
    <t>ESTADO DE GANANCIAS Y  PÉRDIDAS DE LAS EMPRESAS DE COMERCIO, MINERÍA, ACTIVIDADES INMOBILIARIAS Y OTROS SERVICIOS FINANCIEROS</t>
  </si>
  <si>
    <t>CUENTA</t>
  </si>
  <si>
    <t>ESTADO DE GANANCIAS Y  PÉRDIDAS DE LAS EMPRESAS PETROLERAS, DE HOTELES-RESTAURANTES Y DE TRANSPORTE-COMUNICACIONES</t>
  </si>
  <si>
    <t>EMPRESAS PETROLERAS</t>
  </si>
  <si>
    <t>HOTELES Y RESTAURANTES</t>
  </si>
  <si>
    <t>TRANSPORTE Y COMUNICACIONES</t>
  </si>
  <si>
    <t>INDICADORES FINANCIEROS DE LAS EMPRESAS DE SUMINISTRO DE ELECTRICIDAD, GAS Y AGUA</t>
  </si>
  <si>
    <t>(expresado en número de veces)</t>
  </si>
  <si>
    <t>INDICADOR</t>
  </si>
  <si>
    <t>Activo Corriente/Pasivo Corriente</t>
  </si>
  <si>
    <t>(Activo Corriente-Inventarios)/Pasivo Corriente</t>
  </si>
  <si>
    <t>Inmovilización de Activos</t>
  </si>
  <si>
    <t>Activo Fijo/Patrimonio</t>
  </si>
  <si>
    <t>Productividad</t>
  </si>
  <si>
    <t>Ingresos Netos/Patrimonio Neto</t>
  </si>
  <si>
    <t>Endeudamiento</t>
  </si>
  <si>
    <t>Pasivo Total/Activo Total</t>
  </si>
  <si>
    <t>Pasivo Total/Patrimonio Neto</t>
  </si>
  <si>
    <t>Indice de Retorno en Ventas</t>
  </si>
  <si>
    <t>Resultado de Operación Neto/Ingresos Netos</t>
  </si>
  <si>
    <t>Rentabilidad</t>
  </si>
  <si>
    <t>Ingresos Operacionales/Activo Total</t>
  </si>
  <si>
    <t>Resultado de Operación Neto/Activo Total</t>
  </si>
  <si>
    <t>Resultado de Operación Neto/Patrimonio Neto</t>
  </si>
  <si>
    <t>INDICADORES FINANCIEROS DE LAS EMPRESAS MANUFACTURERAS, DE AGRICULTURA Y GANADERÍA Y DE CONSTRUCCIÓN</t>
  </si>
  <si>
    <t>Industrias manufactureras</t>
  </si>
  <si>
    <t>Agricultura y ganadería</t>
  </si>
  <si>
    <t>Constucción</t>
  </si>
  <si>
    <t>INDICADORES FINANCIEROS DE LAS EMPRESAS DE COMERCIO, MINERÍA, ACTIVIDADES INMOBILIARIAS Y OTROS SERVICIOS FINANCIEROS</t>
  </si>
  <si>
    <t>INDICADORES FINANCIEROS DE LAS EMPRESAS PETROLERAS, DE HOTELES-RESTAURANTES Y DE TRANSPORTE-COMUNICACIONES</t>
  </si>
  <si>
    <t>CARTERA PROPIA Y CLIENTES AGENCIAS DE BOLSA</t>
  </si>
  <si>
    <t>(en miles de bolivianos)</t>
  </si>
  <si>
    <t xml:space="preserve">Agencia de Bolsa </t>
  </si>
  <si>
    <t>Cartera Propia</t>
  </si>
  <si>
    <t>Cartera de Clientes</t>
  </si>
  <si>
    <t xml:space="preserve">BIA </t>
  </si>
  <si>
    <t xml:space="preserve">VUN </t>
  </si>
  <si>
    <t>* Se incluye Inversiones en el Extranjero</t>
  </si>
  <si>
    <t>CARTERA PROPIA POR TIPO DE INSTRUMENTO</t>
  </si>
  <si>
    <t>(en miles de bolivianos y porcentajes)</t>
  </si>
  <si>
    <t>Tipo de instrumento</t>
  </si>
  <si>
    <t xml:space="preserve">Monto </t>
  </si>
  <si>
    <t>Participación (%)</t>
  </si>
  <si>
    <t>Cuotas de participación fondos de inversión cerrados</t>
  </si>
  <si>
    <t>Inversiones en el extranjero</t>
  </si>
  <si>
    <t>CARTERA DE CLIENTES POR TIPO DE INSTRUMENTO</t>
  </si>
  <si>
    <t>DENOMINACIÓN DE LA EMISIÓN AUTORIZADA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</si>
  <si>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</si>
  <si>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</si>
  <si>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</si>
  <si>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</si>
  <si>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</si>
  <si>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</si>
  <si>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</si>
  <si>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ASFI/DSV-ED-GYE-033/2023</t>
  </si>
  <si>
    <t>GYE-2-N1U-23</t>
  </si>
  <si>
    <t>ASFI/DSV-PA-PAT-002/2023</t>
  </si>
  <si>
    <t>PAT-TD-NB</t>
  </si>
  <si>
    <t>PAT-TD-NC</t>
  </si>
  <si>
    <t>Bonos TELECEL VI</t>
  </si>
  <si>
    <t>ASFI/DSV-ED-TCB-030/2023</t>
  </si>
  <si>
    <t>TCB-N1U-23</t>
  </si>
  <si>
    <t>BBB+.bo</t>
  </si>
  <si>
    <t>Bonos Subordinados Banco BISA II - EMISIÓN 2</t>
  </si>
  <si>
    <t>BONOS SUBORDINADOS BANCO UNIÓN II</t>
  </si>
  <si>
    <t>Bs 520000000.000</t>
  </si>
  <si>
    <t>BONOS GAS &amp; ELECTRICIDAD III - EMISIÓN 1</t>
  </si>
  <si>
    <t>Bs 57500000.000</t>
  </si>
  <si>
    <t>BONOS SUBORDINADOS CRECER IFD</t>
  </si>
  <si>
    <t>Bonos BISA LEASING VI - EMISIÓN 2</t>
  </si>
  <si>
    <t>Bs 60000000.000</t>
  </si>
  <si>
    <t>PROYECCIÓN Fondo de Inversión Abierto de Largo Plazo</t>
  </si>
  <si>
    <t>IPM</t>
  </si>
  <si>
    <t>PAT</t>
  </si>
  <si>
    <t>Certificado de Depósito emitido en el Extranjero</t>
  </si>
  <si>
    <t>ASFI/DSV-ED-CRE-038/2023</t>
  </si>
  <si>
    <t>CRE-N1U-23</t>
  </si>
  <si>
    <t>UR01042342</t>
  </si>
  <si>
    <t>UR01042343</t>
  </si>
  <si>
    <t>UR01042344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</si>
  <si>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</si>
  <si>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</si>
  <si>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</si>
  <si>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</si>
  <si>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</si>
  <si>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</si>
  <si>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de Intercambio FANCESA VI</t>
  </si>
  <si>
    <t>ASFI/DSV-ED-FAN-041/2023</t>
  </si>
  <si>
    <t>FAN-N1B-23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</si>
  <si>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</si>
  <si>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</si>
  <si>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</si>
  <si>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</si>
  <si>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</si>
  <si>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</si>
  <si>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 xml:space="preserve">Letras del Banco Central de Bolivia </t>
  </si>
  <si>
    <t>Certificados de Depósito del BCB (CDS)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</si>
  <si>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</si>
  <si>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</si>
  <si>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</si>
  <si>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</si>
  <si>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</si>
  <si>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</si>
  <si>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</si>
  <si>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</si>
  <si>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</si>
  <si>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</si>
  <si>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</si>
  <si>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</si>
  <si>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</si>
  <si>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</si>
  <si>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</si>
  <si>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</si>
  <si>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</si>
  <si>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</si>
  <si>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</si>
  <si>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</si>
  <si>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PMP-TD-NB</t>
  </si>
  <si>
    <t>PMP-TD-NC</t>
  </si>
  <si>
    <t>PMP-TD-ND</t>
  </si>
  <si>
    <t>Bonos TOYOSA IV - Emisión 1</t>
  </si>
  <si>
    <t>ASFI/DSV-ED-TYS-059/2023</t>
  </si>
  <si>
    <t>TYS-4-N1U-23</t>
  </si>
  <si>
    <t xml:space="preserve">Bonos Verdes, Sociales y/o Sostenibles </t>
  </si>
  <si>
    <t>Bonos Verdes, Sociales y/o Sostenibles</t>
  </si>
  <si>
    <t>FBF</t>
  </si>
  <si>
    <t>EMT</t>
  </si>
  <si>
    <t>Bonos BMSC III - EMISIÓN 4</t>
  </si>
  <si>
    <t>Bonos Subordinados BancoSol III - Emisión 3</t>
  </si>
  <si>
    <t>Bs 327120000.000</t>
  </si>
  <si>
    <t>Bonos EQUIPETROL II - EMISIÓN 1</t>
  </si>
  <si>
    <t>Bs 35500000.000</t>
  </si>
  <si>
    <t>Bs 85680000.000</t>
  </si>
  <si>
    <t>US$ 3052800.000</t>
  </si>
  <si>
    <t>US$ 5101050.000</t>
  </si>
  <si>
    <t>Bonos NIBOL II - EMISIÓN 1</t>
  </si>
  <si>
    <t>Certificados de Depósito del Banco Central de Bolivia</t>
  </si>
  <si>
    <t>Fundación PRO MUJER IFD</t>
  </si>
  <si>
    <t>Frigorífico BFC S.A.</t>
  </si>
  <si>
    <t>Distribuidora Mayorista de Tecnología S.A. "DISMATEC S.A."</t>
  </si>
  <si>
    <t>Empresa Minera PAITITI S.A. – EMIPA</t>
  </si>
  <si>
    <t>NC1S01042402</t>
  </si>
  <si>
    <t>NC3S01042402</t>
  </si>
  <si>
    <t>NC4S01042403</t>
  </si>
  <si>
    <t>NC5S01042402</t>
  </si>
  <si>
    <t>NC5S01042403</t>
  </si>
  <si>
    <t>NC5S01562402</t>
  </si>
  <si>
    <t>Unidades de Fomento a la Vivienda</t>
  </si>
  <si>
    <t>Agroindustrial Fondo de Inversión Cerrado</t>
  </si>
  <si>
    <t>Renta Activa Emergente Fondo de Inversión Cerrado</t>
  </si>
  <si>
    <t>Renta Activa Puente Fondo de Inversión Cerrado</t>
  </si>
  <si>
    <t xml:space="preserve">(*) Por lo establecido en la Resolución ASFI 033/2024 de 10 de enero de 2024, en el reporte no se incluye la información de Ibolsa Agencia de Bolsa S.A. </t>
  </si>
  <si>
    <t xml:space="preserve">Sudaval S.A. </t>
  </si>
  <si>
    <t xml:space="preserve">BISA S.A. Agencia de Bolsa </t>
  </si>
  <si>
    <t>Nota.-La información de AICC Sociedad Administradora de Fondos de Inversión no fue considerada debido a la cancelación de su registro en el RMV, al encontrarse sin administrar un Fondo de Inversión por más de dos (2) años consecutivos.</t>
  </si>
  <si>
    <t>Bonos del Banco Central de Bolivia</t>
  </si>
  <si>
    <t>ASFI/DSV-ED-BCB-015/2014</t>
  </si>
  <si>
    <t>U000782416</t>
  </si>
  <si>
    <t>U000782417</t>
  </si>
  <si>
    <t>U001042416</t>
  </si>
  <si>
    <t>U001042417</t>
  </si>
  <si>
    <t>UR00782415</t>
  </si>
  <si>
    <t>NC1S01042405</t>
  </si>
  <si>
    <t>NC5S01042407</t>
  </si>
  <si>
    <t>ASFI/DSV-EA-FIE-002/2021</t>
  </si>
  <si>
    <t>FIE1U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</si>
  <si>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</si>
  <si>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</si>
  <si>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</si>
  <si>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</si>
  <si>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</si>
  <si>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</si>
  <si>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</si>
  <si>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</si>
  <si>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</si>
  <si>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</si>
  <si>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</si>
  <si>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</si>
  <si>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</si>
  <si>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</si>
  <si>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</si>
  <si>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</si>
  <si>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</si>
  <si>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</si>
  <si>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</si>
  <si>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</si>
  <si>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</si>
  <si>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</si>
  <si>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</si>
  <si>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</si>
  <si>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</si>
  <si>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</si>
  <si>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</si>
  <si>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</si>
  <si>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</si>
  <si>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</si>
  <si>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</si>
  <si>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</si>
  <si>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</si>
  <si>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</si>
  <si>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</si>
  <si>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Acciones Suscritas y Pagadas del Grupo Empresarial de Inversiones Nacional Vida S.A.</t>
  </si>
  <si>
    <t>ASFI/DSVSC-EA-GNI-008/2017</t>
  </si>
  <si>
    <t>GNI1U</t>
  </si>
  <si>
    <t>Acciones Suscritas y Pagadas de Mercantile Investment Corporation (Bolivia) S.A.</t>
  </si>
  <si>
    <t>ASFI/DSVSC-EA-MIN-002/2019</t>
  </si>
  <si>
    <t>MIN1U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</si>
  <si>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</si>
  <si>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</si>
  <si>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</si>
  <si>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</si>
  <si>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</si>
  <si>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</si>
  <si>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 xml:space="preserve">Acciones Suscritas y Pagadas Santa Cruz Vida y Salud Seguros y Reaseguros Personales S.A. </t>
  </si>
  <si>
    <t>ASFI/DSVSC-EA-SCV-002/2020</t>
  </si>
  <si>
    <t>SCV1U</t>
  </si>
  <si>
    <t>Acciones Suscritas y Pagadas SCFG</t>
  </si>
  <si>
    <t>ASFI/DSVSC-EA-SOC-004/2018</t>
  </si>
  <si>
    <t>SOC1U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</si>
  <si>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</si>
  <si>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</si>
  <si>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</si>
  <si>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Banco Central de Bolivia</t>
  </si>
  <si>
    <t>U000782419</t>
  </si>
  <si>
    <t>U000782421</t>
  </si>
  <si>
    <t>U000782422</t>
  </si>
  <si>
    <t>U001042419</t>
  </si>
  <si>
    <t>U001042421</t>
  </si>
  <si>
    <t>U001042422</t>
  </si>
  <si>
    <t>BONOS GRAVETAL 1</t>
  </si>
  <si>
    <t>ASFI/DSV-ED-GRB-022/2024</t>
  </si>
  <si>
    <t>GRB-N1A-24</t>
  </si>
  <si>
    <t>GRB-N1B-24</t>
  </si>
  <si>
    <t>GRB-N1C-24</t>
  </si>
  <si>
    <t>BBS</t>
  </si>
  <si>
    <t>(en millones de bolivianos y porcentajes)</t>
  </si>
  <si>
    <t>(en millones de bolivianos)</t>
  </si>
  <si>
    <t>U000782423</t>
  </si>
  <si>
    <t>U000782425</t>
  </si>
  <si>
    <t>U001042423</t>
  </si>
  <si>
    <t>U001042424</t>
  </si>
  <si>
    <t>U001042425</t>
  </si>
  <si>
    <t>U001042426</t>
  </si>
  <si>
    <t>V002082424</t>
  </si>
  <si>
    <t>N001042423</t>
  </si>
  <si>
    <t>N001562423</t>
  </si>
  <si>
    <t>N002082423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</si>
  <si>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</si>
  <si>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</si>
  <si>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</si>
  <si>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</si>
  <si>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</si>
  <si>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</si>
  <si>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Sociales Avanza Mujer BancoSol 1</t>
  </si>
  <si>
    <t>ASFI/DSV-ED-BSO-023/2024</t>
  </si>
  <si>
    <t>BSO-N1U-24</t>
  </si>
  <si>
    <t>Bonos BFC - Emisión 2</t>
  </si>
  <si>
    <t>ASFI/DSV-ED-FBF-030/2024</t>
  </si>
  <si>
    <t>FBF-1-N2U-24</t>
  </si>
  <si>
    <t>Mayoreo y Distribución S.A. (MADISA)</t>
  </si>
  <si>
    <t>Acciones Suscritas y Pagadas Mayoreo y Distribución S.A. (MADISA)</t>
  </si>
  <si>
    <t>ASFI/DSV-EA-MDS-001/2024</t>
  </si>
  <si>
    <t>MDS1U</t>
  </si>
  <si>
    <t>MDS</t>
  </si>
  <si>
    <t>Abonos por Diferencia de Cambio, Mantenimiento de Valor y Ajuste por inflación y tenencia de bienes</t>
  </si>
  <si>
    <t>Cargos por Diferencia de Cambio, Mantenimiento de Valor y Ajuste por inflación y tenencia de bienes</t>
  </si>
  <si>
    <t>Bs 205800000.000</t>
  </si>
  <si>
    <t>Bs 173500000.000</t>
  </si>
  <si>
    <t>Bs 128000000.000</t>
  </si>
  <si>
    <t>BONOS DIACONÍA - EMISIÓN 1</t>
  </si>
  <si>
    <t>Bs 45000000.000</t>
  </si>
  <si>
    <t>Bonos Subordinados BANCO FORTALEZA 2021</t>
  </si>
  <si>
    <t>PAGARÉS BURSÁTILES CAMSA II</t>
  </si>
  <si>
    <t>US$ 10000000.000</t>
  </si>
  <si>
    <t>Pagarés Bursátiles DISMATEC I</t>
  </si>
  <si>
    <t>Pagarés Bursátiles GRAVETAL III</t>
  </si>
  <si>
    <t>Pagarés Bursátiles TSM 003</t>
  </si>
  <si>
    <t>Bs 180000000.000</t>
  </si>
  <si>
    <t>PAGARÉS BURSÁTILES IOL I</t>
  </si>
  <si>
    <t>D</t>
  </si>
  <si>
    <t>BDD</t>
  </si>
  <si>
    <t>Alianza Segura Fondo de Inversión Abierto de Largo Plazo</t>
  </si>
  <si>
    <t xml:space="preserve">Bs </t>
  </si>
  <si>
    <t>BVS</t>
  </si>
  <si>
    <t>LBS</t>
  </si>
  <si>
    <t>GANADERO SAFI</t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</si>
  <si>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suministro de electricidad, gas y agua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</si>
  <si>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</si>
  <si>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comercio, de actvidades inmobiliarias, mineras y de otros servicios financieros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</si>
  <si>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</si>
  <si>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suministro de electricidad, gas y agua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</si>
  <si>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comercio, de actvidades inmobiliarias, mineras y de otros servicios financieros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</si>
  <si>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el mercado de valores por lugar de negociación y por instrumento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</si>
  <si>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ruedo de bolsa y mercado electrónico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</si>
  <si>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mercado primario extrabursátil por instrumento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</si>
  <si>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primario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</si>
  <si>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secundario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</si>
  <si>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Operaciones en reporto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</si>
  <si>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</si>
  <si>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</si>
  <si>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 indexados a las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</si>
  <si>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</si>
  <si>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número de participantes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</si>
  <si>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cartera, participantes, crecimientos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</si>
  <si>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Fondos de inversión abiertos: Cartera por emisor y valor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</si>
  <si>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abiertos: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</si>
  <si>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Cartera de inversiones en el extranjero por instrumento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</si>
  <si>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(en monto)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</si>
  <si>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(por porcentajes)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</si>
  <si>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</si>
  <si>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</si>
  <si>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 indexados a la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</si>
  <si>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valor cuota para fondos en dólares, bolivianos y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</si>
  <si>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</si>
  <si>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emisor y valor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</si>
  <si>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</si>
  <si>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Estratificación de la cartera de los fondos de inversión abiertos y cerrados por plazo de vida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</si>
  <si>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</si>
  <si>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</si>
  <si>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Patrimonio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</si>
  <si>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Número de clientes activos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</si>
  <si>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Margen operativo, financiero y resultado operacional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</si>
  <si>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Cartera propia y clientes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</si>
  <si>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propia por tipo de instrumento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</si>
  <si>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de clientes por tipo de instrumento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</si>
  <si>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Balance general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</si>
  <si>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Estado de resultados</t>
    </r>
  </si>
  <si>
    <t>U000782427</t>
  </si>
  <si>
    <t>U000782428</t>
  </si>
  <si>
    <t>U001042427</t>
  </si>
  <si>
    <t>V002082427</t>
  </si>
  <si>
    <t>V003122427</t>
  </si>
  <si>
    <t>U000782430</t>
  </si>
  <si>
    <t>U000782433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</si>
  <si>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</si>
  <si>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</si>
  <si>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</si>
  <si>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</si>
  <si>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</si>
  <si>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</si>
  <si>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</si>
  <si>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</si>
  <si>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</si>
  <si>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</si>
  <si>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</si>
  <si>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</si>
  <si>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</si>
  <si>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BEC V - Emisión 2</t>
  </si>
  <si>
    <t>ASFI/DSV-ED-BEC-040/2024</t>
  </si>
  <si>
    <t>BEC-6-N1U-24</t>
  </si>
  <si>
    <t>Pagarés Bursátiles Banco Ganadero I - Emisión 3</t>
  </si>
  <si>
    <t>Bonos BMSC III - Emisión 5</t>
  </si>
  <si>
    <t>ASFI/DSV-ED-BME-054/2024</t>
  </si>
  <si>
    <t>BME-4-N1U-24</t>
  </si>
  <si>
    <t>Acciones Suscritas y Pagadas de BANCO FIE S.A.</t>
  </si>
  <si>
    <t>Bonos Subordinados Banco PyME de la Comunidad</t>
  </si>
  <si>
    <t>ASFI/DSVSC-ED-FCO-002/2016</t>
  </si>
  <si>
    <t>FCO-E1U-16S</t>
  </si>
  <si>
    <t>Bonos Subordinados BancoSol III - Emisión 2</t>
  </si>
  <si>
    <t>Bonos CAMSA II - Emisión 1</t>
  </si>
  <si>
    <t>ASFI/DSV-ED-CMI-052/2024</t>
  </si>
  <si>
    <t>CMI-2-N1U-24</t>
  </si>
  <si>
    <t>Bonos NEXOLIDER II</t>
  </si>
  <si>
    <t>ASFI/DSV-ED-NXS-047/2024</t>
  </si>
  <si>
    <t>NXS-N1U-24</t>
  </si>
  <si>
    <t>Bonos DISMATEC II - Emisión 1</t>
  </si>
  <si>
    <t>ASFI/DSV-ED-DMT-053/2024</t>
  </si>
  <si>
    <t>DMT-2-N1U-24</t>
  </si>
  <si>
    <t>Bonos BFC – Emisión 3.</t>
  </si>
  <si>
    <t>ASFI/DSV-ED-FBF-050/2024</t>
  </si>
  <si>
    <t>FBF-1-N3U-24</t>
  </si>
  <si>
    <t>Bonos IOL III - Emisión 1</t>
  </si>
  <si>
    <t>ASFI/DSV-ED-IOL-051/2024</t>
  </si>
  <si>
    <t>IOL-3-N1U-24</t>
  </si>
  <si>
    <t>PATRIMONIO AUTÓNOMO CHÁVEZ - BDP ST 053</t>
  </si>
  <si>
    <t>Valores de Titularización CHÁVEZ - BDP ST 053</t>
  </si>
  <si>
    <t>ASFI/DSVSC-TD-PAZ-006/2020</t>
  </si>
  <si>
    <t>PAZ-TD-NU</t>
  </si>
  <si>
    <t>sep-24</t>
  </si>
  <si>
    <t/>
  </si>
  <si>
    <t>GanAnticipo Fondo de Inversión Cerrado</t>
  </si>
  <si>
    <t>RESULTADOS ACUMULADOS</t>
  </si>
  <si>
    <t>AJUSTES POR INFLACIÓN AL CAPITAL</t>
  </si>
  <si>
    <t>AJUSTES POR INFLACIÓN RESERVAS PATRIMONIALES</t>
  </si>
  <si>
    <t>Profit Consultores S.R.L.</t>
  </si>
  <si>
    <t>Dunia Barrios Siles</t>
  </si>
  <si>
    <t>Duni a Verónica Barrios S</t>
  </si>
  <si>
    <t>U000522441</t>
  </si>
  <si>
    <t>U000522442</t>
  </si>
  <si>
    <t>U000522443</t>
  </si>
  <si>
    <t>U000522444</t>
  </si>
  <si>
    <t>U000522445</t>
  </si>
  <si>
    <t>U000522446</t>
  </si>
  <si>
    <t>U000522447</t>
  </si>
  <si>
    <t>U000522448</t>
  </si>
  <si>
    <t>U000522449</t>
  </si>
  <si>
    <t>U000522450</t>
  </si>
  <si>
    <t>U000522451</t>
  </si>
  <si>
    <t>U000522452</t>
  </si>
  <si>
    <t>U000782446</t>
  </si>
  <si>
    <t>U000782447</t>
  </si>
  <si>
    <t>U000782449</t>
  </si>
  <si>
    <t>U000782450</t>
  </si>
  <si>
    <t>U000782452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</si>
  <si>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</si>
  <si>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</si>
  <si>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</si>
  <si>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</si>
  <si>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</si>
  <si>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</si>
  <si>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</si>
  <si>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</si>
  <si>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U001042449</t>
  </si>
  <si>
    <t>U001042450</t>
  </si>
  <si>
    <t>U001042451</t>
  </si>
  <si>
    <t>U001042452</t>
  </si>
  <si>
    <t>NR00522440</t>
  </si>
  <si>
    <t>NR00522441</t>
  </si>
  <si>
    <t>NR00522442</t>
  </si>
  <si>
    <t>NR00522443</t>
  </si>
  <si>
    <t>NR00522444</t>
  </si>
  <si>
    <t>NR00522445</t>
  </si>
  <si>
    <t>NR00522446</t>
  </si>
  <si>
    <t>NR00522447</t>
  </si>
  <si>
    <t>NR00522448</t>
  </si>
  <si>
    <t>NR00522449</t>
  </si>
  <si>
    <t>NR00522450</t>
  </si>
  <si>
    <t>NR00522451</t>
  </si>
  <si>
    <t>NR00522452</t>
  </si>
  <si>
    <t>Promotora Financiera y Teconológica Consultores SRL (PROFIT Consultores SRL)</t>
  </si>
  <si>
    <t>Claudia Valeria Terán Q.</t>
  </si>
  <si>
    <t>PROFIT Consultores SRL</t>
  </si>
  <si>
    <t>PROFIT Consultores S.R.L.</t>
  </si>
  <si>
    <t>Dunia Verónica Barrios</t>
  </si>
  <si>
    <t>PROFIT Consultores Srl.</t>
  </si>
  <si>
    <t>Valeria Terán</t>
  </si>
  <si>
    <t>Bonos Subordinados Banco Ganadero IX</t>
  </si>
  <si>
    <t>ASFI/DSV-ED-BGA-082/2024</t>
  </si>
  <si>
    <t>BGA-N1U-24</t>
  </si>
  <si>
    <t>PROFIT CONSULTORES SRL</t>
  </si>
  <si>
    <t>Dunia Verónica Barrios S.</t>
  </si>
  <si>
    <t>Dunia Veronica Barrios S.</t>
  </si>
  <si>
    <t>Dunia V. Barrios Siles</t>
  </si>
  <si>
    <t>FACTOR E CONSULTORES SRL</t>
  </si>
  <si>
    <t>SUDAVAL Agencia de Bolsa</t>
  </si>
  <si>
    <t>Factor E Consultores SRL</t>
  </si>
  <si>
    <t>PROFIT CONSULTORES S.R.L.</t>
  </si>
  <si>
    <t>Profit consultores S.R.L.</t>
  </si>
  <si>
    <t>Promotora Financiera y Te</t>
  </si>
  <si>
    <t>Factor E Consultores</t>
  </si>
  <si>
    <t>Carlos Alberto Ferrel F.</t>
  </si>
  <si>
    <t>Maria A. Otero Valda</t>
  </si>
  <si>
    <t>Evelyn Grandi Gomez</t>
  </si>
  <si>
    <t>Factor e Consultores Srl.</t>
  </si>
  <si>
    <t>Bonos Banco Unión - Emisión 2</t>
  </si>
  <si>
    <t>ASFI/DSV-ED-BUN-063/2024</t>
  </si>
  <si>
    <t>BUN-1-N2U-24</t>
  </si>
  <si>
    <t>PROFIT CONSULTORES S.R.L</t>
  </si>
  <si>
    <t>Bonos Banco Unión - Emisión 3</t>
  </si>
  <si>
    <t>ASFI/DSV-ED-BUN-064/2024</t>
  </si>
  <si>
    <t>BUN-1-N3U-24</t>
  </si>
  <si>
    <t>Bonos Subordinados Banco Unión I - Emisión 1</t>
  </si>
  <si>
    <t>ASFI/DSV-ED-BUN-062/2024</t>
  </si>
  <si>
    <t>BUN-2-N1U-24</t>
  </si>
  <si>
    <t>Bonos BISA LEASING VII - Emisión 1</t>
  </si>
  <si>
    <t>ASFI/DSV-ED-BIL-060/2024</t>
  </si>
  <si>
    <t>BIL-7-N1U-24</t>
  </si>
  <si>
    <t>Dunia Barrios</t>
  </si>
  <si>
    <t>SUDAVAL S.A.</t>
  </si>
  <si>
    <t>Sudaval Agencia de Bolsa</t>
  </si>
  <si>
    <t>Bonos BNB Leasing V – Emisión 1</t>
  </si>
  <si>
    <t>ASFI/DSV-ED-BNL-072/2024</t>
  </si>
  <si>
    <t>BNL-4-N1U-24</t>
  </si>
  <si>
    <t>Mercantil Santa Cruz Agen</t>
  </si>
  <si>
    <t>PROFIT SRL</t>
  </si>
  <si>
    <t>Evelyn Soraya Jazmín Gran</t>
  </si>
  <si>
    <t>THE BIG PICTURE</t>
  </si>
  <si>
    <t>FACTOR E CONSULTORES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</si>
  <si>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</si>
  <si>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</si>
  <si>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</si>
  <si>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</si>
  <si>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</si>
  <si>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</si>
  <si>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Factor E Consultore S.R.L</t>
  </si>
  <si>
    <t>Claudia Terán Quiroga</t>
  </si>
  <si>
    <t>Valeria Terán Quiroga</t>
  </si>
  <si>
    <t>Claudia Valeria Terán</t>
  </si>
  <si>
    <t>Rodrigo V. Argote</t>
  </si>
  <si>
    <t>Mercantil Santa Cruz AB</t>
  </si>
  <si>
    <t>MSC S.A. Agencia de Bolsa</t>
  </si>
  <si>
    <t>MSC Agencia de Bolsa S.A.</t>
  </si>
  <si>
    <t>Bonos BFC – Emisión 4.</t>
  </si>
  <si>
    <t>ASFI/DSV-ED-FBF-084/2024</t>
  </si>
  <si>
    <t>FBF-1-N4U-24</t>
  </si>
  <si>
    <t>Profit S.R.L.</t>
  </si>
  <si>
    <t>Pagarés Bursátiles GAS &amp; ELECTRICIDAD II - Emisión 1.</t>
  </si>
  <si>
    <t>ASFI/DSV-ED-GYE-070/2024</t>
  </si>
  <si>
    <t>GYE-PB2-N1U</t>
  </si>
  <si>
    <t>EVELIN GRANDY</t>
  </si>
  <si>
    <t>Rodrigo V. Argote Pérez</t>
  </si>
  <si>
    <t>Rodrigo Victor Argote</t>
  </si>
  <si>
    <t>DUNIA BARRIOS SILES</t>
  </si>
  <si>
    <t>Bonos Subordinados IDEPRO IFD 1</t>
  </si>
  <si>
    <t>ASFI/DSV-ED-IID-069/2024</t>
  </si>
  <si>
    <t>IID-N1U-24</t>
  </si>
  <si>
    <t>Rodrigo Argote Perez</t>
  </si>
  <si>
    <t>Rodrigo Victor Argote P.</t>
  </si>
  <si>
    <t>THE BIG PICTURE ASESORÍA</t>
  </si>
  <si>
    <t>The Big Picture Asesoria</t>
  </si>
  <si>
    <t>The Big Picture</t>
  </si>
  <si>
    <t>Rodrigo Víctor Argote</t>
  </si>
  <si>
    <t>Pagarés Bursátiles NUTRIOIL III - Emisión 1</t>
  </si>
  <si>
    <t>ASFI/DSV-ED-NUT-081/2024</t>
  </si>
  <si>
    <t>NUT-PB3-N1U</t>
  </si>
  <si>
    <t>PROFIT S.R.L.</t>
  </si>
  <si>
    <t>The Big Pictures S.R.L.</t>
  </si>
  <si>
    <t>FACTOR E CONSULTORES S.R.</t>
  </si>
  <si>
    <t>Factor E Consultores S.R.</t>
  </si>
  <si>
    <t>Consulting Business Group</t>
  </si>
  <si>
    <t>Rodrigo Argote Peréz</t>
  </si>
  <si>
    <t>Rodrigo Argote Pérez</t>
  </si>
  <si>
    <t>Rodrigo Víctor Argote P.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</si>
  <si>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</si>
  <si>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</si>
  <si>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</si>
  <si>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</si>
  <si>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</si>
  <si>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</si>
  <si>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RODRIGO V. ARGOTE PEREZ</t>
  </si>
  <si>
    <t>Bonos PROLEGA IV – Emisión 3</t>
  </si>
  <si>
    <t>ASFI/DSV-ED-POL-078/2024</t>
  </si>
  <si>
    <t>POL-4-N3U-24</t>
  </si>
  <si>
    <t>Pagarés Bursátiles TIENDA AMIGA II – Emisión 3</t>
  </si>
  <si>
    <t>ASFI/DSV-ED-TAE-068/2024</t>
  </si>
  <si>
    <t>TAE-PB2-N3U</t>
  </si>
  <si>
    <t>MLA-1.bo</t>
  </si>
  <si>
    <t>MLA-2.bo</t>
  </si>
  <si>
    <t>MLA-3.bo</t>
  </si>
  <si>
    <t>CCC+.bo</t>
  </si>
  <si>
    <t xml:space="preserve">CAP  </t>
  </si>
  <si>
    <t xml:space="preserve">GAI  </t>
  </si>
  <si>
    <t xml:space="preserve">SAL  </t>
  </si>
  <si>
    <t xml:space="preserve">SBI  </t>
  </si>
  <si>
    <t xml:space="preserve">SCF  </t>
  </si>
  <si>
    <t xml:space="preserve">SCM  </t>
  </si>
  <si>
    <t xml:space="preserve">SFE  </t>
  </si>
  <si>
    <t xml:space="preserve">SFO  </t>
  </si>
  <si>
    <t xml:space="preserve">SME  </t>
  </si>
  <si>
    <t xml:space="preserve">SMV  </t>
  </si>
  <si>
    <t xml:space="preserve">SNA  </t>
  </si>
  <si>
    <t xml:space="preserve">SPA  </t>
  </si>
  <si>
    <t xml:space="preserve">SSC  </t>
  </si>
  <si>
    <t xml:space="preserve">SUN  </t>
  </si>
  <si>
    <t>Alianza Compañía de Seguros y Reaseguros S.A.</t>
  </si>
  <si>
    <t>BAA+</t>
  </si>
  <si>
    <t>Ba-</t>
  </si>
  <si>
    <t>GanAnticipo Fondo de Inversión Cerrado (GanAnticipo FIC)</t>
  </si>
  <si>
    <t>Cuotas de Participación GanAnticipo FIC</t>
  </si>
  <si>
    <t>Compañía Boliviana de Energía Eléctrica S.A. - Bolivian Power Company Limited - Sucursal Bolivia</t>
  </si>
  <si>
    <t>BAA</t>
  </si>
  <si>
    <t>BAAA</t>
  </si>
  <si>
    <t>EQUIPO PETROLERO SOCIEDAD ANÓNIMA (EQUIPETROL S.A.)</t>
  </si>
  <si>
    <t>Gas y Electricidad S.A.</t>
  </si>
  <si>
    <t>Parque Industrial Latinoamericano S.R.L.</t>
  </si>
  <si>
    <t>Sociedad Boliviana de Cemento S.A. "SOBOCE"</t>
  </si>
  <si>
    <t>BBBB+</t>
  </si>
  <si>
    <t>Pagarés Bursátiles GAS &amp; ELECTRICIDAD II</t>
  </si>
  <si>
    <t>B1+</t>
  </si>
  <si>
    <t>2.bo</t>
  </si>
  <si>
    <t>Af</t>
  </si>
  <si>
    <t>B2</t>
  </si>
  <si>
    <t>Bf</t>
  </si>
  <si>
    <t>U000522501</t>
  </si>
  <si>
    <t>U000522502</t>
  </si>
  <si>
    <t>U000522503</t>
  </si>
  <si>
    <t>U000782501</t>
  </si>
  <si>
    <t>U000782502</t>
  </si>
  <si>
    <t>U000782503</t>
  </si>
  <si>
    <t>U000782504</t>
  </si>
  <si>
    <t>U000782505</t>
  </si>
  <si>
    <t>U000782506</t>
  </si>
  <si>
    <t>U000782507</t>
  </si>
  <si>
    <t>U000782508</t>
  </si>
  <si>
    <t>U000782509</t>
  </si>
  <si>
    <t>U000782510</t>
  </si>
  <si>
    <t>U000782511</t>
  </si>
  <si>
    <t>U000782512</t>
  </si>
  <si>
    <t>U000782513</t>
  </si>
  <si>
    <t>U001042501</t>
  </si>
  <si>
    <t>U001042502</t>
  </si>
  <si>
    <t>U001042503</t>
  </si>
  <si>
    <t>U001042504</t>
  </si>
  <si>
    <t>U001042505</t>
  </si>
  <si>
    <t>U001042506</t>
  </si>
  <si>
    <t>U001042507</t>
  </si>
  <si>
    <t>U001042508</t>
  </si>
  <si>
    <t>U001042509</t>
  </si>
  <si>
    <t>U001042511</t>
  </si>
  <si>
    <t>U001042512</t>
  </si>
  <si>
    <t>U001042513</t>
  </si>
  <si>
    <t>U000392504</t>
  </si>
  <si>
    <t>U000392505</t>
  </si>
  <si>
    <t>U000392506</t>
  </si>
  <si>
    <t>U000392507</t>
  </si>
  <si>
    <t>U000392508</t>
  </si>
  <si>
    <t>U000392509</t>
  </si>
  <si>
    <t>U000392511</t>
  </si>
  <si>
    <t>U000392512</t>
  </si>
  <si>
    <t>U000392513</t>
  </si>
  <si>
    <t>U000522504</t>
  </si>
  <si>
    <t>U000522505</t>
  </si>
  <si>
    <t>U000522506</t>
  </si>
  <si>
    <t>U000522507</t>
  </si>
  <si>
    <t>U000522508</t>
  </si>
  <si>
    <t>U000522509</t>
  </si>
  <si>
    <t>U000522511</t>
  </si>
  <si>
    <t>U000522512</t>
  </si>
  <si>
    <t>U000522513</t>
  </si>
  <si>
    <t>NR00392502</t>
  </si>
  <si>
    <t>NR00392503</t>
  </si>
  <si>
    <t>NR00392504</t>
  </si>
  <si>
    <t>NR00392505</t>
  </si>
  <si>
    <t>NR00392506</t>
  </si>
  <si>
    <t>NR00392508</t>
  </si>
  <si>
    <t>NR00392509</t>
  </si>
  <si>
    <t>NR00392510</t>
  </si>
  <si>
    <t>NR00392511</t>
  </si>
  <si>
    <t>NR00392512</t>
  </si>
  <si>
    <t>NR00392513</t>
  </si>
  <si>
    <t>NR00522501</t>
  </si>
  <si>
    <t>NR00522502</t>
  </si>
  <si>
    <t>NR00522503</t>
  </si>
  <si>
    <t>NR00522504</t>
  </si>
  <si>
    <t>NR00522505</t>
  </si>
  <si>
    <t>NR00522506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</si>
  <si>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</si>
  <si>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</si>
  <si>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</si>
  <si>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</si>
  <si>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</si>
  <si>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</si>
  <si>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Pagarés Bursátiles CAMSA II - Emisión 4.</t>
  </si>
  <si>
    <t>ASFI/DSV-ED-CMI-003/2025</t>
  </si>
  <si>
    <t>CMI-PB2-N4U</t>
  </si>
  <si>
    <t>Pagarés Bursátiles CAMSA II - Emisión 5</t>
  </si>
  <si>
    <t>ASFI/DSV-ED-CMI-019/2025</t>
  </si>
  <si>
    <t>CMI-PB2-N5U</t>
  </si>
  <si>
    <t>DATEC LTDA.</t>
  </si>
  <si>
    <t>Pagarés DATEC I - Emision 1</t>
  </si>
  <si>
    <t>ASFI/DSV-ED-DTC-017/2025</t>
  </si>
  <si>
    <t>DTC-PB1-N1U</t>
  </si>
  <si>
    <t>Pagarés DISMATEC I - Emisión 3</t>
  </si>
  <si>
    <t>ASFI/DSV-ED-DMT-008/2025</t>
  </si>
  <si>
    <t>DMT-PB1-N3U</t>
  </si>
  <si>
    <t>EMPRESA MINERA SAN LUCAS S.A.</t>
  </si>
  <si>
    <t>Pagarés Bursátiles SAN LUCAS – Emisión 1</t>
  </si>
  <si>
    <t>ASFI/DSV-ED-MSL-004/2025</t>
  </si>
  <si>
    <t>MSL-PB1-N1U</t>
  </si>
  <si>
    <t>Pagarés Bursátiles GAS &amp; ELECTRICIDAD II - Emisión 2.</t>
  </si>
  <si>
    <t>ASFI/DSV-ED-GYE-007/2025</t>
  </si>
  <si>
    <t>GYE-PB2-N2U</t>
  </si>
  <si>
    <t>Pagarés Bursátiles IOL I - Emisión 4</t>
  </si>
  <si>
    <t>ASFI/DSV-ED-IOL-018/2025</t>
  </si>
  <si>
    <t>IOL-PB1-N4U</t>
  </si>
  <si>
    <t>Patrimonio Autónomo CIDRE IFD - BDP ST 061</t>
  </si>
  <si>
    <t>Valores Titularización CIDRE IFD - BDP ST 061</t>
  </si>
  <si>
    <t>ASFI/DSV-TD-PCE-001/2025</t>
  </si>
  <si>
    <t>PCE-TD-NA</t>
  </si>
  <si>
    <t>PCE-TD-NB</t>
  </si>
  <si>
    <t>Patrimonio Autónomo PRO MUJER IFD - BDP ST 059</t>
  </si>
  <si>
    <t>PATRIMONIO AUTÓNOMO PRO MUJER IFD - BDP ST 059</t>
  </si>
  <si>
    <t>ASFI/DSV-TD-PPM-002/2025</t>
  </si>
  <si>
    <t>PPM-TD-NA</t>
  </si>
  <si>
    <t>PPM-TD-NB</t>
  </si>
  <si>
    <t>Pagarés Bursátiles PLASTIFORTE I – Emisión 1.</t>
  </si>
  <si>
    <t>ASFI/DSV-ED-PTF-006/2025</t>
  </si>
  <si>
    <t>PTF-PB1-N1U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</si>
  <si>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</si>
  <si>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</si>
  <si>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</si>
  <si>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</si>
  <si>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</si>
  <si>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</si>
  <si>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</si>
  <si>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</si>
  <si>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</si>
  <si>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4°Trim 24</t>
  </si>
  <si>
    <t>Pagarés para su Oferta Pública y Negociación en el Mercado Bursátil</t>
  </si>
  <si>
    <t>Avanza Bs Fondo de Inversión Abierto de Corto Plazo</t>
  </si>
  <si>
    <t>Fortaleza Multiplica Fondo de Inversión Abierto Mediano Plazo</t>
  </si>
  <si>
    <t>n.a.</t>
  </si>
  <si>
    <t>Pagarés DATEC I</t>
  </si>
  <si>
    <t>PAGARÉS BURSÁTILES GRAVETAL IV</t>
  </si>
  <si>
    <t>US$ 50000000.000</t>
  </si>
  <si>
    <t>III</t>
  </si>
  <si>
    <t>Nivel 3</t>
  </si>
  <si>
    <t>MSC SERCOM Fondo de Inversión Cerrado</t>
  </si>
  <si>
    <t>AGROFIN Fondo de Inversión Cerrado</t>
  </si>
  <si>
    <t>Cuotas de Participación AGROFIN Fondo de Inversión Cerrado</t>
  </si>
  <si>
    <t>INVERSEC + Fondo de Inversión Cerrado</t>
  </si>
  <si>
    <t>Cuotas de Participación Inversec + FIC</t>
  </si>
  <si>
    <t>PCE</t>
  </si>
  <si>
    <t>Bolivianos Mantenimiento de Valor</t>
  </si>
  <si>
    <t>AVZ</t>
  </si>
  <si>
    <t>FMU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</si>
  <si>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</si>
  <si>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</si>
  <si>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</si>
  <si>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</si>
  <si>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</si>
  <si>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</si>
  <si>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</si>
  <si>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</si>
  <si>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</si>
  <si>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SZS  </t>
  </si>
  <si>
    <t xml:space="preserve">VUN  </t>
  </si>
  <si>
    <t>U000782515</t>
  </si>
  <si>
    <t>U000782516</t>
  </si>
  <si>
    <t>U000782517</t>
  </si>
  <si>
    <t>U000782518</t>
  </si>
  <si>
    <t>U000782526</t>
  </si>
  <si>
    <t>U001042515</t>
  </si>
  <si>
    <t>U001042518</t>
  </si>
  <si>
    <t>NR00392520</t>
  </si>
  <si>
    <t>NR00522523</t>
  </si>
  <si>
    <t>NR00522525</t>
  </si>
  <si>
    <t>U000262515</t>
  </si>
  <si>
    <t>U000262516</t>
  </si>
  <si>
    <t>U000262517</t>
  </si>
  <si>
    <t>U000262518</t>
  </si>
  <si>
    <t>U000262519</t>
  </si>
  <si>
    <t>U000262520</t>
  </si>
  <si>
    <t>U000262521</t>
  </si>
  <si>
    <t>U000262522</t>
  </si>
  <si>
    <t>U000262523</t>
  </si>
  <si>
    <t>U000262525</t>
  </si>
  <si>
    <t>U000262526</t>
  </si>
  <si>
    <t>U000392518</t>
  </si>
  <si>
    <t>U000392519</t>
  </si>
  <si>
    <t>U000392522</t>
  </si>
  <si>
    <t>U000392523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</si>
  <si>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</si>
  <si>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</si>
  <si>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</si>
  <si>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</si>
  <si>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</si>
  <si>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</si>
  <si>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</si>
  <si>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</si>
  <si>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U000522523</t>
  </si>
  <si>
    <t>U000782519</t>
  </si>
  <si>
    <t>U000782520</t>
  </si>
  <si>
    <t>U000782521</t>
  </si>
  <si>
    <t>U000782522</t>
  </si>
  <si>
    <t>U000782523</t>
  </si>
  <si>
    <t>U000782525</t>
  </si>
  <si>
    <t>U001042519</t>
  </si>
  <si>
    <t>U001042521</t>
  </si>
  <si>
    <t>U001042523</t>
  </si>
  <si>
    <t>US00262522</t>
  </si>
  <si>
    <t>US00262523</t>
  </si>
  <si>
    <t>US00262524</t>
  </si>
  <si>
    <t>US00262525</t>
  </si>
  <si>
    <t>US00262526</t>
  </si>
  <si>
    <t>US00522522</t>
  </si>
  <si>
    <t>US00522523</t>
  </si>
  <si>
    <t>US00522524</t>
  </si>
  <si>
    <t>US00522525</t>
  </si>
  <si>
    <t>US00522526</t>
  </si>
  <si>
    <t>NR00392514</t>
  </si>
  <si>
    <t>NR00392515</t>
  </si>
  <si>
    <t>NR00392516</t>
  </si>
  <si>
    <t>NR00392517</t>
  </si>
  <si>
    <t>Bonos BCP 1</t>
  </si>
  <si>
    <t>ASFI/DSV-ED-BTB-037/2025</t>
  </si>
  <si>
    <t>BTB-N1U-25</t>
  </si>
  <si>
    <t>Bonos Banco FIE 4 - Emisión 4</t>
  </si>
  <si>
    <t>ASFI/DSV-ED-FIE-032/2025</t>
  </si>
  <si>
    <t>FIE-4-N2U-25</t>
  </si>
  <si>
    <t>Pagarés Bursátiles ECOFUTURO I – Emisión 2.</t>
  </si>
  <si>
    <t>ASFI/DSV-ED-FEF-041/2025</t>
  </si>
  <si>
    <t>FEF-PB1-N2U</t>
  </si>
  <si>
    <t>Bonos BISA LEASING VII - Emisión 2</t>
  </si>
  <si>
    <t>ASFI/DSV-ED-BIL-033/2025</t>
  </si>
  <si>
    <t>BIL-7-N1U-25</t>
  </si>
  <si>
    <t>Acciones Suscritas y Pagadas de BNB Corporación S.A.</t>
  </si>
  <si>
    <t>ASFI/DSVSC-EA-BNC-003/2018</t>
  </si>
  <si>
    <t>BNC1U</t>
  </si>
  <si>
    <t>Pagarés Bursátiles CAMSA II - Emisión 6</t>
  </si>
  <si>
    <t>ASFI/DSV-ED-CMI-028/2025</t>
  </si>
  <si>
    <t>CMI-PB2-N6U</t>
  </si>
  <si>
    <t>Pagarés Bursátiles SAN LUCAS - Emisión 2</t>
  </si>
  <si>
    <t>ASFI/DSV-ED-MSL-036/2025</t>
  </si>
  <si>
    <t>MSL-PB1-N2U</t>
  </si>
  <si>
    <t>Pagarés Bursátiles EQUIPETROL I – Emisión 1</t>
  </si>
  <si>
    <t>ASFI/DSV-ED-EPE-043/2025</t>
  </si>
  <si>
    <t>EPE-PB1-N1U</t>
  </si>
  <si>
    <t>Acciones Suscritas y Pagadas Banco Prodem S.A.</t>
  </si>
  <si>
    <t>ASFI/DSVSC-EA-FPR-001/2019</t>
  </si>
  <si>
    <t>FPR1U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</si>
  <si>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</si>
  <si>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</si>
  <si>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</si>
  <si>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</si>
  <si>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</si>
  <si>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</si>
  <si>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</si>
  <si>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</si>
  <si>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</si>
  <si>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</si>
  <si>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</si>
  <si>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</si>
  <si>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</si>
  <si>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</si>
  <si>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</si>
  <si>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GRUPO FINANCIERO BISA S.A.</t>
  </si>
  <si>
    <t>Acciones Suscritas y Pagadas de Grupo Financiero BISA S.A.</t>
  </si>
  <si>
    <t>ASFI/DSV-EA-GFB-001/2023</t>
  </si>
  <si>
    <t>GFB1U</t>
  </si>
  <si>
    <t>Pagarés Bursátiles IOL I – Emisión 5</t>
  </si>
  <si>
    <t>ASFI/DSV-ED-IOL-026/2025</t>
  </si>
  <si>
    <t>IOL-PB1-N5U</t>
  </si>
  <si>
    <t>Pagarés Bursátiles INCOTEC I – Emisión 1</t>
  </si>
  <si>
    <t>ASFI/DSV-ED-ICT-032/2025</t>
  </si>
  <si>
    <t>ICT-PB1-N1U</t>
  </si>
  <si>
    <t>Pagarés Bursátiles PLASTIFORTE I – Emisión 2</t>
  </si>
  <si>
    <t>ASFI/DSV-ED-PTF-029/2025</t>
  </si>
  <si>
    <t>PTF-PB1-N2U</t>
  </si>
  <si>
    <t>Acciones Suscritas y Pagadas de la Sociedad Controladora Ganadero S.A.</t>
  </si>
  <si>
    <t>ASFI/DSV-EA-GAN-001/2025</t>
  </si>
  <si>
    <t>GAN1U</t>
  </si>
  <si>
    <t>Pagarés Bursátiles TIENDA AMIGA II – Emisión 5</t>
  </si>
  <si>
    <t>ASFI/DSV-ED-TAE-035/2025</t>
  </si>
  <si>
    <t>TAE-PB2-N5U</t>
  </si>
  <si>
    <t>Pagarés Bursátiles TOYOSA V – Emisión 2</t>
  </si>
  <si>
    <t>ASFI/DSV-ED-TYS-034/2025</t>
  </si>
  <si>
    <t>TYS-PB5-N2U</t>
  </si>
  <si>
    <t>Pagarés Bursátiles TSM 003 - Emisión 4</t>
  </si>
  <si>
    <t>ASFI/DSV-ED-TSM-027/2025</t>
  </si>
  <si>
    <t>TSM-PB3-N4U</t>
  </si>
  <si>
    <t>Bonos Sociales Avanza Mujer BancoSol 2</t>
  </si>
  <si>
    <t>Farmacia Chávez S.A.</t>
  </si>
  <si>
    <t>BONOS FARMACIAS CHAVEZ I</t>
  </si>
  <si>
    <t>Pagarés Bursátiles CAMSA III</t>
  </si>
  <si>
    <t>Pagarés Bursátiles EQUIPETROL I</t>
  </si>
  <si>
    <t>Pagarés Bursátiles FARMACIA CHAVEZ I</t>
  </si>
  <si>
    <t>Pagarés Bursátiles INCOTEC I</t>
  </si>
  <si>
    <t>Bs 20000000.000</t>
  </si>
  <si>
    <t>Pagarés Bursátiles PLASTIFORTE I</t>
  </si>
  <si>
    <t>3°Trim 24</t>
  </si>
  <si>
    <t>Abr-25</t>
  </si>
  <si>
    <t>May-25</t>
  </si>
  <si>
    <t>Jun-25</t>
  </si>
  <si>
    <t>2°Trim 25</t>
  </si>
  <si>
    <t>Letras del Tesoro</t>
  </si>
  <si>
    <t>OBLIGACIONES  CON CLIENTES Y PARTICIPANTES</t>
  </si>
  <si>
    <t>SEPTIEMBRE DE 2025</t>
  </si>
  <si>
    <t>Bonos Subordinados Banco BISA III - Emisión 1</t>
  </si>
  <si>
    <t>ASFI/DSV-ED-BIS-071/2025</t>
  </si>
  <si>
    <t>BIS-3-N1U-25</t>
  </si>
  <si>
    <t>N000262530</t>
  </si>
  <si>
    <t>N000262531</t>
  </si>
  <si>
    <t>N000262532</t>
  </si>
  <si>
    <t>N000262533</t>
  </si>
  <si>
    <t>N000262534</t>
  </si>
  <si>
    <t>N000262535</t>
  </si>
  <si>
    <t>N000262536</t>
  </si>
  <si>
    <t>N000262537</t>
  </si>
  <si>
    <t>N000262538</t>
  </si>
  <si>
    <t>N000262539</t>
  </si>
  <si>
    <t>NR00392529</t>
  </si>
  <si>
    <t>NR00392531</t>
  </si>
  <si>
    <t>NR00392532</t>
  </si>
  <si>
    <t>NR00392537</t>
  </si>
  <si>
    <t>NR00522527</t>
  </si>
  <si>
    <t>NR00522528</t>
  </si>
  <si>
    <t>NR00522530</t>
  </si>
  <si>
    <t>NR00522531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</si>
  <si>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</si>
  <si>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</si>
  <si>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</si>
  <si>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</si>
  <si>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</si>
  <si>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</si>
  <si>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</si>
  <si>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</si>
  <si>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U000262527</t>
  </si>
  <si>
    <t>U000262528</t>
  </si>
  <si>
    <t>U000262529</t>
  </si>
  <si>
    <t>U000262530</t>
  </si>
  <si>
    <t>U000262531</t>
  </si>
  <si>
    <t>U000392527</t>
  </si>
  <si>
    <t>U000392528</t>
  </si>
  <si>
    <t>U000392529</t>
  </si>
  <si>
    <t>U000392530</t>
  </si>
  <si>
    <t>U000392531</t>
  </si>
  <si>
    <t>U000522527</t>
  </si>
  <si>
    <t>U000522529</t>
  </si>
  <si>
    <t>U000522530</t>
  </si>
  <si>
    <t>U000522531</t>
  </si>
  <si>
    <t>U000782527</t>
  </si>
  <si>
    <t>U000782529</t>
  </si>
  <si>
    <t>U000782530</t>
  </si>
  <si>
    <t>U001042527</t>
  </si>
  <si>
    <t>U001042528</t>
  </si>
  <si>
    <t>U001042529</t>
  </si>
  <si>
    <t>U001042530</t>
  </si>
  <si>
    <t>U001042531</t>
  </si>
  <si>
    <t>UR00262532</t>
  </si>
  <si>
    <t>UR00262533</t>
  </si>
  <si>
    <t>UR00262534</t>
  </si>
  <si>
    <t>UR00262535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</si>
  <si>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</si>
  <si>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</si>
  <si>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</si>
  <si>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</si>
  <si>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</si>
  <si>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</si>
  <si>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</si>
  <si>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</si>
  <si>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</si>
  <si>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</si>
  <si>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</si>
  <si>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</si>
  <si>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</si>
  <si>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</si>
  <si>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</si>
  <si>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</si>
  <si>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</si>
  <si>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</si>
  <si>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</si>
  <si>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US00132530</t>
  </si>
  <si>
    <t>US00132532</t>
  </si>
  <si>
    <t>US00132533</t>
  </si>
  <si>
    <t>US00132534</t>
  </si>
  <si>
    <t>US00132535</t>
  </si>
  <si>
    <t>US00132536</t>
  </si>
  <si>
    <t>US00132537</t>
  </si>
  <si>
    <t>US00262527</t>
  </si>
  <si>
    <t>US00262528</t>
  </si>
  <si>
    <t>US00262529</t>
  </si>
  <si>
    <t>US00262530</t>
  </si>
  <si>
    <t>US00262531</t>
  </si>
  <si>
    <t>US00262532</t>
  </si>
  <si>
    <t>US00262533</t>
  </si>
  <si>
    <t>US00262534</t>
  </si>
  <si>
    <t>US00262535</t>
  </si>
  <si>
    <t>US00262536</t>
  </si>
  <si>
    <t>US00262537</t>
  </si>
  <si>
    <t>US00262538</t>
  </si>
  <si>
    <t>US00262539</t>
  </si>
  <si>
    <t>US00392528</t>
  </si>
  <si>
    <t>US00522527</t>
  </si>
  <si>
    <t>US00522528</t>
  </si>
  <si>
    <t>US00522529</t>
  </si>
  <si>
    <t>US00522530</t>
  </si>
  <si>
    <t>US00522531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</si>
  <si>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</si>
  <si>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</si>
  <si>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</si>
  <si>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</si>
  <si>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</si>
  <si>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</si>
  <si>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</si>
  <si>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</si>
  <si>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Credibolsa S.A. Agencia de Bolsa</t>
  </si>
  <si>
    <t>Valores Unión S.A. Agencia de Bolsa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</si>
  <si>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</si>
  <si>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</si>
  <si>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</si>
  <si>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</si>
  <si>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</si>
  <si>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</si>
  <si>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Mercantil Santa Cruz Agencia de Bolsa S.A.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</si>
  <si>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</si>
  <si>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</si>
  <si>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</si>
  <si>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</si>
  <si>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</si>
  <si>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</si>
  <si>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</si>
  <si>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</si>
  <si>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</si>
  <si>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</si>
  <si>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</si>
  <si>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</si>
  <si>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ASFI/DSV-ED-BSO-040/2025</t>
  </si>
  <si>
    <t>BSO-N1U-25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</si>
  <si>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</si>
  <si>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</si>
  <si>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</si>
  <si>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</si>
  <si>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</si>
  <si>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</si>
  <si>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</si>
  <si>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</si>
  <si>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</si>
  <si>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</si>
  <si>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</si>
  <si>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</si>
  <si>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</si>
  <si>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</si>
  <si>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</si>
  <si>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</si>
  <si>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Bonos DISMATEC II - Emisión 2</t>
  </si>
  <si>
    <t>ASFI/DSV-ED-DMT-066/2025</t>
  </si>
  <si>
    <t>DMT-2-N1U-25</t>
  </si>
  <si>
    <t>Pagarés DISMATEC I - Emisión 4</t>
  </si>
  <si>
    <t>ASFI/DSV-ED-DMT-048/2025</t>
  </si>
  <si>
    <t>DMT-PB1-N4U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</si>
  <si>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</si>
  <si>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</si>
  <si>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</si>
  <si>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</si>
  <si>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</si>
  <si>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</si>
  <si>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ASFI/DSV-ED-FCZ-053/2025</t>
  </si>
  <si>
    <t>FCZ-N1U-25</t>
  </si>
  <si>
    <t>Pagarés Bursátiles FARMACIA CHAVEZ I - Emisión 1</t>
  </si>
  <si>
    <t>ASFI/DSV-ED-FCZ-049/2025</t>
  </si>
  <si>
    <t>FCZ-PB1-N1U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</si>
  <si>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</si>
  <si>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</si>
  <si>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</si>
  <si>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</si>
  <si>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</si>
  <si>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</si>
  <si>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</si>
  <si>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</si>
  <si>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</si>
  <si>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</si>
  <si>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</si>
  <si>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</si>
  <si>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</si>
  <si>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</si>
  <si>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</si>
  <si>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Mercantile Investment Corporation  (Bolivia) S.A.</t>
  </si>
  <si>
    <t>Multiplika Sociedad de Titularización S.A.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</si>
  <si>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</si>
  <si>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</si>
  <si>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</si>
  <si>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</si>
  <si>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</si>
  <si>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</si>
  <si>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</si>
  <si>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</si>
  <si>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</si>
  <si>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</si>
  <si>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</si>
  <si>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</si>
  <si>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</si>
  <si>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</si>
  <si>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</si>
  <si>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</si>
  <si>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</si>
  <si>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</si>
  <si>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</si>
  <si>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</si>
  <si>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</si>
  <si>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</si>
  <si>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</si>
  <si>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</si>
  <si>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</si>
  <si>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</si>
  <si>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</si>
  <si>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</si>
  <si>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</si>
  <si>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 xml:space="preserve">Santa Cruz FG Sociedad Controladora S.A. 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</si>
  <si>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</si>
  <si>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</si>
  <si>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</si>
  <si>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</si>
  <si>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</si>
  <si>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</si>
  <si>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</si>
  <si>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</si>
  <si>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</si>
  <si>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AL 30 DE SEPTIEMBRE DE 2025</t>
  </si>
  <si>
    <t>Bancos Multiples</t>
  </si>
  <si>
    <t>2025-09-26</t>
  </si>
  <si>
    <t>Bancos de Desarrollo Productivo</t>
  </si>
  <si>
    <t>2025-08-29</t>
  </si>
  <si>
    <t>2025-09-30</t>
  </si>
  <si>
    <t>2025-09-19</t>
  </si>
  <si>
    <t>2025-09-15</t>
  </si>
  <si>
    <t>2025-09-18</t>
  </si>
  <si>
    <t>BONOS BANCO BISA 1</t>
  </si>
  <si>
    <t>BS 170000000.000</t>
  </si>
  <si>
    <t>BS 35000000.000</t>
  </si>
  <si>
    <t>BS 210000000.000</t>
  </si>
  <si>
    <t>BS 100000000.000</t>
  </si>
  <si>
    <t>BS 137200000.000</t>
  </si>
  <si>
    <t>BS 70000000.000</t>
  </si>
  <si>
    <t>BS 102900000.000</t>
  </si>
  <si>
    <t>BS 140000000.000</t>
  </si>
  <si>
    <t>BS 55000000.000</t>
  </si>
  <si>
    <t>BS 50000000.000</t>
  </si>
  <si>
    <t>BS 400000000.000</t>
  </si>
  <si>
    <t>BS 250000000.000</t>
  </si>
  <si>
    <t>BS 80000000.000</t>
  </si>
  <si>
    <t>BS 85000000.000</t>
  </si>
  <si>
    <t>DA 24500000.000</t>
  </si>
  <si>
    <t>BS 168070000.000</t>
  </si>
  <si>
    <t>BS 131600000.000</t>
  </si>
  <si>
    <t>BS 170810000.000</t>
  </si>
  <si>
    <t>DA 24900000.000</t>
  </si>
  <si>
    <t>BS 165000000.000</t>
  </si>
  <si>
    <t>BS 205800000.000</t>
  </si>
  <si>
    <t>BS 150000000.000</t>
  </si>
  <si>
    <t>BS 125000000.000</t>
  </si>
  <si>
    <t>BS 59500000.000</t>
  </si>
  <si>
    <t>BS 90000000.000</t>
  </si>
  <si>
    <t>BS 60000000.000</t>
  </si>
  <si>
    <t>BS 30000000.000</t>
  </si>
  <si>
    <t>BS 56000000.000</t>
  </si>
  <si>
    <t>BS 141000000.000</t>
  </si>
  <si>
    <t>BS 173000000.000</t>
  </si>
  <si>
    <t>BS 142000000.000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</si>
  <si>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</si>
  <si>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</si>
  <si>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</si>
  <si>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</si>
  <si>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</si>
  <si>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</si>
  <si>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BS 168000000.000</t>
  </si>
  <si>
    <t>BS 490000000.000</t>
  </si>
  <si>
    <t>BS 105000000.000</t>
  </si>
  <si>
    <t>BS 173500000.000</t>
  </si>
  <si>
    <t>BS 522000000.000</t>
  </si>
  <si>
    <t>BS 10440000.000</t>
  </si>
  <si>
    <t>DA 1500000.000</t>
  </si>
  <si>
    <t>BS 560000000.000</t>
  </si>
  <si>
    <t>BS 420000000.000</t>
  </si>
  <si>
    <t>BS 345000000.000</t>
  </si>
  <si>
    <t>BS 520000000.000</t>
  </si>
  <si>
    <t>BS 40000000.000</t>
  </si>
  <si>
    <t>2025-09-08</t>
  </si>
  <si>
    <t>2025-08-04</t>
  </si>
  <si>
    <t>BS 466000000.000</t>
  </si>
  <si>
    <t>2025-09-10</t>
  </si>
  <si>
    <t>BS 138120000.000</t>
  </si>
  <si>
    <t>2025-09-09</t>
  </si>
  <si>
    <t>BS 87000000.000</t>
  </si>
  <si>
    <t>BS 34400000.000</t>
  </si>
  <si>
    <t>BS 69600000.000</t>
  </si>
  <si>
    <t>BS 327120000.000</t>
  </si>
  <si>
    <t>DA 24980000.000</t>
  </si>
  <si>
    <t>2025-07-22</t>
  </si>
  <si>
    <t>BS 35500000.000</t>
  </si>
  <si>
    <t>BS 85680000.000</t>
  </si>
  <si>
    <t>BS 120000000.000</t>
  </si>
  <si>
    <t>BS 98000000.000</t>
  </si>
  <si>
    <t>BS 122000000.000</t>
  </si>
  <si>
    <t>BS 110000000.000</t>
  </si>
  <si>
    <t>BS 68579655.160</t>
  </si>
  <si>
    <t>BS 63600000.000</t>
  </si>
  <si>
    <t>BS 75000000.000</t>
  </si>
  <si>
    <t>BS 57500000.000</t>
  </si>
  <si>
    <t>BS 131250000.000</t>
  </si>
  <si>
    <t>BS 128000000.000</t>
  </si>
  <si>
    <t>BS 37800000.000</t>
  </si>
  <si>
    <t>BS 52000000.000</t>
  </si>
  <si>
    <t>DA 24400000.000</t>
  </si>
  <si>
    <t>BS 173304000.000</t>
  </si>
  <si>
    <t>BS 139200000.000</t>
  </si>
  <si>
    <t>DA 9000000.000</t>
  </si>
  <si>
    <t>BS 41760000.000</t>
  </si>
  <si>
    <t>DA 3052800.000</t>
  </si>
  <si>
    <t>DA 5101050.000</t>
  </si>
  <si>
    <t>BS 68600000.000</t>
  </si>
  <si>
    <t>2025-08-11</t>
  </si>
  <si>
    <t>BS 120452238.320</t>
  </si>
  <si>
    <t>BS 120336581.600</t>
  </si>
  <si>
    <t>BS 119600285.680</t>
  </si>
  <si>
    <t>BS 26000000.000</t>
  </si>
  <si>
    <t>BS 28000000.000</t>
  </si>
  <si>
    <t>BS 86000000.000</t>
  </si>
  <si>
    <t>BS 122500000.000</t>
  </si>
  <si>
    <t>DA 13900000.000</t>
  </si>
  <si>
    <t>BS 161000000.000</t>
  </si>
  <si>
    <t>BS 164500000.000</t>
  </si>
  <si>
    <t>BS 167000000.000</t>
  </si>
  <si>
    <t>BS 167040000.000</t>
  </si>
  <si>
    <t>Bonos Banco FIE 4 - Emisión 5</t>
  </si>
  <si>
    <t>DA 15000000.000</t>
  </si>
  <si>
    <t>BS 20580000.000</t>
  </si>
  <si>
    <t>Pagarés Bursátiles MADISA I</t>
  </si>
  <si>
    <t>2025-07-10</t>
  </si>
  <si>
    <t>Pagarés Bursátiles NEXOLIDER I</t>
  </si>
  <si>
    <t>2025-07-15</t>
  </si>
  <si>
    <t>2025-09-02</t>
  </si>
  <si>
    <t>2025-08-05</t>
  </si>
  <si>
    <t>2025-08-22</t>
  </si>
  <si>
    <t>Pagarés Bursátiles PROLEGA III</t>
  </si>
  <si>
    <t>2025-08-15</t>
  </si>
  <si>
    <t>Pagarés Bursátiles NUTRIOIL III</t>
  </si>
  <si>
    <t>2025-08-12</t>
  </si>
  <si>
    <t>Pagarés Bursátiles TIENDA AMIGA II</t>
  </si>
  <si>
    <t>2025-08-27</t>
  </si>
  <si>
    <t>Pagarés Bursátiles TIENDA AMIGA III</t>
  </si>
  <si>
    <t>Pagarés Bursátiles TOYOSA V</t>
  </si>
  <si>
    <t>2025-08-13</t>
  </si>
  <si>
    <t>BS 18000000.000</t>
  </si>
  <si>
    <t>BS 36019000.000</t>
  </si>
  <si>
    <t>BS 130000000.000</t>
  </si>
  <si>
    <t>BS 48720000.000</t>
  </si>
  <si>
    <t>BS 135000000.000</t>
  </si>
  <si>
    <t>Patrimonio Autónomo MADEPA - IBOLSA ST 004</t>
  </si>
  <si>
    <t>Valores de Titularización MADEPA – IBOLSA ST 004</t>
  </si>
  <si>
    <t>BS 15400000.000</t>
  </si>
  <si>
    <t>BS 23100000.000</t>
  </si>
  <si>
    <t>BS 101040000.000</t>
  </si>
  <si>
    <t>BS 12000000.000</t>
  </si>
  <si>
    <t>BS 15000000.000</t>
  </si>
  <si>
    <t>BS 24000000.000</t>
  </si>
  <si>
    <t>BS 96000000.000</t>
  </si>
  <si>
    <t>BS 54000000.000</t>
  </si>
  <si>
    <t>2025-08-19</t>
  </si>
  <si>
    <t>BS 66000000.000</t>
  </si>
  <si>
    <t>BS 34000000.000</t>
  </si>
  <si>
    <t>BS 51000000.000</t>
  </si>
  <si>
    <t>BS 37400000.000</t>
  </si>
  <si>
    <t>2025-07-23</t>
  </si>
  <si>
    <t>BS 39100000.000</t>
  </si>
  <si>
    <t>BS 56100000.000</t>
  </si>
  <si>
    <t>BS 28350000.000</t>
  </si>
  <si>
    <t>BS 34650000.000</t>
  </si>
  <si>
    <t>BS 136000000.000</t>
  </si>
  <si>
    <t>2025-09-12</t>
  </si>
  <si>
    <t>2025-08-14</t>
  </si>
  <si>
    <t>TERRA-PRODUCTIVO Fondo de Inversión Cerrado</t>
  </si>
  <si>
    <t>Cuotas de Participación TERRA-PRODUCTIVO FIC</t>
  </si>
  <si>
    <t>2025-07-29</t>
  </si>
  <si>
    <t>1°Trim 24</t>
  </si>
  <si>
    <t>Jul-25</t>
  </si>
  <si>
    <t>Ago-25</t>
  </si>
  <si>
    <t>Sep-25</t>
  </si>
  <si>
    <t>3°Trim 25</t>
  </si>
  <si>
    <t xml:space="preserve">BEC  </t>
  </si>
  <si>
    <t xml:space="preserve">FEF  </t>
  </si>
  <si>
    <t xml:space="preserve">IOL  </t>
  </si>
  <si>
    <t xml:space="preserve">NUT  </t>
  </si>
  <si>
    <t xml:space="preserve">NXS  </t>
  </si>
  <si>
    <t xml:space="preserve">TAE  </t>
  </si>
  <si>
    <t xml:space="preserve">PCP  </t>
  </si>
  <si>
    <t xml:space="preserve">EMT  </t>
  </si>
  <si>
    <t xml:space="preserve">BGA  </t>
  </si>
  <si>
    <t xml:space="preserve">BME  </t>
  </si>
  <si>
    <t xml:space="preserve">FBF  </t>
  </si>
  <si>
    <t xml:space="preserve">NIB  </t>
  </si>
  <si>
    <t xml:space="preserve">PIN  </t>
  </si>
  <si>
    <t xml:space="preserve">TGN  </t>
  </si>
  <si>
    <t xml:space="preserve">BSO  </t>
  </si>
  <si>
    <t xml:space="preserve">BIS  </t>
  </si>
  <si>
    <t xml:space="preserve">BTB  </t>
  </si>
  <si>
    <t xml:space="preserve">CRE  </t>
  </si>
  <si>
    <t xml:space="preserve">FFO  </t>
  </si>
  <si>
    <t xml:space="preserve">FIE  </t>
  </si>
  <si>
    <t xml:space="preserve">NFB  </t>
  </si>
  <si>
    <t xml:space="preserve">BCB  </t>
  </si>
  <si>
    <t xml:space="preserve">DTC  </t>
  </si>
  <si>
    <t xml:space="preserve">GRB  </t>
  </si>
  <si>
    <t xml:space="preserve">PPM  </t>
  </si>
  <si>
    <t xml:space="preserve">PTL  </t>
  </si>
  <si>
    <t xml:space="preserve">POL  </t>
  </si>
  <si>
    <t xml:space="preserve">BNB  </t>
  </si>
  <si>
    <t xml:space="preserve">BUN  </t>
  </si>
  <si>
    <t xml:space="preserve">BNL  </t>
  </si>
  <si>
    <t xml:space="preserve">DIN  </t>
  </si>
  <si>
    <t xml:space="preserve">DMT  </t>
  </si>
  <si>
    <t xml:space="preserve">IID  </t>
  </si>
  <si>
    <t xml:space="preserve">TCB  </t>
  </si>
  <si>
    <t xml:space="preserve">FPR  </t>
  </si>
  <si>
    <t xml:space="preserve">FSL  </t>
  </si>
  <si>
    <t xml:space="preserve">FCZ  </t>
  </si>
  <si>
    <t xml:space="preserve">TYS  </t>
  </si>
  <si>
    <t xml:space="preserve">PRC  </t>
  </si>
  <si>
    <t xml:space="preserve">TSM  </t>
  </si>
  <si>
    <t xml:space="preserve">IPM  </t>
  </si>
  <si>
    <t>LTS</t>
  </si>
  <si>
    <t>Alianza Segura FIA</t>
  </si>
  <si>
    <t>Alianza S.A. Sociedad Administradora de Fondos de Inversión</t>
  </si>
  <si>
    <t>ALIANZA SAFI</t>
  </si>
  <si>
    <t>AEG</t>
  </si>
  <si>
    <t>Alianza S.A., Sociedad Administradora de Fondos de Inversión</t>
  </si>
  <si>
    <t>AL 30 DES SEPTIEMBRE DE 2025</t>
  </si>
  <si>
    <t xml:space="preserve">BIL  </t>
  </si>
  <si>
    <t xml:space="preserve">CMI  </t>
  </si>
  <si>
    <t xml:space="preserve">COR  </t>
  </si>
  <si>
    <t xml:space="preserve">CRP  </t>
  </si>
  <si>
    <t xml:space="preserve">EFO  </t>
  </si>
  <si>
    <t xml:space="preserve">ELF  </t>
  </si>
  <si>
    <t xml:space="preserve">EPE  </t>
  </si>
  <si>
    <t xml:space="preserve">FIN  </t>
  </si>
  <si>
    <t xml:space="preserve">GNI  </t>
  </si>
  <si>
    <t xml:space="preserve">GYE  </t>
  </si>
  <si>
    <t xml:space="preserve">HLT  </t>
  </si>
  <si>
    <t xml:space="preserve">ICT  </t>
  </si>
  <si>
    <t xml:space="preserve">IDI  </t>
  </si>
  <si>
    <t xml:space="preserve">IEL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</si>
  <si>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</si>
  <si>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</si>
  <si>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</si>
  <si>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</si>
  <si>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</si>
  <si>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PCE  </t>
  </si>
  <si>
    <t xml:space="preserve">PCH  </t>
  </si>
  <si>
    <t xml:space="preserve">PGB  </t>
  </si>
  <si>
    <t xml:space="preserve">PLR  </t>
  </si>
  <si>
    <t xml:space="preserve">PMN  </t>
  </si>
  <si>
    <t xml:space="preserve">PTF  </t>
  </si>
  <si>
    <t xml:space="preserve">SIS  </t>
  </si>
  <si>
    <t xml:space="preserve">SOF  </t>
  </si>
  <si>
    <t xml:space="preserve">TRD  </t>
  </si>
  <si>
    <t xml:space="preserve">VAH  </t>
  </si>
  <si>
    <t xml:space="preserve">VID  </t>
  </si>
  <si>
    <t xml:space="preserve">MDS  </t>
  </si>
  <si>
    <t xml:space="preserve">SBC  </t>
  </si>
  <si>
    <t>Fondos de Inversion cerrados en Unidades de Fomento a la Vivienda</t>
  </si>
  <si>
    <t>Total Fondos en Unidades de Fomento a la Vivienda</t>
  </si>
  <si>
    <t>Tasa Promedio Ponderada Fondos en Unidades de Fomento a la Vivienda</t>
  </si>
  <si>
    <t>Centro de Investigación y Desarrollo Regional Institución Financiera de Desarrollo</t>
  </si>
  <si>
    <t>CID</t>
  </si>
  <si>
    <t>Fundación Boliviana para el Desarrollo - Institución Financiera de Desarrollo</t>
  </si>
  <si>
    <t>IFU</t>
  </si>
  <si>
    <t>IDEPRO Desarrollo Empresarial Institución Financiera de Desarrollo</t>
  </si>
  <si>
    <t>IID</t>
  </si>
  <si>
    <t>Patrimonio Autónomo UNIPARTES - BDP ST 055</t>
  </si>
  <si>
    <t>PPM</t>
  </si>
  <si>
    <t>Patrimonio Autónomo CRECER IFD - BDP ST 063</t>
  </si>
  <si>
    <t>PRC</t>
  </si>
  <si>
    <t>Patrimonio Autónomo CIDRE IFD - BDP ST 064</t>
  </si>
  <si>
    <t>PCP</t>
  </si>
  <si>
    <t>FCZ</t>
  </si>
  <si>
    <t>Gobierno Autónomo Municipal de Tarija</t>
  </si>
  <si>
    <t>GMT</t>
  </si>
  <si>
    <t xml:space="preserve">Mayoreo y Distribución S.A. (MADISA) </t>
  </si>
  <si>
    <t>PNL</t>
  </si>
  <si>
    <t>PLO</t>
  </si>
  <si>
    <r>
      <rPr>
        <sz val="10"/>
        <rFont val="Arial"/>
        <family val="2"/>
      </rPr>
      <t xml:space="preserve">      </t>
    </r>
    <r>
      <rPr>
        <u/>
        <sz val="10"/>
        <rFont val="Arial"/>
        <family val="2"/>
      </rPr>
      <t>Balance general y estado de resultados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</si>
  <si>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Balance general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</si>
  <si>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Estado de resultados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</si>
</sst>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Al &quot;dd&quot; de &quot;mmmm&quot; de &quot;yyyy"/>
    <numFmt numFmtId="167" formatCode="_(* #,##0.00_);_(* \(#,##0.00\);_(* \-??_);_(@_)"/>
    <numFmt numFmtId="168" formatCode="_(* #,##0_);_(* \(#,##0\);_(* \-??_);_(@_)"/>
    <numFmt numFmtId="169" formatCode="mm/yy"/>
    <numFmt numFmtId="170" formatCode="0.0%"/>
    <numFmt numFmtId="171" formatCode="_ * #,##0.0_ ;_ * \-#,##0.0_ ;_ * \-_ ;_ @_ "/>
    <numFmt numFmtId="172" formatCode="_ * #,##0.00_ ;_ * \-#,##0.00_ ;_ * \-_ ;_ @_ "/>
    <numFmt numFmtId="173" formatCode="_ * #,##0_ ;_ * \-#,##0_ ;_ * \-??_ ;_ @_ "/>
    <numFmt numFmtId="174" formatCode="_ * #,##0_ ;_ * \-#,##0_ ;_ * \-_ ;_ @_ "/>
    <numFmt numFmtId="175" formatCode="_(* #,##0_);_(* \(#,##0\);_(* \-_);_(@_)"/>
    <numFmt numFmtId="176" formatCode="#,##0_ ;[Red]\-#,##0\ "/>
    <numFmt numFmtId="177" formatCode="#,##0.00_ ;[Red]\-#,##0.00\ "/>
    <numFmt numFmtId="178" formatCode="&quot;Al &quot;[$-C0A]&quot;d de mmmm de yyyy&quot;;@"/>
    <numFmt numFmtId="179" formatCode="#,##0.0000"/>
    <numFmt numFmtId="180" formatCode="_(* #,##0_);_(* \(#,##0\);_(* &quot;-&quot;??_);_(@_)"/>
    <numFmt numFmtId="181" formatCode="_-* #,##0_-;\-* #,##0_-;_-* &quot;-&quot;??_-;_-@_-"/>
    <numFmt numFmtId="182" formatCode="_ * #,##0.00_ ;_ * \-#,##0.00_ ;_ * &quot;-&quot;??_ ;_ @_ "/>
    <numFmt numFmtId="183" formatCode="0.000%"/>
    <numFmt numFmtId="184" formatCode="_(* #,##0.000_);_(* \(#,##0.000\);_(* \-??_);_(@_)"/>
    <numFmt numFmtId="185" formatCode="_ * #,##0_ ;_ * \-#,##0_ ;_ * &quot;-&quot;??_ ;_ @_ "/>
    <numFmt numFmtId="186" formatCode="0.0000%"/>
    <numFmt numFmtId="187" formatCode="_(* #,##0.0000000_);_(* \(#,##0.0000000\);_(* \-??_);_(@_)"/>
    <numFmt numFmtId="188" formatCode="_(* #,##0.000000_);_(* \(#,##0.000000\);_(* \-??_);_(@_)"/>
    <numFmt numFmtId="189" formatCode="_(* #,##0.0_);_(* \(#,##0.0\);_(* \-??_);_(@_)"/>
    <numFmt numFmtId="190" formatCode="_(* #,##0.0_);_(* \(#,##0.0\);_(* &quot;-&quot;??_);_(@_)"/>
    <numFmt numFmtId="191" formatCode="_(* #,##0.0000_);_(* \(#,##0.0000\);_(* \-??_);_(@_)"/>
    <numFmt numFmtId="192" formatCode="_ * #,##0_ ;_ * \-#,##0_ ;_ * &quot;-&quot;_ ;_ @_ "/>
    <numFmt numFmtId="193" formatCode="_ * #,##0.0000_ ;_ * \-#,##0.0000_ ;_ * \-_ ;_ @_ "/>
    <numFmt numFmtId="194" formatCode="dd/mm/yy;@"/>
    <numFmt numFmtId="195" formatCode="_-* #,##0\ _€_-;\-* #,##0\ _€_-;_-* &quot;-&quot;??\ _€_-;_-@_-"/>
    <numFmt numFmtId="196" formatCode="_-[$€-2]* #,##0.00_-;\-[$€-2]* #,##0.00_-;_-[$€-2]* \-??_-"/>
    <numFmt numFmtId="197" formatCode="_-* #,##0.00_-;\-* #,##0.00_-;_-* \-??_-;_-@_-"/>
    <numFmt numFmtId="198" formatCode="_ * #,##0.00_ ;_ * \-#,##0.00_ ;_ * \-??_ ;_ @_ "/>
    <numFmt numFmtId="199" formatCode="d\.m\.yy"/>
    <numFmt numFmtId="200" formatCode="\ \L\i\q\u\ide\z\ yy\ \O\t\r\os\ "/>
    <numFmt numFmtId="201" formatCode="\ \Pgbb\ "/>
    <numFmt numFmtId="202" formatCode="\ \T\o\t\a\l\ General\ "/>
    <numFmt numFmtId="203" formatCode="\ \T\O\T\A\L\ "/>
    <numFmt numFmtId="204" formatCode="_-* #,##0\ _p_t_a_-;\-* #,##0\ _p_t_a_-;_-* &quot;- &quot;_p_t_a_-;_-@_-"/>
    <numFmt numFmtId="205" formatCode="#,##0.000"/>
    <numFmt numFmtId="206" formatCode="_(* #,##0.00000_);_(* \(#,##0.00000\);_(* \-??_);_(@_)"/>
    <numFmt numFmtId="207" formatCode="_ * #,##0_ ;_ * \-#,##0_ ;_ * &quot;-&quot;?_ ;_ @_ "/>
    <numFmt numFmtId="208" formatCode="0.00000%"/>
    <numFmt numFmtId="209" formatCode="_ * #,##0.0_ ;_ * \-#,##0.0_ ;_ * &quot;-&quot;?_ ;_ @_ "/>
    <numFmt numFmtId="210" formatCode="_-* #,##0.000_-;\-* #,##0.000_-;_-* &quot;-&quot;??_-;_-@_-"/>
    <numFmt numFmtId="211" formatCode="_-* #,##0.0000_-;\-* #,##0.0000_-;_-* &quot;-&quot;??_-;_-@_-"/>
    <numFmt numFmtId="212" formatCode="#,##0.0"/>
    <numFmt numFmtId="213" formatCode="_ * #,##0.0_ ;_ * \-#,##0.0_ ;_ * &quot;-&quot;??_ ;_ @_ "/>
    <numFmt numFmtId="214" formatCode="yyyy\-mm\-dd"/>
  </numFmts>
  <fonts count="1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color indexed="9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10"/>
      <name val="Arial"/>
      <family val="2"/>
    </font>
    <font>
      <sz val="9"/>
      <name val="Calibri"/>
      <family val="2"/>
      <scheme val="minor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0"/>
      <name val="Times New Roman"/>
      <family val="1"/>
    </font>
    <font>
      <u/>
      <sz val="10"/>
      <color indexed="12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9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1"/>
      <color indexed="9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2"/>
      <color indexed="9"/>
      <name val="Times New Roman"/>
      <family val="1"/>
    </font>
    <font>
      <sz val="10"/>
      <color theme="0"/>
      <name val="Arial"/>
      <family val="2"/>
    </font>
    <font>
      <b/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rgb="FF333333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indexed="46"/>
      <name val="Arial"/>
      <family val="2"/>
    </font>
    <font>
      <sz val="11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sz val="12"/>
      <color theme="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Tms Rmn"/>
    </font>
    <font>
      <sz val="12"/>
      <name val="Helv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b/>
      <sz val="11"/>
      <color rgb="FF000000"/>
      <name val="Calibri"/>
      <family val="2"/>
    </font>
    <font>
      <b/>
      <sz val="12"/>
      <color theme="0"/>
      <name val="Arial"/>
      <family val="2"/>
    </font>
    <font>
      <b/>
      <vertAlign val="superscript"/>
      <sz val="12"/>
      <color theme="0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Arial"/>
      <family val="2"/>
    </font>
    <font>
      <b/>
      <sz val="8"/>
      <color theme="0"/>
      <name val="Times New Roman"/>
      <family val="1"/>
    </font>
    <font>
      <sz val="8"/>
      <color indexed="8"/>
      <name val="Times New Roman"/>
      <family val="1"/>
    </font>
    <font>
      <b/>
      <sz val="9"/>
      <color theme="0"/>
      <name val="Times New Roman"/>
      <family val="1"/>
    </font>
    <font>
      <sz val="9"/>
      <color theme="1"/>
      <name val="Arial"/>
      <family val="2"/>
    </font>
    <font>
      <sz val="8"/>
      <color indexed="54"/>
      <name val="Arial"/>
      <family val="2"/>
    </font>
    <font>
      <sz val="10"/>
      <color indexed="54"/>
      <name val="Arial"/>
      <family val="2"/>
    </font>
    <font>
      <b/>
      <sz val="14"/>
      <color theme="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</font>
    <font>
      <b/>
      <sz val="10"/>
      <color rgb="FFFFFFFF"/>
      <name val="Times New Roman"/>
      <family val="1"/>
    </font>
    <font>
      <b/>
      <sz val="11"/>
      <color rgb="FFFFFFFF"/>
      <name val="Calibri"/>
      <family val="2"/>
    </font>
    <font>
      <sz val="8"/>
      <color rgb="FFFF0000"/>
      <name val="Times New Roman"/>
      <family val="1"/>
    </font>
    <font>
      <b/>
      <u/>
      <sz val="10"/>
      <color theme="1"/>
      <name val="Arial"/>
      <family val="2"/>
    </font>
    <font>
      <sz val="14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697E8E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979F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9FAD"/>
        <bgColor indexed="56"/>
      </patternFill>
    </fill>
    <fill>
      <patternFill patternType="solid">
        <fgColor rgb="FF697E8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204D84"/>
        <bgColor indexed="64"/>
      </patternFill>
    </fill>
    <fill>
      <patternFill patternType="solid">
        <fgColor theme="1" tint="0.499984740745262"/>
        <bgColor indexed="22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2D536F"/>
        <bgColor indexed="56"/>
      </patternFill>
    </fill>
    <fill>
      <patternFill patternType="solid">
        <fgColor rgb="FF00A6A2"/>
        <bgColor indexed="26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DDEBF7"/>
      </patternFill>
    </fill>
    <fill>
      <patternFill patternType="solid">
        <fgColor rgb="FF2D536F"/>
        <bgColor indexed="9"/>
      </patternFill>
    </fill>
    <fill>
      <patternFill patternType="solid">
        <fgColor rgb="FF979FAD"/>
        <bgColor indexed="8"/>
      </patternFill>
    </fill>
    <fill>
      <patternFill patternType="solid">
        <fgColor rgb="FFC0C0C0"/>
        <bgColor rgb="FFCCCCFF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2D536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2D536F"/>
        <bgColor rgb="FF003366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ck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ck">
        <color indexed="9"/>
      </right>
      <top style="hair">
        <color indexed="64"/>
      </top>
      <bottom/>
      <diagonal/>
    </border>
    <border>
      <left style="thick">
        <color indexed="9"/>
      </left>
      <right/>
      <top style="hair">
        <color indexed="64"/>
      </top>
      <bottom/>
      <diagonal/>
    </border>
    <border>
      <left style="thick">
        <color indexed="9"/>
      </left>
      <right style="thick">
        <color indexed="9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 style="hair">
        <color indexed="64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878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167" fontId="5" fillId="0" borderId="0" applyFill="0" applyBorder="0" applyAlignment="0" applyProtection="0"/>
    <xf numFmtId="0" fontId="5" fillId="0" borderId="0"/>
    <xf numFmtId="0" fontId="27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167" fontId="5" fillId="0" borderId="0" applyFill="0" applyBorder="0" applyAlignment="0" applyProtection="0"/>
    <xf numFmtId="174" fontId="5" fillId="0" borderId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5" fillId="0" borderId="0" applyFill="0" applyBorder="0" applyAlignment="0" applyProtection="0"/>
    <xf numFmtId="0" fontId="27" fillId="0" borderId="0"/>
    <xf numFmtId="0" fontId="1" fillId="0" borderId="0"/>
    <xf numFmtId="0" fontId="4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2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3" fillId="28" borderId="0" applyNumberFormat="0" applyBorder="0" applyAlignment="0" applyProtection="0"/>
    <xf numFmtId="0" fontId="97" fillId="31" borderId="61" applyNumberFormat="0" applyAlignment="0" applyProtection="0"/>
    <xf numFmtId="0" fontId="58" fillId="32" borderId="64" applyNumberFormat="0" applyAlignment="0" applyProtection="0"/>
    <xf numFmtId="0" fontId="98" fillId="0" borderId="63" applyNumberFormat="0" applyFill="0" applyAlignment="0" applyProtection="0"/>
    <xf numFmtId="0" fontId="90" fillId="0" borderId="58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1" applyNumberFormat="0" applyAlignment="0" applyProtection="0"/>
    <xf numFmtId="0" fontId="94" fillId="29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5" applyNumberFormat="0" applyFont="0" applyAlignment="0" applyProtection="0"/>
    <xf numFmtId="0" fontId="96" fillId="31" borderId="62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9" applyNumberFormat="0" applyFill="0" applyAlignment="0" applyProtection="0"/>
    <xf numFmtId="0" fontId="92" fillId="0" borderId="60" applyNumberFormat="0" applyFill="0" applyAlignment="0" applyProtection="0"/>
    <xf numFmtId="0" fontId="102" fillId="58" borderId="0" applyNumberFormat="0" applyBorder="0" applyAlignment="0" applyProtection="0"/>
    <xf numFmtId="0" fontId="2" fillId="0" borderId="69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99" fontId="105" fillId="0" borderId="0" applyFill="0" applyBorder="0" applyAlignment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6" fontId="5" fillId="0" borderId="0" applyFill="0" applyBorder="0" applyAlignment="0" applyProtection="0"/>
    <xf numFmtId="38" fontId="17" fillId="59" borderId="0" applyNumberFormat="0" applyBorder="0" applyAlignment="0" applyProtection="0"/>
    <xf numFmtId="0" fontId="103" fillId="0" borderId="18" applyNumberFormat="0" applyAlignment="0" applyProtection="0">
      <alignment horizontal="left" vertical="center"/>
    </xf>
    <xf numFmtId="0" fontId="103" fillId="0" borderId="51">
      <alignment horizontal="left" vertical="center"/>
    </xf>
    <xf numFmtId="0" fontId="42" fillId="0" borderId="0" applyNumberFormat="0" applyFill="0" applyBorder="0" applyAlignment="0" applyProtection="0"/>
    <xf numFmtId="10" fontId="17" fillId="60" borderId="1" applyNumberFormat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97" fontId="5" fillId="0" borderId="0" applyFill="0" applyBorder="0" applyAlignment="0" applyProtection="0"/>
    <xf numFmtId="198" fontId="5" fillId="0" borderId="0" applyFill="0" applyBorder="0" applyAlignment="0" applyProtection="0"/>
    <xf numFmtId="198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37" fontId="10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14" fontId="108" fillId="0" borderId="0" applyNumberFormat="0" applyFill="0" applyBorder="0" applyAlignment="0" applyProtection="0">
      <alignment horizontal="left"/>
    </xf>
    <xf numFmtId="40" fontId="109" fillId="0" borderId="0" applyBorder="0">
      <alignment horizontal="right"/>
    </xf>
    <xf numFmtId="0" fontId="90" fillId="0" borderId="58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00" fillId="0" borderId="0" applyNumberFormat="0" applyFill="0" applyBorder="0" applyAlignment="0" applyProtection="0"/>
    <xf numFmtId="0" fontId="90" fillId="0" borderId="58" applyNumberFormat="0" applyFill="0" applyAlignment="0" applyProtection="0"/>
    <xf numFmtId="0" fontId="92" fillId="0" borderId="7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1" applyNumberFormat="0" applyAlignment="0" applyProtection="0"/>
    <xf numFmtId="0" fontId="58" fillId="32" borderId="64" applyNumberFormat="0" applyAlignment="0" applyProtection="0"/>
    <xf numFmtId="0" fontId="98" fillId="0" borderId="63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165" fontId="1" fillId="0" borderId="0" applyFont="0" applyFill="0" applyBorder="0" applyAlignment="0" applyProtection="0"/>
    <xf numFmtId="0" fontId="95" fillId="30" borderId="61" applyNumberFormat="0" applyAlignment="0" applyProtection="0"/>
    <xf numFmtId="0" fontId="94" fillId="29" borderId="0" applyNumberFormat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6" fillId="31" borderId="62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9" applyNumberFormat="0" applyFill="0" applyAlignment="0" applyProtection="0"/>
    <xf numFmtId="0" fontId="92" fillId="0" borderId="6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1" fillId="33" borderId="65" applyNumberFormat="0" applyFont="0" applyAlignment="0" applyProtection="0"/>
    <xf numFmtId="0" fontId="92" fillId="0" borderId="60" applyNumberFormat="0" applyFill="0" applyAlignment="0" applyProtection="0"/>
    <xf numFmtId="0" fontId="1" fillId="0" borderId="0"/>
    <xf numFmtId="182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92" fillId="0" borderId="7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5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92" fillId="0" borderId="7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1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5" fillId="0" borderId="0"/>
    <xf numFmtId="0" fontId="101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92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0" fillId="0" borderId="58" applyNumberFormat="0" applyFill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93" fillId="28" borderId="0" applyNumberFormat="0" applyBorder="0" applyAlignment="0" applyProtection="0"/>
    <xf numFmtId="0" fontId="92" fillId="0" borderId="70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100" fillId="0" borderId="0" applyNumberForma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8" applyNumberFormat="0" applyFill="0" applyAlignment="0" applyProtection="0"/>
    <xf numFmtId="0" fontId="1" fillId="33" borderId="65" applyNumberFormat="0" applyFont="0" applyAlignment="0" applyProtection="0"/>
    <xf numFmtId="0" fontId="1" fillId="0" borderId="0"/>
    <xf numFmtId="182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5" applyNumberFormat="0" applyFont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1" fillId="33" borderId="65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1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167" fontId="5" fillId="0" borderId="0" applyFill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192" fontId="5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90" fillId="0" borderId="58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7" fontId="5" fillId="0" borderId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5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7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1" applyNumberFormat="0" applyAlignment="0" applyProtection="0"/>
    <xf numFmtId="0" fontId="58" fillId="32" borderId="64" applyNumberFormat="0" applyAlignment="0" applyProtection="0"/>
    <xf numFmtId="0" fontId="98" fillId="0" borderId="63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1" applyNumberFormat="0" applyAlignment="0" applyProtection="0"/>
    <xf numFmtId="0" fontId="94" fillId="29" borderId="0" applyNumberFormat="0" applyBorder="0" applyAlignment="0" applyProtection="0"/>
    <xf numFmtId="0" fontId="1" fillId="33" borderId="65" applyNumberFormat="0" applyFont="0" applyAlignment="0" applyProtection="0"/>
    <xf numFmtId="0" fontId="96" fillId="31" borderId="62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9" applyNumberFormat="0" applyFill="0" applyAlignment="0" applyProtection="0"/>
    <xf numFmtId="0" fontId="92" fillId="0" borderId="60" applyNumberFormat="0" applyFill="0" applyAlignment="0" applyProtection="0"/>
    <xf numFmtId="44" fontId="1" fillId="0" borderId="0" applyFont="0" applyFill="0" applyBorder="0" applyAlignment="0" applyProtection="0"/>
  </cellStyleXfs>
  <cellXfs count="2271">
    <xf numFmtId="0" fontId="0" fillId="0" borderId="0" xfId="0"/>
    <xf numFmtId="0" fontId="5" fillId="0" borderId="0" xfId="4"/>
    <xf numFmtId="3" fontId="5" fillId="0" borderId="0" xfId="4" applyNumberFormat="1"/>
    <xf numFmtId="0" fontId="6" fillId="0" borderId="0" xfId="4" applyFont="1"/>
    <xf numFmtId="0" fontId="17" fillId="0" borderId="0" xfId="0" applyFont="1"/>
    <xf numFmtId="171" fontId="17" fillId="0" borderId="0" xfId="2" applyNumberFormat="1" applyFont="1" applyFill="1" applyBorder="1" applyAlignment="1" applyProtection="1"/>
    <xf numFmtId="172" fontId="17" fillId="0" borderId="2" xfId="2" applyNumberFormat="1" applyFont="1" applyFill="1" applyBorder="1" applyAlignment="1" applyProtection="1">
      <alignment horizontal="left"/>
    </xf>
    <xf numFmtId="172" fontId="17" fillId="0" borderId="0" xfId="2" applyNumberFormat="1" applyFont="1" applyFill="1" applyBorder="1" applyAlignment="1" applyProtection="1">
      <alignment horizontal="left"/>
    </xf>
    <xf numFmtId="171" fontId="17" fillId="0" borderId="2" xfId="2" applyNumberFormat="1" applyFont="1" applyFill="1" applyBorder="1" applyAlignment="1" applyProtection="1">
      <alignment horizontal="right"/>
    </xf>
    <xf numFmtId="0" fontId="17" fillId="0" borderId="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0" fontId="16" fillId="0" borderId="0" xfId="0" applyFont="1"/>
    <xf numFmtId="172" fontId="30" fillId="0" borderId="2" xfId="2" applyNumberFormat="1" applyFont="1" applyFill="1" applyBorder="1" applyAlignment="1" applyProtection="1">
      <alignment horizontal="right"/>
    </xf>
    <xf numFmtId="172" fontId="30" fillId="0" borderId="2" xfId="2" applyNumberFormat="1" applyFont="1" applyFill="1" applyBorder="1" applyAlignment="1" applyProtection="1"/>
    <xf numFmtId="0" fontId="0" fillId="0" borderId="2" xfId="0" applyBorder="1"/>
    <xf numFmtId="4" fontId="30" fillId="0" borderId="3" xfId="0" applyNumberFormat="1" applyFont="1" applyBorder="1" applyAlignment="1">
      <alignment vertical="center"/>
    </xf>
    <xf numFmtId="0" fontId="17" fillId="0" borderId="0" xfId="4" applyFont="1"/>
    <xf numFmtId="170" fontId="12" fillId="8" borderId="0" xfId="15" applyNumberFormat="1" applyFont="1" applyFill="1" applyBorder="1" applyAlignment="1" applyProtection="1">
      <alignment horizontal="right" vertical="center"/>
    </xf>
    <xf numFmtId="170" fontId="12" fillId="0" borderId="0" xfId="15" applyNumberFormat="1" applyFont="1" applyFill="1" applyBorder="1" applyAlignment="1" applyProtection="1">
      <alignment horizontal="right" vertical="center"/>
    </xf>
    <xf numFmtId="0" fontId="39" fillId="0" borderId="0" xfId="16" applyFont="1" applyAlignment="1">
      <alignment wrapText="1"/>
    </xf>
    <xf numFmtId="3" fontId="39" fillId="0" borderId="0" xfId="16" applyNumberFormat="1" applyFont="1" applyAlignment="1">
      <alignment horizontal="right" wrapText="1"/>
    </xf>
    <xf numFmtId="0" fontId="16" fillId="0" borderId="0" xfId="4" applyFont="1"/>
    <xf numFmtId="0" fontId="16" fillId="12" borderId="0" xfId="4" applyFont="1" applyFill="1"/>
    <xf numFmtId="0" fontId="16" fillId="13" borderId="0" xfId="4" applyFont="1" applyFill="1"/>
    <xf numFmtId="0" fontId="43" fillId="0" borderId="0" xfId="18" applyFont="1"/>
    <xf numFmtId="0" fontId="5" fillId="0" borderId="0" xfId="4" applyAlignment="1">
      <alignment horizontal="left"/>
    </xf>
    <xf numFmtId="0" fontId="12" fillId="0" borderId="0" xfId="18" applyFont="1"/>
    <xf numFmtId="0" fontId="25" fillId="0" borderId="0" xfId="18" applyFont="1"/>
    <xf numFmtId="0" fontId="12" fillId="0" borderId="0" xfId="18" applyFont="1" applyAlignment="1"/>
    <xf numFmtId="0" fontId="44" fillId="0" borderId="0" xfId="18" applyFont="1"/>
    <xf numFmtId="0" fontId="42" fillId="0" borderId="0" xfId="18"/>
    <xf numFmtId="0" fontId="45" fillId="0" borderId="0" xfId="18" applyFont="1"/>
    <xf numFmtId="0" fontId="42" fillId="12" borderId="0" xfId="18" applyNumberFormat="1" applyFill="1" applyBorder="1" applyAlignment="1" applyProtection="1">
      <alignment horizontal="justify"/>
    </xf>
    <xf numFmtId="0" fontId="42" fillId="0" borderId="0" xfId="18" applyNumberFormat="1" applyFill="1" applyBorder="1" applyAlignment="1" applyProtection="1">
      <alignment horizontal="justify"/>
    </xf>
    <xf numFmtId="0" fontId="1" fillId="15" borderId="0" xfId="20" applyFill="1"/>
    <xf numFmtId="0" fontId="11" fillId="15" borderId="0" xfId="20" applyFont="1" applyFill="1"/>
    <xf numFmtId="0" fontId="51" fillId="0" borderId="0" xfId="0" applyFont="1"/>
    <xf numFmtId="0" fontId="29" fillId="15" borderId="0" xfId="4" applyFont="1" applyFill="1" applyAlignment="1">
      <alignment horizontal="center"/>
    </xf>
    <xf numFmtId="0" fontId="9" fillId="19" borderId="0" xfId="0" applyFont="1" applyFill="1"/>
    <xf numFmtId="0" fontId="55" fillId="18" borderId="8" xfId="26" applyFont="1" applyFill="1" applyBorder="1"/>
    <xf numFmtId="171" fontId="6" fillId="0" borderId="2" xfId="2" applyNumberFormat="1" applyFont="1" applyFill="1" applyBorder="1" applyAlignment="1" applyProtection="1">
      <alignment horizontal="right"/>
    </xf>
    <xf numFmtId="0" fontId="55" fillId="18" borderId="9" xfId="26" applyFont="1" applyFill="1" applyBorder="1"/>
    <xf numFmtId="0" fontId="55" fillId="18" borderId="10" xfId="26" applyFont="1" applyFill="1" applyBorder="1"/>
    <xf numFmtId="0" fontId="55" fillId="18" borderId="7" xfId="26" applyFont="1" applyFill="1" applyBorder="1" applyAlignment="1">
      <alignment horizontal="center" vertical="center"/>
    </xf>
    <xf numFmtId="0" fontId="16" fillId="15" borderId="0" xfId="26" applyFont="1" applyFill="1"/>
    <xf numFmtId="0" fontId="14" fillId="15" borderId="0" xfId="26" applyFont="1" applyFill="1"/>
    <xf numFmtId="0" fontId="1" fillId="15" borderId="0" xfId="26" applyFill="1"/>
    <xf numFmtId="0" fontId="1" fillId="0" borderId="0" xfId="26"/>
    <xf numFmtId="0" fontId="38" fillId="17" borderId="0" xfId="28" applyFont="1" applyFill="1" applyAlignment="1">
      <alignment horizontal="left"/>
    </xf>
    <xf numFmtId="0" fontId="33" fillId="17" borderId="0" xfId="27" applyFont="1" applyFill="1" applyAlignment="1">
      <alignment vertical="top" wrapText="1"/>
    </xf>
    <xf numFmtId="0" fontId="1" fillId="0" borderId="0" xfId="27"/>
    <xf numFmtId="0" fontId="50" fillId="15" borderId="0" xfId="37" applyFont="1" applyFill="1"/>
    <xf numFmtId="0" fontId="12" fillId="17" borderId="0" xfId="37" applyFont="1" applyFill="1" applyAlignment="1">
      <alignment horizontal="center"/>
    </xf>
    <xf numFmtId="0" fontId="6" fillId="0" borderId="22" xfId="4" applyFont="1" applyBorder="1" applyAlignment="1">
      <alignment horizontal="left" vertical="center" wrapText="1"/>
    </xf>
    <xf numFmtId="0" fontId="17" fillId="0" borderId="0" xfId="38" applyFont="1"/>
    <xf numFmtId="0" fontId="39" fillId="0" borderId="0" xfId="27" applyFont="1" applyAlignment="1">
      <alignment horizontal="left" vertical="center" wrapText="1"/>
    </xf>
    <xf numFmtId="0" fontId="32" fillId="17" borderId="0" xfId="27" applyFont="1" applyFill="1" applyAlignment="1">
      <alignment horizontal="left"/>
    </xf>
    <xf numFmtId="170" fontId="8" fillId="8" borderId="0" xfId="15" applyNumberFormat="1" applyFont="1" applyFill="1" applyBorder="1" applyAlignment="1" applyProtection="1">
      <alignment horizontal="left" vertical="center"/>
    </xf>
    <xf numFmtId="4" fontId="8" fillId="8" borderId="0" xfId="15" applyNumberFormat="1" applyFont="1" applyFill="1" applyBorder="1" applyAlignment="1" applyProtection="1">
      <alignment horizontal="right" vertical="center"/>
    </xf>
    <xf numFmtId="170" fontId="8" fillId="8" borderId="0" xfId="15" applyNumberFormat="1" applyFont="1" applyFill="1" applyBorder="1" applyAlignment="1" applyProtection="1">
      <alignment horizontal="right" vertical="center"/>
    </xf>
    <xf numFmtId="172" fontId="6" fillId="0" borderId="2" xfId="2" applyNumberFormat="1" applyFont="1" applyFill="1" applyBorder="1" applyAlignment="1" applyProtection="1">
      <alignment horizontal="center"/>
    </xf>
    <xf numFmtId="172" fontId="6" fillId="0" borderId="0" xfId="2" applyNumberFormat="1" applyFont="1" applyFill="1" applyBorder="1" applyAlignment="1" applyProtection="1">
      <alignment horizontal="center"/>
    </xf>
    <xf numFmtId="0" fontId="38" fillId="20" borderId="0" xfId="4" applyFont="1" applyFill="1"/>
    <xf numFmtId="0" fontId="38" fillId="20" borderId="0" xfId="52" applyFont="1" applyFill="1" applyAlignment="1">
      <alignment horizontal="center"/>
    </xf>
    <xf numFmtId="0" fontId="38" fillId="20" borderId="24" xfId="52" applyFont="1" applyFill="1" applyBorder="1" applyAlignment="1">
      <alignment horizontal="center"/>
    </xf>
    <xf numFmtId="171" fontId="46" fillId="18" borderId="0" xfId="29" applyNumberFormat="1" applyFont="1" applyFill="1" applyBorder="1" applyAlignment="1" applyProtection="1">
      <alignment horizontal="center" vertical="center" wrapText="1"/>
    </xf>
    <xf numFmtId="178" fontId="12" fillId="15" borderId="0" xfId="31" applyNumberFormat="1" applyFont="1" applyFill="1" applyAlignment="1">
      <alignment horizontal="left"/>
    </xf>
    <xf numFmtId="17" fontId="47" fillId="18" borderId="18" xfId="4" applyNumberFormat="1" applyFont="1" applyFill="1" applyBorder="1" applyAlignment="1">
      <alignment horizontal="center" vertical="center"/>
    </xf>
    <xf numFmtId="170" fontId="12" fillId="0" borderId="0" xfId="15" applyNumberFormat="1" applyFont="1" applyFill="1" applyBorder="1" applyAlignment="1" applyProtection="1">
      <alignment horizontal="left" vertical="center"/>
    </xf>
    <xf numFmtId="0" fontId="29" fillId="12" borderId="0" xfId="4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168" fontId="7" fillId="0" borderId="0" xfId="53" applyNumberFormat="1" applyFont="1" applyFill="1" applyBorder="1" applyAlignment="1" applyProtection="1">
      <alignment horizontal="right" vertical="center" wrapText="1"/>
    </xf>
    <xf numFmtId="168" fontId="5" fillId="0" borderId="0" xfId="55" applyNumberFormat="1" applyFill="1" applyBorder="1" applyAlignment="1" applyProtection="1">
      <alignment vertical="center" wrapText="1"/>
    </xf>
    <xf numFmtId="168" fontId="23" fillId="0" borderId="0" xfId="54" applyNumberFormat="1" applyFont="1" applyFill="1" applyBorder="1" applyAlignment="1" applyProtection="1">
      <alignment vertical="center" wrapText="1"/>
    </xf>
    <xf numFmtId="170" fontId="39" fillId="0" borderId="0" xfId="54" applyNumberFormat="1" applyFont="1" applyFill="1" applyBorder="1" applyAlignment="1" applyProtection="1">
      <alignment horizontal="right" vertical="center" wrapText="1"/>
    </xf>
    <xf numFmtId="170" fontId="23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 applyAlignment="1">
      <alignment horizontal="left"/>
    </xf>
    <xf numFmtId="168" fontId="20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/>
    <xf numFmtId="170" fontId="20" fillId="0" borderId="0" xfId="54" applyNumberFormat="1" applyFont="1" applyFill="1" applyBorder="1" applyAlignment="1" applyProtection="1">
      <alignment vertical="center" wrapText="1"/>
    </xf>
    <xf numFmtId="0" fontId="8" fillId="17" borderId="0" xfId="4" applyFont="1" applyFill="1"/>
    <xf numFmtId="170" fontId="8" fillId="17" borderId="0" xfId="60" applyNumberFormat="1" applyFont="1" applyFill="1" applyBorder="1" applyAlignment="1" applyProtection="1"/>
    <xf numFmtId="170" fontId="8" fillId="0" borderId="0" xfId="60" applyNumberFormat="1" applyFont="1" applyFill="1" applyBorder="1" applyAlignment="1" applyProtection="1"/>
    <xf numFmtId="167" fontId="5" fillId="0" borderId="0" xfId="59" applyFill="1" applyBorder="1" applyAlignment="1" applyProtection="1"/>
    <xf numFmtId="168" fontId="8" fillId="0" borderId="0" xfId="60" applyNumberFormat="1" applyFont="1" applyFill="1" applyBorder="1" applyAlignment="1" applyProtection="1"/>
    <xf numFmtId="184" fontId="5" fillId="0" borderId="0" xfId="59" applyNumberFormat="1" applyFill="1" applyBorder="1"/>
    <xf numFmtId="0" fontId="62" fillId="0" borderId="0" xfId="4" applyFont="1"/>
    <xf numFmtId="0" fontId="17" fillId="15" borderId="0" xfId="4" applyFont="1" applyFill="1" applyAlignment="1">
      <alignment horizontal="center"/>
    </xf>
    <xf numFmtId="0" fontId="17" fillId="15" borderId="0" xfId="4" applyFont="1" applyFill="1"/>
    <xf numFmtId="0" fontId="60" fillId="18" borderId="0" xfId="4" applyFont="1" applyFill="1" applyAlignment="1">
      <alignment horizontal="center"/>
    </xf>
    <xf numFmtId="49" fontId="60" fillId="18" borderId="0" xfId="23" applyNumberFormat="1" applyFont="1" applyFill="1" applyAlignment="1">
      <alignment horizontal="center" vertical="center"/>
    </xf>
    <xf numFmtId="0" fontId="63" fillId="0" borderId="0" xfId="8" applyFont="1" applyAlignment="1">
      <alignment horizontal="left" wrapText="1"/>
    </xf>
    <xf numFmtId="0" fontId="15" fillId="17" borderId="0" xfId="4" applyFont="1" applyFill="1"/>
    <xf numFmtId="9" fontId="15" fillId="17" borderId="0" xfId="60" applyFont="1" applyFill="1" applyBorder="1" applyAlignment="1" applyProtection="1"/>
    <xf numFmtId="9" fontId="15" fillId="0" borderId="0" xfId="60" applyFont="1" applyFill="1" applyBorder="1" applyAlignment="1" applyProtection="1"/>
    <xf numFmtId="168" fontId="17" fillId="0" borderId="0" xfId="4" applyNumberFormat="1" applyFont="1"/>
    <xf numFmtId="9" fontId="5" fillId="0" borderId="0" xfId="15"/>
    <xf numFmtId="180" fontId="0" fillId="0" borderId="0" xfId="55" applyNumberFormat="1" applyFont="1"/>
    <xf numFmtId="168" fontId="5" fillId="0" borderId="0" xfId="4" applyNumberFormat="1"/>
    <xf numFmtId="0" fontId="28" fillId="15" borderId="0" xfId="4" applyFont="1" applyFill="1"/>
    <xf numFmtId="0" fontId="5" fillId="15" borderId="0" xfId="4" applyFill="1"/>
    <xf numFmtId="0" fontId="64" fillId="18" borderId="0" xfId="4" applyFont="1" applyFill="1" applyAlignment="1">
      <alignment horizontal="center"/>
    </xf>
    <xf numFmtId="170" fontId="15" fillId="17" borderId="0" xfId="60" applyNumberFormat="1" applyFont="1" applyFill="1" applyBorder="1" applyAlignment="1" applyProtection="1"/>
    <xf numFmtId="168" fontId="64" fillId="0" borderId="0" xfId="60" applyNumberFormat="1" applyFont="1" applyFill="1" applyBorder="1" applyAlignment="1" applyProtection="1"/>
    <xf numFmtId="168" fontId="15" fillId="0" borderId="0" xfId="60" applyNumberFormat="1" applyFont="1" applyFill="1" applyBorder="1" applyAlignment="1" applyProtection="1"/>
    <xf numFmtId="0" fontId="17" fillId="15" borderId="0" xfId="4" applyFont="1" applyFill="1" applyAlignment="1">
      <alignment horizontal="left"/>
    </xf>
    <xf numFmtId="0" fontId="39" fillId="0" borderId="0" xfId="8" applyFont="1" applyAlignment="1">
      <alignment horizontal="left" wrapText="1"/>
    </xf>
    <xf numFmtId="170" fontId="5" fillId="0" borderId="0" xfId="15" applyNumberFormat="1"/>
    <xf numFmtId="167" fontId="5" fillId="0" borderId="0" xfId="59" applyFill="1" applyBorder="1" applyAlignment="1" applyProtection="1">
      <alignment vertical="center" wrapText="1"/>
    </xf>
    <xf numFmtId="170" fontId="5" fillId="0" borderId="0" xfId="15" applyNumberFormat="1" applyFill="1" applyBorder="1" applyAlignment="1" applyProtection="1">
      <alignment vertical="center" wrapText="1"/>
    </xf>
    <xf numFmtId="0" fontId="65" fillId="15" borderId="0" xfId="4" applyFont="1" applyFill="1" applyAlignment="1">
      <alignment horizontal="center" wrapText="1"/>
    </xf>
    <xf numFmtId="0" fontId="65" fillId="0" borderId="0" xfId="4" applyFont="1" applyAlignment="1">
      <alignment horizontal="center" wrapText="1"/>
    </xf>
    <xf numFmtId="0" fontId="17" fillId="0" borderId="0" xfId="4" applyFont="1" applyAlignment="1">
      <alignment horizontal="left"/>
    </xf>
    <xf numFmtId="167" fontId="66" fillId="0" borderId="0" xfId="55" applyFont="1" applyFill="1" applyBorder="1" applyAlignment="1" applyProtection="1">
      <alignment vertical="center" wrapText="1"/>
    </xf>
    <xf numFmtId="0" fontId="15" fillId="0" borderId="0" xfId="4" applyFont="1" applyAlignment="1">
      <alignment horizontal="left"/>
    </xf>
    <xf numFmtId="187" fontId="15" fillId="0" borderId="0" xfId="4" applyNumberFormat="1" applyFont="1" applyAlignment="1">
      <alignment horizontal="left"/>
    </xf>
    <xf numFmtId="170" fontId="5" fillId="0" borderId="0" xfId="15" applyNumberFormat="1" applyFill="1"/>
    <xf numFmtId="0" fontId="15" fillId="0" borderId="0" xfId="4" applyFont="1"/>
    <xf numFmtId="184" fontId="5" fillId="0" borderId="0" xfId="59" applyNumberFormat="1" applyFill="1" applyBorder="1" applyAlignment="1" applyProtection="1">
      <alignment vertical="center" wrapText="1"/>
    </xf>
    <xf numFmtId="187" fontId="15" fillId="0" borderId="0" xfId="60" applyNumberFormat="1" applyFont="1" applyFill="1" applyBorder="1" applyAlignment="1" applyProtection="1"/>
    <xf numFmtId="0" fontId="28" fillId="0" borderId="0" xfId="4" applyFont="1"/>
    <xf numFmtId="0" fontId="65" fillId="4" borderId="0" xfId="4" applyFont="1" applyFill="1" applyAlignment="1">
      <alignment horizontal="center" wrapText="1"/>
    </xf>
    <xf numFmtId="188" fontId="15" fillId="0" borderId="0" xfId="4" applyNumberFormat="1" applyFont="1" applyAlignment="1">
      <alignment horizontal="left"/>
    </xf>
    <xf numFmtId="189" fontId="23" fillId="0" borderId="0" xfId="54" applyNumberFormat="1" applyFont="1" applyFill="1" applyBorder="1" applyAlignment="1" applyProtection="1">
      <alignment vertical="center" wrapText="1"/>
    </xf>
    <xf numFmtId="49" fontId="60" fillId="18" borderId="0" xfId="23" applyNumberFormat="1" applyFont="1" applyFill="1" applyAlignment="1">
      <alignment horizontal="left" vertical="center"/>
    </xf>
    <xf numFmtId="0" fontId="1" fillId="0" borderId="0" xfId="52"/>
    <xf numFmtId="168" fontId="48" fillId="12" borderId="18" xfId="55" applyNumberFormat="1" applyFont="1" applyFill="1" applyBorder="1" applyAlignment="1">
      <alignment horizontal="right"/>
    </xf>
    <xf numFmtId="0" fontId="59" fillId="0" borderId="0" xfId="52" applyFont="1"/>
    <xf numFmtId="0" fontId="40" fillId="0" borderId="27" xfId="52" applyFont="1" applyBorder="1"/>
    <xf numFmtId="168" fontId="1" fillId="0" borderId="27" xfId="52" applyNumberFormat="1" applyBorder="1"/>
    <xf numFmtId="180" fontId="0" fillId="0" borderId="0" xfId="66" applyNumberFormat="1" applyFont="1"/>
    <xf numFmtId="0" fontId="12" fillId="0" borderId="0" xfId="31" applyFont="1"/>
    <xf numFmtId="0" fontId="1" fillId="0" borderId="0" xfId="31"/>
    <xf numFmtId="0" fontId="12" fillId="15" borderId="0" xfId="31" applyFont="1" applyFill="1"/>
    <xf numFmtId="0" fontId="1" fillId="15" borderId="0" xfId="31" applyFill="1"/>
    <xf numFmtId="0" fontId="67" fillId="15" borderId="0" xfId="31" applyFont="1" applyFill="1"/>
    <xf numFmtId="0" fontId="59" fillId="0" borderId="0" xfId="31" applyFont="1"/>
    <xf numFmtId="0" fontId="47" fillId="18" borderId="11" xfId="24" applyFont="1" applyFill="1" applyBorder="1" applyAlignment="1">
      <alignment horizontal="right"/>
    </xf>
    <xf numFmtId="0" fontId="47" fillId="18" borderId="12" xfId="24" applyFont="1" applyFill="1" applyBorder="1" applyAlignment="1">
      <alignment horizontal="right"/>
    </xf>
    <xf numFmtId="0" fontId="3" fillId="0" borderId="0" xfId="31" applyFont="1"/>
    <xf numFmtId="0" fontId="6" fillId="0" borderId="25" xfId="4" applyFont="1" applyBorder="1"/>
    <xf numFmtId="3" fontId="39" fillId="0" borderId="25" xfId="31" applyNumberFormat="1" applyFont="1" applyBorder="1" applyAlignment="1">
      <alignment horizontal="right" vertical="center" indent="1"/>
    </xf>
    <xf numFmtId="176" fontId="39" fillId="0" borderId="25" xfId="31" applyNumberFormat="1" applyFont="1" applyBorder="1" applyAlignment="1">
      <alignment vertical="center"/>
    </xf>
    <xf numFmtId="10" fontId="39" fillId="0" borderId="4" xfId="67" applyNumberFormat="1" applyFont="1" applyFill="1" applyBorder="1" applyAlignment="1" applyProtection="1">
      <alignment vertical="center"/>
    </xf>
    <xf numFmtId="10" fontId="39" fillId="0" borderId="5" xfId="67" applyNumberFormat="1" applyFont="1" applyFill="1" applyBorder="1" applyAlignment="1" applyProtection="1">
      <alignment vertical="center"/>
    </xf>
    <xf numFmtId="10" fontId="39" fillId="0" borderId="11" xfId="67" applyNumberFormat="1" applyFont="1" applyFill="1" applyBorder="1" applyAlignment="1" applyProtection="1">
      <alignment vertical="center"/>
    </xf>
    <xf numFmtId="10" fontId="39" fillId="0" borderId="12" xfId="67" applyNumberFormat="1" applyFont="1" applyFill="1" applyBorder="1" applyAlignment="1" applyProtection="1">
      <alignment vertical="center"/>
    </xf>
    <xf numFmtId="0" fontId="6" fillId="0" borderId="25" xfId="4" applyFont="1" applyBorder="1" applyAlignment="1">
      <alignment wrapText="1"/>
    </xf>
    <xf numFmtId="0" fontId="6" fillId="0" borderId="6" xfId="31" applyFont="1" applyBorder="1" applyAlignment="1">
      <alignment vertical="center"/>
    </xf>
    <xf numFmtId="3" fontId="39" fillId="0" borderId="6" xfId="31" applyNumberFormat="1" applyFont="1" applyBorder="1" applyAlignment="1">
      <alignment horizontal="right" vertical="center" indent="1"/>
    </xf>
    <xf numFmtId="176" fontId="39" fillId="0" borderId="6" xfId="31" applyNumberFormat="1" applyFont="1" applyBorder="1" applyAlignment="1">
      <alignment vertical="center"/>
    </xf>
    <xf numFmtId="10" fontId="39" fillId="0" borderId="0" xfId="67" applyNumberFormat="1" applyFont="1" applyFill="1" applyBorder="1" applyAlignment="1" applyProtection="1">
      <alignment vertical="center"/>
    </xf>
    <xf numFmtId="10" fontId="39" fillId="0" borderId="24" xfId="67" applyNumberFormat="1" applyFont="1" applyFill="1" applyBorder="1" applyAlignment="1" applyProtection="1">
      <alignment vertical="center"/>
    </xf>
    <xf numFmtId="0" fontId="6" fillId="0" borderId="6" xfId="4" applyFont="1" applyBorder="1" applyAlignment="1">
      <alignment wrapText="1"/>
    </xf>
    <xf numFmtId="10" fontId="39" fillId="0" borderId="24" xfId="67" applyNumberFormat="1" applyFont="1" applyFill="1" applyBorder="1" applyAlignment="1" applyProtection="1">
      <alignment horizontal="right" vertical="center"/>
    </xf>
    <xf numFmtId="0" fontId="6" fillId="0" borderId="23" xfId="4" applyFont="1" applyBorder="1" applyAlignment="1">
      <alignment wrapText="1"/>
    </xf>
    <xf numFmtId="0" fontId="6" fillId="0" borderId="6" xfId="4" applyFont="1" applyBorder="1"/>
    <xf numFmtId="10" fontId="48" fillId="12" borderId="18" xfId="67" applyNumberFormat="1" applyFont="1" applyFill="1" applyBorder="1" applyAlignment="1" applyProtection="1">
      <alignment vertical="center"/>
    </xf>
    <xf numFmtId="10" fontId="48" fillId="12" borderId="19" xfId="67" applyNumberFormat="1" applyFont="1" applyFill="1" applyBorder="1" applyAlignment="1" applyProtection="1">
      <alignment vertical="center"/>
    </xf>
    <xf numFmtId="0" fontId="15" fillId="17" borderId="0" xfId="31" applyFont="1" applyFill="1" applyAlignment="1">
      <alignment horizontal="left" vertical="center"/>
    </xf>
    <xf numFmtId="0" fontId="15" fillId="17" borderId="0" xfId="31" applyFont="1" applyFill="1" applyAlignment="1">
      <alignment horizontal="center" vertical="center"/>
    </xf>
    <xf numFmtId="177" fontId="15" fillId="17" borderId="0" xfId="31" applyNumberFormat="1" applyFont="1" applyFill="1" applyAlignment="1">
      <alignment horizontal="right" vertical="center"/>
    </xf>
    <xf numFmtId="177" fontId="15" fillId="17" borderId="0" xfId="31" applyNumberFormat="1" applyFont="1" applyFill="1" applyAlignment="1">
      <alignment vertical="center"/>
    </xf>
    <xf numFmtId="10" fontId="15" fillId="17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 applyAlignment="1">
      <alignment horizontal="left" vertical="center"/>
    </xf>
    <xf numFmtId="0" fontId="15" fillId="0" borderId="0" xfId="31" applyFont="1" applyAlignment="1">
      <alignment horizontal="center" vertical="center"/>
    </xf>
    <xf numFmtId="177" fontId="15" fillId="0" borderId="0" xfId="31" applyNumberFormat="1" applyFont="1" applyAlignment="1">
      <alignment horizontal="right" vertical="center"/>
    </xf>
    <xf numFmtId="177" fontId="15" fillId="0" borderId="0" xfId="31" applyNumberFormat="1" applyFont="1" applyAlignment="1">
      <alignment vertical="center"/>
    </xf>
    <xf numFmtId="10" fontId="15" fillId="0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/>
    <xf numFmtId="3" fontId="1" fillId="0" borderId="0" xfId="31" applyNumberFormat="1"/>
    <xf numFmtId="0" fontId="39" fillId="0" borderId="0" xfId="33" applyFont="1" applyAlignment="1">
      <alignment vertical="center" wrapText="1"/>
    </xf>
    <xf numFmtId="10" fontId="6" fillId="0" borderId="24" xfId="69" applyNumberFormat="1" applyFont="1" applyBorder="1" applyAlignment="1">
      <alignment vertical="center"/>
    </xf>
    <xf numFmtId="3" fontId="39" fillId="0" borderId="0" xfId="33" applyNumberFormat="1" applyFont="1" applyAlignment="1">
      <alignment horizontal="right" vertical="center" wrapText="1"/>
    </xf>
    <xf numFmtId="0" fontId="6" fillId="20" borderId="0" xfId="4" applyFont="1" applyFill="1"/>
    <xf numFmtId="0" fontId="1" fillId="0" borderId="0" xfId="42"/>
    <xf numFmtId="0" fontId="1" fillId="15" borderId="23" xfId="71" applyFill="1" applyBorder="1"/>
    <xf numFmtId="0" fontId="1" fillId="15" borderId="0" xfId="71" applyFill="1"/>
    <xf numFmtId="0" fontId="1" fillId="15" borderId="24" xfId="71" applyFill="1" applyBorder="1"/>
    <xf numFmtId="17" fontId="58" fillId="12" borderId="18" xfId="43" applyNumberFormat="1" applyFont="1" applyFill="1" applyBorder="1" applyAlignment="1">
      <alignment horizontal="center" vertical="center"/>
    </xf>
    <xf numFmtId="17" fontId="48" fillId="18" borderId="18" xfId="4" applyNumberFormat="1" applyFont="1" applyFill="1" applyBorder="1" applyAlignment="1">
      <alignment horizontal="center" vertical="center" wrapText="1"/>
    </xf>
    <xf numFmtId="17" fontId="48" fillId="18" borderId="19" xfId="4" applyNumberFormat="1" applyFont="1" applyFill="1" applyBorder="1" applyAlignment="1">
      <alignment horizontal="center" vertical="center" wrapText="1"/>
    </xf>
    <xf numFmtId="0" fontId="63" fillId="21" borderId="23" xfId="42" applyFont="1" applyFill="1" applyBorder="1" applyAlignment="1">
      <alignment horizontal="left"/>
    </xf>
    <xf numFmtId="165" fontId="63" fillId="21" borderId="0" xfId="42" applyNumberFormat="1" applyFont="1" applyFill="1"/>
    <xf numFmtId="165" fontId="63" fillId="21" borderId="24" xfId="42" applyNumberFormat="1" applyFont="1" applyFill="1" applyBorder="1"/>
    <xf numFmtId="170" fontId="0" fillId="0" borderId="0" xfId="72" applyNumberFormat="1" applyFont="1"/>
    <xf numFmtId="0" fontId="56" fillId="21" borderId="23" xfId="42" applyFont="1" applyFill="1" applyBorder="1" applyAlignment="1">
      <alignment horizontal="left"/>
    </xf>
    <xf numFmtId="10" fontId="56" fillId="21" borderId="0" xfId="15" applyNumberFormat="1" applyFont="1" applyFill="1" applyBorder="1"/>
    <xf numFmtId="170" fontId="6" fillId="21" borderId="6" xfId="62" applyNumberFormat="1" applyFont="1" applyFill="1" applyBorder="1" applyAlignment="1">
      <alignment horizontal="right" vertical="center"/>
    </xf>
    <xf numFmtId="167" fontId="0" fillId="0" borderId="0" xfId="59" applyFont="1"/>
    <xf numFmtId="0" fontId="63" fillId="21" borderId="23" xfId="42" applyFont="1" applyFill="1" applyBorder="1" applyAlignment="1">
      <alignment horizontal="left" vertical="center" wrapText="1"/>
    </xf>
    <xf numFmtId="167" fontId="6" fillId="21" borderId="23" xfId="55" applyFont="1" applyFill="1" applyBorder="1" applyAlignment="1">
      <alignment horizontal="left"/>
    </xf>
    <xf numFmtId="182" fontId="2" fillId="0" borderId="0" xfId="4" applyNumberFormat="1" applyFont="1"/>
    <xf numFmtId="0" fontId="68" fillId="0" borderId="0" xfId="42" applyFont="1"/>
    <xf numFmtId="165" fontId="1" fillId="0" borderId="0" xfId="42" applyNumberFormat="1"/>
    <xf numFmtId="0" fontId="6" fillId="0" borderId="14" xfId="4" applyFont="1" applyBorder="1"/>
    <xf numFmtId="3" fontId="39" fillId="0" borderId="14" xfId="31" applyNumberFormat="1" applyFont="1" applyBorder="1" applyAlignment="1">
      <alignment horizontal="right" vertical="center" indent="1"/>
    </xf>
    <xf numFmtId="176" fontId="39" fillId="0" borderId="14" xfId="31" applyNumberFormat="1" applyFont="1" applyBorder="1" applyAlignment="1">
      <alignment vertical="center"/>
    </xf>
    <xf numFmtId="0" fontId="56" fillId="0" borderId="6" xfId="4" applyFont="1" applyBorder="1" applyAlignment="1">
      <alignment vertical="center" wrapText="1"/>
    </xf>
    <xf numFmtId="0" fontId="6" fillId="0" borderId="14" xfId="4" applyFont="1" applyBorder="1" applyAlignment="1">
      <alignment wrapText="1"/>
    </xf>
    <xf numFmtId="0" fontId="6" fillId="0" borderId="32" xfId="31" applyFont="1" applyBorder="1" applyAlignment="1">
      <alignment horizontal="left" vertical="center" wrapText="1"/>
    </xf>
    <xf numFmtId="0" fontId="56" fillId="0" borderId="32" xfId="4" applyFont="1" applyBorder="1" applyAlignment="1">
      <alignment vertical="center" wrapText="1"/>
    </xf>
    <xf numFmtId="168" fontId="5" fillId="0" borderId="0" xfId="59" applyNumberFormat="1"/>
    <xf numFmtId="0" fontId="47" fillId="18" borderId="0" xfId="24" applyFont="1" applyFill="1" applyAlignment="1">
      <alignment horizontal="right"/>
    </xf>
    <xf numFmtId="0" fontId="47" fillId="18" borderId="24" xfId="24" applyFont="1" applyFill="1" applyBorder="1" applyAlignment="1">
      <alignment horizontal="right"/>
    </xf>
    <xf numFmtId="0" fontId="56" fillId="0" borderId="26" xfId="4" applyFont="1" applyBorder="1" applyAlignment="1">
      <alignment vertical="center" wrapText="1"/>
    </xf>
    <xf numFmtId="0" fontId="56" fillId="0" borderId="23" xfId="4" applyFont="1" applyBorder="1" applyAlignment="1">
      <alignment vertical="center" wrapText="1"/>
    </xf>
    <xf numFmtId="0" fontId="56" fillId="0" borderId="13" xfId="4" applyFont="1" applyBorder="1" applyAlignment="1">
      <alignment vertical="center" wrapText="1"/>
    </xf>
    <xf numFmtId="0" fontId="56" fillId="0" borderId="25" xfId="4" applyFont="1" applyBorder="1" applyAlignment="1">
      <alignment vertical="center" wrapText="1"/>
    </xf>
    <xf numFmtId="0" fontId="56" fillId="0" borderId="14" xfId="4" applyFont="1" applyBorder="1" applyAlignment="1">
      <alignment vertical="center" wrapText="1"/>
    </xf>
    <xf numFmtId="0" fontId="6" fillId="0" borderId="14" xfId="31" applyFont="1" applyBorder="1" applyAlignment="1">
      <alignment horizontal="left" vertical="center" wrapText="1"/>
    </xf>
    <xf numFmtId="49" fontId="56" fillId="0" borderId="25" xfId="4" applyNumberFormat="1" applyFont="1" applyBorder="1" applyAlignment="1">
      <alignment vertical="center" wrapText="1"/>
    </xf>
    <xf numFmtId="3" fontId="60" fillId="12" borderId="23" xfId="4" applyNumberFormat="1" applyFont="1" applyFill="1" applyBorder="1" applyAlignment="1">
      <alignment vertical="center"/>
    </xf>
    <xf numFmtId="10" fontId="69" fillId="12" borderId="0" xfId="67" applyNumberFormat="1" applyFont="1" applyFill="1" applyBorder="1" applyAlignment="1" applyProtection="1">
      <alignment horizontal="right" vertical="center" indent="3"/>
    </xf>
    <xf numFmtId="10" fontId="64" fillId="12" borderId="0" xfId="67" applyNumberFormat="1" applyFont="1" applyFill="1" applyBorder="1" applyAlignment="1" applyProtection="1">
      <alignment horizontal="right" vertical="center" indent="3"/>
    </xf>
    <xf numFmtId="10" fontId="70" fillId="12" borderId="18" xfId="75" applyNumberFormat="1" applyFont="1" applyFill="1" applyBorder="1" applyAlignment="1" applyProtection="1">
      <alignment horizontal="right" vertical="center"/>
    </xf>
    <xf numFmtId="10" fontId="1" fillId="0" borderId="0" xfId="31" applyNumberFormat="1"/>
    <xf numFmtId="0" fontId="71" fillId="0" borderId="0" xfId="4" applyFont="1"/>
    <xf numFmtId="168" fontId="1" fillId="0" borderId="0" xfId="31" applyNumberFormat="1"/>
    <xf numFmtId="0" fontId="48" fillId="18" borderId="31" xfId="31" applyFont="1" applyFill="1" applyBorder="1" applyAlignment="1">
      <alignment horizontal="right"/>
    </xf>
    <xf numFmtId="0" fontId="48" fillId="18" borderId="18" xfId="31" applyFont="1" applyFill="1" applyBorder="1" applyAlignment="1">
      <alignment horizontal="right"/>
    </xf>
    <xf numFmtId="0" fontId="48" fillId="18" borderId="19" xfId="31" applyFont="1" applyFill="1" applyBorder="1" applyAlignment="1">
      <alignment horizontal="right"/>
    </xf>
    <xf numFmtId="0" fontId="6" fillId="0" borderId="31" xfId="31" applyFont="1" applyBorder="1" applyAlignment="1">
      <alignment horizontal="left" vertical="center" wrapText="1"/>
    </xf>
    <xf numFmtId="0" fontId="39" fillId="0" borderId="32" xfId="31" applyFont="1" applyBorder="1" applyAlignment="1">
      <alignment horizontal="left" vertical="center" wrapText="1"/>
    </xf>
    <xf numFmtId="3" fontId="48" fillId="12" borderId="26" xfId="4" applyNumberFormat="1" applyFont="1" applyFill="1" applyBorder="1" applyAlignment="1">
      <alignment vertical="center"/>
    </xf>
    <xf numFmtId="10" fontId="64" fillId="12" borderId="18" xfId="67" applyNumberFormat="1" applyFont="1" applyFill="1" applyBorder="1" applyAlignment="1" applyProtection="1">
      <alignment horizontal="right" vertical="center" indent="3"/>
    </xf>
    <xf numFmtId="10" fontId="64" fillId="12" borderId="19" xfId="67" applyNumberFormat="1" applyFont="1" applyFill="1" applyBorder="1" applyAlignment="1" applyProtection="1">
      <alignment horizontal="right" vertical="center" indent="3"/>
    </xf>
    <xf numFmtId="0" fontId="72" fillId="0" borderId="0" xfId="31" applyFont="1"/>
    <xf numFmtId="191" fontId="5" fillId="0" borderId="0" xfId="59" applyNumberFormat="1"/>
    <xf numFmtId="0" fontId="5" fillId="0" borderId="0" xfId="15" applyNumberFormat="1"/>
    <xf numFmtId="0" fontId="17" fillId="15" borderId="11" xfId="31" applyFont="1" applyFill="1" applyBorder="1"/>
    <xf numFmtId="0" fontId="48" fillId="18" borderId="31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25" xfId="26" applyFont="1" applyFill="1" applyBorder="1" applyAlignment="1">
      <alignment horizontal="center" vertical="center" wrapText="1"/>
    </xf>
    <xf numFmtId="0" fontId="48" fillId="18" borderId="5" xfId="26" applyFont="1" applyFill="1" applyBorder="1" applyAlignment="1">
      <alignment horizontal="center" vertical="center" wrapText="1"/>
    </xf>
    <xf numFmtId="0" fontId="17" fillId="0" borderId="0" xfId="76" applyFont="1"/>
    <xf numFmtId="0" fontId="39" fillId="0" borderId="6" xfId="31" applyFont="1" applyBorder="1" applyAlignment="1">
      <alignment horizontal="left" vertical="center" wrapText="1"/>
    </xf>
    <xf numFmtId="49" fontId="56" fillId="0" borderId="6" xfId="4" applyNumberFormat="1" applyFont="1" applyBorder="1" applyAlignment="1">
      <alignment vertical="center" wrapText="1"/>
    </xf>
    <xf numFmtId="3" fontId="8" fillId="0" borderId="18" xfId="26" applyNumberFormat="1" applyFont="1" applyBorder="1" applyAlignment="1">
      <alignment horizontal="right" vertical="center"/>
    </xf>
    <xf numFmtId="0" fontId="15" fillId="17" borderId="0" xfId="31" applyFont="1" applyFill="1" applyAlignment="1">
      <alignment vertical="center"/>
    </xf>
    <xf numFmtId="3" fontId="15" fillId="17" borderId="0" xfId="31" applyNumberFormat="1" applyFont="1" applyFill="1" applyAlignment="1">
      <alignment horizontal="right" vertical="center"/>
    </xf>
    <xf numFmtId="4" fontId="1" fillId="0" borderId="0" xfId="31" applyNumberFormat="1"/>
    <xf numFmtId="4" fontId="23" fillId="0" borderId="0" xfId="31" applyNumberFormat="1" applyFont="1" applyAlignment="1">
      <alignment horizontal="right"/>
    </xf>
    <xf numFmtId="177" fontId="17" fillId="0" borderId="0" xfId="31" applyNumberFormat="1" applyFont="1"/>
    <xf numFmtId="187" fontId="5" fillId="0" borderId="0" xfId="59" applyNumberFormat="1"/>
    <xf numFmtId="0" fontId="72" fillId="15" borderId="0" xfId="31" applyFont="1" applyFill="1"/>
    <xf numFmtId="0" fontId="17" fillId="15" borderId="0" xfId="31" applyFont="1" applyFill="1"/>
    <xf numFmtId="0" fontId="48" fillId="18" borderId="32" xfId="31" applyFont="1" applyFill="1" applyBorder="1" applyAlignment="1">
      <alignment horizontal="left" vertical="center"/>
    </xf>
    <xf numFmtId="0" fontId="48" fillId="18" borderId="19" xfId="31" applyFont="1" applyFill="1" applyBorder="1" applyAlignment="1">
      <alignment horizontal="right" vertical="center" wrapText="1"/>
    </xf>
    <xf numFmtId="168" fontId="6" fillId="0" borderId="0" xfId="59" applyNumberFormat="1" applyFont="1" applyFill="1" applyBorder="1" applyAlignment="1">
      <alignment horizontal="right"/>
    </xf>
    <xf numFmtId="3" fontId="8" fillId="0" borderId="18" xfId="31" applyNumberFormat="1" applyFont="1" applyBorder="1" applyAlignment="1">
      <alignment horizontal="right"/>
    </xf>
    <xf numFmtId="0" fontId="17" fillId="17" borderId="0" xfId="31" applyFont="1" applyFill="1" applyAlignment="1">
      <alignment horizontal="center" vertical="center" wrapText="1"/>
    </xf>
    <xf numFmtId="0" fontId="17" fillId="17" borderId="0" xfId="31" applyFont="1" applyFill="1" applyAlignment="1">
      <alignment vertical="center" wrapText="1"/>
    </xf>
    <xf numFmtId="176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/>
    </xf>
    <xf numFmtId="10" fontId="1" fillId="0" borderId="0" xfId="67" applyNumberFormat="1"/>
    <xf numFmtId="164" fontId="1" fillId="0" borderId="0" xfId="79" applyFont="1" applyFill="1" applyBorder="1" applyAlignment="1" applyProtection="1"/>
    <xf numFmtId="192" fontId="1" fillId="0" borderId="0" xfId="80" applyFont="1" applyFill="1" applyBorder="1" applyAlignment="1" applyProtection="1"/>
    <xf numFmtId="164" fontId="1" fillId="0" borderId="0" xfId="31" applyNumberFormat="1"/>
    <xf numFmtId="0" fontId="1" fillId="0" borderId="0" xfId="81"/>
    <xf numFmtId="169" fontId="46" fillId="18" borderId="31" xfId="37" applyNumberFormat="1" applyFont="1" applyFill="1" applyBorder="1" applyAlignment="1">
      <alignment horizontal="center" vertical="center" wrapText="1"/>
    </xf>
    <xf numFmtId="17" fontId="46" fillId="23" borderId="19" xfId="37" applyNumberFormat="1" applyFont="1" applyFill="1" applyBorder="1" applyAlignment="1">
      <alignment horizontal="right" vertical="center" wrapText="1"/>
    </xf>
    <xf numFmtId="10" fontId="1" fillId="0" borderId="5" xfId="41" applyNumberFormat="1" applyFont="1" applyFill="1" applyBorder="1" applyAlignment="1" applyProtection="1"/>
    <xf numFmtId="167" fontId="5" fillId="0" borderId="0" xfId="59"/>
    <xf numFmtId="177" fontId="12" fillId="0" borderId="0" xfId="4" applyNumberFormat="1" applyFont="1" applyAlignment="1">
      <alignment horizontal="right" vertical="center"/>
    </xf>
    <xf numFmtId="10" fontId="1" fillId="0" borderId="24" xfId="84" applyNumberFormat="1" applyFont="1" applyFill="1" applyBorder="1" applyAlignment="1" applyProtection="1">
      <alignment horizontal="right"/>
    </xf>
    <xf numFmtId="10" fontId="1" fillId="0" borderId="0" xfId="41" applyNumberFormat="1" applyFont="1" applyFill="1" applyBorder="1" applyAlignment="1" applyProtection="1"/>
    <xf numFmtId="0" fontId="1" fillId="0" borderId="0" xfId="85"/>
    <xf numFmtId="174" fontId="1" fillId="0" borderId="0" xfId="85" applyNumberFormat="1"/>
    <xf numFmtId="10" fontId="1" fillId="0" borderId="0" xfId="85" applyNumberFormat="1"/>
    <xf numFmtId="10" fontId="5" fillId="0" borderId="0" xfId="15" applyNumberFormat="1"/>
    <xf numFmtId="0" fontId="17" fillId="0" borderId="0" xfId="37" applyFont="1"/>
    <xf numFmtId="0" fontId="72" fillId="0" borderId="0" xfId="26" applyFont="1"/>
    <xf numFmtId="17" fontId="48" fillId="18" borderId="31" xfId="4" applyNumberFormat="1" applyFont="1" applyFill="1" applyBorder="1" applyAlignment="1">
      <alignment horizontal="center" vertical="center"/>
    </xf>
    <xf numFmtId="0" fontId="63" fillId="22" borderId="26" xfId="42" applyFont="1" applyFill="1" applyBorder="1" applyAlignment="1">
      <alignment horizontal="left"/>
    </xf>
    <xf numFmtId="0" fontId="1" fillId="0" borderId="0" xfId="92"/>
    <xf numFmtId="0" fontId="12" fillId="15" borderId="0" xfId="92" applyFont="1" applyFill="1" applyAlignment="1">
      <alignment horizontal="center"/>
    </xf>
    <xf numFmtId="0" fontId="47" fillId="18" borderId="32" xfId="92" applyFont="1" applyFill="1" applyBorder="1" applyAlignment="1">
      <alignment horizontal="left" vertical="center"/>
    </xf>
    <xf numFmtId="0" fontId="47" fillId="18" borderId="19" xfId="92" applyFont="1" applyFill="1" applyBorder="1" applyAlignment="1">
      <alignment horizontal="center" vertical="center" wrapText="1"/>
    </xf>
    <xf numFmtId="0" fontId="6" fillId="0" borderId="14" xfId="92" applyFont="1" applyBorder="1" applyAlignment="1">
      <alignment horizontal="left" wrapText="1"/>
    </xf>
    <xf numFmtId="0" fontId="52" fillId="0" borderId="31" xfId="4" applyFont="1" applyBorder="1" applyAlignment="1">
      <alignment wrapText="1"/>
    </xf>
    <xf numFmtId="0" fontId="17" fillId="0" borderId="0" xfId="93" applyFont="1"/>
    <xf numFmtId="10" fontId="17" fillId="0" borderId="0" xfId="94" applyNumberFormat="1" applyFont="1" applyFill="1" applyBorder="1" applyAlignment="1" applyProtection="1">
      <alignment horizontal="right" vertical="center"/>
    </xf>
    <xf numFmtId="0" fontId="15" fillId="0" borderId="0" xfId="93" applyFont="1" applyAlignment="1">
      <alignment horizontal="center" vertical="center"/>
    </xf>
    <xf numFmtId="10" fontId="15" fillId="0" borderId="0" xfId="94" applyNumberFormat="1" applyFont="1" applyFill="1" applyBorder="1" applyAlignment="1" applyProtection="1">
      <alignment horizontal="right" vertical="center"/>
    </xf>
    <xf numFmtId="10" fontId="20" fillId="0" borderId="0" xfId="94" applyNumberFormat="1" applyFont="1" applyFill="1" applyBorder="1" applyAlignment="1" applyProtection="1">
      <alignment horizontal="right" vertical="center"/>
    </xf>
    <xf numFmtId="0" fontId="15" fillId="17" borderId="0" xfId="92" applyFont="1" applyFill="1" applyAlignment="1">
      <alignment vertical="center"/>
    </xf>
    <xf numFmtId="0" fontId="15" fillId="17" borderId="0" xfId="92" applyFont="1" applyFill="1" applyAlignment="1">
      <alignment horizontal="center" vertical="center"/>
    </xf>
    <xf numFmtId="10" fontId="15" fillId="17" borderId="0" xfId="95" applyNumberFormat="1" applyFont="1" applyFill="1" applyBorder="1" applyAlignment="1" applyProtection="1">
      <alignment horizontal="center" vertical="center"/>
    </xf>
    <xf numFmtId="10" fontId="20" fillId="17" borderId="0" xfId="95" applyNumberFormat="1" applyFont="1" applyFill="1" applyBorder="1" applyAlignment="1" applyProtection="1">
      <alignment horizontal="center" vertical="center"/>
    </xf>
    <xf numFmtId="10" fontId="15" fillId="17" borderId="0" xfId="92" applyNumberFormat="1" applyFont="1" applyFill="1" applyAlignment="1">
      <alignment horizontal="right" vertical="center" indent="2"/>
    </xf>
    <xf numFmtId="10" fontId="15" fillId="17" borderId="0" xfId="92" applyNumberFormat="1" applyFont="1" applyFill="1" applyAlignment="1">
      <alignment horizontal="right" vertical="center" indent="1"/>
    </xf>
    <xf numFmtId="0" fontId="17" fillId="0" borderId="0" xfId="92" applyFont="1"/>
    <xf numFmtId="10" fontId="15" fillId="0" borderId="0" xfId="96" applyNumberFormat="1" applyFont="1" applyFill="1" applyBorder="1" applyAlignment="1" applyProtection="1">
      <alignment horizontal="right" vertical="center"/>
    </xf>
    <xf numFmtId="0" fontId="47" fillId="18" borderId="25" xfId="92" applyFont="1" applyFill="1" applyBorder="1" applyAlignment="1">
      <alignment horizontal="left" vertical="center"/>
    </xf>
    <xf numFmtId="0" fontId="47" fillId="18" borderId="25" xfId="92" applyFont="1" applyFill="1" applyBorder="1" applyAlignment="1">
      <alignment horizontal="center" vertical="center" wrapText="1"/>
    </xf>
    <xf numFmtId="0" fontId="47" fillId="18" borderId="5" xfId="92" applyFont="1" applyFill="1" applyBorder="1" applyAlignment="1">
      <alignment horizontal="center" vertical="center" wrapText="1"/>
    </xf>
    <xf numFmtId="2" fontId="1" fillId="0" borderId="0" xfId="92" applyNumberFormat="1"/>
    <xf numFmtId="0" fontId="6" fillId="0" borderId="13" xfId="92" applyFont="1" applyBorder="1" applyAlignment="1">
      <alignment horizontal="left" vertical="center" wrapText="1"/>
    </xf>
    <xf numFmtId="0" fontId="6" fillId="0" borderId="31" xfId="92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right" vertical="center"/>
    </xf>
    <xf numFmtId="10" fontId="8" fillId="11" borderId="31" xfId="15" applyNumberFormat="1" applyFont="1" applyFill="1" applyBorder="1" applyAlignment="1" applyProtection="1">
      <alignment horizontal="right" vertical="center"/>
    </xf>
    <xf numFmtId="10" fontId="8" fillId="11" borderId="18" xfId="15" applyNumberFormat="1" applyFont="1" applyFill="1" applyBorder="1" applyAlignment="1" applyProtection="1">
      <alignment horizontal="right" vertical="center"/>
    </xf>
    <xf numFmtId="170" fontId="15" fillId="17" borderId="0" xfId="95" applyNumberFormat="1" applyFont="1" applyFill="1" applyBorder="1" applyAlignment="1" applyProtection="1">
      <alignment horizontal="center" vertical="center"/>
    </xf>
    <xf numFmtId="0" fontId="5" fillId="0" borderId="0" xfId="15" applyNumberFormat="1" applyFill="1" applyBorder="1"/>
    <xf numFmtId="10" fontId="5" fillId="0" borderId="0" xfId="15" applyNumberFormat="1" applyFill="1" applyBorder="1"/>
    <xf numFmtId="0" fontId="12" fillId="15" borderId="0" xfId="92" applyFont="1" applyFill="1"/>
    <xf numFmtId="0" fontId="1" fillId="15" borderId="0" xfId="92" applyFill="1"/>
    <xf numFmtId="0" fontId="60" fillId="18" borderId="26" xfId="92" applyFont="1" applyFill="1" applyBorder="1" applyAlignment="1">
      <alignment horizontal="center" vertical="center"/>
    </xf>
    <xf numFmtId="0" fontId="39" fillId="0" borderId="35" xfId="26" applyFont="1" applyBorder="1" applyAlignment="1">
      <alignment horizontal="left" vertical="center" wrapText="1"/>
    </xf>
    <xf numFmtId="167" fontId="6" fillId="0" borderId="19" xfId="94" applyNumberFormat="1" applyFont="1" applyFill="1" applyBorder="1" applyAlignment="1" applyProtection="1">
      <alignment horizontal="center" vertical="center"/>
    </xf>
    <xf numFmtId="0" fontId="15" fillId="2" borderId="0" xfId="92" applyFont="1" applyFill="1" applyAlignment="1">
      <alignment vertical="center"/>
    </xf>
    <xf numFmtId="10" fontId="5" fillId="0" borderId="0" xfId="15" applyNumberFormat="1" applyFill="1"/>
    <xf numFmtId="10" fontId="1" fillId="0" borderId="0" xfId="92" applyNumberFormat="1"/>
    <xf numFmtId="0" fontId="1" fillId="0" borderId="0" xfId="38"/>
    <xf numFmtId="0" fontId="14" fillId="15" borderId="0" xfId="4" applyFont="1" applyFill="1"/>
    <xf numFmtId="0" fontId="16" fillId="15" borderId="0" xfId="4" applyFont="1" applyFill="1"/>
    <xf numFmtId="0" fontId="47" fillId="18" borderId="0" xfId="4" applyFont="1" applyFill="1" applyAlignment="1">
      <alignment horizontal="left" vertical="center"/>
    </xf>
    <xf numFmtId="17" fontId="47" fillId="18" borderId="0" xfId="4" applyNumberFormat="1" applyFont="1" applyFill="1" applyAlignment="1">
      <alignment horizontal="right" vertical="center"/>
    </xf>
    <xf numFmtId="0" fontId="47" fillId="18" borderId="28" xfId="4" applyFont="1" applyFill="1" applyBorder="1" applyAlignment="1">
      <alignment horizontal="center" vertical="center" wrapText="1"/>
    </xf>
    <xf numFmtId="185" fontId="6" fillId="0" borderId="4" xfId="97" applyNumberFormat="1" applyFont="1" applyFill="1" applyBorder="1" applyAlignment="1" applyProtection="1">
      <alignment horizontal="right" vertical="center"/>
    </xf>
    <xf numFmtId="10" fontId="6" fillId="0" borderId="25" xfId="15" applyNumberFormat="1" applyFont="1" applyFill="1" applyBorder="1" applyAlignment="1" applyProtection="1">
      <alignment horizontal="right" vertical="center"/>
    </xf>
    <xf numFmtId="185" fontId="6" fillId="0" borderId="0" xfId="97" applyNumberFormat="1" applyFont="1" applyFill="1" applyBorder="1" applyAlignment="1" applyProtection="1">
      <alignment horizontal="right" vertical="center"/>
    </xf>
    <xf numFmtId="10" fontId="6" fillId="0" borderId="6" xfId="15" applyNumberFormat="1" applyFont="1" applyFill="1" applyBorder="1" applyAlignment="1" applyProtection="1">
      <alignment horizontal="right" vertical="center"/>
    </xf>
    <xf numFmtId="185" fontId="6" fillId="0" borderId="11" xfId="97" applyNumberFormat="1" applyFont="1" applyFill="1" applyBorder="1" applyAlignment="1" applyProtection="1">
      <alignment horizontal="right" vertical="center"/>
    </xf>
    <xf numFmtId="10" fontId="6" fillId="0" borderId="14" xfId="15" applyNumberFormat="1" applyFont="1" applyFill="1" applyBorder="1" applyAlignment="1" applyProtection="1">
      <alignment horizontal="right" vertical="center"/>
    </xf>
    <xf numFmtId="0" fontId="52" fillId="0" borderId="22" xfId="4" applyFont="1" applyBorder="1" applyAlignment="1">
      <alignment wrapText="1"/>
    </xf>
    <xf numFmtId="185" fontId="6" fillId="0" borderId="18" xfId="97" applyNumberFormat="1" applyFont="1" applyFill="1" applyBorder="1" applyAlignment="1" applyProtection="1">
      <alignment horizontal="right" vertical="center"/>
    </xf>
    <xf numFmtId="10" fontId="6" fillId="0" borderId="32" xfId="15" applyNumberFormat="1" applyFont="1" applyFill="1" applyBorder="1" applyAlignment="1" applyProtection="1">
      <alignment horizontal="right" vertical="center"/>
    </xf>
    <xf numFmtId="0" fontId="74" fillId="0" borderId="0" xfId="38" applyFont="1"/>
    <xf numFmtId="0" fontId="16" fillId="15" borderId="0" xfId="38" applyFont="1" applyFill="1"/>
    <xf numFmtId="14" fontId="47" fillId="18" borderId="0" xfId="4" applyNumberFormat="1" applyFont="1" applyFill="1" applyAlignment="1">
      <alignment horizontal="right" vertical="center" wrapText="1"/>
    </xf>
    <xf numFmtId="10" fontId="1" fillId="0" borderId="0" xfId="38" applyNumberFormat="1"/>
    <xf numFmtId="180" fontId="6" fillId="0" borderId="0" xfId="98" applyNumberFormat="1" applyFont="1" applyFill="1" applyBorder="1" applyAlignment="1" applyProtection="1">
      <alignment horizontal="right" vertical="center"/>
    </xf>
    <xf numFmtId="0" fontId="6" fillId="0" borderId="13" xfId="4" applyFont="1" applyBorder="1" applyAlignment="1">
      <alignment vertical="center" wrapText="1"/>
    </xf>
    <xf numFmtId="180" fontId="6" fillId="0" borderId="18" xfId="98" applyNumberFormat="1" applyFont="1" applyFill="1" applyBorder="1" applyAlignment="1" applyProtection="1">
      <alignment horizontal="right" vertical="center"/>
    </xf>
    <xf numFmtId="0" fontId="6" fillId="0" borderId="22" xfId="4" applyFont="1" applyBorder="1" applyAlignment="1">
      <alignment vertical="center" wrapText="1"/>
    </xf>
    <xf numFmtId="10" fontId="17" fillId="0" borderId="0" xfId="4" applyNumberFormat="1" applyFont="1" applyAlignment="1">
      <alignment horizontal="right" vertical="center"/>
    </xf>
    <xf numFmtId="14" fontId="47" fillId="18" borderId="0" xfId="4" applyNumberFormat="1" applyFont="1" applyFill="1" applyAlignment="1">
      <alignment horizontal="right" vertical="center"/>
    </xf>
    <xf numFmtId="0" fontId="6" fillId="0" borderId="32" xfId="4" applyFont="1" applyBorder="1" applyAlignment="1">
      <alignment horizontal="left" vertical="center" wrapText="1"/>
    </xf>
    <xf numFmtId="0" fontId="39" fillId="0" borderId="32" xfId="39" applyFont="1" applyBorder="1" applyAlignment="1">
      <alignment horizontal="left" vertical="center" wrapText="1"/>
    </xf>
    <xf numFmtId="185" fontId="6" fillId="0" borderId="18" xfId="99" applyNumberFormat="1" applyFont="1" applyFill="1" applyBorder="1" applyAlignment="1" applyProtection="1">
      <alignment horizontal="right" vertical="center"/>
    </xf>
    <xf numFmtId="0" fontId="17" fillId="2" borderId="0" xfId="4" applyFont="1" applyFill="1" applyAlignment="1">
      <alignment horizontal="left" vertical="center"/>
    </xf>
    <xf numFmtId="0" fontId="17" fillId="2" borderId="0" xfId="4" applyFont="1" applyFill="1"/>
    <xf numFmtId="193" fontId="17" fillId="2" borderId="0" xfId="12" applyNumberFormat="1" applyFont="1" applyFill="1" applyBorder="1" applyAlignment="1" applyProtection="1"/>
    <xf numFmtId="10" fontId="17" fillId="2" borderId="0" xfId="4" applyNumberFormat="1" applyFont="1" applyFill="1" applyAlignment="1">
      <alignment horizontal="right" vertical="center" indent="2"/>
    </xf>
    <xf numFmtId="10" fontId="5" fillId="0" borderId="0" xfId="15" applyNumberFormat="1" applyBorder="1"/>
    <xf numFmtId="0" fontId="72" fillId="0" borderId="0" xfId="39" applyFont="1"/>
    <xf numFmtId="0" fontId="10" fillId="0" borderId="0" xfId="4" applyFont="1" applyAlignment="1">
      <alignment horizontal="left" indent="2"/>
    </xf>
    <xf numFmtId="190" fontId="10" fillId="0" borderId="0" xfId="4" applyNumberFormat="1" applyFont="1"/>
    <xf numFmtId="0" fontId="10" fillId="0" borderId="0" xfId="4" applyFont="1" applyAlignment="1">
      <alignment horizontal="left"/>
    </xf>
    <xf numFmtId="0" fontId="1" fillId="0" borderId="0" xfId="71"/>
    <xf numFmtId="178" fontId="12" fillId="15" borderId="0" xfId="71" applyNumberFormat="1" applyFont="1" applyFill="1" applyAlignment="1">
      <alignment horizontal="left"/>
    </xf>
    <xf numFmtId="0" fontId="3" fillId="0" borderId="0" xfId="71" applyFont="1"/>
    <xf numFmtId="0" fontId="59" fillId="0" borderId="0" xfId="71" applyFont="1"/>
    <xf numFmtId="0" fontId="48" fillId="18" borderId="0" xfId="71" applyFont="1" applyFill="1" applyAlignment="1">
      <alignment horizontal="right"/>
    </xf>
    <xf numFmtId="0" fontId="48" fillId="18" borderId="24" xfId="71" applyFont="1" applyFill="1" applyBorder="1" applyAlignment="1">
      <alignment horizontal="right"/>
    </xf>
    <xf numFmtId="0" fontId="24" fillId="0" borderId="0" xfId="71" applyFont="1"/>
    <xf numFmtId="0" fontId="52" fillId="0" borderId="1" xfId="71" applyFont="1" applyBorder="1" applyAlignment="1">
      <alignment vertical="center"/>
    </xf>
    <xf numFmtId="0" fontId="5" fillId="0" borderId="0" xfId="4" applyAlignment="1">
      <alignment vertical="center"/>
    </xf>
    <xf numFmtId="3" fontId="3" fillId="0" borderId="0" xfId="71" applyNumberFormat="1" applyFont="1"/>
    <xf numFmtId="0" fontId="52" fillId="0" borderId="1" xfId="71" applyFont="1" applyBorder="1" applyAlignment="1">
      <alignment horizontal="left" vertical="center"/>
    </xf>
    <xf numFmtId="0" fontId="52" fillId="0" borderId="28" xfId="71" applyFont="1" applyBorder="1" applyAlignment="1">
      <alignment vertical="center"/>
    </xf>
    <xf numFmtId="0" fontId="56" fillId="5" borderId="45" xfId="4" applyFont="1" applyFill="1" applyBorder="1"/>
    <xf numFmtId="0" fontId="56" fillId="5" borderId="45" xfId="4" applyFont="1" applyFill="1" applyBorder="1" applyAlignment="1">
      <alignment vertical="center"/>
    </xf>
    <xf numFmtId="0" fontId="52" fillId="0" borderId="47" xfId="71" applyFont="1" applyBorder="1" applyAlignment="1">
      <alignment vertical="center" wrapText="1"/>
    </xf>
    <xf numFmtId="0" fontId="1" fillId="0" borderId="0" xfId="100"/>
    <xf numFmtId="179" fontId="3" fillId="0" borderId="0" xfId="71" applyNumberFormat="1" applyFont="1"/>
    <xf numFmtId="0" fontId="52" fillId="0" borderId="53" xfId="71" applyFont="1" applyBorder="1" applyAlignment="1">
      <alignment horizontal="left" vertical="center"/>
    </xf>
    <xf numFmtId="0" fontId="52" fillId="5" borderId="1" xfId="71" applyFont="1" applyFill="1" applyBorder="1" applyAlignment="1">
      <alignment horizontal="left" vertical="center"/>
    </xf>
    <xf numFmtId="0" fontId="48" fillId="12" borderId="18" xfId="71" applyFont="1" applyFill="1" applyBorder="1" applyAlignment="1">
      <alignment vertical="center"/>
    </xf>
    <xf numFmtId="3" fontId="48" fillId="12" borderId="18" xfId="71" applyNumberFormat="1" applyFont="1" applyFill="1" applyBorder="1" applyAlignment="1">
      <alignment vertical="center"/>
    </xf>
    <xf numFmtId="0" fontId="15" fillId="17" borderId="0" xfId="71" applyFont="1" applyFill="1" applyAlignment="1">
      <alignment horizontal="left" vertical="center"/>
    </xf>
    <xf numFmtId="0" fontId="15" fillId="17" borderId="0" xfId="71" applyFont="1" applyFill="1" applyAlignment="1">
      <alignment horizontal="center" vertical="center"/>
    </xf>
    <xf numFmtId="177" fontId="76" fillId="17" borderId="0" xfId="71" applyNumberFormat="1" applyFont="1" applyFill="1" applyAlignment="1">
      <alignment horizontal="right" vertical="center"/>
    </xf>
    <xf numFmtId="177" fontId="15" fillId="17" borderId="0" xfId="71" applyNumberFormat="1" applyFont="1" applyFill="1" applyAlignment="1">
      <alignment vertical="center"/>
    </xf>
    <xf numFmtId="10" fontId="15" fillId="17" borderId="0" xfId="32" applyNumberFormat="1" applyFont="1" applyFill="1" applyBorder="1" applyAlignment="1" applyProtection="1">
      <alignment horizontal="right" vertical="center" indent="3"/>
    </xf>
    <xf numFmtId="0" fontId="17" fillId="0" borderId="0" xfId="71" applyFont="1"/>
    <xf numFmtId="0" fontId="17" fillId="0" borderId="0" xfId="71" applyFont="1" applyAlignment="1">
      <alignment horizontal="center" vertical="center"/>
    </xf>
    <xf numFmtId="164" fontId="17" fillId="0" borderId="0" xfId="102" applyFont="1" applyFill="1" applyBorder="1" applyAlignment="1" applyProtection="1">
      <alignment vertical="center"/>
    </xf>
    <xf numFmtId="1" fontId="17" fillId="0" borderId="0" xfId="102" applyNumberFormat="1" applyFont="1" applyFill="1" applyBorder="1" applyAlignment="1" applyProtection="1">
      <alignment horizontal="center" vertical="center"/>
    </xf>
    <xf numFmtId="10" fontId="17" fillId="0" borderId="0" xfId="32" applyNumberFormat="1" applyFont="1" applyFill="1" applyBorder="1" applyAlignment="1" applyProtection="1">
      <alignment horizontal="center"/>
    </xf>
    <xf numFmtId="167" fontId="5" fillId="0" borderId="0" xfId="59" applyFill="1" applyBorder="1" applyAlignment="1">
      <alignment horizontal="center" vertical="center"/>
    </xf>
    <xf numFmtId="0" fontId="10" fillId="0" borderId="54" xfId="103" applyFont="1" applyBorder="1" applyAlignment="1">
      <alignment wrapText="1"/>
    </xf>
    <xf numFmtId="15" fontId="10" fillId="0" borderId="54" xfId="103" applyNumberFormat="1" applyFont="1" applyBorder="1" applyAlignment="1">
      <alignment horizontal="right" wrapText="1"/>
    </xf>
    <xf numFmtId="4" fontId="10" fillId="0" borderId="54" xfId="103" applyNumberFormat="1" applyFont="1" applyBorder="1" applyAlignment="1">
      <alignment horizontal="right" wrapText="1"/>
    </xf>
    <xf numFmtId="0" fontId="27" fillId="0" borderId="54" xfId="104" applyBorder="1" applyAlignment="1">
      <alignment wrapText="1"/>
    </xf>
    <xf numFmtId="15" fontId="27" fillId="0" borderId="54" xfId="104" applyNumberFormat="1" applyBorder="1" applyAlignment="1">
      <alignment horizontal="right" wrapText="1"/>
    </xf>
    <xf numFmtId="4" fontId="27" fillId="0" borderId="54" xfId="104" applyNumberFormat="1" applyBorder="1" applyAlignment="1">
      <alignment horizontal="right" wrapText="1"/>
    </xf>
    <xf numFmtId="0" fontId="12" fillId="0" borderId="0" xfId="71" applyFont="1" applyAlignment="1">
      <alignment vertical="center"/>
    </xf>
    <xf numFmtId="10" fontId="1" fillId="0" borderId="0" xfId="32" applyNumberFormat="1" applyFont="1" applyFill="1" applyBorder="1" applyAlignment="1" applyProtection="1">
      <alignment horizontal="center"/>
    </xf>
    <xf numFmtId="194" fontId="19" fillId="0" borderId="0" xfId="71" applyNumberFormat="1" applyFont="1" applyAlignment="1">
      <alignment horizontal="center" vertical="center"/>
    </xf>
    <xf numFmtId="194" fontId="60" fillId="0" borderId="0" xfId="71" applyNumberFormat="1" applyFont="1" applyAlignment="1">
      <alignment horizontal="center" vertical="center"/>
    </xf>
    <xf numFmtId="0" fontId="60" fillId="0" borderId="0" xfId="71" applyFont="1" applyAlignment="1">
      <alignment horizontal="center" vertical="center" wrapText="1"/>
    </xf>
    <xf numFmtId="0" fontId="5" fillId="0" borderId="0" xfId="71" applyFont="1" applyAlignment="1">
      <alignment vertical="center"/>
    </xf>
    <xf numFmtId="3" fontId="5" fillId="0" borderId="0" xfId="71" applyNumberFormat="1" applyFont="1" applyAlignment="1">
      <alignment vertical="center"/>
    </xf>
    <xf numFmtId="3" fontId="24" fillId="0" borderId="0" xfId="32" applyNumberFormat="1" applyFont="1" applyFill="1" applyBorder="1" applyAlignment="1" applyProtection="1">
      <alignment horizontal="center"/>
    </xf>
    <xf numFmtId="3" fontId="5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right"/>
    </xf>
    <xf numFmtId="0" fontId="1" fillId="0" borderId="0" xfId="71" applyAlignment="1">
      <alignment horizontal="left" vertical="center"/>
    </xf>
    <xf numFmtId="3" fontId="5" fillId="0" borderId="0" xfId="71" applyNumberFormat="1" applyFont="1" applyAlignment="1">
      <alignment horizontal="right"/>
    </xf>
    <xf numFmtId="3" fontId="24" fillId="0" borderId="0" xfId="32" applyNumberFormat="1" applyFont="1" applyFill="1" applyBorder="1" applyAlignment="1" applyProtection="1">
      <alignment horizontal="right"/>
    </xf>
    <xf numFmtId="0" fontId="1" fillId="0" borderId="0" xfId="71" applyAlignment="1">
      <alignment vertical="center"/>
    </xf>
    <xf numFmtId="3" fontId="5" fillId="0" borderId="0" xfId="71" applyNumberFormat="1" applyFont="1" applyAlignment="1">
      <alignment horizontal="right" vertical="center"/>
    </xf>
    <xf numFmtId="10" fontId="5" fillId="0" borderId="0" xfId="71" applyNumberFormat="1" applyFont="1" applyAlignment="1">
      <alignment horizontal="center" vertical="center"/>
    </xf>
    <xf numFmtId="10" fontId="27" fillId="0" borderId="0" xfId="71" applyNumberFormat="1" applyFont="1" applyAlignment="1">
      <alignment horizontal="right"/>
    </xf>
    <xf numFmtId="0" fontId="12" fillId="0" borderId="0" xfId="71" applyFont="1" applyAlignment="1">
      <alignment horizontal="left" vertical="center"/>
    </xf>
    <xf numFmtId="0" fontId="1" fillId="0" borderId="0" xfId="71" applyAlignment="1">
      <alignment horizontal="center" vertical="center"/>
    </xf>
    <xf numFmtId="3" fontId="22" fillId="0" borderId="0" xfId="71" applyNumberFormat="1" applyFont="1" applyAlignment="1">
      <alignment horizontal="right"/>
    </xf>
    <xf numFmtId="10" fontId="12" fillId="0" borderId="0" xfId="71" applyNumberFormat="1" applyFont="1" applyAlignment="1">
      <alignment horizontal="center" vertical="center"/>
    </xf>
    <xf numFmtId="10" fontId="22" fillId="0" borderId="0" xfId="71" applyNumberFormat="1" applyFont="1" applyAlignment="1">
      <alignment horizontal="right"/>
    </xf>
    <xf numFmtId="3" fontId="24" fillId="0" borderId="0" xfId="71" applyNumberFormat="1" applyFont="1"/>
    <xf numFmtId="0" fontId="17" fillId="0" borderId="0" xfId="71" applyFont="1" applyAlignment="1">
      <alignment vertical="center"/>
    </xf>
    <xf numFmtId="4" fontId="17" fillId="0" borderId="0" xfId="32" applyNumberFormat="1" applyFont="1" applyFill="1" applyBorder="1" applyAlignment="1" applyProtection="1">
      <alignment horizontal="center"/>
    </xf>
    <xf numFmtId="0" fontId="6" fillId="0" borderId="43" xfId="4" applyFont="1" applyBorder="1"/>
    <xf numFmtId="0" fontId="54" fillId="20" borderId="43" xfId="4" applyFont="1" applyFill="1" applyBorder="1"/>
    <xf numFmtId="0" fontId="54" fillId="20" borderId="0" xfId="4" applyFont="1" applyFill="1"/>
    <xf numFmtId="0" fontId="54" fillId="20" borderId="24" xfId="4" applyFont="1" applyFill="1" applyBorder="1"/>
    <xf numFmtId="0" fontId="11" fillId="0" borderId="0" xfId="4" applyFont="1"/>
    <xf numFmtId="3" fontId="11" fillId="0" borderId="0" xfId="4" applyNumberFormat="1" applyFont="1"/>
    <xf numFmtId="10" fontId="11" fillId="0" borderId="0" xfId="106" applyNumberFormat="1" applyFont="1"/>
    <xf numFmtId="0" fontId="39" fillId="0" borderId="43" xfId="33" applyFont="1" applyBorder="1" applyAlignment="1">
      <alignment vertical="center" wrapText="1"/>
    </xf>
    <xf numFmtId="0" fontId="1" fillId="0" borderId="0" xfId="30"/>
    <xf numFmtId="0" fontId="1" fillId="15" borderId="0" xfId="30" applyFill="1"/>
    <xf numFmtId="17" fontId="48" fillId="12" borderId="22" xfId="30" applyNumberFormat="1" applyFont="1" applyFill="1" applyBorder="1" applyAlignment="1">
      <alignment horizontal="center" vertical="center"/>
    </xf>
    <xf numFmtId="0" fontId="47" fillId="12" borderId="32" xfId="30" applyFont="1" applyFill="1" applyBorder="1" applyAlignment="1">
      <alignment horizontal="center" vertical="center" wrapText="1"/>
    </xf>
    <xf numFmtId="0" fontId="47" fillId="12" borderId="19" xfId="30" applyFont="1" applyFill="1" applyBorder="1" applyAlignment="1">
      <alignment horizontal="center" vertical="center" wrapText="1"/>
    </xf>
    <xf numFmtId="0" fontId="53" fillId="5" borderId="0" xfId="47" applyFont="1" applyFill="1" applyAlignment="1">
      <alignment horizontal="left"/>
    </xf>
    <xf numFmtId="17" fontId="2" fillId="0" borderId="0" xfId="4" applyNumberFormat="1" applyFont="1"/>
    <xf numFmtId="167" fontId="2" fillId="0" borderId="0" xfId="59" applyFont="1"/>
    <xf numFmtId="182" fontId="53" fillId="5" borderId="24" xfId="46" applyFont="1" applyFill="1" applyBorder="1"/>
    <xf numFmtId="10" fontId="1" fillId="0" borderId="0" xfId="109" applyNumberFormat="1" applyFont="1"/>
    <xf numFmtId="170" fontId="1" fillId="0" borderId="0" xfId="109" applyNumberFormat="1" applyFont="1"/>
    <xf numFmtId="0" fontId="52" fillId="5" borderId="0" xfId="30" applyFont="1" applyFill="1"/>
    <xf numFmtId="170" fontId="0" fillId="0" borderId="0" xfId="109" applyNumberFormat="1" applyFont="1"/>
    <xf numFmtId="9" fontId="2" fillId="0" borderId="0" xfId="109" applyFont="1"/>
    <xf numFmtId="171" fontId="26" fillId="6" borderId="0" xfId="29" applyNumberFormat="1" applyFont="1" applyFill="1" applyBorder="1" applyAlignment="1" applyProtection="1">
      <alignment horizontal="left" vertical="center" wrapText="1"/>
    </xf>
    <xf numFmtId="171" fontId="47" fillId="18" borderId="0" xfId="29" applyNumberFormat="1" applyFont="1" applyFill="1" applyBorder="1" applyAlignment="1" applyProtection="1">
      <alignment horizontal="left" vertical="center" wrapText="1"/>
    </xf>
    <xf numFmtId="0" fontId="46" fillId="18" borderId="0" xfId="28" applyFont="1" applyFill="1" applyAlignment="1">
      <alignment horizontal="center" vertical="center"/>
    </xf>
    <xf numFmtId="0" fontId="32" fillId="2" borderId="0" xfId="28" applyFont="1" applyFill="1" applyAlignment="1">
      <alignment horizontal="left"/>
    </xf>
    <xf numFmtId="171" fontId="6" fillId="17" borderId="0" xfId="29" applyNumberFormat="1" applyFont="1" applyFill="1" applyBorder="1" applyAlignment="1" applyProtection="1">
      <alignment horizontal="center"/>
    </xf>
    <xf numFmtId="171" fontId="78" fillId="17" borderId="0" xfId="29" applyNumberFormat="1" applyFont="1" applyFill="1" applyBorder="1" applyAlignment="1" applyProtection="1">
      <alignment horizontal="center"/>
    </xf>
    <xf numFmtId="0" fontId="52" fillId="17" borderId="0" xfId="28" applyFont="1" applyFill="1"/>
    <xf numFmtId="4" fontId="79" fillId="8" borderId="0" xfId="15" applyNumberFormat="1" applyFont="1" applyFill="1" applyBorder="1" applyAlignment="1" applyProtection="1">
      <alignment horizontal="right" vertical="center"/>
    </xf>
    <xf numFmtId="0" fontId="34" fillId="0" borderId="0" xfId="27" applyFont="1" applyAlignment="1">
      <alignment horizontal="left" vertical="center" wrapText="1"/>
    </xf>
    <xf numFmtId="168" fontId="5" fillId="0" borderId="0" xfId="59" applyNumberFormat="1" applyFill="1" applyAlignment="1">
      <alignment vertical="top"/>
    </xf>
    <xf numFmtId="168" fontId="1" fillId="0" borderId="0" xfId="27" applyNumberFormat="1"/>
    <xf numFmtId="168" fontId="5" fillId="9" borderId="0" xfId="59" applyNumberFormat="1" applyFill="1" applyBorder="1" applyAlignment="1" applyProtection="1">
      <alignment horizontal="right" vertical="top"/>
    </xf>
    <xf numFmtId="168" fontId="5" fillId="8" borderId="0" xfId="59" applyNumberFormat="1" applyFill="1" applyBorder="1" applyAlignment="1" applyProtection="1">
      <alignment horizontal="right" vertical="top"/>
    </xf>
    <xf numFmtId="0" fontId="39" fillId="0" borderId="0" xfId="4" applyFont="1" applyAlignment="1">
      <alignment horizontal="left" vertical="top" wrapText="1"/>
    </xf>
    <xf numFmtId="168" fontId="5" fillId="0" borderId="0" xfId="59" applyNumberFormat="1" applyFill="1"/>
    <xf numFmtId="0" fontId="39" fillId="0" borderId="0" xfId="4" applyFont="1" applyAlignment="1">
      <alignment horizontal="left" vertical="top" wrapText="1" readingOrder="1"/>
    </xf>
    <xf numFmtId="1" fontId="80" fillId="0" borderId="0" xfId="15" applyNumberFormat="1" applyFont="1" applyFill="1" applyBorder="1" applyAlignment="1" applyProtection="1">
      <alignment horizontal="left" vertical="center"/>
    </xf>
    <xf numFmtId="0" fontId="12" fillId="0" borderId="0" xfId="28" applyFont="1"/>
    <xf numFmtId="171" fontId="49" fillId="0" borderId="0" xfId="29" applyNumberFormat="1" applyFont="1" applyFill="1" applyBorder="1" applyAlignment="1" applyProtection="1"/>
    <xf numFmtId="0" fontId="49" fillId="0" borderId="0" xfId="28" applyFont="1"/>
    <xf numFmtId="171" fontId="26" fillId="6" borderId="0" xfId="29" applyNumberFormat="1" applyFont="1" applyFill="1" applyBorder="1" applyAlignment="1" applyProtection="1">
      <alignment horizontal="left" wrapText="1"/>
    </xf>
    <xf numFmtId="171" fontId="47" fillId="18" borderId="0" xfId="29" applyNumberFormat="1" applyFont="1" applyFill="1" applyBorder="1" applyAlignment="1" applyProtection="1">
      <alignment horizontal="left" wrapText="1"/>
    </xf>
    <xf numFmtId="0" fontId="46" fillId="18" borderId="0" xfId="28" applyFont="1" applyFill="1" applyAlignment="1">
      <alignment horizontal="right"/>
    </xf>
    <xf numFmtId="0" fontId="32" fillId="2" borderId="0" xfId="27" applyFont="1" applyFill="1" applyAlignment="1">
      <alignment horizontal="left"/>
    </xf>
    <xf numFmtId="0" fontId="38" fillId="17" borderId="0" xfId="27" applyFont="1" applyFill="1" applyAlignment="1">
      <alignment horizontal="left"/>
    </xf>
    <xf numFmtId="171" fontId="6" fillId="17" borderId="0" xfId="111" applyNumberFormat="1" applyFont="1" applyFill="1" applyBorder="1" applyAlignment="1" applyProtection="1">
      <alignment horizontal="center"/>
    </xf>
    <xf numFmtId="0" fontId="52" fillId="17" borderId="0" xfId="27" applyFont="1" applyFill="1"/>
    <xf numFmtId="170" fontId="7" fillId="8" borderId="0" xfId="15" applyNumberFormat="1" applyFont="1" applyFill="1" applyBorder="1" applyAlignment="1" applyProtection="1">
      <alignment horizontal="left" vertical="center"/>
    </xf>
    <xf numFmtId="0" fontId="33" fillId="2" borderId="0" xfId="27" applyFont="1" applyFill="1" applyAlignment="1">
      <alignment horizontal="left" vertical="top" wrapText="1"/>
    </xf>
    <xf numFmtId="0" fontId="1" fillId="0" borderId="0" xfId="25"/>
    <xf numFmtId="0" fontId="1" fillId="15" borderId="0" xfId="25" applyFill="1"/>
    <xf numFmtId="0" fontId="47" fillId="18" borderId="22" xfId="25" applyFont="1" applyFill="1" applyBorder="1" applyAlignment="1">
      <alignment horizontal="left" vertical="center"/>
    </xf>
    <xf numFmtId="0" fontId="47" fillId="18" borderId="19" xfId="25" applyFont="1" applyFill="1" applyBorder="1" applyAlignment="1">
      <alignment horizontal="center" vertical="center" wrapText="1"/>
    </xf>
    <xf numFmtId="0" fontId="6" fillId="0" borderId="43" xfId="112" applyFont="1" applyBorder="1"/>
    <xf numFmtId="170" fontId="6" fillId="0" borderId="24" xfId="15" applyNumberFormat="1" applyFont="1" applyFill="1" applyBorder="1" applyAlignment="1" applyProtection="1">
      <alignment vertical="center" wrapText="1"/>
    </xf>
    <xf numFmtId="170" fontId="6" fillId="0" borderId="24" xfId="15" applyNumberFormat="1" applyFont="1" applyFill="1" applyBorder="1" applyAlignment="1" applyProtection="1">
      <alignment horizontal="right" vertical="center" wrapText="1"/>
    </xf>
    <xf numFmtId="0" fontId="65" fillId="15" borderId="0" xfId="25" applyFont="1" applyFill="1" applyAlignment="1">
      <alignment horizontal="center" wrapText="1"/>
    </xf>
    <xf numFmtId="0" fontId="17" fillId="0" borderId="0" xfId="25" applyFont="1"/>
    <xf numFmtId="168" fontId="23" fillId="0" borderId="0" xfId="115" applyNumberFormat="1" applyFont="1" applyFill="1" applyBorder="1" applyAlignment="1" applyProtection="1">
      <alignment vertical="center" wrapText="1"/>
    </xf>
    <xf numFmtId="171" fontId="17" fillId="0" borderId="0" xfId="116" applyNumberFormat="1" applyFont="1" applyFill="1" applyBorder="1" applyAlignment="1" applyProtection="1"/>
    <xf numFmtId="170" fontId="1" fillId="0" borderId="0" xfId="117" applyNumberFormat="1" applyFill="1"/>
    <xf numFmtId="0" fontId="17" fillId="15" borderId="0" xfId="25" applyFont="1" applyFill="1"/>
    <xf numFmtId="0" fontId="48" fillId="18" borderId="22" xfId="25" applyFont="1" applyFill="1" applyBorder="1" applyAlignment="1">
      <alignment horizontal="left" vertical="center"/>
    </xf>
    <xf numFmtId="0" fontId="48" fillId="18" borderId="19" xfId="25" applyFont="1" applyFill="1" applyBorder="1" applyAlignment="1">
      <alignment horizontal="right" wrapText="1"/>
    </xf>
    <xf numFmtId="0" fontId="6" fillId="0" borderId="43" xfId="119" applyFont="1" applyBorder="1"/>
    <xf numFmtId="195" fontId="6" fillId="0" borderId="0" xfId="114" applyNumberFormat="1" applyFont="1" applyFill="1" applyBorder="1" applyAlignment="1"/>
    <xf numFmtId="195" fontId="8" fillId="4" borderId="0" xfId="114" applyNumberFormat="1" applyFont="1" applyFill="1" applyBorder="1" applyAlignment="1">
      <alignment horizontal="center" vertical="center"/>
    </xf>
    <xf numFmtId="195" fontId="8" fillId="24" borderId="0" xfId="114" applyNumberFormat="1" applyFont="1" applyFill="1" applyBorder="1" applyAlignment="1">
      <alignment vertical="center"/>
    </xf>
    <xf numFmtId="0" fontId="15" fillId="19" borderId="0" xfId="4" applyFont="1" applyFill="1"/>
    <xf numFmtId="0" fontId="17" fillId="19" borderId="0" xfId="4" applyFont="1" applyFill="1"/>
    <xf numFmtId="0" fontId="47" fillId="18" borderId="5" xfId="4" applyFont="1" applyFill="1" applyBorder="1" applyAlignment="1">
      <alignment horizontal="right" wrapText="1"/>
    </xf>
    <xf numFmtId="0" fontId="6" fillId="0" borderId="43" xfId="121" applyFont="1" applyBorder="1"/>
    <xf numFmtId="0" fontId="73" fillId="0" borderId="22" xfId="4" applyFont="1" applyBorder="1"/>
    <xf numFmtId="185" fontId="73" fillId="0" borderId="18" xfId="123" applyNumberFormat="1" applyFont="1" applyBorder="1"/>
    <xf numFmtId="170" fontId="12" fillId="5" borderId="19" xfId="15" applyNumberFormat="1" applyFont="1" applyFill="1" applyBorder="1" applyAlignment="1" applyProtection="1">
      <alignment vertical="center" wrapText="1"/>
    </xf>
    <xf numFmtId="171" fontId="15" fillId="17" borderId="0" xfId="124" applyNumberFormat="1" applyFont="1" applyFill="1" applyBorder="1" applyAlignment="1" applyProtection="1">
      <alignment horizontal="center"/>
    </xf>
    <xf numFmtId="170" fontId="15" fillId="17" borderId="0" xfId="125" applyNumberFormat="1" applyFont="1" applyFill="1" applyBorder="1" applyAlignment="1" applyProtection="1">
      <alignment horizontal="center"/>
    </xf>
    <xf numFmtId="168" fontId="5" fillId="0" borderId="0" xfId="59" applyNumberFormat="1" applyFill="1" applyBorder="1"/>
    <xf numFmtId="165" fontId="17" fillId="0" borderId="0" xfId="4" applyNumberFormat="1" applyFont="1"/>
    <xf numFmtId="0" fontId="5" fillId="3" borderId="0" xfId="4" applyFill="1"/>
    <xf numFmtId="0" fontId="5" fillId="19" borderId="0" xfId="4" applyFill="1"/>
    <xf numFmtId="0" fontId="47" fillId="18" borderId="22" xfId="4" applyFont="1" applyFill="1" applyBorder="1" applyAlignment="1">
      <alignment horizontal="left" vertical="center"/>
    </xf>
    <xf numFmtId="0" fontId="47" fillId="18" borderId="19" xfId="4" applyFont="1" applyFill="1" applyBorder="1" applyAlignment="1">
      <alignment horizontal="right" wrapText="1"/>
    </xf>
    <xf numFmtId="0" fontId="72" fillId="19" borderId="0" xfId="4" applyFont="1" applyFill="1"/>
    <xf numFmtId="0" fontId="30" fillId="19" borderId="0" xfId="4" applyFont="1" applyFill="1"/>
    <xf numFmtId="171" fontId="30" fillId="19" borderId="0" xfId="124" applyNumberFormat="1" applyFont="1" applyFill="1" applyBorder="1" applyAlignment="1" applyProtection="1"/>
    <xf numFmtId="0" fontId="6" fillId="0" borderId="43" xfId="127" applyFont="1" applyBorder="1"/>
    <xf numFmtId="0" fontId="6" fillId="0" borderId="21" xfId="127" applyFont="1" applyBorder="1"/>
    <xf numFmtId="0" fontId="15" fillId="15" borderId="0" xfId="4" applyFont="1" applyFill="1" applyAlignment="1">
      <alignment horizontal="center"/>
    </xf>
    <xf numFmtId="171" fontId="15" fillId="15" borderId="0" xfId="111" applyNumberFormat="1" applyFont="1" applyFill="1" applyBorder="1" applyAlignment="1" applyProtection="1">
      <alignment horizontal="right" wrapText="1"/>
    </xf>
    <xf numFmtId="170" fontId="8" fillId="25" borderId="0" xfId="15" applyNumberFormat="1" applyFont="1" applyFill="1" applyBorder="1" applyAlignment="1" applyProtection="1">
      <alignment horizontal="left" vertical="center"/>
    </xf>
    <xf numFmtId="3" fontId="8" fillId="26" borderId="0" xfId="4" applyNumberFormat="1" applyFont="1" applyFill="1" applyAlignment="1">
      <alignment horizontal="right" vertical="center" wrapText="1"/>
    </xf>
    <xf numFmtId="4" fontId="5" fillId="0" borderId="0" xfId="4" applyNumberFormat="1"/>
    <xf numFmtId="0" fontId="20" fillId="0" borderId="0" xfId="4" applyFont="1" applyAlignment="1">
      <alignment vertical="top" wrapText="1"/>
    </xf>
    <xf numFmtId="173" fontId="17" fillId="0" borderId="0" xfId="59" applyNumberFormat="1" applyFont="1" applyFill="1" applyBorder="1" applyAlignment="1" applyProtection="1">
      <alignment horizontal="center"/>
    </xf>
    <xf numFmtId="3" fontId="52" fillId="0" borderId="0" xfId="4" applyNumberFormat="1" applyFont="1" applyAlignment="1">
      <alignment vertical="top"/>
    </xf>
    <xf numFmtId="0" fontId="82" fillId="0" borderId="0" xfId="4" applyFont="1" applyAlignment="1">
      <alignment horizontal="left" vertical="top" wrapText="1"/>
    </xf>
    <xf numFmtId="3" fontId="53" fillId="0" borderId="0" xfId="4" applyNumberFormat="1" applyFont="1" applyAlignment="1">
      <alignment vertical="top"/>
    </xf>
    <xf numFmtId="0" fontId="72" fillId="0" borderId="0" xfId="4" applyFont="1" applyAlignment="1">
      <alignment horizontal="left"/>
    </xf>
    <xf numFmtId="173" fontId="15" fillId="0" borderId="0" xfId="59" applyNumberFormat="1" applyFont="1" applyFill="1" applyBorder="1" applyAlignment="1" applyProtection="1">
      <alignment horizontal="center"/>
    </xf>
    <xf numFmtId="0" fontId="7" fillId="0" borderId="0" xfId="4" applyFont="1" applyAlignment="1">
      <alignment horizontal="left" vertical="top" wrapText="1"/>
    </xf>
    <xf numFmtId="0" fontId="83" fillId="0" borderId="0" xfId="4" applyFont="1" applyAlignment="1">
      <alignment horizontal="left" vertical="top" wrapText="1"/>
    </xf>
    <xf numFmtId="173" fontId="6" fillId="0" borderId="0" xfId="129" applyNumberFormat="1" applyFont="1" applyFill="1" applyBorder="1" applyAlignment="1" applyProtection="1">
      <alignment horizontal="center"/>
    </xf>
    <xf numFmtId="3" fontId="53" fillId="0" borderId="0" xfId="131" applyNumberFormat="1" applyFont="1" applyAlignment="1">
      <alignment vertical="top"/>
    </xf>
    <xf numFmtId="165" fontId="5" fillId="0" borderId="0" xfId="4" applyNumberFormat="1"/>
    <xf numFmtId="0" fontId="72" fillId="17" borderId="0" xfId="4" applyFont="1" applyFill="1" applyAlignment="1">
      <alignment horizontal="left"/>
    </xf>
    <xf numFmtId="174" fontId="15" fillId="17" borderId="0" xfId="111" applyNumberFormat="1" applyFont="1" applyFill="1" applyBorder="1" applyAlignment="1" applyProtection="1">
      <alignment horizontal="right" wrapText="1"/>
    </xf>
    <xf numFmtId="171" fontId="17" fillId="0" borderId="0" xfId="111" applyNumberFormat="1" applyFont="1" applyFill="1" applyBorder="1" applyAlignment="1" applyProtection="1"/>
    <xf numFmtId="0" fontId="30" fillId="0" borderId="0" xfId="4" applyFont="1"/>
    <xf numFmtId="0" fontId="56" fillId="0" borderId="0" xfId="27" applyFont="1" applyAlignment="1">
      <alignment vertical="center" wrapText="1"/>
    </xf>
    <xf numFmtId="0" fontId="72" fillId="17" borderId="0" xfId="4" applyFont="1" applyFill="1"/>
    <xf numFmtId="0" fontId="72" fillId="27" borderId="0" xfId="4" applyFont="1" applyFill="1"/>
    <xf numFmtId="0" fontId="23" fillId="0" borderId="0" xfId="4" applyFont="1" applyAlignment="1">
      <alignment horizontal="left" vertical="top" wrapText="1"/>
    </xf>
    <xf numFmtId="0" fontId="12" fillId="0" borderId="0" xfId="27" applyFont="1" applyAlignment="1">
      <alignment vertical="center"/>
    </xf>
    <xf numFmtId="171" fontId="1" fillId="0" borderId="0" xfId="40" applyNumberFormat="1" applyFont="1" applyFill="1" applyBorder="1" applyAlignment="1" applyProtection="1">
      <alignment vertical="center"/>
    </xf>
    <xf numFmtId="0" fontId="1" fillId="0" borderId="0" xfId="27" applyAlignment="1">
      <alignment vertical="center"/>
    </xf>
    <xf numFmtId="171" fontId="75" fillId="18" borderId="0" xfId="40" applyNumberFormat="1" applyFont="1" applyFill="1" applyBorder="1" applyAlignment="1" applyProtection="1">
      <alignment horizontal="left" vertical="center" wrapText="1"/>
    </xf>
    <xf numFmtId="171" fontId="47" fillId="18" borderId="0" xfId="132" applyNumberFormat="1" applyFont="1" applyFill="1" applyBorder="1" applyAlignment="1" applyProtection="1">
      <alignment horizontal="center" vertical="center" wrapText="1"/>
    </xf>
    <xf numFmtId="171" fontId="6" fillId="17" borderId="0" xfId="40" applyNumberFormat="1" applyFont="1" applyFill="1" applyBorder="1" applyAlignment="1" applyProtection="1">
      <alignment horizontal="center"/>
    </xf>
    <xf numFmtId="171" fontId="78" fillId="17" borderId="0" xfId="40" applyNumberFormat="1" applyFont="1" applyFill="1" applyBorder="1" applyAlignment="1" applyProtection="1">
      <alignment horizontal="center"/>
    </xf>
    <xf numFmtId="170" fontId="79" fillId="8" borderId="0" xfId="15" applyNumberFormat="1" applyFont="1" applyFill="1" applyBorder="1" applyAlignment="1" applyProtection="1">
      <alignment horizontal="right" vertical="center"/>
    </xf>
    <xf numFmtId="168" fontId="5" fillId="0" borderId="0" xfId="59" applyNumberFormat="1" applyFill="1" applyAlignment="1"/>
    <xf numFmtId="0" fontId="82" fillId="0" borderId="0" xfId="27" applyFont="1" applyAlignment="1">
      <alignment horizontal="left" vertical="center" wrapText="1"/>
    </xf>
    <xf numFmtId="0" fontId="84" fillId="2" borderId="0" xfId="27" applyFont="1" applyFill="1" applyAlignment="1">
      <alignment horizontal="left" vertical="top" wrapText="1"/>
    </xf>
    <xf numFmtId="174" fontId="39" fillId="2" borderId="0" xfId="40" applyNumberFormat="1" applyFont="1" applyFill="1" applyBorder="1" applyAlignment="1" applyProtection="1">
      <alignment horizontal="right" vertical="top" wrapText="1"/>
    </xf>
    <xf numFmtId="174" fontId="78" fillId="2" borderId="0" xfId="40" applyNumberFormat="1" applyFont="1" applyFill="1" applyBorder="1" applyAlignment="1" applyProtection="1">
      <alignment horizontal="right" vertical="top" wrapText="1"/>
    </xf>
    <xf numFmtId="0" fontId="23" fillId="0" borderId="0" xfId="27" applyFont="1" applyAlignment="1">
      <alignment vertical="top"/>
    </xf>
    <xf numFmtId="167" fontId="85" fillId="0" borderId="0" xfId="27" applyNumberFormat="1" applyFont="1" applyAlignment="1">
      <alignment vertical="top"/>
    </xf>
    <xf numFmtId="191" fontId="1" fillId="0" borderId="0" xfId="27" applyNumberFormat="1"/>
    <xf numFmtId="168" fontId="12" fillId="0" borderId="0" xfId="59" applyNumberFormat="1" applyFont="1" applyFill="1" applyBorder="1" applyAlignment="1" applyProtection="1">
      <alignment horizontal="right" vertical="center"/>
    </xf>
    <xf numFmtId="0" fontId="12" fillId="0" borderId="0" xfId="27" applyFont="1"/>
    <xf numFmtId="171" fontId="1" fillId="0" borderId="0" xfId="40" applyNumberFormat="1" applyFont="1" applyFill="1" applyBorder="1" applyAlignment="1" applyProtection="1"/>
    <xf numFmtId="171" fontId="26" fillId="18" borderId="0" xfId="40" applyNumberFormat="1" applyFont="1" applyFill="1" applyBorder="1" applyAlignment="1" applyProtection="1">
      <alignment horizontal="left" wrapText="1"/>
    </xf>
    <xf numFmtId="171" fontId="75" fillId="18" borderId="0" xfId="40" applyNumberFormat="1" applyFont="1" applyFill="1" applyBorder="1" applyAlignment="1" applyProtection="1">
      <alignment horizontal="left" wrapText="1"/>
    </xf>
    <xf numFmtId="0" fontId="48" fillId="18" borderId="0" xfId="27" applyFont="1" applyFill="1" applyAlignment="1">
      <alignment horizontal="right" vertical="center"/>
    </xf>
    <xf numFmtId="171" fontId="51" fillId="17" borderId="0" xfId="40" applyNumberFormat="1" applyFont="1" applyFill="1" applyBorder="1" applyAlignment="1" applyProtection="1">
      <alignment horizontal="center"/>
    </xf>
    <xf numFmtId="0" fontId="50" fillId="17" borderId="0" xfId="27" applyFont="1" applyFill="1"/>
    <xf numFmtId="3" fontId="86" fillId="0" borderId="0" xfId="4" applyNumberFormat="1" applyFont="1"/>
    <xf numFmtId="3" fontId="16" fillId="10" borderId="0" xfId="59" applyNumberFormat="1" applyFont="1" applyFill="1" applyBorder="1" applyAlignment="1">
      <alignment horizontal="right" vertical="center" wrapText="1"/>
    </xf>
    <xf numFmtId="4" fontId="36" fillId="2" borderId="0" xfId="40" applyNumberFormat="1" applyFont="1" applyFill="1" applyBorder="1" applyAlignment="1" applyProtection="1">
      <alignment horizontal="right" vertical="center" wrapText="1"/>
    </xf>
    <xf numFmtId="0" fontId="69" fillId="0" borderId="0" xfId="27" applyFont="1" applyAlignment="1">
      <alignment vertical="top"/>
    </xf>
    <xf numFmtId="165" fontId="1" fillId="0" borderId="0" xfId="27" applyNumberFormat="1"/>
    <xf numFmtId="0" fontId="87" fillId="7" borderId="0" xfId="4" applyFont="1" applyFill="1" applyAlignment="1">
      <alignment horizontal="center"/>
    </xf>
    <xf numFmtId="0" fontId="75" fillId="7" borderId="0" xfId="4" applyFont="1" applyFill="1" applyAlignment="1">
      <alignment horizontal="center"/>
    </xf>
    <xf numFmtId="0" fontId="5" fillId="0" borderId="0" xfId="4" applyAlignment="1">
      <alignment horizontal="center"/>
    </xf>
    <xf numFmtId="0" fontId="88" fillId="0" borderId="0" xfId="4" applyFont="1"/>
    <xf numFmtId="4" fontId="6" fillId="5" borderId="0" xfId="133" applyNumberFormat="1" applyFont="1" applyFill="1" applyBorder="1" applyAlignment="1">
      <alignment horizontal="left"/>
    </xf>
    <xf numFmtId="0" fontId="5" fillId="0" borderId="0" xfId="4" applyAlignment="1">
      <alignment wrapText="1"/>
    </xf>
    <xf numFmtId="0" fontId="89" fillId="0" borderId="0" xfId="4" applyFont="1" applyAlignment="1">
      <alignment horizontal="center"/>
    </xf>
    <xf numFmtId="0" fontId="89" fillId="0" borderId="0" xfId="4" applyFont="1"/>
    <xf numFmtId="170" fontId="8" fillId="0" borderId="0" xfId="3" applyNumberFormat="1" applyFont="1" applyFill="1"/>
    <xf numFmtId="170" fontId="39" fillId="0" borderId="0" xfId="3" applyNumberFormat="1" applyFont="1" applyFill="1" applyBorder="1" applyAlignment="1" applyProtection="1">
      <alignment horizontal="right" vertical="center" wrapText="1"/>
    </xf>
    <xf numFmtId="17" fontId="47" fillId="18" borderId="26" xfId="4" applyNumberFormat="1" applyFont="1" applyFill="1" applyBorder="1" applyAlignment="1">
      <alignment horizontal="left" vertical="center"/>
    </xf>
    <xf numFmtId="170" fontId="6" fillId="21" borderId="6" xfId="3" applyNumberFormat="1" applyFont="1" applyFill="1" applyBorder="1" applyAlignment="1">
      <alignment horizontal="right" vertical="center"/>
    </xf>
    <xf numFmtId="0" fontId="1" fillId="15" borderId="43" xfId="20" applyFill="1" applyBorder="1"/>
    <xf numFmtId="0" fontId="1" fillId="15" borderId="24" xfId="20" applyFill="1" applyBorder="1"/>
    <xf numFmtId="0" fontId="47" fillId="12" borderId="57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24" xfId="0" applyNumberFormat="1" applyFont="1" applyBorder="1" applyAlignment="1">
      <alignment horizontal="right"/>
    </xf>
    <xf numFmtId="0" fontId="6" fillId="0" borderId="0" xfId="0" applyFont="1"/>
    <xf numFmtId="0" fontId="48" fillId="12" borderId="31" xfId="20" applyFont="1" applyFill="1" applyBorder="1"/>
    <xf numFmtId="172" fontId="6" fillId="0" borderId="46" xfId="2" applyNumberFormat="1" applyFont="1" applyFill="1" applyBorder="1" applyAlignment="1" applyProtection="1">
      <alignment horizontal="center"/>
    </xf>
    <xf numFmtId="172" fontId="6" fillId="0" borderId="48" xfId="2" applyNumberFormat="1" applyFont="1" applyFill="1" applyBorder="1" applyAlignment="1" applyProtection="1">
      <alignment horizontal="center"/>
    </xf>
    <xf numFmtId="171" fontId="6" fillId="0" borderId="46" xfId="2" applyNumberFormat="1" applyFont="1" applyFill="1" applyBorder="1" applyAlignment="1" applyProtection="1">
      <alignment horizontal="right"/>
    </xf>
    <xf numFmtId="0" fontId="55" fillId="18" borderId="25" xfId="26" applyFont="1" applyFill="1" applyBorder="1" applyAlignment="1">
      <alignment horizontal="center" vertical="center"/>
    </xf>
    <xf numFmtId="172" fontId="6" fillId="0" borderId="46" xfId="2" applyNumberFormat="1" applyFont="1" applyFill="1" applyBorder="1" applyAlignment="1" applyProtection="1">
      <alignment horizontal="right"/>
    </xf>
    <xf numFmtId="172" fontId="6" fillId="0" borderId="46" xfId="2" applyNumberFormat="1" applyFont="1" applyFill="1" applyBorder="1" applyAlignment="1" applyProtection="1"/>
    <xf numFmtId="0" fontId="52" fillId="0" borderId="46" xfId="0" applyFont="1" applyBorder="1"/>
    <xf numFmtId="0" fontId="48" fillId="18" borderId="32" xfId="31" applyFont="1" applyFill="1" applyBorder="1" applyAlignment="1">
      <alignment horizontal="right" vertical="center" wrapText="1"/>
    </xf>
    <xf numFmtId="43" fontId="1" fillId="0" borderId="0" xfId="1"/>
    <xf numFmtId="181" fontId="59" fillId="0" borderId="0" xfId="1" applyNumberFormat="1" applyFont="1"/>
    <xf numFmtId="10" fontId="48" fillId="12" borderId="18" xfId="32" applyNumberFormat="1" applyFont="1" applyFill="1" applyBorder="1" applyAlignment="1" applyProtection="1">
      <alignment horizontal="right" vertical="center"/>
    </xf>
    <xf numFmtId="10" fontId="48" fillId="12" borderId="19" xfId="32" applyNumberFormat="1" applyFont="1" applyFill="1" applyBorder="1" applyAlignment="1" applyProtection="1">
      <alignment horizontal="right" vertical="center"/>
    </xf>
    <xf numFmtId="0" fontId="47" fillId="12" borderId="43" xfId="0" applyFont="1" applyFill="1" applyBorder="1" applyAlignment="1">
      <alignment horizontal="left"/>
    </xf>
    <xf numFmtId="0" fontId="47" fillId="12" borderId="0" xfId="0" applyFont="1" applyFill="1" applyAlignment="1">
      <alignment horizontal="right"/>
    </xf>
    <xf numFmtId="0" fontId="47" fillId="12" borderId="24" xfId="0" applyFont="1" applyFill="1" applyBorder="1" applyAlignment="1">
      <alignment horizontal="right"/>
    </xf>
    <xf numFmtId="0" fontId="47" fillId="12" borderId="67" xfId="0" applyFont="1" applyFill="1" applyBorder="1"/>
    <xf numFmtId="0" fontId="40" fillId="0" borderId="0" xfId="0" applyFont="1"/>
    <xf numFmtId="0" fontId="48" fillId="12" borderId="43" xfId="0" applyFont="1" applyFill="1" applyBorder="1" applyAlignment="1">
      <alignment horizontal="left"/>
    </xf>
    <xf numFmtId="0" fontId="48" fillId="12" borderId="0" xfId="0" applyFont="1" applyFill="1" applyAlignment="1">
      <alignment horizontal="right"/>
    </xf>
    <xf numFmtId="0" fontId="48" fillId="12" borderId="24" xfId="0" applyFont="1" applyFill="1" applyBorder="1" applyAlignment="1">
      <alignment horizontal="right"/>
    </xf>
    <xf numFmtId="10" fontId="11" fillId="0" borderId="24" xfId="106" applyNumberFormat="1" applyFont="1" applyBorder="1"/>
    <xf numFmtId="180" fontId="50" fillId="0" borderId="67" xfId="0" applyNumberFormat="1" applyFont="1" applyBorder="1" applyAlignment="1">
      <alignment horizontal="left"/>
    </xf>
    <xf numFmtId="0" fontId="48" fillId="12" borderId="31" xfId="0" applyFont="1" applyFill="1" applyBorder="1"/>
    <xf numFmtId="3" fontId="6" fillId="20" borderId="0" xfId="4" applyNumberFormat="1" applyFont="1" applyFill="1"/>
    <xf numFmtId="0" fontId="59" fillId="0" borderId="0" xfId="0" applyFont="1"/>
    <xf numFmtId="3" fontId="0" fillId="0" borderId="0" xfId="0" applyNumberFormat="1"/>
    <xf numFmtId="0" fontId="8" fillId="0" borderId="31" xfId="25" applyFont="1" applyBorder="1"/>
    <xf numFmtId="195" fontId="39" fillId="0" borderId="0" xfId="114" applyNumberFormat="1" applyFont="1" applyFill="1" applyBorder="1" applyAlignment="1">
      <alignment horizontal="right"/>
    </xf>
    <xf numFmtId="168" fontId="7" fillId="5" borderId="18" xfId="115" applyNumberFormat="1" applyFont="1" applyFill="1" applyBorder="1" applyAlignment="1" applyProtection="1">
      <alignment vertical="center" wrapText="1"/>
    </xf>
    <xf numFmtId="170" fontId="7" fillId="5" borderId="19" xfId="3" applyNumberFormat="1" applyFont="1" applyFill="1" applyBorder="1" applyAlignment="1" applyProtection="1">
      <alignment vertical="center" wrapText="1"/>
    </xf>
    <xf numFmtId="168" fontId="63" fillId="0" borderId="0" xfId="55" applyNumberFormat="1" applyFont="1" applyFill="1" applyBorder="1" applyAlignment="1" applyProtection="1">
      <alignment vertical="center" wrapText="1"/>
    </xf>
    <xf numFmtId="168" fontId="5" fillId="0" borderId="0" xfId="15" applyNumberFormat="1" applyFill="1" applyBorder="1" applyAlignment="1" applyProtection="1">
      <alignment horizontal="center"/>
    </xf>
    <xf numFmtId="168" fontId="15" fillId="0" borderId="0" xfId="4" applyNumberFormat="1" applyFont="1" applyAlignment="1">
      <alignment horizontal="left"/>
    </xf>
    <xf numFmtId="9" fontId="12" fillId="0" borderId="0" xfId="62" applyFont="1" applyFill="1" applyBorder="1" applyAlignment="1" applyProtection="1">
      <alignment vertical="center" wrapText="1"/>
    </xf>
    <xf numFmtId="168" fontId="17" fillId="0" borderId="0" xfId="4" applyNumberFormat="1" applyFont="1" applyAlignment="1">
      <alignment horizontal="left"/>
    </xf>
    <xf numFmtId="170" fontId="8" fillId="21" borderId="32" xfId="3" applyNumberFormat="1" applyFont="1" applyFill="1" applyBorder="1" applyAlignment="1">
      <alignment horizontal="right" vertical="center"/>
    </xf>
    <xf numFmtId="180" fontId="6" fillId="0" borderId="57" xfId="98" applyNumberFormat="1" applyFont="1" applyFill="1" applyBorder="1" applyAlignment="1" applyProtection="1">
      <alignment horizontal="right" vertical="center"/>
    </xf>
    <xf numFmtId="180" fontId="6" fillId="0" borderId="55" xfId="98" applyNumberFormat="1" applyFont="1" applyFill="1" applyBorder="1" applyAlignment="1" applyProtection="1">
      <alignment horizontal="right" vertical="center"/>
    </xf>
    <xf numFmtId="180" fontId="6" fillId="0" borderId="55" xfId="98" applyNumberFormat="1" applyFont="1" applyFill="1" applyBorder="1" applyAlignment="1" applyProtection="1">
      <alignment horizontal="right"/>
    </xf>
    <xf numFmtId="10" fontId="6" fillId="0" borderId="56" xfId="15" applyNumberFormat="1" applyFont="1" applyFill="1" applyBorder="1" applyAlignment="1" applyProtection="1">
      <alignment horizontal="right" vertical="center"/>
    </xf>
    <xf numFmtId="0" fontId="47" fillId="12" borderId="57" xfId="20" applyFont="1" applyFill="1" applyBorder="1" applyAlignment="1">
      <alignment horizontal="center" vertical="center"/>
    </xf>
    <xf numFmtId="3" fontId="6" fillId="0" borderId="43" xfId="0" applyNumberFormat="1" applyFont="1" applyBorder="1" applyAlignment="1">
      <alignment horizontal="right"/>
    </xf>
    <xf numFmtId="3" fontId="6" fillId="0" borderId="57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50" fillId="0" borderId="0" xfId="0" applyFont="1"/>
    <xf numFmtId="0" fontId="1" fillId="0" borderId="0" xfId="22"/>
    <xf numFmtId="0" fontId="48" fillId="16" borderId="57" xfId="21" applyFont="1" applyFill="1" applyBorder="1" applyAlignment="1">
      <alignment horizontal="center"/>
    </xf>
    <xf numFmtId="0" fontId="50" fillId="0" borderId="0" xfId="22" applyFont="1"/>
    <xf numFmtId="0" fontId="48" fillId="16" borderId="55" xfId="21" applyFont="1" applyFill="1" applyBorder="1" applyAlignment="1">
      <alignment horizontal="center"/>
    </xf>
    <xf numFmtId="0" fontId="2" fillId="0" borderId="71" xfId="0" applyFont="1" applyBorder="1" applyAlignment="1">
      <alignment vertical="center"/>
    </xf>
    <xf numFmtId="0" fontId="0" fillId="0" borderId="71" xfId="0" applyBorder="1" applyAlignment="1">
      <alignment vertical="center"/>
    </xf>
    <xf numFmtId="0" fontId="0" fillId="0" borderId="71" xfId="0" applyBorder="1" applyAlignment="1">
      <alignment horizontal="center" vertical="center" wrapText="1"/>
    </xf>
    <xf numFmtId="15" fontId="0" fillId="0" borderId="72" xfId="0" applyNumberFormat="1" applyBorder="1" applyAlignment="1">
      <alignment horizontal="center" vertical="center"/>
    </xf>
    <xf numFmtId="0" fontId="48" fillId="16" borderId="57" xfId="21" applyFont="1" applyFill="1" applyBorder="1" applyAlignment="1">
      <alignment horizontal="center" vertical="center" wrapText="1"/>
    </xf>
    <xf numFmtId="0" fontId="12" fillId="0" borderId="73" xfId="0" applyFont="1" applyBorder="1" applyAlignment="1">
      <alignment vertical="center"/>
    </xf>
    <xf numFmtId="0" fontId="12" fillId="0" borderId="74" xfId="0" applyFont="1" applyBorder="1" applyAlignment="1">
      <alignment vertical="center"/>
    </xf>
    <xf numFmtId="0" fontId="12" fillId="0" borderId="75" xfId="0" applyFont="1" applyBorder="1" applyAlignment="1">
      <alignment vertical="center"/>
    </xf>
    <xf numFmtId="0" fontId="48" fillId="12" borderId="0" xfId="22" applyFont="1" applyFill="1" applyAlignment="1">
      <alignment horizontal="center" vertical="center"/>
    </xf>
    <xf numFmtId="0" fontId="48" fillId="12" borderId="0" xfId="22" applyFont="1" applyFill="1" applyAlignment="1">
      <alignment horizontal="center"/>
    </xf>
    <xf numFmtId="0" fontId="48" fillId="12" borderId="55" xfId="22" applyFont="1" applyFill="1" applyBorder="1" applyAlignment="1">
      <alignment horizontal="center" vertical="center" wrapText="1"/>
    </xf>
    <xf numFmtId="0" fontId="48" fillId="12" borderId="55" xfId="22" applyFont="1" applyFill="1" applyBorder="1" applyAlignment="1">
      <alignment horizontal="center" vertical="center"/>
    </xf>
    <xf numFmtId="0" fontId="48" fillId="12" borderId="55" xfId="22" applyFont="1" applyFill="1" applyBorder="1" applyAlignment="1">
      <alignment horizontal="center"/>
    </xf>
    <xf numFmtId="0" fontId="0" fillId="0" borderId="71" xfId="0" applyBorder="1" applyAlignment="1">
      <alignment horizontal="left" vertical="center"/>
    </xf>
    <xf numFmtId="0" fontId="75" fillId="12" borderId="0" xfId="22" applyFont="1" applyFill="1" applyAlignment="1">
      <alignment horizontal="center" vertical="center" wrapText="1"/>
    </xf>
    <xf numFmtId="0" fontId="75" fillId="12" borderId="77" xfId="22" applyFont="1" applyFill="1" applyBorder="1" applyAlignment="1">
      <alignment horizontal="center" vertical="center" wrapText="1"/>
    </xf>
    <xf numFmtId="0" fontId="75" fillId="12" borderId="0" xfId="22" applyFont="1" applyFill="1"/>
    <xf numFmtId="0" fontId="75" fillId="12" borderId="86" xfId="22" applyFont="1" applyFill="1" applyBorder="1" applyAlignment="1">
      <alignment horizontal="center"/>
    </xf>
    <xf numFmtId="0" fontId="75" fillId="12" borderId="83" xfId="22" applyFont="1" applyFill="1" applyBorder="1" applyAlignment="1">
      <alignment horizontal="center"/>
    </xf>
    <xf numFmtId="0" fontId="111" fillId="12" borderId="81" xfId="22" applyFont="1" applyFill="1" applyBorder="1"/>
    <xf numFmtId="0" fontId="111" fillId="12" borderId="0" xfId="22" applyFont="1" applyFill="1" applyAlignment="1">
      <alignment horizontal="center" vertical="center" wrapText="1"/>
    </xf>
    <xf numFmtId="0" fontId="111" fillId="12" borderId="81" xfId="22" applyFont="1" applyFill="1" applyBorder="1" applyAlignment="1">
      <alignment horizontal="center" vertical="center" wrapText="1"/>
    </xf>
    <xf numFmtId="0" fontId="111" fillId="12" borderId="0" xfId="22" applyFont="1" applyFill="1"/>
    <xf numFmtId="0" fontId="111" fillId="12" borderId="80" xfId="22" applyFont="1" applyFill="1" applyBorder="1"/>
    <xf numFmtId="0" fontId="111" fillId="12" borderId="0" xfId="22" applyFont="1" applyFill="1" applyAlignment="1">
      <alignment horizontal="center"/>
    </xf>
    <xf numFmtId="0" fontId="111" fillId="12" borderId="80" xfId="22" applyFont="1" applyFill="1" applyBorder="1" applyAlignment="1">
      <alignment horizontal="center"/>
    </xf>
    <xf numFmtId="0" fontId="0" fillId="0" borderId="71" xfId="0" applyBorder="1" applyAlignment="1">
      <alignment vertical="center" wrapText="1"/>
    </xf>
    <xf numFmtId="0" fontId="0" fillId="0" borderId="71" xfId="0" applyBorder="1" applyAlignment="1">
      <alignment horizontal="center" vertical="center"/>
    </xf>
    <xf numFmtId="0" fontId="111" fillId="12" borderId="0" xfId="22" applyFont="1" applyFill="1" applyAlignment="1">
      <alignment horizontal="left" vertical="center" wrapText="1"/>
    </xf>
    <xf numFmtId="0" fontId="112" fillId="12" borderId="0" xfId="22" applyFont="1" applyFill="1" applyAlignment="1">
      <alignment horizontal="center" vertical="center"/>
    </xf>
    <xf numFmtId="0" fontId="111" fillId="12" borderId="81" xfId="22" applyFont="1" applyFill="1" applyBorder="1" applyAlignment="1">
      <alignment horizontal="center"/>
    </xf>
    <xf numFmtId="0" fontId="16" fillId="0" borderId="71" xfId="0" applyFont="1" applyBorder="1" applyAlignment="1">
      <alignment horizontal="left" vertical="center" wrapText="1"/>
    </xf>
    <xf numFmtId="0" fontId="113" fillId="0" borderId="71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15" fontId="16" fillId="0" borderId="71" xfId="0" applyNumberFormat="1" applyFont="1" applyBorder="1" applyAlignment="1">
      <alignment horizontal="center" vertical="center"/>
    </xf>
    <xf numFmtId="15" fontId="17" fillId="0" borderId="71" xfId="0" applyNumberFormat="1" applyFont="1" applyBorder="1" applyAlignment="1">
      <alignment horizontal="center" vertical="center"/>
    </xf>
    <xf numFmtId="0" fontId="48" fillId="12" borderId="57" xfId="22" applyFont="1" applyFill="1" applyBorder="1"/>
    <xf numFmtId="0" fontId="48" fillId="12" borderId="57" xfId="22" applyFont="1" applyFill="1" applyBorder="1" applyAlignment="1">
      <alignment horizontal="center" vertical="center" wrapText="1"/>
    </xf>
    <xf numFmtId="0" fontId="48" fillId="12" borderId="0" xfId="22" applyFont="1" applyFill="1"/>
    <xf numFmtId="0" fontId="48" fillId="12" borderId="0" xfId="22" applyFont="1" applyFill="1" applyAlignment="1">
      <alignment horizontal="center" vertical="center" wrapText="1"/>
    </xf>
    <xf numFmtId="0" fontId="48" fillId="12" borderId="55" xfId="22" applyFont="1" applyFill="1" applyBorder="1"/>
    <xf numFmtId="0" fontId="12" fillId="0" borderId="71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1" fillId="0" borderId="71" xfId="0" applyFont="1" applyBorder="1" applyAlignment="1">
      <alignment vertical="center"/>
    </xf>
    <xf numFmtId="0" fontId="15" fillId="0" borderId="71" xfId="0" applyFont="1" applyBorder="1" applyAlignment="1">
      <alignment vertical="center"/>
    </xf>
    <xf numFmtId="0" fontId="17" fillId="0" borderId="71" xfId="0" applyFont="1" applyBorder="1" applyAlignment="1">
      <alignment horizontal="center" vertical="center"/>
    </xf>
    <xf numFmtId="0" fontId="40" fillId="0" borderId="71" xfId="0" applyFont="1" applyBorder="1" applyAlignment="1">
      <alignment horizontal="center" vertical="center"/>
    </xf>
    <xf numFmtId="15" fontId="40" fillId="0" borderId="88" xfId="0" applyNumberFormat="1" applyFont="1" applyBorder="1" applyAlignment="1">
      <alignment horizontal="center" vertical="center"/>
    </xf>
    <xf numFmtId="15" fontId="0" fillId="0" borderId="88" xfId="0" applyNumberFormat="1" applyBorder="1" applyAlignment="1">
      <alignment horizontal="center" vertical="center"/>
    </xf>
    <xf numFmtId="4" fontId="6" fillId="0" borderId="46" xfId="0" applyNumberFormat="1" applyFont="1" applyBorder="1" applyAlignment="1">
      <alignment vertical="center"/>
    </xf>
    <xf numFmtId="9" fontId="7" fillId="0" borderId="0" xfId="3" applyFont="1" applyFill="1" applyBorder="1" applyAlignment="1" applyProtection="1">
      <alignment horizontal="right" vertical="center" wrapText="1"/>
    </xf>
    <xf numFmtId="170" fontId="7" fillId="0" borderId="0" xfId="3" applyNumberFormat="1" applyFont="1" applyFill="1" applyBorder="1" applyAlignment="1" applyProtection="1">
      <alignment horizontal="right" vertical="center" wrapText="1"/>
    </xf>
    <xf numFmtId="170" fontId="53" fillId="0" borderId="0" xfId="3" applyNumberFormat="1" applyFont="1" applyFill="1" applyBorder="1" applyAlignment="1" applyProtection="1">
      <alignment horizontal="right" vertical="center" wrapText="1"/>
    </xf>
    <xf numFmtId="0" fontId="55" fillId="18" borderId="89" xfId="26" applyFont="1" applyFill="1" applyBorder="1" applyAlignment="1">
      <alignment horizontal="left" vertical="center"/>
    </xf>
    <xf numFmtId="0" fontId="55" fillId="18" borderId="89" xfId="26" applyFont="1" applyFill="1" applyBorder="1" applyAlignment="1">
      <alignment horizontal="center" vertical="center"/>
    </xf>
    <xf numFmtId="0" fontId="48" fillId="18" borderId="89" xfId="26" applyFont="1" applyFill="1" applyBorder="1" applyAlignment="1">
      <alignment horizontal="center" vertical="center"/>
    </xf>
    <xf numFmtId="0" fontId="48" fillId="18" borderId="90" xfId="26" applyFont="1" applyFill="1" applyBorder="1" applyAlignment="1">
      <alignment horizontal="center" vertical="center"/>
    </xf>
    <xf numFmtId="0" fontId="55" fillId="18" borderId="31" xfId="26" applyFont="1" applyFill="1" applyBorder="1"/>
    <xf numFmtId="0" fontId="55" fillId="18" borderId="18" xfId="26" applyFont="1" applyFill="1" applyBorder="1"/>
    <xf numFmtId="0" fontId="55" fillId="18" borderId="19" xfId="26" applyFont="1" applyFill="1" applyBorder="1"/>
    <xf numFmtId="0" fontId="55" fillId="18" borderId="26" xfId="26" applyFont="1" applyFill="1" applyBorder="1" applyAlignment="1">
      <alignment horizontal="left" vertical="center"/>
    </xf>
    <xf numFmtId="0" fontId="55" fillId="18" borderId="26" xfId="26" applyFont="1" applyFill="1" applyBorder="1" applyAlignment="1">
      <alignment horizontal="center" vertical="center"/>
    </xf>
    <xf numFmtId="10" fontId="6" fillId="0" borderId="92" xfId="67" applyNumberFormat="1" applyFont="1" applyFill="1" applyBorder="1" applyAlignment="1">
      <alignment horizontal="right"/>
    </xf>
    <xf numFmtId="10" fontId="6" fillId="0" borderId="6" xfId="67" applyNumberFormat="1" applyFont="1" applyFill="1" applyBorder="1" applyAlignment="1">
      <alignment horizontal="right"/>
    </xf>
    <xf numFmtId="10" fontId="6" fillId="0" borderId="56" xfId="67" applyNumberFormat="1" applyFont="1" applyFill="1" applyBorder="1" applyAlignment="1">
      <alignment horizontal="right"/>
    </xf>
    <xf numFmtId="10" fontId="8" fillId="0" borderId="32" xfId="67" applyNumberFormat="1" applyFont="1" applyFill="1" applyBorder="1" applyAlignment="1">
      <alignment horizontal="right"/>
    </xf>
    <xf numFmtId="0" fontId="38" fillId="20" borderId="43" xfId="0" applyFont="1" applyFill="1" applyBorder="1" applyAlignment="1">
      <alignment horizontal="center"/>
    </xf>
    <xf numFmtId="0" fontId="38" fillId="20" borderId="0" xfId="0" applyFont="1" applyFill="1" applyAlignment="1">
      <alignment horizontal="center"/>
    </xf>
    <xf numFmtId="0" fontId="38" fillId="20" borderId="24" xfId="0" applyFont="1" applyFill="1" applyBorder="1" applyAlignment="1">
      <alignment horizontal="center"/>
    </xf>
    <xf numFmtId="0" fontId="48" fillId="12" borderId="57" xfId="0" applyFont="1" applyFill="1" applyBorder="1" applyAlignment="1">
      <alignment horizontal="right"/>
    </xf>
    <xf numFmtId="0" fontId="48" fillId="12" borderId="5" xfId="0" applyFont="1" applyFill="1" applyBorder="1" applyAlignment="1">
      <alignment horizontal="right"/>
    </xf>
    <xf numFmtId="0" fontId="47" fillId="20" borderId="0" xfId="0" applyFont="1" applyFill="1"/>
    <xf numFmtId="3" fontId="47" fillId="20" borderId="0" xfId="0" applyNumberFormat="1" applyFont="1" applyFill="1"/>
    <xf numFmtId="10" fontId="47" fillId="20" borderId="0" xfId="0" applyNumberFormat="1" applyFont="1" applyFill="1"/>
    <xf numFmtId="0" fontId="4" fillId="20" borderId="0" xfId="0" applyFont="1" applyFill="1" applyAlignment="1">
      <alignment horizontal="center"/>
    </xf>
    <xf numFmtId="0" fontId="47" fillId="12" borderId="57" xfId="0" applyFont="1" applyFill="1" applyBorder="1" applyAlignment="1">
      <alignment horizontal="right" vertical="center"/>
    </xf>
    <xf numFmtId="0" fontId="47" fillId="12" borderId="5" xfId="0" applyFont="1" applyFill="1" applyBorder="1" applyAlignment="1">
      <alignment horizontal="right" vertical="center"/>
    </xf>
    <xf numFmtId="0" fontId="1" fillId="0" borderId="0" xfId="88"/>
    <xf numFmtId="0" fontId="4" fillId="20" borderId="0" xfId="34" applyFont="1" applyFill="1" applyAlignment="1">
      <alignment horizontal="center"/>
    </xf>
    <xf numFmtId="0" fontId="13" fillId="20" borderId="0" xfId="34" applyFont="1" applyFill="1" applyAlignment="1">
      <alignment horizontal="center"/>
    </xf>
    <xf numFmtId="0" fontId="47" fillId="12" borderId="18" xfId="35" applyFont="1" applyFill="1" applyBorder="1" applyAlignment="1">
      <alignment horizontal="center" wrapText="1"/>
    </xf>
    <xf numFmtId="0" fontId="114" fillId="12" borderId="18" xfId="35" applyFont="1" applyFill="1" applyBorder="1" applyAlignment="1">
      <alignment horizontal="center" wrapText="1"/>
    </xf>
    <xf numFmtId="180" fontId="6" fillId="0" borderId="12" xfId="15" applyNumberFormat="1" applyFont="1" applyBorder="1"/>
    <xf numFmtId="39" fontId="6" fillId="0" borderId="24" xfId="1" applyNumberFormat="1" applyFont="1" applyBorder="1"/>
    <xf numFmtId="39" fontId="6" fillId="0" borderId="5" xfId="1" applyNumberFormat="1" applyFont="1" applyBorder="1"/>
    <xf numFmtId="39" fontId="6" fillId="0" borderId="12" xfId="1" applyNumberFormat="1" applyFont="1" applyBorder="1"/>
    <xf numFmtId="39" fontId="8" fillId="11" borderId="19" xfId="1" applyNumberFormat="1" applyFont="1" applyFill="1" applyBorder="1" applyAlignment="1" applyProtection="1">
      <alignment horizontal="right" vertical="center"/>
    </xf>
    <xf numFmtId="165" fontId="6" fillId="0" borderId="5" xfId="15" applyNumberFormat="1" applyFont="1" applyFill="1" applyBorder="1" applyAlignment="1" applyProtection="1">
      <alignment horizontal="right"/>
    </xf>
    <xf numFmtId="182" fontId="6" fillId="0" borderId="24" xfId="15" applyNumberFormat="1" applyFont="1" applyFill="1" applyBorder="1" applyAlignment="1" applyProtection="1">
      <alignment horizontal="right"/>
    </xf>
    <xf numFmtId="165" fontId="6" fillId="0" borderId="12" xfId="15" applyNumberFormat="1" applyFont="1" applyFill="1" applyBorder="1" applyAlignment="1" applyProtection="1">
      <alignment horizontal="right"/>
    </xf>
    <xf numFmtId="165" fontId="6" fillId="0" borderId="24" xfId="15" applyNumberFormat="1" applyFont="1" applyFill="1" applyBorder="1" applyAlignment="1" applyProtection="1">
      <alignment horizontal="right"/>
    </xf>
    <xf numFmtId="165" fontId="6" fillId="0" borderId="19" xfId="15" applyNumberFormat="1" applyFont="1" applyFill="1" applyBorder="1" applyAlignment="1" applyProtection="1">
      <alignment horizontal="right" vertical="center"/>
    </xf>
    <xf numFmtId="180" fontId="6" fillId="0" borderId="5" xfId="15" applyNumberFormat="1" applyFont="1" applyFill="1" applyBorder="1" applyAlignment="1" applyProtection="1">
      <alignment horizontal="right"/>
    </xf>
    <xf numFmtId="190" fontId="6" fillId="0" borderId="24" xfId="15" applyNumberFormat="1" applyFont="1" applyFill="1" applyBorder="1" applyAlignment="1" applyProtection="1">
      <alignment horizontal="right"/>
    </xf>
    <xf numFmtId="43" fontId="110" fillId="73" borderId="67" xfId="1" applyFont="1" applyFill="1" applyBorder="1" applyAlignment="1">
      <alignment wrapText="1"/>
    </xf>
    <xf numFmtId="43" fontId="110" fillId="73" borderId="55" xfId="1" applyFont="1" applyFill="1" applyBorder="1" applyAlignment="1">
      <alignment wrapText="1"/>
    </xf>
    <xf numFmtId="43" fontId="110" fillId="73" borderId="68" xfId="1" applyFont="1" applyFill="1" applyBorder="1" applyAlignment="1">
      <alignment wrapText="1"/>
    </xf>
    <xf numFmtId="0" fontId="47" fillId="12" borderId="43" xfId="4" applyFont="1" applyFill="1" applyBorder="1" applyAlignment="1">
      <alignment horizontal="right" vertical="center"/>
    </xf>
    <xf numFmtId="0" fontId="47" fillId="12" borderId="0" xfId="4" applyFont="1" applyFill="1" applyAlignment="1">
      <alignment horizontal="right" vertical="center"/>
    </xf>
    <xf numFmtId="0" fontId="39" fillId="0" borderId="0" xfId="4" applyFont="1"/>
    <xf numFmtId="181" fontId="6" fillId="0" borderId="0" xfId="50" applyNumberFormat="1" applyFont="1" applyBorder="1"/>
    <xf numFmtId="10" fontId="6" fillId="0" borderId="0" xfId="51" applyNumberFormat="1" applyFont="1" applyBorder="1"/>
    <xf numFmtId="4" fontId="39" fillId="0" borderId="0" xfId="4" applyNumberFormat="1" applyFont="1"/>
    <xf numFmtId="10" fontId="39" fillId="0" borderId="0" xfId="4" applyNumberFormat="1" applyFont="1"/>
    <xf numFmtId="0" fontId="8" fillId="74" borderId="0" xfId="4" applyFont="1" applyFill="1"/>
    <xf numFmtId="3" fontId="8" fillId="74" borderId="0" xfId="4" applyNumberFormat="1" applyFont="1" applyFill="1"/>
    <xf numFmtId="10" fontId="8" fillId="74" borderId="0" xfId="51" applyNumberFormat="1" applyFont="1" applyFill="1" applyBorder="1"/>
    <xf numFmtId="0" fontId="8" fillId="7" borderId="0" xfId="4" applyFont="1" applyFill="1"/>
    <xf numFmtId="3" fontId="8" fillId="7" borderId="0" xfId="4" applyNumberFormat="1" applyFont="1" applyFill="1"/>
    <xf numFmtId="10" fontId="8" fillId="7" borderId="0" xfId="51" applyNumberFormat="1" applyFont="1" applyFill="1" applyBorder="1"/>
    <xf numFmtId="0" fontId="63" fillId="21" borderId="31" xfId="42" applyFont="1" applyFill="1" applyBorder="1" applyAlignment="1">
      <alignment horizontal="left"/>
    </xf>
    <xf numFmtId="17" fontId="47" fillId="12" borderId="19" xfId="30" applyNumberFormat="1" applyFont="1" applyFill="1" applyBorder="1" applyAlignment="1">
      <alignment horizontal="center" vertical="center" wrapText="1"/>
    </xf>
    <xf numFmtId="182" fontId="53" fillId="5" borderId="24" xfId="46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8" fillId="4" borderId="0" xfId="0" applyFont="1" applyFill="1" applyAlignment="1">
      <alignment horizontal="left" vertical="center"/>
    </xf>
    <xf numFmtId="0" fontId="8" fillId="24" borderId="0" xfId="0" applyFont="1" applyFill="1" applyAlignment="1">
      <alignment horizontal="left"/>
    </xf>
    <xf numFmtId="0" fontId="6" fillId="0" borderId="0" xfId="264" applyFont="1"/>
    <xf numFmtId="204" fontId="8" fillId="15" borderId="0" xfId="48727" applyFont="1" applyFill="1" applyBorder="1" applyAlignment="1" applyProtection="1"/>
    <xf numFmtId="204" fontId="9" fillId="15" borderId="0" xfId="48727" applyFont="1" applyFill="1" applyBorder="1" applyAlignment="1" applyProtection="1">
      <alignment horizontal="right"/>
    </xf>
    <xf numFmtId="204" fontId="51" fillId="15" borderId="0" xfId="48727" applyFont="1" applyFill="1" applyBorder="1" applyAlignment="1" applyProtection="1">
      <alignment horizontal="right"/>
    </xf>
    <xf numFmtId="0" fontId="6" fillId="15" borderId="0" xfId="264" applyFont="1" applyFill="1" applyAlignment="1">
      <alignment horizontal="right"/>
    </xf>
    <xf numFmtId="168" fontId="47" fillId="16" borderId="0" xfId="6" applyNumberFormat="1" applyFont="1" applyFill="1" applyBorder="1" applyAlignment="1" applyProtection="1">
      <alignment vertical="center"/>
    </xf>
    <xf numFmtId="168" fontId="47" fillId="16" borderId="57" xfId="6" applyNumberFormat="1" applyFont="1" applyFill="1" applyBorder="1" applyAlignment="1" applyProtection="1">
      <alignment horizontal="center"/>
    </xf>
    <xf numFmtId="168" fontId="47" fillId="16" borderId="5" xfId="6" applyNumberFormat="1" applyFont="1" applyFill="1" applyBorder="1" applyAlignment="1" applyProtection="1">
      <alignment horizontal="center"/>
    </xf>
    <xf numFmtId="168" fontId="47" fillId="16" borderId="0" xfId="6" applyNumberFormat="1" applyFont="1" applyFill="1" applyBorder="1" applyAlignment="1" applyProtection="1">
      <alignment horizontal="right"/>
    </xf>
    <xf numFmtId="168" fontId="47" fillId="16" borderId="24" xfId="6" applyNumberFormat="1" applyFont="1" applyFill="1" applyBorder="1" applyAlignment="1" applyProtection="1">
      <alignment horizontal="right"/>
    </xf>
    <xf numFmtId="168" fontId="47" fillId="12" borderId="93" xfId="6" applyNumberFormat="1" applyFont="1" applyFill="1" applyBorder="1" applyAlignment="1" applyProtection="1">
      <alignment vertical="center" wrapText="1"/>
    </xf>
    <xf numFmtId="168" fontId="70" fillId="12" borderId="57" xfId="6" applyNumberFormat="1" applyFont="1" applyFill="1" applyBorder="1" applyAlignment="1" applyProtection="1">
      <alignment horizontal="right" vertical="center" wrapText="1"/>
    </xf>
    <xf numFmtId="168" fontId="70" fillId="12" borderId="5" xfId="6" applyNumberFormat="1" applyFont="1" applyFill="1" applyBorder="1" applyAlignment="1" applyProtection="1">
      <alignment horizontal="right" vertical="center" wrapText="1"/>
    </xf>
    <xf numFmtId="168" fontId="6" fillId="0" borderId="0" xfId="264" applyNumberFormat="1" applyFont="1"/>
    <xf numFmtId="168" fontId="8" fillId="0" borderId="0" xfId="6" applyNumberFormat="1" applyFont="1" applyFill="1" applyBorder="1" applyAlignment="1" applyProtection="1">
      <alignment horizontal="left" vertical="center" wrapText="1"/>
    </xf>
    <xf numFmtId="168" fontId="72" fillId="0" borderId="57" xfId="6" applyNumberFormat="1" applyFont="1" applyFill="1" applyBorder="1" applyAlignment="1" applyProtection="1">
      <alignment horizontal="right" vertical="center" wrapText="1"/>
    </xf>
    <xf numFmtId="168" fontId="72" fillId="0" borderId="5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horizontal="left" vertical="center" wrapText="1"/>
    </xf>
    <xf numFmtId="168" fontId="30" fillId="0" borderId="0" xfId="6" applyNumberFormat="1" applyFont="1" applyFill="1" applyBorder="1" applyAlignment="1" applyProtection="1">
      <alignment vertical="center" wrapText="1"/>
    </xf>
    <xf numFmtId="168" fontId="30" fillId="0" borderId="24" xfId="6" applyNumberFormat="1" applyFont="1" applyFill="1" applyBorder="1" applyAlignment="1" applyProtection="1">
      <alignment vertical="center" wrapText="1"/>
    </xf>
    <xf numFmtId="168" fontId="72" fillId="0" borderId="0" xfId="6" applyNumberFormat="1" applyFont="1" applyFill="1" applyBorder="1" applyAlignment="1" applyProtection="1">
      <alignment horizontal="right" vertical="center" wrapText="1"/>
    </xf>
    <xf numFmtId="168" fontId="72" fillId="0" borderId="24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vertical="center" wrapText="1"/>
    </xf>
    <xf numFmtId="168" fontId="30" fillId="0" borderId="67" xfId="6" applyNumberFormat="1" applyFont="1" applyFill="1" applyBorder="1" applyAlignment="1" applyProtection="1">
      <alignment vertical="center" wrapText="1"/>
    </xf>
    <xf numFmtId="168" fontId="30" fillId="0" borderId="55" xfId="6" applyNumberFormat="1" applyFont="1" applyFill="1" applyBorder="1" applyAlignment="1" applyProtection="1">
      <alignment vertical="center" wrapText="1"/>
    </xf>
    <xf numFmtId="168" fontId="30" fillId="0" borderId="68" xfId="6" applyNumberFormat="1" applyFont="1" applyFill="1" applyBorder="1" applyAlignment="1" applyProtection="1">
      <alignment vertical="center" wrapText="1"/>
    </xf>
    <xf numFmtId="168" fontId="47" fillId="12" borderId="31" xfId="6" applyNumberFormat="1" applyFont="1" applyFill="1" applyBorder="1" applyAlignment="1" applyProtection="1">
      <alignment vertical="center" wrapText="1"/>
    </xf>
    <xf numFmtId="168" fontId="70" fillId="12" borderId="31" xfId="6" applyNumberFormat="1" applyFont="1" applyFill="1" applyBorder="1" applyAlignment="1" applyProtection="1">
      <alignment horizontal="right" vertical="center" wrapText="1"/>
    </xf>
    <xf numFmtId="168" fontId="70" fillId="12" borderId="18" xfId="6" applyNumberFormat="1" applyFont="1" applyFill="1" applyBorder="1" applyAlignment="1" applyProtection="1">
      <alignment horizontal="right" vertical="center" wrapText="1"/>
    </xf>
    <xf numFmtId="168" fontId="70" fillId="12" borderId="19" xfId="6" applyNumberFormat="1" applyFont="1" applyFill="1" applyBorder="1" applyAlignment="1" applyProtection="1">
      <alignment horizontal="right" vertical="center" wrapText="1"/>
    </xf>
    <xf numFmtId="168" fontId="8" fillId="0" borderId="0" xfId="6" applyNumberFormat="1" applyFont="1" applyFill="1" applyBorder="1" applyAlignment="1" applyProtection="1">
      <alignment vertical="center" wrapText="1"/>
    </xf>
    <xf numFmtId="168" fontId="30" fillId="0" borderId="57" xfId="6" applyNumberFormat="1" applyFont="1" applyFill="1" applyBorder="1" applyAlignment="1" applyProtection="1">
      <alignment vertical="center" wrapText="1"/>
    </xf>
    <xf numFmtId="168" fontId="30" fillId="0" borderId="5" xfId="6" applyNumberFormat="1" applyFont="1" applyFill="1" applyBorder="1" applyAlignment="1" applyProtection="1">
      <alignment vertical="center" wrapText="1"/>
    </xf>
    <xf numFmtId="168" fontId="6" fillId="0" borderId="0" xfId="6" applyNumberFormat="1" applyFont="1" applyFill="1" applyBorder="1" applyAlignment="1" applyProtection="1">
      <alignment horizontal="right" vertical="center" wrapText="1"/>
    </xf>
    <xf numFmtId="168" fontId="51" fillId="0" borderId="0" xfId="6" applyNumberFormat="1" applyFont="1" applyFill="1" applyBorder="1" applyAlignment="1" applyProtection="1">
      <alignment vertical="center" wrapText="1"/>
    </xf>
    <xf numFmtId="168" fontId="51" fillId="0" borderId="0" xfId="6" applyNumberFormat="1" applyFont="1" applyFill="1" applyBorder="1" applyAlignment="1" applyProtection="1">
      <alignment horizontal="right" vertical="center" wrapText="1"/>
    </xf>
    <xf numFmtId="168" fontId="51" fillId="17" borderId="0" xfId="6" applyNumberFormat="1" applyFont="1" applyFill="1" applyBorder="1" applyAlignment="1" applyProtection="1"/>
    <xf numFmtId="168" fontId="51" fillId="17" borderId="0" xfId="6" applyNumberFormat="1" applyFont="1" applyFill="1" applyBorder="1" applyAlignment="1" applyProtection="1">
      <alignment horizontal="right"/>
    </xf>
    <xf numFmtId="168" fontId="51" fillId="0" borderId="0" xfId="6" applyNumberFormat="1" applyFont="1" applyFill="1" applyBorder="1" applyAlignment="1" applyProtection="1"/>
    <xf numFmtId="168" fontId="6" fillId="0" borderId="0" xfId="6" applyNumberFormat="1" applyFont="1" applyFill="1" applyBorder="1" applyAlignment="1" applyProtection="1">
      <alignment horizontal="right"/>
    </xf>
    <xf numFmtId="0" fontId="6" fillId="0" borderId="0" xfId="264" applyFont="1" applyAlignment="1">
      <alignment horizontal="right"/>
    </xf>
    <xf numFmtId="168" fontId="6" fillId="0" borderId="0" xfId="264" applyNumberFormat="1" applyFont="1" applyAlignment="1">
      <alignment horizontal="right"/>
    </xf>
    <xf numFmtId="0" fontId="5" fillId="0" borderId="0" xfId="264"/>
    <xf numFmtId="204" fontId="19" fillId="17" borderId="0" xfId="48727" applyFont="1" applyFill="1" applyBorder="1" applyAlignment="1" applyProtection="1">
      <alignment horizontal="center" vertical="top"/>
    </xf>
    <xf numFmtId="0" fontId="5" fillId="5" borderId="0" xfId="264" applyFill="1"/>
    <xf numFmtId="0" fontId="47" fillId="18" borderId="94" xfId="264" applyFont="1" applyFill="1" applyBorder="1" applyAlignment="1">
      <alignment vertical="center"/>
    </xf>
    <xf numFmtId="0" fontId="24" fillId="0" borderId="0" xfId="264" applyFont="1"/>
    <xf numFmtId="0" fontId="47" fillId="18" borderId="5" xfId="264" applyFont="1" applyFill="1" applyBorder="1" applyAlignment="1">
      <alignment horizontal="center" vertical="center"/>
    </xf>
    <xf numFmtId="168" fontId="70" fillId="12" borderId="18" xfId="48728" applyNumberFormat="1" applyFont="1" applyFill="1" applyBorder="1" applyAlignment="1" applyProtection="1">
      <alignment vertical="center" wrapText="1"/>
    </xf>
    <xf numFmtId="168" fontId="70" fillId="12" borderId="19" xfId="48728" applyNumberFormat="1" applyFont="1" applyFill="1" applyBorder="1" applyAlignment="1" applyProtection="1">
      <alignment vertical="center" wrapText="1"/>
    </xf>
    <xf numFmtId="168" fontId="8" fillId="0" borderId="95" xfId="6" applyNumberFormat="1" applyFont="1" applyFill="1" applyBorder="1" applyAlignment="1" applyProtection="1">
      <alignment horizontal="left" vertical="center" wrapText="1"/>
    </xf>
    <xf numFmtId="168" fontId="83" fillId="0" borderId="57" xfId="48728" applyNumberFormat="1" applyFont="1" applyFill="1" applyBorder="1" applyAlignment="1" applyProtection="1">
      <alignment vertical="center" wrapText="1"/>
    </xf>
    <xf numFmtId="168" fontId="83" fillId="0" borderId="24" xfId="48728" applyNumberFormat="1" applyFont="1" applyFill="1" applyBorder="1" applyAlignment="1" applyProtection="1">
      <alignment vertical="center" wrapText="1"/>
    </xf>
    <xf numFmtId="168" fontId="83" fillId="0" borderId="5" xfId="48728" applyNumberFormat="1" applyFont="1" applyFill="1" applyBorder="1" applyAlignment="1" applyProtection="1">
      <alignment vertical="center" wrapText="1"/>
    </xf>
    <xf numFmtId="168" fontId="82" fillId="0" borderId="0" xfId="6" applyNumberFormat="1" applyFont="1" applyFill="1" applyBorder="1" applyAlignment="1" applyProtection="1">
      <alignment vertical="center" wrapText="1"/>
    </xf>
    <xf numFmtId="168" fontId="23" fillId="0" borderId="0" xfId="48729" applyNumberFormat="1" applyFont="1" applyFill="1" applyBorder="1" applyAlignment="1" applyProtection="1">
      <alignment vertical="center" wrapText="1"/>
    </xf>
    <xf numFmtId="168" fontId="82" fillId="0" borderId="24" xfId="6" applyNumberFormat="1" applyFont="1" applyFill="1" applyBorder="1" applyAlignment="1" applyProtection="1">
      <alignment vertical="center" wrapText="1"/>
    </xf>
    <xf numFmtId="168" fontId="83" fillId="0" borderId="0" xfId="48728" applyNumberFormat="1" applyFont="1" applyFill="1" applyBorder="1" applyAlignment="1" applyProtection="1">
      <alignment vertical="center" wrapText="1"/>
    </xf>
    <xf numFmtId="168" fontId="23" fillId="0" borderId="0" xfId="48730" applyNumberFormat="1" applyFont="1" applyFill="1" applyBorder="1" applyAlignment="1" applyProtection="1">
      <alignment vertical="center" wrapText="1"/>
    </xf>
    <xf numFmtId="168" fontId="23" fillId="0" borderId="0" xfId="6" applyNumberFormat="1" applyFont="1" applyFill="1" applyBorder="1" applyAlignment="1" applyProtection="1">
      <alignment vertical="center" wrapText="1"/>
    </xf>
    <xf numFmtId="168" fontId="47" fillId="12" borderId="32" xfId="6" applyNumberFormat="1" applyFont="1" applyFill="1" applyBorder="1" applyAlignment="1" applyProtection="1">
      <alignment vertical="center" wrapText="1"/>
    </xf>
    <xf numFmtId="180" fontId="30" fillId="0" borderId="0" xfId="6" applyNumberFormat="1" applyFont="1" applyBorder="1"/>
    <xf numFmtId="168" fontId="6" fillId="0" borderId="56" xfId="6" applyNumberFormat="1" applyFont="1" applyFill="1" applyBorder="1" applyAlignment="1" applyProtection="1">
      <alignment vertical="center" wrapText="1"/>
    </xf>
    <xf numFmtId="168" fontId="82" fillId="0" borderId="55" xfId="6" applyNumberFormat="1" applyFont="1" applyFill="1" applyBorder="1" applyAlignment="1" applyProtection="1">
      <alignment vertical="center" wrapText="1"/>
    </xf>
    <xf numFmtId="180" fontId="30" fillId="0" borderId="55" xfId="6" applyNumberFormat="1" applyFont="1" applyBorder="1"/>
    <xf numFmtId="168" fontId="82" fillId="0" borderId="67" xfId="6" applyNumberFormat="1" applyFont="1" applyFill="1" applyBorder="1" applyAlignment="1" applyProtection="1">
      <alignment vertical="center" wrapText="1"/>
    </xf>
    <xf numFmtId="168" fontId="82" fillId="0" borderId="68" xfId="6" applyNumberFormat="1" applyFont="1" applyFill="1" applyBorder="1" applyAlignment="1" applyProtection="1">
      <alignment vertical="center" wrapText="1"/>
    </xf>
    <xf numFmtId="168" fontId="23" fillId="0" borderId="0" xfId="48728" applyNumberFormat="1" applyFont="1" applyFill="1" applyBorder="1" applyAlignment="1" applyProtection="1">
      <alignment vertical="center" wrapText="1"/>
    </xf>
    <xf numFmtId="3" fontId="17" fillId="0" borderId="56" xfId="48727" applyNumberFormat="1" applyFont="1" applyFill="1" applyBorder="1" applyAlignment="1" applyProtection="1">
      <alignment horizontal="left" vertical="center" wrapText="1"/>
    </xf>
    <xf numFmtId="3" fontId="17" fillId="0" borderId="0" xfId="48727" applyNumberFormat="1" applyFont="1" applyFill="1" applyBorder="1" applyAlignment="1" applyProtection="1">
      <alignment horizontal="left" vertical="center" wrapText="1"/>
    </xf>
    <xf numFmtId="3" fontId="23" fillId="17" borderId="0" xfId="48727" applyNumberFormat="1" applyFont="1" applyFill="1" applyBorder="1" applyAlignment="1" applyProtection="1">
      <alignment horizontal="left" wrapText="1"/>
    </xf>
    <xf numFmtId="3" fontId="23" fillId="17" borderId="0" xfId="48727" applyNumberFormat="1" applyFont="1" applyFill="1" applyBorder="1" applyAlignment="1" applyProtection="1">
      <alignment wrapText="1"/>
    </xf>
    <xf numFmtId="0" fontId="17" fillId="0" borderId="0" xfId="264" applyFont="1"/>
    <xf numFmtId="204" fontId="17" fillId="0" borderId="0" xfId="48727" applyFont="1" applyFill="1" applyBorder="1" applyAlignment="1" applyProtection="1"/>
    <xf numFmtId="204" fontId="17" fillId="0" borderId="0" xfId="48727" applyFont="1" applyFill="1" applyBorder="1" applyAlignment="1" applyProtection="1">
      <alignment horizontal="left"/>
    </xf>
    <xf numFmtId="168" fontId="5" fillId="0" borderId="0" xfId="264" applyNumberFormat="1"/>
    <xf numFmtId="180" fontId="24" fillId="0" borderId="0" xfId="6" applyNumberFormat="1" applyFont="1"/>
    <xf numFmtId="204" fontId="12" fillId="15" borderId="0" xfId="48727" applyFont="1" applyFill="1" applyBorder="1" applyAlignment="1" applyProtection="1"/>
    <xf numFmtId="0" fontId="64" fillId="18" borderId="0" xfId="264" applyFont="1" applyFill="1" applyAlignment="1">
      <alignment horizontal="center" vertical="center"/>
    </xf>
    <xf numFmtId="0" fontId="47" fillId="18" borderId="0" xfId="264" applyFont="1" applyFill="1" applyAlignment="1">
      <alignment horizontal="center" vertical="center"/>
    </xf>
    <xf numFmtId="168" fontId="47" fillId="12" borderId="31" xfId="48732" applyNumberFormat="1" applyFont="1" applyFill="1" applyBorder="1" applyAlignment="1" applyProtection="1">
      <alignment vertical="center" wrapText="1"/>
    </xf>
    <xf numFmtId="168" fontId="70" fillId="12" borderId="0" xfId="48732" applyNumberFormat="1" applyFont="1" applyFill="1" applyBorder="1" applyAlignment="1" applyProtection="1">
      <alignment vertical="center" wrapText="1"/>
    </xf>
    <xf numFmtId="168" fontId="70" fillId="12" borderId="24" xfId="48732" applyNumberFormat="1" applyFont="1" applyFill="1" applyBorder="1" applyAlignment="1" applyProtection="1">
      <alignment vertical="center" wrapText="1"/>
    </xf>
    <xf numFmtId="168" fontId="70" fillId="12" borderId="57" xfId="48732" applyNumberFormat="1" applyFont="1" applyFill="1" applyBorder="1" applyAlignment="1" applyProtection="1">
      <alignment vertical="center" wrapText="1"/>
    </xf>
    <xf numFmtId="3" fontId="8" fillId="5" borderId="0" xfId="48727" applyNumberFormat="1" applyFont="1" applyFill="1" applyBorder="1" applyAlignment="1" applyProtection="1">
      <alignment horizontal="left" wrapText="1"/>
    </xf>
    <xf numFmtId="168" fontId="83" fillId="5" borderId="57" xfId="48732" applyNumberFormat="1" applyFont="1" applyFill="1" applyBorder="1" applyAlignment="1" applyProtection="1">
      <alignment vertical="center" wrapText="1"/>
    </xf>
    <xf numFmtId="168" fontId="83" fillId="5" borderId="0" xfId="48732" applyNumberFormat="1" applyFont="1" applyFill="1" applyBorder="1" applyAlignment="1" applyProtection="1">
      <alignment vertical="center" wrapText="1"/>
    </xf>
    <xf numFmtId="168" fontId="83" fillId="5" borderId="24" xfId="48732" applyNumberFormat="1" applyFont="1" applyFill="1" applyBorder="1" applyAlignment="1" applyProtection="1">
      <alignment vertical="center" wrapText="1"/>
    </xf>
    <xf numFmtId="3" fontId="6" fillId="5" borderId="0" xfId="48727" applyNumberFormat="1" applyFont="1" applyFill="1" applyBorder="1" applyAlignment="1" applyProtection="1">
      <alignment horizontal="left" wrapText="1"/>
    </xf>
    <xf numFmtId="168" fontId="82" fillId="5" borderId="0" xfId="6" applyNumberFormat="1" applyFont="1" applyFill="1" applyBorder="1" applyAlignment="1" applyProtection="1">
      <alignment vertical="center" wrapText="1"/>
    </xf>
    <xf numFmtId="168" fontId="82" fillId="5" borderId="24" xfId="6" applyNumberFormat="1" applyFont="1" applyFill="1" applyBorder="1" applyAlignment="1" applyProtection="1">
      <alignment vertical="center" wrapText="1"/>
    </xf>
    <xf numFmtId="168" fontId="82" fillId="5" borderId="57" xfId="6" applyNumberFormat="1" applyFont="1" applyFill="1" applyBorder="1" applyAlignment="1" applyProtection="1">
      <alignment vertical="center" wrapText="1"/>
    </xf>
    <xf numFmtId="168" fontId="82" fillId="5" borderId="5" xfId="6" applyNumberFormat="1" applyFont="1" applyFill="1" applyBorder="1" applyAlignment="1" applyProtection="1">
      <alignment vertical="center" wrapText="1"/>
    </xf>
    <xf numFmtId="3" fontId="6" fillId="5" borderId="67" xfId="48727" applyNumberFormat="1" applyFont="1" applyFill="1" applyBorder="1" applyAlignment="1" applyProtection="1">
      <alignment horizontal="left" wrapText="1"/>
    </xf>
    <xf numFmtId="168" fontId="82" fillId="5" borderId="67" xfId="6" applyNumberFormat="1" applyFont="1" applyFill="1" applyBorder="1" applyAlignment="1" applyProtection="1">
      <alignment vertical="center" wrapText="1"/>
    </xf>
    <xf numFmtId="168" fontId="82" fillId="5" borderId="55" xfId="6" applyNumberFormat="1" applyFont="1" applyFill="1" applyBorder="1" applyAlignment="1" applyProtection="1">
      <alignment vertical="center" wrapText="1"/>
    </xf>
    <xf numFmtId="168" fontId="82" fillId="5" borderId="68" xfId="6" applyNumberFormat="1" applyFont="1" applyFill="1" applyBorder="1" applyAlignment="1" applyProtection="1">
      <alignment vertical="center" wrapText="1"/>
    </xf>
    <xf numFmtId="204" fontId="23" fillId="0" borderId="0" xfId="48727" applyFont="1" applyFill="1" applyBorder="1" applyAlignment="1" applyProtection="1">
      <alignment horizontal="left" wrapText="1"/>
    </xf>
    <xf numFmtId="0" fontId="47" fillId="18" borderId="32" xfId="264" applyFont="1" applyFill="1" applyBorder="1" applyAlignment="1">
      <alignment horizontal="center" vertical="center"/>
    </xf>
    <xf numFmtId="168" fontId="115" fillId="12" borderId="31" xfId="48732" applyNumberFormat="1" applyFont="1" applyFill="1" applyBorder="1" applyAlignment="1" applyProtection="1">
      <alignment vertical="center" wrapText="1"/>
    </xf>
    <xf numFmtId="168" fontId="47" fillId="12" borderId="32" xfId="48732" applyNumberFormat="1" applyFont="1" applyFill="1" applyBorder="1" applyAlignment="1" applyProtection="1">
      <alignment vertical="center" wrapText="1"/>
    </xf>
    <xf numFmtId="168" fontId="7" fillId="0" borderId="57" xfId="48732" applyNumberFormat="1" applyFont="1" applyFill="1" applyBorder="1" applyAlignment="1" applyProtection="1">
      <alignment vertical="center" wrapText="1"/>
    </xf>
    <xf numFmtId="168" fontId="7" fillId="0" borderId="5" xfId="48732" applyNumberFormat="1" applyFont="1" applyFill="1" applyBorder="1" applyAlignment="1" applyProtection="1">
      <alignment vertical="center" wrapText="1"/>
    </xf>
    <xf numFmtId="168" fontId="7" fillId="0" borderId="95" xfId="48732" applyNumberFormat="1" applyFont="1" applyFill="1" applyBorder="1" applyAlignment="1" applyProtection="1">
      <alignment vertical="center" wrapText="1"/>
    </xf>
    <xf numFmtId="168" fontId="7" fillId="0" borderId="0" xfId="48732" applyNumberFormat="1" applyFont="1" applyFill="1" applyBorder="1" applyAlignment="1" applyProtection="1">
      <alignment vertical="center" wrapText="1"/>
    </xf>
    <xf numFmtId="168" fontId="7" fillId="0" borderId="24" xfId="48732" applyNumberFormat="1" applyFont="1" applyFill="1" applyBorder="1" applyAlignment="1" applyProtection="1">
      <alignment vertical="center" wrapText="1"/>
    </xf>
    <xf numFmtId="3" fontId="6" fillId="0" borderId="67" xfId="48727" applyNumberFormat="1" applyFont="1" applyFill="1" applyBorder="1" applyAlignment="1" applyProtection="1">
      <alignment horizontal="left" wrapText="1"/>
    </xf>
    <xf numFmtId="168" fontId="82" fillId="0" borderId="56" xfId="6" applyNumberFormat="1" applyFont="1" applyFill="1" applyBorder="1" applyAlignment="1" applyProtection="1">
      <alignment vertical="center" wrapText="1"/>
    </xf>
    <xf numFmtId="168" fontId="47" fillId="12" borderId="18" xfId="48732" applyNumberFormat="1" applyFont="1" applyFill="1" applyBorder="1" applyAlignment="1" applyProtection="1">
      <alignment vertical="center" wrapText="1"/>
    </xf>
    <xf numFmtId="168" fontId="47" fillId="12" borderId="19" xfId="48732" applyNumberFormat="1" applyFont="1" applyFill="1" applyBorder="1" applyAlignment="1" applyProtection="1">
      <alignment vertical="center" wrapText="1"/>
    </xf>
    <xf numFmtId="3" fontId="8" fillId="0" borderId="0" xfId="48727" applyNumberFormat="1" applyFont="1" applyFill="1" applyBorder="1" applyAlignment="1" applyProtection="1">
      <alignment horizontal="left" wrapText="1"/>
    </xf>
    <xf numFmtId="3" fontId="6" fillId="0" borderId="0" xfId="48727" applyNumberFormat="1" applyFont="1" applyFill="1" applyBorder="1" applyAlignment="1" applyProtection="1">
      <alignment horizontal="left" wrapText="1"/>
    </xf>
    <xf numFmtId="168" fontId="23" fillId="0" borderId="57" xfId="6" applyNumberFormat="1" applyFont="1" applyFill="1" applyBorder="1" applyAlignment="1" applyProtection="1">
      <alignment vertical="center" wrapText="1"/>
    </xf>
    <xf numFmtId="168" fontId="23" fillId="0" borderId="5" xfId="6" applyNumberFormat="1" applyFont="1" applyFill="1" applyBorder="1" applyAlignment="1" applyProtection="1">
      <alignment vertical="center" wrapText="1"/>
    </xf>
    <xf numFmtId="168" fontId="23" fillId="0" borderId="95" xfId="6" applyNumberFormat="1" applyFont="1" applyFill="1" applyBorder="1" applyAlignment="1" applyProtection="1">
      <alignment vertical="center" wrapText="1"/>
    </xf>
    <xf numFmtId="168" fontId="23" fillId="0" borderId="67" xfId="6" applyNumberFormat="1" applyFont="1" applyFill="1" applyBorder="1" applyAlignment="1" applyProtection="1">
      <alignment vertical="center" wrapText="1"/>
    </xf>
    <xf numFmtId="168" fontId="23" fillId="0" borderId="55" xfId="6" applyNumberFormat="1" applyFont="1" applyFill="1" applyBorder="1" applyAlignment="1" applyProtection="1">
      <alignment vertical="center" wrapText="1"/>
    </xf>
    <xf numFmtId="168" fontId="23" fillId="0" borderId="68" xfId="6" applyNumberFormat="1" applyFont="1" applyFill="1" applyBorder="1" applyAlignment="1" applyProtection="1">
      <alignment vertical="center" wrapText="1"/>
    </xf>
    <xf numFmtId="168" fontId="23" fillId="0" borderId="56" xfId="6" applyNumberFormat="1" applyFont="1" applyFill="1" applyBorder="1" applyAlignment="1" applyProtection="1">
      <alignment vertical="center" wrapText="1"/>
    </xf>
    <xf numFmtId="3" fontId="116" fillId="2" borderId="0" xfId="48727" applyNumberFormat="1" applyFont="1" applyFill="1" applyBorder="1" applyAlignment="1" applyProtection="1">
      <alignment horizontal="left" wrapText="1"/>
    </xf>
    <xf numFmtId="3" fontId="116" fillId="2" borderId="0" xfId="48727" applyNumberFormat="1" applyFont="1" applyFill="1" applyBorder="1" applyAlignment="1" applyProtection="1">
      <alignment wrapText="1"/>
    </xf>
    <xf numFmtId="0" fontId="18" fillId="0" borderId="0" xfId="48727" applyNumberFormat="1" applyFont="1" applyFill="1" applyBorder="1" applyAlignment="1" applyProtection="1">
      <alignment horizontal="center"/>
    </xf>
    <xf numFmtId="0" fontId="19" fillId="0" borderId="0" xfId="48727" applyNumberFormat="1" applyFont="1" applyFill="1" applyBorder="1" applyAlignment="1" applyProtection="1">
      <alignment horizontal="center"/>
    </xf>
    <xf numFmtId="166" fontId="19" fillId="0" borderId="0" xfId="7" applyNumberFormat="1" applyFont="1" applyAlignment="1">
      <alignment horizontal="center"/>
    </xf>
    <xf numFmtId="166" fontId="19" fillId="17" borderId="0" xfId="7" applyNumberFormat="1" applyFont="1" applyFill="1" applyAlignment="1">
      <alignment horizontal="center"/>
    </xf>
    <xf numFmtId="0" fontId="47" fillId="18" borderId="95" xfId="7" applyFont="1" applyFill="1" applyBorder="1" applyAlignment="1">
      <alignment horizontal="center" vertical="center"/>
    </xf>
    <xf numFmtId="168" fontId="47" fillId="12" borderId="31" xfId="6" applyNumberFormat="1" applyFont="1" applyFill="1" applyBorder="1" applyAlignment="1">
      <alignment horizontal="right" wrapText="1"/>
    </xf>
    <xf numFmtId="168" fontId="47" fillId="12" borderId="18" xfId="6" applyNumberFormat="1" applyFont="1" applyFill="1" applyBorder="1" applyAlignment="1">
      <alignment horizontal="right" wrapText="1"/>
    </xf>
    <xf numFmtId="168" fontId="47" fillId="12" borderId="19" xfId="6" applyNumberFormat="1" applyFont="1" applyFill="1" applyBorder="1" applyAlignment="1">
      <alignment horizontal="right" wrapText="1"/>
    </xf>
    <xf numFmtId="0" fontId="28" fillId="0" borderId="0" xfId="7" applyFont="1" applyAlignment="1">
      <alignment horizontal="center"/>
    </xf>
    <xf numFmtId="3" fontId="82" fillId="0" borderId="0" xfId="48736" applyNumberFormat="1" applyFont="1" applyFill="1" applyBorder="1" applyAlignment="1" applyProtection="1">
      <alignment horizontal="right" wrapText="1"/>
    </xf>
    <xf numFmtId="3" fontId="82" fillId="0" borderId="24" xfId="48736" applyNumberFormat="1" applyFont="1" applyFill="1" applyBorder="1" applyAlignment="1" applyProtection="1">
      <alignment horizontal="right" wrapText="1"/>
    </xf>
    <xf numFmtId="3" fontId="23" fillId="0" borderId="0" xfId="48736" applyNumberFormat="1" applyFont="1" applyFill="1" applyBorder="1" applyAlignment="1" applyProtection="1">
      <alignment horizontal="right" wrapText="1"/>
    </xf>
    <xf numFmtId="3" fontId="28" fillId="0" borderId="0" xfId="264" applyNumberFormat="1" applyFont="1"/>
    <xf numFmtId="3" fontId="5" fillId="0" borderId="0" xfId="264" applyNumberFormat="1"/>
    <xf numFmtId="3" fontId="30" fillId="0" borderId="0" xfId="7" applyNumberFormat="1" applyFont="1"/>
    <xf numFmtId="3" fontId="30" fillId="0" borderId="24" xfId="7" applyNumberFormat="1" applyFont="1" applyBorder="1"/>
    <xf numFmtId="3" fontId="17" fillId="0" borderId="0" xfId="7" applyNumberFormat="1" applyFont="1"/>
    <xf numFmtId="3" fontId="7" fillId="75" borderId="32" xfId="48735" applyNumberFormat="1" applyFont="1" applyFill="1" applyBorder="1" applyAlignment="1">
      <alignment horizontal="left" wrapText="1"/>
    </xf>
    <xf numFmtId="168" fontId="72" fillId="75" borderId="31" xfId="6" applyNumberFormat="1" applyFont="1" applyFill="1" applyBorder="1" applyAlignment="1" applyProtection="1">
      <alignment horizontal="right" wrapText="1"/>
    </xf>
    <xf numFmtId="168" fontId="72" fillId="75" borderId="18" xfId="6" applyNumberFormat="1" applyFont="1" applyFill="1" applyBorder="1" applyAlignment="1" applyProtection="1">
      <alignment horizontal="right" wrapText="1"/>
    </xf>
    <xf numFmtId="168" fontId="72" fillId="75" borderId="19" xfId="6" applyNumberFormat="1" applyFont="1" applyFill="1" applyBorder="1" applyAlignment="1" applyProtection="1">
      <alignment horizontal="right" wrapText="1"/>
    </xf>
    <xf numFmtId="168" fontId="30" fillId="0" borderId="0" xfId="6" applyNumberFormat="1" applyFont="1" applyFill="1" applyBorder="1" applyAlignment="1" applyProtection="1">
      <alignment horizontal="right" wrapText="1"/>
    </xf>
    <xf numFmtId="168" fontId="30" fillId="0" borderId="24" xfId="6" applyNumberFormat="1" applyFont="1" applyFill="1" applyBorder="1" applyAlignment="1" applyProtection="1">
      <alignment horizontal="right" wrapText="1"/>
    </xf>
    <xf numFmtId="3" fontId="7" fillId="17" borderId="0" xfId="48735" applyNumberFormat="1" applyFont="1" applyFill="1" applyAlignment="1">
      <alignment wrapText="1"/>
    </xf>
    <xf numFmtId="0" fontId="17" fillId="0" borderId="0" xfId="7" applyFont="1"/>
    <xf numFmtId="0" fontId="12" fillId="0" borderId="0" xfId="48736" applyNumberFormat="1" applyFont="1" applyFill="1" applyBorder="1" applyAlignment="1" applyProtection="1">
      <alignment horizontal="left"/>
    </xf>
    <xf numFmtId="184" fontId="5" fillId="0" borderId="0" xfId="6" applyNumberFormat="1"/>
    <xf numFmtId="167" fontId="5" fillId="0" borderId="0" xfId="6"/>
    <xf numFmtId="0" fontId="5" fillId="0" borderId="0" xfId="7"/>
    <xf numFmtId="166" fontId="60" fillId="17" borderId="0" xfId="7" applyNumberFormat="1" applyFont="1" applyFill="1"/>
    <xf numFmtId="0" fontId="117" fillId="18" borderId="95" xfId="264" applyFont="1" applyFill="1" applyBorder="1" applyAlignment="1">
      <alignment horizontal="center" vertical="center"/>
    </xf>
    <xf numFmtId="0" fontId="117" fillId="18" borderId="5" xfId="264" applyFont="1" applyFill="1" applyBorder="1" applyAlignment="1">
      <alignment horizontal="center" vertical="center"/>
    </xf>
    <xf numFmtId="0" fontId="5" fillId="0" borderId="0" xfId="264" applyAlignment="1">
      <alignment horizontal="right"/>
    </xf>
    <xf numFmtId="3" fontId="39" fillId="0" borderId="0" xfId="48735" applyNumberFormat="1" applyFont="1" applyAlignment="1">
      <alignment wrapText="1"/>
    </xf>
    <xf numFmtId="3" fontId="118" fillId="0" borderId="24" xfId="264" applyNumberFormat="1" applyFont="1" applyBorder="1"/>
    <xf numFmtId="3" fontId="39" fillId="0" borderId="0" xfId="48735" applyNumberFormat="1" applyFont="1" applyAlignment="1">
      <alignment horizontal="left" wrapText="1"/>
    </xf>
    <xf numFmtId="3" fontId="118" fillId="0" borderId="0" xfId="264" applyNumberFormat="1" applyFont="1"/>
    <xf numFmtId="3" fontId="7" fillId="75" borderId="31" xfId="48735" applyNumberFormat="1" applyFont="1" applyFill="1" applyBorder="1" applyAlignment="1">
      <alignment horizontal="left" wrapText="1"/>
    </xf>
    <xf numFmtId="168" fontId="8" fillId="75" borderId="18" xfId="6" applyNumberFormat="1" applyFont="1" applyFill="1" applyBorder="1" applyAlignment="1" applyProtection="1">
      <alignment horizontal="right" wrapText="1"/>
    </xf>
    <xf numFmtId="168" fontId="8" fillId="75" borderId="19" xfId="6" applyNumberFormat="1" applyFont="1" applyFill="1" applyBorder="1" applyAlignment="1" applyProtection="1">
      <alignment horizontal="right" wrapText="1"/>
    </xf>
    <xf numFmtId="0" fontId="12" fillId="0" borderId="0" xfId="264" applyFont="1"/>
    <xf numFmtId="3" fontId="21" fillId="0" borderId="0" xfId="264" applyNumberFormat="1" applyFont="1"/>
    <xf numFmtId="3" fontId="12" fillId="0" borderId="0" xfId="264" applyNumberFormat="1" applyFont="1"/>
    <xf numFmtId="168" fontId="8" fillId="0" borderId="0" xfId="6" applyNumberFormat="1" applyFont="1" applyFill="1" applyBorder="1" applyAlignment="1" applyProtection="1">
      <alignment horizontal="right" wrapText="1"/>
    </xf>
    <xf numFmtId="168" fontId="8" fillId="0" borderId="24" xfId="6" applyNumberFormat="1" applyFont="1" applyFill="1" applyBorder="1" applyAlignment="1" applyProtection="1">
      <alignment horizontal="right" wrapText="1"/>
    </xf>
    <xf numFmtId="168" fontId="82" fillId="0" borderId="0" xfId="48737" applyNumberFormat="1" applyFont="1" applyFill="1" applyBorder="1" applyAlignment="1" applyProtection="1">
      <alignment vertical="center" wrapText="1"/>
    </xf>
    <xf numFmtId="168" fontId="82" fillId="0" borderId="24" xfId="48737" applyNumberFormat="1" applyFont="1" applyFill="1" applyBorder="1" applyAlignment="1" applyProtection="1">
      <alignment vertical="center" wrapText="1"/>
    </xf>
    <xf numFmtId="167" fontId="30" fillId="0" borderId="0" xfId="6" applyFont="1" applyFill="1" applyBorder="1"/>
    <xf numFmtId="168" fontId="27" fillId="0" borderId="0" xfId="48737" applyNumberFormat="1" applyFont="1" applyFill="1" applyBorder="1" applyAlignment="1" applyProtection="1">
      <alignment vertical="center" wrapText="1"/>
    </xf>
    <xf numFmtId="168" fontId="27" fillId="0" borderId="24" xfId="48737" applyNumberFormat="1" applyFont="1" applyFill="1" applyBorder="1" applyAlignment="1" applyProtection="1">
      <alignment vertical="center" wrapText="1"/>
    </xf>
    <xf numFmtId="3" fontId="8" fillId="75" borderId="31" xfId="48735" applyNumberFormat="1" applyFont="1" applyFill="1" applyBorder="1" applyAlignment="1">
      <alignment horizontal="left" wrapText="1"/>
    </xf>
    <xf numFmtId="3" fontId="39" fillId="17" borderId="0" xfId="48736" applyNumberFormat="1" applyFont="1" applyFill="1" applyBorder="1" applyAlignment="1" applyProtection="1">
      <alignment wrapText="1"/>
    </xf>
    <xf numFmtId="168" fontId="5" fillId="0" borderId="0" xfId="6" applyNumberFormat="1" applyFill="1" applyBorder="1" applyAlignment="1" applyProtection="1">
      <alignment horizontal="right" wrapText="1"/>
    </xf>
    <xf numFmtId="165" fontId="0" fillId="0" borderId="0" xfId="48738" applyFont="1"/>
    <xf numFmtId="165" fontId="5" fillId="0" borderId="0" xfId="264" applyNumberFormat="1"/>
    <xf numFmtId="180" fontId="5" fillId="0" borderId="0" xfId="264" applyNumberFormat="1"/>
    <xf numFmtId="0" fontId="26" fillId="0" borderId="0" xfId="264" applyFont="1" applyAlignment="1">
      <alignment horizontal="center" vertical="center"/>
    </xf>
    <xf numFmtId="204" fontId="12" fillId="15" borderId="31" xfId="48736" applyFont="1" applyFill="1" applyBorder="1" applyAlignment="1" applyProtection="1"/>
    <xf numFmtId="204" fontId="12" fillId="15" borderId="18" xfId="48736" applyFont="1" applyFill="1" applyBorder="1" applyAlignment="1" applyProtection="1"/>
    <xf numFmtId="168" fontId="5" fillId="0" borderId="57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 applyAlignment="1" applyProtection="1">
      <alignment vertical="center" wrapText="1"/>
    </xf>
    <xf numFmtId="168" fontId="5" fillId="0" borderId="24" xfId="6" applyNumberFormat="1" applyFill="1" applyBorder="1" applyAlignment="1" applyProtection="1">
      <alignment vertical="center" wrapText="1"/>
    </xf>
    <xf numFmtId="168" fontId="5" fillId="0" borderId="5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/>
    <xf numFmtId="168" fontId="5" fillId="75" borderId="31" xfId="6" applyNumberFormat="1" applyFill="1" applyBorder="1" applyAlignment="1" applyProtection="1">
      <alignment horizontal="right" wrapText="1"/>
    </xf>
    <xf numFmtId="168" fontId="5" fillId="75" borderId="18" xfId="6" applyNumberFormat="1" applyFill="1" applyBorder="1" applyAlignment="1" applyProtection="1">
      <alignment horizontal="right" wrapText="1"/>
    </xf>
    <xf numFmtId="168" fontId="5" fillId="75" borderId="19" xfId="6" applyNumberFormat="1" applyFill="1" applyBorder="1" applyAlignment="1" applyProtection="1">
      <alignment horizontal="right" wrapText="1"/>
    </xf>
    <xf numFmtId="168" fontId="5" fillId="0" borderId="24" xfId="6" applyNumberFormat="1" applyFill="1" applyBorder="1" applyAlignment="1" applyProtection="1">
      <alignment horizontal="right" wrapText="1"/>
    </xf>
    <xf numFmtId="168" fontId="5" fillId="0" borderId="0" xfId="6" applyNumberFormat="1" applyBorder="1"/>
    <xf numFmtId="204" fontId="23" fillId="0" borderId="0" xfId="48736" applyFont="1" applyFill="1" applyBorder="1" applyAlignment="1" applyProtection="1">
      <alignment horizontal="right" wrapText="1"/>
    </xf>
    <xf numFmtId="3" fontId="23" fillId="0" borderId="0" xfId="6" applyNumberFormat="1" applyFont="1" applyFill="1" applyBorder="1" applyAlignment="1" applyProtection="1">
      <alignment vertical="center" wrapText="1"/>
    </xf>
    <xf numFmtId="3" fontId="23" fillId="0" borderId="0" xfId="48739" applyNumberFormat="1" applyFont="1" applyFill="1" applyBorder="1" applyAlignment="1" applyProtection="1">
      <alignment vertical="center" wrapText="1"/>
    </xf>
    <xf numFmtId="166" fontId="18" fillId="0" borderId="0" xfId="264" applyNumberFormat="1" applyFont="1" applyAlignment="1">
      <alignment vertical="center" wrapText="1"/>
    </xf>
    <xf numFmtId="166" fontId="18" fillId="0" borderId="0" xfId="264" applyNumberFormat="1" applyFont="1" applyAlignment="1">
      <alignment wrapText="1"/>
    </xf>
    <xf numFmtId="204" fontId="18" fillId="0" borderId="0" xfId="48727" applyFont="1" applyFill="1" applyBorder="1" applyAlignment="1" applyProtection="1"/>
    <xf numFmtId="204" fontId="12" fillId="15" borderId="0" xfId="48736" applyFont="1" applyFill="1" applyBorder="1" applyAlignment="1" applyProtection="1"/>
    <xf numFmtId="0" fontId="17" fillId="15" borderId="0" xfId="264" applyFont="1" applyFill="1"/>
    <xf numFmtId="0" fontId="47" fillId="12" borderId="32" xfId="264" applyFont="1" applyFill="1" applyBorder="1" applyAlignment="1">
      <alignment horizontal="center" wrapText="1"/>
    </xf>
    <xf numFmtId="168" fontId="47" fillId="12" borderId="57" xfId="6" applyNumberFormat="1" applyFont="1" applyFill="1" applyBorder="1" applyAlignment="1">
      <alignment horizontal="center" vertical="center" wrapText="1"/>
    </xf>
    <xf numFmtId="0" fontId="47" fillId="12" borderId="5" xfId="264" applyFont="1" applyFill="1" applyBorder="1" applyAlignment="1">
      <alignment horizontal="center" vertical="center" wrapText="1"/>
    </xf>
    <xf numFmtId="0" fontId="47" fillId="12" borderId="95" xfId="264" applyFont="1" applyFill="1" applyBorder="1" applyAlignment="1">
      <alignment horizontal="center" vertical="center" wrapText="1"/>
    </xf>
    <xf numFmtId="0" fontId="47" fillId="12" borderId="57" xfId="264" applyFont="1" applyFill="1" applyBorder="1" applyAlignment="1">
      <alignment horizontal="center" vertical="center" wrapText="1"/>
    </xf>
    <xf numFmtId="3" fontId="82" fillId="0" borderId="57" xfId="6" applyNumberFormat="1" applyFont="1" applyFill="1" applyBorder="1" applyAlignment="1" applyProtection="1">
      <alignment vertical="center" wrapText="1"/>
    </xf>
    <xf numFmtId="3" fontId="82" fillId="0" borderId="5" xfId="6" applyNumberFormat="1" applyFont="1" applyFill="1" applyBorder="1" applyAlignment="1" applyProtection="1">
      <alignment vertical="center" wrapText="1"/>
    </xf>
    <xf numFmtId="3" fontId="82" fillId="0" borderId="95" xfId="6" applyNumberFormat="1" applyFont="1" applyFill="1" applyBorder="1" applyAlignment="1" applyProtection="1">
      <alignment vertical="center" wrapText="1"/>
    </xf>
    <xf numFmtId="3" fontId="82" fillId="0" borderId="0" xfId="6" applyNumberFormat="1" applyFont="1" applyFill="1" applyBorder="1" applyAlignment="1" applyProtection="1">
      <alignment vertical="center" wrapText="1"/>
    </xf>
    <xf numFmtId="3" fontId="82" fillId="0" borderId="24" xfId="6" applyNumberFormat="1" applyFont="1" applyFill="1" applyBorder="1" applyAlignment="1" applyProtection="1">
      <alignment vertical="center" wrapText="1"/>
    </xf>
    <xf numFmtId="168" fontId="72" fillId="75" borderId="32" xfId="6" applyNumberFormat="1" applyFont="1" applyFill="1" applyBorder="1" applyAlignment="1" applyProtection="1">
      <alignment horizontal="right" wrapText="1"/>
    </xf>
    <xf numFmtId="3" fontId="20" fillId="0" borderId="0" xfId="48739" applyNumberFormat="1" applyFont="1" applyFill="1" applyBorder="1" applyAlignment="1" applyProtection="1">
      <alignment vertical="center" wrapText="1"/>
    </xf>
    <xf numFmtId="0" fontId="20" fillId="2" borderId="0" xfId="48735" applyFont="1" applyFill="1" applyAlignment="1">
      <alignment wrapText="1"/>
    </xf>
    <xf numFmtId="3" fontId="23" fillId="2" borderId="0" xfId="48736" applyNumberFormat="1" applyFont="1" applyFill="1" applyBorder="1" applyAlignment="1" applyProtection="1">
      <alignment wrapText="1"/>
    </xf>
    <xf numFmtId="3" fontId="23" fillId="2" borderId="67" xfId="48736" applyNumberFormat="1" applyFont="1" applyFill="1" applyBorder="1" applyAlignment="1" applyProtection="1">
      <alignment wrapText="1"/>
    </xf>
    <xf numFmtId="3" fontId="23" fillId="2" borderId="55" xfId="48736" applyNumberFormat="1" applyFont="1" applyFill="1" applyBorder="1" applyAlignment="1" applyProtection="1">
      <alignment wrapText="1"/>
    </xf>
    <xf numFmtId="3" fontId="23" fillId="2" borderId="68" xfId="48736" applyNumberFormat="1" applyFont="1" applyFill="1" applyBorder="1" applyAlignment="1" applyProtection="1">
      <alignment wrapText="1"/>
    </xf>
    <xf numFmtId="0" fontId="23" fillId="0" borderId="0" xfId="8" applyFont="1" applyAlignment="1">
      <alignment horizontal="left" wrapText="1"/>
    </xf>
    <xf numFmtId="0" fontId="23" fillId="0" borderId="0" xfId="8" applyFont="1" applyAlignment="1">
      <alignment horizontal="right" wrapText="1"/>
    </xf>
    <xf numFmtId="167" fontId="5" fillId="0" borderId="0" xfId="6" applyFill="1" applyBorder="1" applyAlignment="1" applyProtection="1">
      <alignment vertical="center" wrapText="1"/>
    </xf>
    <xf numFmtId="167" fontId="5" fillId="0" borderId="0" xfId="264" applyNumberFormat="1"/>
    <xf numFmtId="2" fontId="17" fillId="0" borderId="0" xfId="264" applyNumberFormat="1" applyFont="1"/>
    <xf numFmtId="0" fontId="6" fillId="0" borderId="67" xfId="264" applyFont="1" applyBorder="1"/>
    <xf numFmtId="167" fontId="6" fillId="0" borderId="55" xfId="6" applyFont="1" applyFill="1" applyBorder="1"/>
    <xf numFmtId="167" fontId="6" fillId="0" borderId="68" xfId="6" applyFont="1" applyFill="1" applyBorder="1"/>
    <xf numFmtId="0" fontId="6" fillId="0" borderId="31" xfId="264" applyFont="1" applyBorder="1"/>
    <xf numFmtId="167" fontId="6" fillId="0" borderId="0" xfId="6" applyFont="1" applyFill="1" applyBorder="1"/>
    <xf numFmtId="2" fontId="17" fillId="0" borderId="0" xfId="48740" applyNumberFormat="1" applyFont="1"/>
    <xf numFmtId="165" fontId="1" fillId="0" borderId="0" xfId="48739" applyFont="1" applyBorder="1"/>
    <xf numFmtId="165" fontId="17" fillId="0" borderId="0" xfId="48739" applyFont="1" applyBorder="1" applyAlignment="1"/>
    <xf numFmtId="165" fontId="17" fillId="0" borderId="0" xfId="48739" applyFont="1" applyFill="1" applyBorder="1" applyAlignment="1"/>
    <xf numFmtId="165" fontId="1" fillId="0" borderId="0" xfId="48739" applyFont="1"/>
    <xf numFmtId="0" fontId="119" fillId="17" borderId="0" xfId="264" applyFont="1" applyFill="1"/>
    <xf numFmtId="0" fontId="120" fillId="17" borderId="0" xfId="264" applyFont="1" applyFill="1"/>
    <xf numFmtId="0" fontId="47" fillId="16" borderId="0" xfId="264" applyFont="1" applyFill="1" applyAlignment="1">
      <alignment horizontal="left" vertical="center"/>
    </xf>
    <xf numFmtId="0" fontId="47" fillId="16" borderId="18" xfId="264" applyFont="1" applyFill="1" applyBorder="1" applyAlignment="1">
      <alignment horizontal="right" vertical="center"/>
    </xf>
    <xf numFmtId="0" fontId="47" fillId="16" borderId="18" xfId="264" applyFont="1" applyFill="1" applyBorder="1" applyAlignment="1">
      <alignment horizontal="right"/>
    </xf>
    <xf numFmtId="0" fontId="47" fillId="18" borderId="18" xfId="264" applyFont="1" applyFill="1" applyBorder="1" applyAlignment="1">
      <alignment horizontal="right" vertical="center"/>
    </xf>
    <xf numFmtId="0" fontId="47" fillId="16" borderId="19" xfId="264" applyFont="1" applyFill="1" applyBorder="1" applyAlignment="1">
      <alignment horizontal="center"/>
    </xf>
    <xf numFmtId="0" fontId="47" fillId="12" borderId="31" xfId="264" applyFont="1" applyFill="1" applyBorder="1"/>
    <xf numFmtId="0" fontId="47" fillId="12" borderId="18" xfId="264" applyFont="1" applyFill="1" applyBorder="1"/>
    <xf numFmtId="0" fontId="47" fillId="12" borderId="19" xfId="264" applyFont="1" applyFill="1" applyBorder="1"/>
    <xf numFmtId="0" fontId="47" fillId="12" borderId="31" xfId="264" applyFont="1" applyFill="1" applyBorder="1" applyAlignment="1">
      <alignment vertical="center"/>
    </xf>
    <xf numFmtId="0" fontId="47" fillId="12" borderId="18" xfId="264" applyFont="1" applyFill="1" applyBorder="1" applyAlignment="1">
      <alignment vertical="center"/>
    </xf>
    <xf numFmtId="0" fontId="47" fillId="12" borderId="19" xfId="264" applyFont="1" applyFill="1" applyBorder="1" applyAlignment="1">
      <alignment vertical="center"/>
    </xf>
    <xf numFmtId="2" fontId="6" fillId="0" borderId="0" xfId="1537" applyNumberFormat="1" applyFont="1" applyFill="1" applyBorder="1" applyAlignment="1">
      <alignment horizontal="right"/>
    </xf>
    <xf numFmtId="2" fontId="5" fillId="0" borderId="0" xfId="264" applyNumberFormat="1"/>
    <xf numFmtId="2" fontId="17" fillId="0" borderId="0" xfId="264" applyNumberFormat="1" applyFont="1" applyAlignment="1">
      <alignment horizontal="right"/>
    </xf>
    <xf numFmtId="4" fontId="5" fillId="0" borderId="0" xfId="264" applyNumberFormat="1"/>
    <xf numFmtId="0" fontId="5" fillId="15" borderId="67" xfId="264" applyFill="1" applyBorder="1"/>
    <xf numFmtId="0" fontId="5" fillId="15" borderId="55" xfId="264" applyFill="1" applyBorder="1"/>
    <xf numFmtId="0" fontId="5" fillId="17" borderId="0" xfId="264" applyFill="1"/>
    <xf numFmtId="4" fontId="17" fillId="17" borderId="0" xfId="264" applyNumberFormat="1" applyFont="1" applyFill="1"/>
    <xf numFmtId="0" fontId="5" fillId="15" borderId="0" xfId="264" applyFill="1"/>
    <xf numFmtId="0" fontId="47" fillId="12" borderId="32" xfId="264" applyFont="1" applyFill="1" applyBorder="1" applyAlignment="1">
      <alignment horizontal="center" vertical="center" wrapText="1"/>
    </xf>
    <xf numFmtId="168" fontId="47" fillId="12" borderId="31" xfId="6" applyNumberFormat="1" applyFont="1" applyFill="1" applyBorder="1" applyAlignment="1">
      <alignment horizontal="center" wrapText="1"/>
    </xf>
    <xf numFmtId="168" fontId="47" fillId="12" borderId="18" xfId="6" applyNumberFormat="1" applyFont="1" applyFill="1" applyBorder="1" applyAlignment="1">
      <alignment horizontal="center" wrapText="1"/>
    </xf>
    <xf numFmtId="0" fontId="47" fillId="12" borderId="18" xfId="264" applyFont="1" applyFill="1" applyBorder="1" applyAlignment="1">
      <alignment horizontal="center" wrapText="1"/>
    </xf>
    <xf numFmtId="0" fontId="47" fillId="12" borderId="19" xfId="264" applyFont="1" applyFill="1" applyBorder="1" applyAlignment="1">
      <alignment horizontal="center" wrapText="1"/>
    </xf>
    <xf numFmtId="4" fontId="5" fillId="0" borderId="0" xfId="264" applyNumberFormat="1" applyAlignment="1">
      <alignment horizontal="right"/>
    </xf>
    <xf numFmtId="4" fontId="6" fillId="0" borderId="67" xfId="264" applyNumberFormat="1" applyFont="1" applyBorder="1" applyAlignment="1">
      <alignment horizontal="center"/>
    </xf>
    <xf numFmtId="4" fontId="6" fillId="0" borderId="31" xfId="264" applyNumberFormat="1" applyFont="1" applyBorder="1" applyAlignment="1">
      <alignment horizontal="center"/>
    </xf>
    <xf numFmtId="0" fontId="6" fillId="17" borderId="0" xfId="264" applyFont="1" applyFill="1"/>
    <xf numFmtId="4" fontId="1" fillId="0" borderId="0" xfId="48743" applyNumberFormat="1"/>
    <xf numFmtId="4" fontId="1" fillId="0" borderId="0" xfId="48743" applyNumberFormat="1" applyAlignment="1">
      <alignment horizontal="right"/>
    </xf>
    <xf numFmtId="165" fontId="0" fillId="0" borderId="0" xfId="0" applyNumberFormat="1"/>
    <xf numFmtId="0" fontId="1" fillId="5" borderId="0" xfId="48" applyFill="1"/>
    <xf numFmtId="0" fontId="54" fillId="20" borderId="43" xfId="48" applyFont="1" applyFill="1" applyBorder="1" applyAlignment="1">
      <alignment horizontal="center"/>
    </xf>
    <xf numFmtId="0" fontId="54" fillId="20" borderId="0" xfId="48" applyFont="1" applyFill="1" applyAlignment="1">
      <alignment horizontal="center"/>
    </xf>
    <xf numFmtId="0" fontId="54" fillId="20" borderId="0" xfId="48" applyFont="1" applyFill="1" applyAlignment="1">
      <alignment horizontal="right"/>
    </xf>
    <xf numFmtId="0" fontId="54" fillId="20" borderId="24" xfId="48" applyFont="1" applyFill="1" applyBorder="1" applyAlignment="1">
      <alignment horizontal="right"/>
    </xf>
    <xf numFmtId="0" fontId="48" fillId="12" borderId="43" xfId="48" applyFont="1" applyFill="1" applyBorder="1"/>
    <xf numFmtId="3" fontId="48" fillId="12" borderId="0" xfId="48" applyNumberFormat="1" applyFont="1" applyFill="1" applyAlignment="1">
      <alignment horizontal="right"/>
    </xf>
    <xf numFmtId="3" fontId="47" fillId="12" borderId="0" xfId="48" applyNumberFormat="1" applyFont="1" applyFill="1" applyAlignment="1">
      <alignment horizontal="right"/>
    </xf>
    <xf numFmtId="3" fontId="48" fillId="12" borderId="0" xfId="48" applyNumberFormat="1" applyFont="1" applyFill="1" applyAlignment="1">
      <alignment horizontal="center"/>
    </xf>
    <xf numFmtId="3" fontId="48" fillId="12" borderId="24" xfId="48" applyNumberFormat="1" applyFont="1" applyFill="1" applyBorder="1" applyAlignment="1">
      <alignment horizontal="right"/>
    </xf>
    <xf numFmtId="3" fontId="6" fillId="5" borderId="43" xfId="48" applyNumberFormat="1" applyFont="1" applyFill="1" applyBorder="1" applyAlignment="1">
      <alignment horizontal="left"/>
    </xf>
    <xf numFmtId="180" fontId="52" fillId="5" borderId="0" xfId="49" applyNumberFormat="1" applyFont="1" applyFill="1" applyBorder="1"/>
    <xf numFmtId="180" fontId="39" fillId="5" borderId="0" xfId="49" applyNumberFormat="1" applyFont="1" applyFill="1" applyBorder="1"/>
    <xf numFmtId="180" fontId="52" fillId="5" borderId="24" xfId="49" applyNumberFormat="1" applyFont="1" applyFill="1" applyBorder="1"/>
    <xf numFmtId="180" fontId="122" fillId="5" borderId="0" xfId="49" applyNumberFormat="1" applyFont="1" applyFill="1" applyBorder="1"/>
    <xf numFmtId="0" fontId="48" fillId="12" borderId="31" xfId="48" applyFont="1" applyFill="1" applyBorder="1"/>
    <xf numFmtId="3" fontId="47" fillId="12" borderId="19" xfId="48" applyNumberFormat="1" applyFont="1" applyFill="1" applyBorder="1"/>
    <xf numFmtId="0" fontId="50" fillId="20" borderId="0" xfId="48" applyFont="1" applyFill="1"/>
    <xf numFmtId="0" fontId="50" fillId="20" borderId="0" xfId="48" applyFont="1" applyFill="1" applyAlignment="1">
      <alignment horizontal="right"/>
    </xf>
    <xf numFmtId="0" fontId="40" fillId="5" borderId="0" xfId="48" applyFont="1" applyFill="1"/>
    <xf numFmtId="0" fontId="40" fillId="5" borderId="97" xfId="48" applyFont="1" applyFill="1" applyBorder="1"/>
    <xf numFmtId="0" fontId="1" fillId="0" borderId="0" xfId="48"/>
    <xf numFmtId="0" fontId="1" fillId="20" borderId="43" xfId="48" applyFill="1" applyBorder="1"/>
    <xf numFmtId="0" fontId="1" fillId="20" borderId="0" xfId="48" applyFill="1"/>
    <xf numFmtId="0" fontId="1" fillId="20" borderId="24" xfId="48" applyFill="1" applyBorder="1"/>
    <xf numFmtId="0" fontId="39" fillId="0" borderId="0" xfId="48" applyFont="1"/>
    <xf numFmtId="10" fontId="39" fillId="0" borderId="24" xfId="130" applyNumberFormat="1" applyFont="1" applyBorder="1"/>
    <xf numFmtId="3" fontId="39" fillId="0" borderId="0" xfId="48" applyNumberFormat="1" applyFont="1" applyAlignment="1">
      <alignment horizontal="right"/>
    </xf>
    <xf numFmtId="0" fontId="39" fillId="0" borderId="0" xfId="48" applyFont="1" applyAlignment="1">
      <alignment vertical="top"/>
    </xf>
    <xf numFmtId="0" fontId="50" fillId="20" borderId="67" xfId="48" applyFont="1" applyFill="1" applyBorder="1"/>
    <xf numFmtId="0" fontId="50" fillId="20" borderId="55" xfId="48" applyFont="1" applyFill="1" applyBorder="1"/>
    <xf numFmtId="0" fontId="50" fillId="20" borderId="68" xfId="48" applyFont="1" applyFill="1" applyBorder="1"/>
    <xf numFmtId="0" fontId="40" fillId="0" borderId="0" xfId="48" applyFont="1"/>
    <xf numFmtId="3" fontId="39" fillId="0" borderId="0" xfId="48" applyNumberFormat="1" applyFont="1"/>
    <xf numFmtId="4" fontId="1" fillId="0" borderId="0" xfId="48" applyNumberFormat="1"/>
    <xf numFmtId="3" fontId="39" fillId="0" borderId="0" xfId="48" applyNumberFormat="1" applyFont="1" applyAlignment="1">
      <alignment horizontal="right" vertical="center"/>
    </xf>
    <xf numFmtId="10" fontId="39" fillId="0" borderId="24" xfId="130" applyNumberFormat="1" applyFont="1" applyBorder="1" applyAlignment="1">
      <alignment horizontal="right" vertical="center"/>
    </xf>
    <xf numFmtId="0" fontId="39" fillId="0" borderId="0" xfId="48" applyFont="1" applyAlignment="1">
      <alignment vertical="top" wrapText="1"/>
    </xf>
    <xf numFmtId="3" fontId="48" fillId="12" borderId="18" xfId="48" applyNumberFormat="1" applyFont="1" applyFill="1" applyBorder="1"/>
    <xf numFmtId="9" fontId="48" fillId="12" borderId="18" xfId="3" applyFont="1" applyFill="1" applyBorder="1"/>
    <xf numFmtId="0" fontId="56" fillId="0" borderId="0" xfId="48" applyFont="1"/>
    <xf numFmtId="0" fontId="56" fillId="0" borderId="0" xfId="48" applyFont="1" applyAlignment="1">
      <alignment wrapText="1"/>
    </xf>
    <xf numFmtId="0" fontId="56" fillId="0" borderId="0" xfId="48" applyFont="1" applyAlignment="1">
      <alignment vertical="top"/>
    </xf>
    <xf numFmtId="0" fontId="123" fillId="76" borderId="31" xfId="48" applyFont="1" applyFill="1" applyBorder="1"/>
    <xf numFmtId="170" fontId="5" fillId="0" borderId="0" xfId="3" applyNumberFormat="1" applyFont="1"/>
    <xf numFmtId="10" fontId="39" fillId="0" borderId="55" xfId="67" applyNumberFormat="1" applyFont="1" applyFill="1" applyBorder="1" applyAlignment="1" applyProtection="1">
      <alignment vertical="center"/>
    </xf>
    <xf numFmtId="10" fontId="39" fillId="0" borderId="68" xfId="67" applyNumberFormat="1" applyFont="1" applyFill="1" applyBorder="1" applyAlignment="1" applyProtection="1">
      <alignment vertical="center"/>
    </xf>
    <xf numFmtId="10" fontId="124" fillId="0" borderId="0" xfId="3" applyNumberFormat="1" applyFont="1" applyFill="1" applyBorder="1"/>
    <xf numFmtId="0" fontId="124" fillId="0" borderId="0" xfId="76" applyFont="1"/>
    <xf numFmtId="170" fontId="1" fillId="0" borderId="0" xfId="3" applyNumberFormat="1"/>
    <xf numFmtId="10" fontId="1" fillId="0" borderId="0" xfId="3" applyNumberFormat="1"/>
    <xf numFmtId="170" fontId="0" fillId="0" borderId="0" xfId="3" applyNumberFormat="1" applyFont="1"/>
    <xf numFmtId="167" fontId="6" fillId="0" borderId="32" xfId="94" applyNumberFormat="1" applyFont="1" applyFill="1" applyBorder="1" applyAlignment="1" applyProtection="1">
      <alignment horizontal="center" vertical="center"/>
    </xf>
    <xf numFmtId="0" fontId="47" fillId="18" borderId="68" xfId="4" applyFont="1" applyFill="1" applyBorder="1" applyAlignment="1">
      <alignment horizontal="left" vertical="center"/>
    </xf>
    <xf numFmtId="0" fontId="47" fillId="18" borderId="56" xfId="4" applyFont="1" applyFill="1" applyBorder="1" applyAlignment="1">
      <alignment horizontal="left" vertical="center"/>
    </xf>
    <xf numFmtId="14" fontId="47" fillId="18" borderId="56" xfId="4" applyNumberFormat="1" applyFont="1" applyFill="1" applyBorder="1" applyAlignment="1">
      <alignment horizontal="right" vertical="center" wrapText="1"/>
    </xf>
    <xf numFmtId="205" fontId="17" fillId="0" borderId="0" xfId="71" applyNumberFormat="1" applyFont="1" applyAlignment="1">
      <alignment horizontal="center" vertical="center"/>
    </xf>
    <xf numFmtId="170" fontId="53" fillId="5" borderId="0" xfId="3" applyNumberFormat="1" applyFont="1" applyFill="1" applyBorder="1" applyAlignment="1">
      <alignment horizontal="left"/>
    </xf>
    <xf numFmtId="170" fontId="1" fillId="0" borderId="0" xfId="3" applyNumberFormat="1" applyBorder="1"/>
    <xf numFmtId="206" fontId="66" fillId="0" borderId="0" xfId="59" applyNumberFormat="1" applyFont="1" applyFill="1" applyBorder="1" applyAlignment="1" applyProtection="1">
      <alignment horizontal="right" vertical="center"/>
    </xf>
    <xf numFmtId="195" fontId="1" fillId="0" borderId="0" xfId="25" applyNumberFormat="1"/>
    <xf numFmtId="181" fontId="5" fillId="0" borderId="0" xfId="1" applyNumberFormat="1" applyFont="1"/>
    <xf numFmtId="181" fontId="5" fillId="0" borderId="0" xfId="4" applyNumberFormat="1"/>
    <xf numFmtId="0" fontId="66" fillId="0" borderId="0" xfId="4" applyFont="1" applyAlignment="1">
      <alignment horizontal="left"/>
    </xf>
    <xf numFmtId="176" fontId="35" fillId="0" borderId="0" xfId="31" applyNumberFormat="1" applyFont="1" applyAlignment="1">
      <alignment horizontal="right" vertical="center"/>
    </xf>
    <xf numFmtId="4" fontId="1" fillId="0" borderId="57" xfId="81" applyNumberFormat="1" applyBorder="1"/>
    <xf numFmtId="43" fontId="5" fillId="0" borderId="0" xfId="1" applyFont="1" applyFill="1" applyBorder="1"/>
    <xf numFmtId="0" fontId="39" fillId="0" borderId="96" xfId="33" applyFont="1" applyBorder="1" applyAlignment="1">
      <alignment vertical="center" wrapText="1"/>
    </xf>
    <xf numFmtId="0" fontId="56" fillId="21" borderId="43" xfId="42" applyFont="1" applyFill="1" applyBorder="1" applyAlignment="1">
      <alignment horizontal="left"/>
    </xf>
    <xf numFmtId="3" fontId="6" fillId="0" borderId="0" xfId="0" applyNumberFormat="1" applyFont="1" applyAlignment="1">
      <alignment horizontal="right"/>
    </xf>
    <xf numFmtId="0" fontId="10" fillId="0" borderId="0" xfId="48745"/>
    <xf numFmtId="3" fontId="6" fillId="0" borderId="95" xfId="0" applyNumberFormat="1" applyFont="1" applyBorder="1" applyAlignment="1">
      <alignment horizontal="right"/>
    </xf>
    <xf numFmtId="0" fontId="77" fillId="77" borderId="0" xfId="48745" applyFont="1" applyFill="1"/>
    <xf numFmtId="10" fontId="6" fillId="0" borderId="68" xfId="3" applyNumberFormat="1" applyFont="1" applyBorder="1"/>
    <xf numFmtId="0" fontId="6" fillId="0" borderId="43" xfId="4" applyFont="1" applyBorder="1" applyAlignment="1">
      <alignment wrapText="1"/>
    </xf>
    <xf numFmtId="0" fontId="56" fillId="0" borderId="43" xfId="4" applyFont="1" applyBorder="1" applyAlignment="1">
      <alignment vertical="center" wrapText="1"/>
    </xf>
    <xf numFmtId="0" fontId="6" fillId="0" borderId="67" xfId="4" applyFont="1" applyBorder="1"/>
    <xf numFmtId="0" fontId="6" fillId="0" borderId="96" xfId="4" applyFont="1" applyBorder="1"/>
    <xf numFmtId="10" fontId="6" fillId="0" borderId="5" xfId="3" applyNumberFormat="1" applyFont="1" applyBorder="1"/>
    <xf numFmtId="3" fontId="6" fillId="0" borderId="96" xfId="0" applyNumberFormat="1" applyFont="1" applyBorder="1" applyAlignment="1">
      <alignment horizontal="right"/>
    </xf>
    <xf numFmtId="0" fontId="6" fillId="0" borderId="67" xfId="4" applyFont="1" applyBorder="1" applyAlignment="1">
      <alignment wrapText="1"/>
    </xf>
    <xf numFmtId="0" fontId="6" fillId="0" borderId="96" xfId="4" applyFont="1" applyBorder="1" applyAlignment="1">
      <alignment wrapText="1"/>
    </xf>
    <xf numFmtId="10" fontId="6" fillId="0" borderId="19" xfId="3" applyNumberFormat="1" applyFont="1" applyBorder="1"/>
    <xf numFmtId="10" fontId="6" fillId="0" borderId="24" xfId="3" applyNumberFormat="1" applyFont="1" applyBorder="1"/>
    <xf numFmtId="0" fontId="46" fillId="16" borderId="55" xfId="48744" applyFont="1" applyFill="1" applyBorder="1" applyAlignment="1">
      <alignment horizontal="center" vertical="center" wrapText="1"/>
    </xf>
    <xf numFmtId="0" fontId="46" fillId="16" borderId="55" xfId="48744" applyFont="1" applyFill="1" applyBorder="1" applyAlignment="1">
      <alignment horizontal="center" vertical="center"/>
    </xf>
    <xf numFmtId="43" fontId="5" fillId="0" borderId="0" xfId="1" applyFont="1"/>
    <xf numFmtId="0" fontId="77" fillId="0" borderId="0" xfId="48745" applyFont="1"/>
    <xf numFmtId="181" fontId="15" fillId="0" borderId="0" xfId="1" applyNumberFormat="1" applyFont="1" applyFill="1" applyBorder="1" applyAlignment="1" applyProtection="1"/>
    <xf numFmtId="0" fontId="10" fillId="0" borderId="0" xfId="48745" applyAlignment="1">
      <alignment vertical="center"/>
    </xf>
    <xf numFmtId="0" fontId="46" fillId="16" borderId="68" xfId="48744" applyFont="1" applyFill="1" applyBorder="1" applyAlignment="1">
      <alignment horizontal="center" vertical="center"/>
    </xf>
    <xf numFmtId="43" fontId="39" fillId="0" borderId="0" xfId="1" applyFont="1" applyFill="1" applyBorder="1" applyAlignment="1" applyProtection="1">
      <alignment horizontal="right" vertical="center" wrapText="1"/>
    </xf>
    <xf numFmtId="170" fontId="56" fillId="0" borderId="0" xfId="3" applyNumberFormat="1" applyFont="1" applyFill="1" applyBorder="1" applyAlignment="1">
      <alignment horizontal="right" wrapText="1"/>
    </xf>
    <xf numFmtId="0" fontId="56" fillId="0" borderId="96" xfId="4" applyFont="1" applyBorder="1" applyAlignment="1">
      <alignment vertical="center" wrapText="1"/>
    </xf>
    <xf numFmtId="0" fontId="56" fillId="0" borderId="67" xfId="4" applyFont="1" applyBorder="1" applyAlignment="1">
      <alignment vertical="center" wrapText="1"/>
    </xf>
    <xf numFmtId="0" fontId="6" fillId="0" borderId="43" xfId="31" applyFont="1" applyBorder="1" applyAlignment="1">
      <alignment vertical="center"/>
    </xf>
    <xf numFmtId="0" fontId="39" fillId="0" borderId="43" xfId="31" applyFont="1" applyBorder="1" applyAlignment="1">
      <alignment horizontal="left" vertical="center" wrapText="1"/>
    </xf>
    <xf numFmtId="49" fontId="56" fillId="0" borderId="43" xfId="4" applyNumberFormat="1" applyFont="1" applyBorder="1" applyAlignment="1">
      <alignment vertical="center" wrapText="1"/>
    </xf>
    <xf numFmtId="168" fontId="6" fillId="0" borderId="57" xfId="59" applyNumberFormat="1" applyFont="1" applyFill="1" applyBorder="1" applyAlignment="1">
      <alignment horizontal="right"/>
    </xf>
    <xf numFmtId="10" fontId="6" fillId="0" borderId="0" xfId="69" applyNumberFormat="1" applyFont="1" applyBorder="1" applyAlignment="1">
      <alignment vertical="center"/>
    </xf>
    <xf numFmtId="170" fontId="6" fillId="21" borderId="24" xfId="3" applyNumberFormat="1" applyFont="1" applyFill="1" applyBorder="1" applyAlignment="1">
      <alignment horizontal="right" vertical="center"/>
    </xf>
    <xf numFmtId="170" fontId="6" fillId="21" borderId="24" xfId="62" applyNumberFormat="1" applyFont="1" applyFill="1" applyBorder="1" applyAlignment="1">
      <alignment horizontal="right" vertical="center"/>
    </xf>
    <xf numFmtId="170" fontId="8" fillId="21" borderId="19" xfId="3" applyNumberFormat="1" applyFont="1" applyFill="1" applyBorder="1" applyAlignment="1">
      <alignment horizontal="right" vertical="center"/>
    </xf>
    <xf numFmtId="10" fontId="56" fillId="21" borderId="24" xfId="15" applyNumberFormat="1" applyFont="1" applyFill="1" applyBorder="1"/>
    <xf numFmtId="10" fontId="6" fillId="0" borderId="5" xfId="15" applyNumberFormat="1" applyFont="1" applyFill="1" applyBorder="1" applyAlignment="1" applyProtection="1">
      <alignment horizontal="right"/>
    </xf>
    <xf numFmtId="10" fontId="6" fillId="0" borderId="0" xfId="15" applyNumberFormat="1" applyFont="1" applyFill="1" applyBorder="1" applyAlignment="1" applyProtection="1">
      <alignment horizontal="right"/>
    </xf>
    <xf numFmtId="10" fontId="6" fillId="0" borderId="24" xfId="15" applyNumberFormat="1" applyFont="1" applyFill="1" applyBorder="1" applyAlignment="1" applyProtection="1">
      <alignment horizontal="right"/>
    </xf>
    <xf numFmtId="10" fontId="6" fillId="0" borderId="31" xfId="15" applyNumberFormat="1" applyFont="1" applyFill="1" applyBorder="1" applyAlignment="1" applyProtection="1">
      <alignment horizontal="right" vertical="center"/>
    </xf>
    <xf numFmtId="10" fontId="6" fillId="0" borderId="18" xfId="15" applyNumberFormat="1" applyFont="1" applyFill="1" applyBorder="1" applyAlignment="1" applyProtection="1">
      <alignment horizontal="right" vertical="center"/>
    </xf>
    <xf numFmtId="178" fontId="12" fillId="15" borderId="43" xfId="71" applyNumberFormat="1" applyFont="1" applyFill="1" applyBorder="1" applyAlignment="1">
      <alignment horizontal="left"/>
    </xf>
    <xf numFmtId="207" fontId="48" fillId="12" borderId="55" xfId="38" applyNumberFormat="1" applyFont="1" applyFill="1" applyBorder="1" applyAlignment="1">
      <alignment vertical="center"/>
    </xf>
    <xf numFmtId="10" fontId="55" fillId="12" borderId="55" xfId="32" applyNumberFormat="1" applyFont="1" applyFill="1" applyBorder="1" applyAlignment="1" applyProtection="1">
      <alignment horizontal="right" vertical="center"/>
    </xf>
    <xf numFmtId="10" fontId="55" fillId="12" borderId="68" xfId="32" applyNumberFormat="1" applyFont="1" applyFill="1" applyBorder="1" applyAlignment="1" applyProtection="1">
      <alignment horizontal="right" vertical="center"/>
    </xf>
    <xf numFmtId="3" fontId="48" fillId="12" borderId="55" xfId="71" applyNumberFormat="1" applyFont="1" applyFill="1" applyBorder="1" applyAlignment="1">
      <alignment vertical="center"/>
    </xf>
    <xf numFmtId="186" fontId="47" fillId="12" borderId="55" xfId="32" applyNumberFormat="1" applyFont="1" applyFill="1" applyBorder="1" applyAlignment="1" applyProtection="1">
      <alignment horizontal="right" vertical="center" indent="3"/>
    </xf>
    <xf numFmtId="186" fontId="47" fillId="12" borderId="68" xfId="32" applyNumberFormat="1" applyFont="1" applyFill="1" applyBorder="1" applyAlignment="1" applyProtection="1">
      <alignment horizontal="right" vertical="center" indent="3"/>
    </xf>
    <xf numFmtId="0" fontId="48" fillId="12" borderId="31" xfId="71" applyFont="1" applyFill="1" applyBorder="1" applyAlignment="1">
      <alignment vertical="center"/>
    </xf>
    <xf numFmtId="181" fontId="16" fillId="0" borderId="0" xfId="1" applyNumberFormat="1" applyFont="1" applyFill="1" applyAlignment="1">
      <alignment vertical="top"/>
    </xf>
    <xf numFmtId="181" fontId="16" fillId="26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 applyProtection="1">
      <alignment horizontal="right" vertical="center"/>
    </xf>
    <xf numFmtId="181" fontId="16" fillId="0" borderId="0" xfId="1" applyNumberFormat="1" applyFont="1" applyFill="1" applyBorder="1" applyAlignment="1">
      <alignment horizontal="right" vertical="center" wrapText="1"/>
    </xf>
    <xf numFmtId="181" fontId="16" fillId="0" borderId="0" xfId="1" applyNumberFormat="1" applyFont="1" applyFill="1" applyBorder="1" applyAlignment="1" applyProtection="1">
      <alignment horizontal="right" vertical="center"/>
    </xf>
    <xf numFmtId="180" fontId="47" fillId="12" borderId="18" xfId="48" applyNumberFormat="1" applyFont="1" applyFill="1" applyBorder="1"/>
    <xf numFmtId="0" fontId="39" fillId="0" borderId="0" xfId="0" applyFont="1"/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57" xfId="35" applyFont="1" applyFill="1" applyBorder="1" applyAlignment="1">
      <alignment horizontal="center" wrapText="1"/>
    </xf>
    <xf numFmtId="0" fontId="114" fillId="12" borderId="57" xfId="35" applyFont="1" applyFill="1" applyBorder="1" applyAlignment="1">
      <alignment horizontal="center" wrapText="1"/>
    </xf>
    <xf numFmtId="0" fontId="47" fillId="12" borderId="96" xfId="35" applyFont="1" applyFill="1" applyBorder="1" applyAlignment="1">
      <alignment horizontal="center" wrapText="1"/>
    </xf>
    <xf numFmtId="0" fontId="47" fillId="12" borderId="5" xfId="35" applyFont="1" applyFill="1" applyBorder="1" applyAlignment="1">
      <alignment horizontal="center" wrapText="1"/>
    </xf>
    <xf numFmtId="0" fontId="47" fillId="12" borderId="95" xfId="35" applyFont="1" applyFill="1" applyBorder="1" applyAlignment="1">
      <alignment horizontal="center" wrapText="1"/>
    </xf>
    <xf numFmtId="1" fontId="110" fillId="73" borderId="18" xfId="0" applyNumberFormat="1" applyFont="1" applyFill="1" applyBorder="1" applyAlignment="1">
      <alignment wrapText="1"/>
    </xf>
    <xf numFmtId="43" fontId="110" fillId="73" borderId="31" xfId="1" applyFont="1" applyFill="1" applyBorder="1" applyAlignment="1">
      <alignment wrapText="1"/>
    </xf>
    <xf numFmtId="43" fontId="110" fillId="73" borderId="18" xfId="1" applyFont="1" applyFill="1" applyBorder="1" applyAlignment="1">
      <alignment wrapText="1"/>
    </xf>
    <xf numFmtId="43" fontId="110" fillId="73" borderId="19" xfId="1" applyFont="1" applyFill="1" applyBorder="1" applyAlignment="1">
      <alignment wrapText="1"/>
    </xf>
    <xf numFmtId="201" fontId="110" fillId="73" borderId="31" xfId="0" applyNumberFormat="1" applyFont="1" applyFill="1" applyBorder="1" applyAlignment="1">
      <alignment wrapText="1"/>
    </xf>
    <xf numFmtId="203" fontId="110" fillId="73" borderId="31" xfId="0" applyNumberFormat="1" applyFont="1" applyFill="1" applyBorder="1" applyAlignment="1">
      <alignment wrapText="1"/>
    </xf>
    <xf numFmtId="180" fontId="0" fillId="0" borderId="0" xfId="0" applyNumberFormat="1"/>
    <xf numFmtId="180" fontId="0" fillId="0" borderId="24" xfId="0" applyNumberFormat="1" applyBorder="1"/>
    <xf numFmtId="0" fontId="56" fillId="0" borderId="31" xfId="4" applyFont="1" applyBorder="1" applyAlignment="1">
      <alignment vertical="center" wrapText="1"/>
    </xf>
    <xf numFmtId="10" fontId="1" fillId="0" borderId="68" xfId="84" applyNumberFormat="1" applyFont="1" applyFill="1" applyBorder="1" applyAlignment="1" applyProtection="1">
      <alignment horizontal="right"/>
    </xf>
    <xf numFmtId="0" fontId="73" fillId="0" borderId="67" xfId="81" applyFont="1" applyBorder="1" applyAlignment="1">
      <alignment horizontal="left"/>
    </xf>
    <xf numFmtId="0" fontId="73" fillId="0" borderId="43" xfId="81" applyFont="1" applyBorder="1" applyAlignment="1">
      <alignment horizontal="left"/>
    </xf>
    <xf numFmtId="0" fontId="73" fillId="0" borderId="43" xfId="83" applyFont="1" applyBorder="1" applyAlignment="1">
      <alignment horizontal="left"/>
    </xf>
    <xf numFmtId="0" fontId="73" fillId="0" borderId="96" xfId="81" applyFont="1" applyBorder="1" applyAlignment="1">
      <alignment horizontal="left"/>
    </xf>
    <xf numFmtId="2" fontId="1" fillId="0" borderId="0" xfId="3" applyNumberFormat="1" applyFont="1" applyFill="1" applyBorder="1" applyAlignment="1" applyProtection="1"/>
    <xf numFmtId="2" fontId="0" fillId="0" borderId="0" xfId="0" applyNumberFormat="1"/>
    <xf numFmtId="10" fontId="8" fillId="11" borderId="67" xfId="15" applyNumberFormat="1" applyFont="1" applyFill="1" applyBorder="1" applyAlignment="1" applyProtection="1">
      <alignment horizontal="right" vertical="center"/>
    </xf>
    <xf numFmtId="10" fontId="8" fillId="11" borderId="55" xfId="15" applyNumberFormat="1" applyFont="1" applyFill="1" applyBorder="1" applyAlignment="1" applyProtection="1">
      <alignment horizontal="right" vertical="center"/>
    </xf>
    <xf numFmtId="10" fontId="6" fillId="0" borderId="0" xfId="3" applyNumberFormat="1" applyFont="1" applyBorder="1"/>
    <xf numFmtId="10" fontId="6" fillId="0" borderId="57" xfId="3" applyNumberFormat="1" applyFont="1" applyBorder="1"/>
    <xf numFmtId="10" fontId="6" fillId="0" borderId="43" xfId="3" applyNumberFormat="1" applyFont="1" applyBorder="1"/>
    <xf numFmtId="10" fontId="6" fillId="0" borderId="67" xfId="3" applyNumberFormat="1" applyFont="1" applyBorder="1"/>
    <xf numFmtId="10" fontId="6" fillId="0" borderId="55" xfId="3" applyNumberFormat="1" applyFont="1" applyBorder="1"/>
    <xf numFmtId="10" fontId="6" fillId="0" borderId="31" xfId="3" applyNumberFormat="1" applyFont="1" applyBorder="1"/>
    <xf numFmtId="10" fontId="6" fillId="0" borderId="18" xfId="3" applyNumberFormat="1" applyFont="1" applyBorder="1"/>
    <xf numFmtId="168" fontId="6" fillId="0" borderId="98" xfId="6" applyNumberFormat="1" applyFont="1" applyFill="1" applyBorder="1" applyAlignment="1" applyProtection="1">
      <alignment horizontal="left" vertical="center" wrapText="1"/>
    </xf>
    <xf numFmtId="168" fontId="8" fillId="0" borderId="98" xfId="6" applyNumberFormat="1" applyFont="1" applyFill="1" applyBorder="1" applyAlignment="1" applyProtection="1">
      <alignment horizontal="left" vertical="center" wrapText="1"/>
    </xf>
    <xf numFmtId="168" fontId="6" fillId="0" borderId="98" xfId="6" applyNumberFormat="1" applyFont="1" applyFill="1" applyBorder="1" applyAlignment="1" applyProtection="1">
      <alignment vertical="center" wrapText="1"/>
    </xf>
    <xf numFmtId="168" fontId="6" fillId="0" borderId="98" xfId="6" applyNumberFormat="1" applyFont="1" applyFill="1" applyBorder="1" applyAlignment="1" applyProtection="1">
      <alignment horizontal="left" vertical="center"/>
    </xf>
    <xf numFmtId="168" fontId="8" fillId="0" borderId="98" xfId="6" applyNumberFormat="1" applyFont="1" applyFill="1" applyBorder="1" applyAlignment="1" applyProtection="1">
      <alignment vertical="center" wrapText="1"/>
    </xf>
    <xf numFmtId="168" fontId="6" fillId="0" borderId="98" xfId="6" applyNumberFormat="1" applyFont="1" applyFill="1" applyBorder="1" applyAlignment="1" applyProtection="1">
      <alignment vertical="center"/>
    </xf>
    <xf numFmtId="3" fontId="17" fillId="0" borderId="98" xfId="48727" applyNumberFormat="1" applyFont="1" applyFill="1" applyBorder="1" applyAlignment="1" applyProtection="1">
      <alignment horizontal="left" vertical="center" wrapText="1"/>
    </xf>
    <xf numFmtId="168" fontId="83" fillId="5" borderId="5" xfId="48732" applyNumberFormat="1" applyFont="1" applyFill="1" applyBorder="1" applyAlignment="1" applyProtection="1">
      <alignment vertical="center" wrapText="1"/>
    </xf>
    <xf numFmtId="168" fontId="82" fillId="0" borderId="98" xfId="6" applyNumberFormat="1" applyFont="1" applyFill="1" applyBorder="1" applyAlignment="1" applyProtection="1">
      <alignment vertical="center" wrapText="1"/>
    </xf>
    <xf numFmtId="168" fontId="7" fillId="0" borderId="98" xfId="48732" applyNumberFormat="1" applyFont="1" applyFill="1" applyBorder="1" applyAlignment="1" applyProtection="1">
      <alignment vertical="center" wrapText="1"/>
    </xf>
    <xf numFmtId="0" fontId="18" fillId="0" borderId="0" xfId="48727" applyNumberFormat="1" applyFont="1" applyFill="1" applyBorder="1" applyAlignment="1" applyProtection="1"/>
    <xf numFmtId="0" fontId="19" fillId="0" borderId="0" xfId="48727" applyNumberFormat="1" applyFont="1" applyFill="1" applyBorder="1" applyAlignment="1" applyProtection="1"/>
    <xf numFmtId="166" fontId="19" fillId="0" borderId="0" xfId="7" applyNumberFormat="1" applyFont="1"/>
    <xf numFmtId="0" fontId="28" fillId="0" borderId="0" xfId="7" applyFont="1" applyAlignment="1">
      <alignment horizontal="right"/>
    </xf>
    <xf numFmtId="3" fontId="39" fillId="0" borderId="98" xfId="48735" applyNumberFormat="1" applyFont="1" applyBorder="1" applyAlignment="1">
      <alignment wrapText="1"/>
    </xf>
    <xf numFmtId="3" fontId="39" fillId="0" borderId="98" xfId="48735" applyNumberFormat="1" applyFont="1" applyBorder="1" applyAlignment="1">
      <alignment horizontal="left" wrapText="1"/>
    </xf>
    <xf numFmtId="3" fontId="7" fillId="0" borderId="98" xfId="48735" applyNumberFormat="1" applyFont="1" applyBorder="1" applyAlignment="1">
      <alignment horizontal="left" wrapText="1"/>
    </xf>
    <xf numFmtId="0" fontId="47" fillId="18" borderId="31" xfId="264" applyFont="1" applyFill="1" applyBorder="1" applyAlignment="1">
      <alignment horizontal="center" vertical="center" wrapText="1"/>
    </xf>
    <xf numFmtId="168" fontId="5" fillId="0" borderId="0" xfId="6" applyNumberFormat="1"/>
    <xf numFmtId="167" fontId="5" fillId="0" borderId="0" xfId="6" applyFill="1" applyBorder="1" applyAlignment="1" applyProtection="1">
      <alignment horizontal="right" wrapText="1"/>
    </xf>
    <xf numFmtId="165" fontId="125" fillId="0" borderId="0" xfId="48738" applyFont="1"/>
    <xf numFmtId="189" fontId="5" fillId="0" borderId="0" xfId="264" applyNumberFormat="1"/>
    <xf numFmtId="3" fontId="82" fillId="0" borderId="98" xfId="6" applyNumberFormat="1" applyFont="1" applyFill="1" applyBorder="1" applyAlignment="1" applyProtection="1">
      <alignment vertical="center" wrapText="1"/>
    </xf>
    <xf numFmtId="168" fontId="30" fillId="0" borderId="98" xfId="6" applyNumberFormat="1" applyFont="1" applyFill="1" applyBorder="1" applyAlignment="1" applyProtection="1">
      <alignment horizontal="right" wrapText="1"/>
    </xf>
    <xf numFmtId="168" fontId="30" fillId="0" borderId="98" xfId="6" applyNumberFormat="1" applyFont="1" applyFill="1" applyBorder="1" applyAlignment="1" applyProtection="1">
      <alignment vertical="center" wrapText="1"/>
    </xf>
    <xf numFmtId="2" fontId="17" fillId="0" borderId="0" xfId="48741" applyNumberFormat="1" applyFont="1"/>
    <xf numFmtId="0" fontId="47" fillId="18" borderId="19" xfId="264" applyFont="1" applyFill="1" applyBorder="1" applyAlignment="1">
      <alignment horizontal="center" vertical="center"/>
    </xf>
    <xf numFmtId="167" fontId="6" fillId="0" borderId="24" xfId="6" applyFont="1" applyFill="1" applyBorder="1"/>
    <xf numFmtId="0" fontId="47" fillId="12" borderId="0" xfId="264" applyFont="1" applyFill="1"/>
    <xf numFmtId="4" fontId="6" fillId="0" borderId="0" xfId="264" applyNumberFormat="1" applyFont="1"/>
    <xf numFmtId="2" fontId="6" fillId="0" borderId="0" xfId="264" applyNumberFormat="1" applyFont="1" applyAlignment="1">
      <alignment horizontal="right"/>
    </xf>
    <xf numFmtId="168" fontId="126" fillId="0" borderId="0" xfId="60" applyNumberFormat="1" applyFont="1" applyFill="1" applyBorder="1" applyAlignment="1" applyProtection="1"/>
    <xf numFmtId="43" fontId="23" fillId="0" borderId="0" xfId="1" applyFont="1" applyFill="1" applyBorder="1" applyAlignment="1" applyProtection="1">
      <alignment vertical="center" wrapText="1"/>
    </xf>
    <xf numFmtId="0" fontId="6" fillId="0" borderId="43" xfId="264" applyFont="1" applyBorder="1"/>
    <xf numFmtId="0" fontId="53" fillId="5" borderId="96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 wrapText="1"/>
    </xf>
    <xf numFmtId="3" fontId="39" fillId="0" borderId="98" xfId="31" applyNumberFormat="1" applyFont="1" applyBorder="1" applyAlignment="1">
      <alignment horizontal="right" vertical="center" indent="1"/>
    </xf>
    <xf numFmtId="176" fontId="39" fillId="0" borderId="98" xfId="31" applyNumberFormat="1" applyFont="1" applyBorder="1" applyAlignment="1">
      <alignment vertical="center"/>
    </xf>
    <xf numFmtId="10" fontId="39" fillId="0" borderId="43" xfId="67" applyNumberFormat="1" applyFont="1" applyFill="1" applyBorder="1" applyAlignment="1" applyProtection="1">
      <alignment vertical="center"/>
    </xf>
    <xf numFmtId="10" fontId="48" fillId="12" borderId="55" xfId="67" applyNumberFormat="1" applyFont="1" applyFill="1" applyBorder="1" applyAlignment="1" applyProtection="1">
      <alignment vertical="center"/>
    </xf>
    <xf numFmtId="10" fontId="48" fillId="12" borderId="68" xfId="67" applyNumberFormat="1" applyFont="1" applyFill="1" applyBorder="1" applyAlignment="1" applyProtection="1">
      <alignment vertical="center"/>
    </xf>
    <xf numFmtId="10" fontId="6" fillId="0" borderId="0" xfId="67" applyNumberFormat="1" applyFont="1" applyFill="1" applyBorder="1" applyAlignment="1" applyProtection="1">
      <alignment vertical="center"/>
    </xf>
    <xf numFmtId="3" fontId="39" fillId="0" borderId="96" xfId="31" applyNumberFormat="1" applyFont="1" applyBorder="1" applyAlignment="1">
      <alignment horizontal="right" vertical="center" indent="1"/>
    </xf>
    <xf numFmtId="10" fontId="39" fillId="0" borderId="57" xfId="67" applyNumberFormat="1" applyFont="1" applyFill="1" applyBorder="1" applyAlignment="1" applyProtection="1">
      <alignment vertical="center"/>
    </xf>
    <xf numFmtId="3" fontId="6" fillId="0" borderId="43" xfId="31" applyNumberFormat="1" applyFont="1" applyBorder="1" applyAlignment="1">
      <alignment horizontal="right" vertical="center" indent="1"/>
    </xf>
    <xf numFmtId="10" fontId="6" fillId="0" borderId="24" xfId="67" applyNumberFormat="1" applyFont="1" applyFill="1" applyBorder="1" applyAlignment="1" applyProtection="1">
      <alignment vertical="center"/>
    </xf>
    <xf numFmtId="3" fontId="39" fillId="0" borderId="67" xfId="31" applyNumberFormat="1" applyFont="1" applyBorder="1" applyAlignment="1">
      <alignment horizontal="right" vertical="center" indent="1"/>
    </xf>
    <xf numFmtId="176" fontId="39" fillId="0" borderId="95" xfId="31" applyNumberFormat="1" applyFont="1" applyBorder="1" applyAlignment="1">
      <alignment vertical="center"/>
    </xf>
    <xf numFmtId="3" fontId="6" fillId="0" borderId="98" xfId="31" applyNumberFormat="1" applyFont="1" applyBorder="1" applyAlignment="1">
      <alignment horizontal="right" vertical="center" indent="1"/>
    </xf>
    <xf numFmtId="176" fontId="39" fillId="0" borderId="56" xfId="31" applyNumberFormat="1" applyFont="1" applyBorder="1" applyAlignment="1">
      <alignment vertical="center"/>
    </xf>
    <xf numFmtId="0" fontId="47" fillId="12" borderId="96" xfId="20" applyFont="1" applyFill="1" applyBorder="1" applyAlignment="1">
      <alignment horizontal="center" vertical="center"/>
    </xf>
    <xf numFmtId="3" fontId="6" fillId="0" borderId="98" xfId="0" applyNumberFormat="1" applyFont="1" applyBorder="1" applyAlignment="1">
      <alignment horizontal="right"/>
    </xf>
    <xf numFmtId="0" fontId="48" fillId="12" borderId="96" xfId="0" applyFont="1" applyFill="1" applyBorder="1" applyAlignment="1">
      <alignment horizontal="left"/>
    </xf>
    <xf numFmtId="0" fontId="39" fillId="0" borderId="43" xfId="16" applyFont="1" applyBorder="1" applyAlignment="1">
      <alignment wrapText="1"/>
    </xf>
    <xf numFmtId="0" fontId="47" fillId="12" borderId="96" xfId="0" applyFont="1" applyFill="1" applyBorder="1" applyAlignment="1">
      <alignment vertical="center"/>
    </xf>
    <xf numFmtId="0" fontId="38" fillId="20" borderId="43" xfId="52" applyFont="1" applyFill="1" applyBorder="1" applyAlignment="1">
      <alignment horizontal="center"/>
    </xf>
    <xf numFmtId="0" fontId="47" fillId="12" borderId="96" xfId="52" applyFont="1" applyFill="1" applyBorder="1" applyAlignment="1">
      <alignment horizontal="left"/>
    </xf>
    <xf numFmtId="0" fontId="47" fillId="12" borderId="57" xfId="52" applyFont="1" applyFill="1" applyBorder="1" applyAlignment="1">
      <alignment horizontal="right"/>
    </xf>
    <xf numFmtId="0" fontId="47" fillId="12" borderId="5" xfId="52" applyFont="1" applyFill="1" applyBorder="1" applyAlignment="1">
      <alignment horizontal="right"/>
    </xf>
    <xf numFmtId="16" fontId="6" fillId="0" borderId="0" xfId="0" applyNumberFormat="1" applyFont="1" applyAlignment="1">
      <alignment horizontal="left"/>
    </xf>
    <xf numFmtId="0" fontId="48" fillId="12" borderId="31" xfId="52" applyFont="1" applyFill="1" applyBorder="1" applyAlignment="1">
      <alignment horizontal="left"/>
    </xf>
    <xf numFmtId="168" fontId="48" fillId="12" borderId="19" xfId="55" applyNumberFormat="1" applyFont="1" applyFill="1" applyBorder="1" applyAlignment="1">
      <alignment horizontal="right"/>
    </xf>
    <xf numFmtId="180" fontId="50" fillId="0" borderId="43" xfId="0" applyNumberFormat="1" applyFont="1" applyBorder="1" applyAlignment="1">
      <alignment horizontal="left"/>
    </xf>
    <xf numFmtId="180" fontId="50" fillId="0" borderId="43" xfId="0" applyNumberFormat="1" applyFont="1" applyBorder="1" applyAlignment="1">
      <alignment horizontal="left" wrapText="1"/>
    </xf>
    <xf numFmtId="0" fontId="4" fillId="20" borderId="43" xfId="4" applyFont="1" applyFill="1" applyBorder="1" applyAlignment="1">
      <alignment horizontal="center"/>
    </xf>
    <xf numFmtId="0" fontId="4" fillId="20" borderId="0" xfId="4" applyFont="1" applyFill="1" applyAlignment="1">
      <alignment horizontal="center"/>
    </xf>
    <xf numFmtId="0" fontId="4" fillId="20" borderId="24" xfId="4" applyFont="1" applyFill="1" applyBorder="1" applyAlignment="1">
      <alignment horizontal="center"/>
    </xf>
    <xf numFmtId="0" fontId="27" fillId="0" borderId="0" xfId="48726" applyAlignment="1">
      <alignment horizontal="right" wrapText="1"/>
    </xf>
    <xf numFmtId="4" fontId="27" fillId="0" borderId="0" xfId="48726" applyNumberFormat="1" applyAlignment="1">
      <alignment horizontal="center" wrapText="1"/>
    </xf>
    <xf numFmtId="180" fontId="0" fillId="0" borderId="0" xfId="934" applyNumberFormat="1" applyFont="1"/>
    <xf numFmtId="168" fontId="6" fillId="0" borderId="0" xfId="196" applyNumberFormat="1" applyFont="1" applyFill="1" applyBorder="1" applyAlignment="1">
      <alignment horizontal="right"/>
    </xf>
    <xf numFmtId="168" fontId="123" fillId="76" borderId="18" xfId="196" applyNumberFormat="1" applyFont="1" applyFill="1" applyBorder="1"/>
    <xf numFmtId="181" fontId="39" fillId="0" borderId="0" xfId="48746" applyNumberFormat="1" applyFont="1" applyBorder="1"/>
    <xf numFmtId="181" fontId="1" fillId="0" borderId="0" xfId="48746" applyNumberFormat="1" applyFill="1"/>
    <xf numFmtId="181" fontId="1" fillId="0" borderId="0" xfId="48746" applyNumberFormat="1"/>
    <xf numFmtId="168" fontId="5" fillId="0" borderId="0" xfId="15" applyNumberFormat="1"/>
    <xf numFmtId="0" fontId="0" fillId="0" borderId="0" xfId="0" applyAlignment="1">
      <alignment horizontal="left"/>
    </xf>
    <xf numFmtId="172" fontId="6" fillId="0" borderId="99" xfId="2" applyNumberFormat="1" applyFont="1" applyFill="1" applyBorder="1" applyAlignment="1" applyProtection="1">
      <alignment horizontal="center"/>
    </xf>
    <xf numFmtId="172" fontId="6" fillId="0" borderId="100" xfId="2" applyNumberFormat="1" applyFont="1" applyFill="1" applyBorder="1" applyAlignment="1" applyProtection="1">
      <alignment horizontal="center"/>
    </xf>
    <xf numFmtId="171" fontId="6" fillId="0" borderId="99" xfId="2" applyNumberFormat="1" applyFont="1" applyFill="1" applyBorder="1" applyAlignment="1" applyProtection="1">
      <alignment horizontal="right"/>
    </xf>
    <xf numFmtId="0" fontId="55" fillId="18" borderId="5" xfId="26" applyFont="1" applyFill="1" applyBorder="1" applyAlignment="1">
      <alignment horizontal="center" vertical="center"/>
    </xf>
    <xf numFmtId="49" fontId="47" fillId="18" borderId="95" xfId="26" applyNumberFormat="1" applyFont="1" applyFill="1" applyBorder="1" applyAlignment="1">
      <alignment horizontal="center" vertical="center"/>
    </xf>
    <xf numFmtId="49" fontId="47" fillId="18" borderId="5" xfId="26" applyNumberFormat="1" applyFont="1" applyFill="1" applyBorder="1" applyAlignment="1">
      <alignment horizontal="center" vertical="center"/>
    </xf>
    <xf numFmtId="10" fontId="1" fillId="0" borderId="0" xfId="1" applyNumberFormat="1"/>
    <xf numFmtId="17" fontId="58" fillId="12" borderId="57" xfId="43" applyNumberFormat="1" applyFont="1" applyFill="1" applyBorder="1" applyAlignment="1">
      <alignment horizontal="center" vertical="center"/>
    </xf>
    <xf numFmtId="182" fontId="53" fillId="5" borderId="5" xfId="46" applyFont="1" applyFill="1" applyBorder="1"/>
    <xf numFmtId="209" fontId="0" fillId="0" borderId="0" xfId="0" applyNumberFormat="1"/>
    <xf numFmtId="185" fontId="0" fillId="0" borderId="0" xfId="20256" applyNumberFormat="1" applyFont="1"/>
    <xf numFmtId="0" fontId="74" fillId="0" borderId="0" xfId="71" applyFont="1"/>
    <xf numFmtId="170" fontId="8" fillId="0" borderId="19" xfId="15" applyNumberFormat="1" applyFont="1" applyFill="1" applyBorder="1" applyAlignment="1" applyProtection="1">
      <alignment vertical="center" wrapText="1"/>
    </xf>
    <xf numFmtId="43" fontId="52" fillId="0" borderId="0" xfId="1" applyFont="1" applyFill="1" applyAlignment="1">
      <alignment vertical="top"/>
    </xf>
    <xf numFmtId="168" fontId="16" fillId="0" borderId="0" xfId="59" applyNumberFormat="1" applyFont="1" applyFill="1"/>
    <xf numFmtId="168" fontId="16" fillId="8" borderId="0" xfId="59" applyNumberFormat="1" applyFont="1" applyFill="1" applyBorder="1" applyAlignment="1" applyProtection="1">
      <alignment horizontal="right" vertical="top"/>
    </xf>
    <xf numFmtId="168" fontId="16" fillId="10" borderId="0" xfId="59" applyNumberFormat="1" applyFont="1" applyFill="1" applyAlignment="1">
      <alignment horizontal="right" vertical="center"/>
    </xf>
    <xf numFmtId="189" fontId="16" fillId="0" borderId="0" xfId="59" applyNumberFormat="1" applyFont="1" applyFill="1"/>
    <xf numFmtId="184" fontId="16" fillId="0" borderId="0" xfId="59" applyNumberFormat="1" applyFont="1" applyFill="1"/>
    <xf numFmtId="167" fontId="16" fillId="0" borderId="0" xfId="59" applyFont="1" applyFill="1"/>
    <xf numFmtId="165" fontId="68" fillId="0" borderId="43" xfId="1" applyNumberFormat="1" applyFont="1" applyFill="1" applyBorder="1" applyAlignment="1">
      <alignment wrapText="1"/>
    </xf>
    <xf numFmtId="165" fontId="68" fillId="0" borderId="0" xfId="1" applyNumberFormat="1" applyFont="1" applyFill="1" applyBorder="1" applyAlignment="1">
      <alignment wrapText="1"/>
    </xf>
    <xf numFmtId="165" fontId="68" fillId="0" borderId="24" xfId="1" applyNumberFormat="1" applyFont="1" applyFill="1" applyBorder="1" applyAlignment="1">
      <alignment wrapText="1"/>
    </xf>
    <xf numFmtId="165" fontId="68" fillId="0" borderId="43" xfId="1" applyNumberFormat="1" applyFont="1" applyFill="1" applyBorder="1" applyAlignment="1">
      <alignment horizontal="left" wrapText="1"/>
    </xf>
    <xf numFmtId="165" fontId="68" fillId="0" borderId="0" xfId="1" applyNumberFormat="1" applyFont="1" applyFill="1" applyBorder="1" applyAlignment="1">
      <alignment horizontal="left" wrapText="1"/>
    </xf>
    <xf numFmtId="165" fontId="68" fillId="0" borderId="24" xfId="1" applyNumberFormat="1" applyFont="1" applyFill="1" applyBorder="1" applyAlignment="1">
      <alignment horizontal="left" wrapText="1"/>
    </xf>
    <xf numFmtId="10" fontId="68" fillId="0" borderId="0" xfId="3" applyNumberFormat="1" applyFont="1" applyFill="1" applyBorder="1"/>
    <xf numFmtId="0" fontId="37" fillId="0" borderId="0" xfId="48" applyFont="1" applyAlignment="1">
      <alignment horizontal="center"/>
    </xf>
    <xf numFmtId="0" fontId="40" fillId="5" borderId="0" xfId="48" applyFont="1" applyFill="1" applyAlignment="1">
      <alignment horizontal="left"/>
    </xf>
    <xf numFmtId="0" fontId="40" fillId="0" borderId="0" xfId="52" applyFont="1" applyAlignment="1">
      <alignment horizontal="left"/>
    </xf>
    <xf numFmtId="0" fontId="60" fillId="18" borderId="0" xfId="4" applyFont="1" applyFill="1" applyAlignment="1">
      <alignment vertical="center"/>
    </xf>
    <xf numFmtId="49" fontId="60" fillId="18" borderId="0" xfId="23" applyNumberFormat="1" applyFont="1" applyFill="1" applyAlignment="1">
      <alignment horizontal="center"/>
    </xf>
    <xf numFmtId="169" fontId="60" fillId="18" borderId="0" xfId="23" applyNumberFormat="1" applyFont="1" applyFill="1" applyAlignment="1">
      <alignment horizontal="center"/>
    </xf>
    <xf numFmtId="183" fontId="39" fillId="0" borderId="0" xfId="3" applyNumberFormat="1" applyFont="1" applyFill="1" applyBorder="1" applyAlignment="1" applyProtection="1">
      <alignment horizontal="right" vertical="center" wrapText="1"/>
    </xf>
    <xf numFmtId="10" fontId="39" fillId="0" borderId="0" xfId="3" applyNumberFormat="1" applyFont="1" applyFill="1" applyBorder="1" applyAlignment="1" applyProtection="1">
      <alignment horizontal="right" vertical="center" wrapText="1"/>
    </xf>
    <xf numFmtId="181" fontId="7" fillId="0" borderId="0" xfId="1" applyNumberFormat="1" applyFont="1" applyFill="1" applyBorder="1" applyAlignment="1" applyProtection="1">
      <alignment horizontal="right" vertical="center" wrapText="1"/>
    </xf>
    <xf numFmtId="208" fontId="56" fillId="0" borderId="0" xfId="3" applyNumberFormat="1" applyFont="1" applyFill="1" applyBorder="1" applyAlignment="1">
      <alignment vertical="center"/>
    </xf>
    <xf numFmtId="43" fontId="56" fillId="0" borderId="0" xfId="1" applyFont="1" applyFill="1" applyBorder="1" applyAlignment="1">
      <alignment vertical="center"/>
    </xf>
    <xf numFmtId="170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 wrapText="1"/>
    </xf>
    <xf numFmtId="43" fontId="56" fillId="0" borderId="0" xfId="1" applyFont="1" applyFill="1" applyBorder="1" applyAlignment="1">
      <alignment vertical="center" wrapText="1"/>
    </xf>
    <xf numFmtId="43" fontId="63" fillId="0" borderId="0" xfId="1" applyFont="1" applyFill="1" applyBorder="1" applyAlignment="1">
      <alignment vertical="center"/>
    </xf>
    <xf numFmtId="183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/>
    </xf>
    <xf numFmtId="9" fontId="110" fillId="0" borderId="0" xfId="3" applyFont="1" applyFill="1" applyBorder="1" applyAlignment="1">
      <alignment vertical="center"/>
    </xf>
    <xf numFmtId="170" fontId="63" fillId="0" borderId="0" xfId="3" applyNumberFormat="1" applyFont="1" applyFill="1" applyBorder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2" fontId="6" fillId="0" borderId="1" xfId="2" applyNumberFormat="1" applyFont="1" applyFill="1" applyBorder="1" applyAlignment="1" applyProtection="1">
      <alignment horizontal="center"/>
    </xf>
    <xf numFmtId="172" fontId="6" fillId="0" borderId="51" xfId="2" applyNumberFormat="1" applyFont="1" applyFill="1" applyBorder="1" applyAlignment="1" applyProtection="1">
      <alignment horizontal="center"/>
    </xf>
    <xf numFmtId="171" fontId="6" fillId="0" borderId="1" xfId="2" applyNumberFormat="1" applyFont="1" applyFill="1" applyBorder="1" applyAlignment="1" applyProtection="1">
      <alignment horizontal="right"/>
    </xf>
    <xf numFmtId="185" fontId="6" fillId="0" borderId="0" xfId="1" applyNumberFormat="1" applyFont="1" applyFill="1" applyBorder="1"/>
    <xf numFmtId="17" fontId="128" fillId="78" borderId="18" xfId="4" applyNumberFormat="1" applyFont="1" applyFill="1" applyBorder="1" applyAlignment="1">
      <alignment horizontal="center" vertical="center"/>
    </xf>
    <xf numFmtId="185" fontId="127" fillId="0" borderId="96" xfId="0" applyNumberFormat="1" applyFont="1" applyBorder="1"/>
    <xf numFmtId="180" fontId="127" fillId="0" borderId="57" xfId="0" applyNumberFormat="1" applyFont="1" applyBorder="1"/>
    <xf numFmtId="10" fontId="127" fillId="0" borderId="57" xfId="3" applyNumberFormat="1" applyFont="1" applyFill="1" applyBorder="1"/>
    <xf numFmtId="10" fontId="127" fillId="0" borderId="5" xfId="3" applyNumberFormat="1" applyFont="1" applyFill="1" applyBorder="1"/>
    <xf numFmtId="185" fontId="127" fillId="0" borderId="43" xfId="0" applyNumberFormat="1" applyFont="1" applyBorder="1"/>
    <xf numFmtId="180" fontId="127" fillId="0" borderId="0" xfId="0" applyNumberFormat="1" applyFont="1"/>
    <xf numFmtId="10" fontId="127" fillId="0" borderId="0" xfId="3" applyNumberFormat="1" applyFont="1" applyFill="1" applyBorder="1"/>
    <xf numFmtId="10" fontId="127" fillId="0" borderId="24" xfId="3" applyNumberFormat="1" applyFont="1" applyFill="1" applyBorder="1"/>
    <xf numFmtId="185" fontId="127" fillId="0" borderId="67" xfId="0" applyNumberFormat="1" applyFont="1" applyBorder="1"/>
    <xf numFmtId="180" fontId="127" fillId="0" borderId="55" xfId="0" applyNumberFormat="1" applyFont="1" applyBorder="1"/>
    <xf numFmtId="10" fontId="127" fillId="0" borderId="55" xfId="3" applyNumberFormat="1" applyFont="1" applyFill="1" applyBorder="1"/>
    <xf numFmtId="10" fontId="127" fillId="0" borderId="68" xfId="3" applyNumberFormat="1" applyFont="1" applyFill="1" applyBorder="1"/>
    <xf numFmtId="185" fontId="127" fillId="0" borderId="31" xfId="0" applyNumberFormat="1" applyFont="1" applyBorder="1"/>
    <xf numFmtId="180" fontId="127" fillId="0" borderId="18" xfId="0" applyNumberFormat="1" applyFont="1" applyBorder="1"/>
    <xf numFmtId="10" fontId="127" fillId="0" borderId="18" xfId="3" applyNumberFormat="1" applyFont="1" applyFill="1" applyBorder="1"/>
    <xf numFmtId="10" fontId="127" fillId="0" borderId="19" xfId="3" applyNumberFormat="1" applyFont="1" applyFill="1" applyBorder="1"/>
    <xf numFmtId="49" fontId="56" fillId="0" borderId="96" xfId="4" applyNumberFormat="1" applyFont="1" applyBorder="1" applyAlignment="1">
      <alignment vertical="center" wrapText="1"/>
    </xf>
    <xf numFmtId="185" fontId="127" fillId="0" borderId="0" xfId="0" applyNumberFormat="1" applyFont="1" applyAlignment="1">
      <alignment vertical="center"/>
    </xf>
    <xf numFmtId="170" fontId="68" fillId="0" borderId="0" xfId="3" applyNumberFormat="1" applyFont="1" applyFill="1" applyBorder="1" applyAlignment="1">
      <alignment vertical="center"/>
    </xf>
    <xf numFmtId="170" fontId="70" fillId="12" borderId="18" xfId="75" applyNumberFormat="1" applyFont="1" applyFill="1" applyBorder="1" applyAlignment="1" applyProtection="1">
      <alignment horizontal="right" vertical="center"/>
    </xf>
    <xf numFmtId="17" fontId="123" fillId="78" borderId="57" xfId="4" applyNumberFormat="1" applyFont="1" applyFill="1" applyBorder="1" applyAlignment="1">
      <alignment horizontal="center" vertical="center"/>
    </xf>
    <xf numFmtId="185" fontId="56" fillId="0" borderId="57" xfId="61" applyNumberFormat="1" applyFont="1" applyFill="1" applyBorder="1" applyAlignment="1">
      <alignment horizontal="right"/>
    </xf>
    <xf numFmtId="185" fontId="56" fillId="0" borderId="0" xfId="61" applyNumberFormat="1" applyFont="1" applyFill="1" applyBorder="1" applyAlignment="1">
      <alignment horizontal="right"/>
    </xf>
    <xf numFmtId="185" fontId="56" fillId="0" borderId="55" xfId="61" applyNumberFormat="1" applyFont="1" applyFill="1" applyBorder="1" applyAlignment="1">
      <alignment horizontal="right"/>
    </xf>
    <xf numFmtId="3" fontId="56" fillId="0" borderId="57" xfId="78" applyNumberFormat="1" applyFont="1" applyBorder="1" applyAlignment="1">
      <alignment horizontal="right"/>
    </xf>
    <xf numFmtId="3" fontId="56" fillId="0" borderId="0" xfId="78" applyNumberFormat="1" applyFont="1" applyAlignment="1">
      <alignment horizontal="right"/>
    </xf>
    <xf numFmtId="3" fontId="56" fillId="0" borderId="55" xfId="78" applyNumberFormat="1" applyFont="1" applyBorder="1" applyAlignment="1">
      <alignment horizontal="right"/>
    </xf>
    <xf numFmtId="17" fontId="123" fillId="78" borderId="18" xfId="4" applyNumberFormat="1" applyFont="1" applyFill="1" applyBorder="1" applyAlignment="1">
      <alignment horizontal="right" vertical="center"/>
    </xf>
    <xf numFmtId="4" fontId="68" fillId="0" borderId="57" xfId="82" applyNumberFormat="1" applyFont="1" applyBorder="1"/>
    <xf numFmtId="4" fontId="68" fillId="0" borderId="57" xfId="81" applyNumberFormat="1" applyFont="1" applyBorder="1"/>
    <xf numFmtId="0" fontId="68" fillId="0" borderId="0" xfId="81" applyFont="1"/>
    <xf numFmtId="10" fontId="68" fillId="0" borderId="0" xfId="41" applyNumberFormat="1" applyFont="1" applyFill="1" applyBorder="1" applyAlignment="1" applyProtection="1"/>
    <xf numFmtId="192" fontId="68" fillId="0" borderId="0" xfId="80" applyFont="1" applyFill="1" applyBorder="1" applyAlignment="1" applyProtection="1"/>
    <xf numFmtId="3" fontId="68" fillId="0" borderId="0" xfId="81" applyNumberFormat="1" applyFont="1"/>
    <xf numFmtId="164" fontId="68" fillId="0" borderId="0" xfId="946" applyFont="1" applyFill="1" applyBorder="1" applyAlignment="1" applyProtection="1"/>
    <xf numFmtId="0" fontId="68" fillId="0" borderId="0" xfId="85" applyFont="1"/>
    <xf numFmtId="0" fontId="68" fillId="0" borderId="0" xfId="0" applyFont="1"/>
    <xf numFmtId="174" fontId="68" fillId="0" borderId="0" xfId="85" applyNumberFormat="1" applyFont="1"/>
    <xf numFmtId="174" fontId="68" fillId="0" borderId="0" xfId="0" applyNumberFormat="1" applyFont="1"/>
    <xf numFmtId="10" fontId="68" fillId="0" borderId="0" xfId="85" applyNumberFormat="1" applyFont="1"/>
    <xf numFmtId="10" fontId="68" fillId="0" borderId="0" xfId="0" applyNumberFormat="1" applyFont="1"/>
    <xf numFmtId="2" fontId="68" fillId="0" borderId="0" xfId="86" applyNumberFormat="1" applyFont="1" applyFill="1" applyBorder="1" applyAlignment="1" applyProtection="1"/>
    <xf numFmtId="2" fontId="68" fillId="0" borderId="0" xfId="3" applyNumberFormat="1" applyFont="1" applyFill="1" applyBorder="1" applyAlignment="1" applyProtection="1"/>
    <xf numFmtId="0" fontId="127" fillId="0" borderId="0" xfId="0" applyFont="1"/>
    <xf numFmtId="2" fontId="68" fillId="0" borderId="0" xfId="85" applyNumberFormat="1" applyFont="1"/>
    <xf numFmtId="2" fontId="68" fillId="0" borderId="0" xfId="0" applyNumberFormat="1" applyFont="1"/>
    <xf numFmtId="2" fontId="127" fillId="0" borderId="0" xfId="0" applyNumberFormat="1" applyFont="1"/>
    <xf numFmtId="2" fontId="68" fillId="0" borderId="55" xfId="86" applyNumberFormat="1" applyFont="1" applyFill="1" applyBorder="1" applyAlignment="1" applyProtection="1"/>
    <xf numFmtId="2" fontId="68" fillId="0" borderId="55" xfId="0" applyNumberFormat="1" applyFont="1" applyBorder="1"/>
    <xf numFmtId="43" fontId="52" fillId="0" borderId="0" xfId="1" applyFont="1"/>
    <xf numFmtId="0" fontId="47" fillId="12" borderId="31" xfId="0" applyFont="1" applyFill="1" applyBorder="1" applyAlignment="1">
      <alignment vertical="center"/>
    </xf>
    <xf numFmtId="4" fontId="47" fillId="12" borderId="18" xfId="0" applyNumberFormat="1" applyFont="1" applyFill="1" applyBorder="1"/>
    <xf numFmtId="165" fontId="63" fillId="21" borderId="57" xfId="42" applyNumberFormat="1" applyFont="1" applyFill="1" applyBorder="1"/>
    <xf numFmtId="17" fontId="129" fillId="76" borderId="18" xfId="43" applyNumberFormat="1" applyFont="1" applyFill="1" applyBorder="1" applyAlignment="1">
      <alignment horizontal="center" vertical="center"/>
    </xf>
    <xf numFmtId="165" fontId="63" fillId="21" borderId="5" xfId="42" applyNumberFormat="1" applyFont="1" applyFill="1" applyBorder="1"/>
    <xf numFmtId="9" fontId="63" fillId="21" borderId="19" xfId="3" applyFont="1" applyFill="1" applyBorder="1"/>
    <xf numFmtId="209" fontId="127" fillId="0" borderId="1" xfId="0" applyNumberFormat="1" applyFont="1" applyBorder="1"/>
    <xf numFmtId="185" fontId="127" fillId="0" borderId="1" xfId="1" applyNumberFormat="1" applyFont="1" applyFill="1" applyBorder="1"/>
    <xf numFmtId="10" fontId="127" fillId="0" borderId="1" xfId="3" applyNumberFormat="1" applyFont="1" applyFill="1" applyBorder="1"/>
    <xf numFmtId="0" fontId="56" fillId="5" borderId="102" xfId="4" applyFont="1" applyFill="1" applyBorder="1" applyAlignment="1">
      <alignment vertical="center"/>
    </xf>
    <xf numFmtId="0" fontId="56" fillId="5" borderId="47" xfId="4" applyFont="1" applyFill="1" applyBorder="1"/>
    <xf numFmtId="43" fontId="52" fillId="0" borderId="57" xfId="1" applyFont="1" applyBorder="1"/>
    <xf numFmtId="10" fontId="6" fillId="0" borderId="5" xfId="105" applyNumberFormat="1" applyFont="1" applyBorder="1"/>
    <xf numFmtId="43" fontId="52" fillId="0" borderId="0" xfId="1" applyFont="1" applyBorder="1"/>
    <xf numFmtId="10" fontId="6" fillId="0" borderId="24" xfId="105" applyNumberFormat="1" applyFont="1" applyBorder="1"/>
    <xf numFmtId="4" fontId="48" fillId="12" borderId="18" xfId="0" applyNumberFormat="1" applyFont="1" applyFill="1" applyBorder="1"/>
    <xf numFmtId="43" fontId="48" fillId="12" borderId="55" xfId="0" applyNumberFormat="1" applyFont="1" applyFill="1" applyBorder="1"/>
    <xf numFmtId="182" fontId="63" fillId="21" borderId="0" xfId="46" applyFont="1" applyFill="1" applyBorder="1"/>
    <xf numFmtId="170" fontId="56" fillId="21" borderId="0" xfId="108" applyNumberFormat="1" applyFont="1" applyFill="1" applyBorder="1"/>
    <xf numFmtId="182" fontId="63" fillId="21" borderId="0" xfId="46" applyFont="1" applyFill="1" applyBorder="1" applyAlignment="1">
      <alignment vertical="center"/>
    </xf>
    <xf numFmtId="170" fontId="56" fillId="21" borderId="55" xfId="108" applyNumberFormat="1" applyFont="1" applyFill="1" applyBorder="1"/>
    <xf numFmtId="9" fontId="63" fillId="21" borderId="18" xfId="3" applyFont="1" applyFill="1" applyBorder="1"/>
    <xf numFmtId="165" fontId="48" fillId="12" borderId="18" xfId="934" applyFont="1" applyFill="1" applyBorder="1" applyAlignment="1">
      <alignment horizontal="right"/>
    </xf>
    <xf numFmtId="165" fontId="48" fillId="12" borderId="19" xfId="934" applyFont="1" applyFill="1" applyBorder="1" applyAlignment="1">
      <alignment horizontal="right"/>
    </xf>
    <xf numFmtId="9" fontId="63" fillId="21" borderId="31" xfId="3" applyFont="1" applyFill="1" applyBorder="1"/>
    <xf numFmtId="182" fontId="63" fillId="21" borderId="96" xfId="46" applyFont="1" applyFill="1" applyBorder="1"/>
    <xf numFmtId="182" fontId="63" fillId="21" borderId="57" xfId="46" applyFont="1" applyFill="1" applyBorder="1"/>
    <xf numFmtId="170" fontId="56" fillId="21" borderId="43" xfId="108" applyNumberFormat="1" applyFont="1" applyFill="1" applyBorder="1"/>
    <xf numFmtId="182" fontId="63" fillId="21" borderId="43" xfId="46" applyFont="1" applyFill="1" applyBorder="1"/>
    <xf numFmtId="182" fontId="63" fillId="21" borderId="43" xfId="46" applyFont="1" applyFill="1" applyBorder="1" applyAlignment="1">
      <alignment vertical="center"/>
    </xf>
    <xf numFmtId="170" fontId="56" fillId="21" borderId="67" xfId="108" applyNumberFormat="1" applyFont="1" applyFill="1" applyBorder="1"/>
    <xf numFmtId="4" fontId="0" fillId="0" borderId="0" xfId="0" applyNumberFormat="1"/>
    <xf numFmtId="0" fontId="47" fillId="18" borderId="57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47" fillId="18" borderId="18" xfId="264" applyFont="1" applyFill="1" applyBorder="1" applyAlignment="1">
      <alignment horizontal="center" vertical="center"/>
    </xf>
    <xf numFmtId="0" fontId="20" fillId="17" borderId="0" xfId="48735" applyFont="1" applyFill="1" applyAlignment="1">
      <alignment horizontal="left" wrapText="1"/>
    </xf>
    <xf numFmtId="0" fontId="47" fillId="16" borderId="31" xfId="264" applyFont="1" applyFill="1" applyBorder="1" applyAlignment="1">
      <alignment horizontal="center" vertical="center"/>
    </xf>
    <xf numFmtId="0" fontId="6" fillId="21" borderId="24" xfId="3" applyNumberFormat="1" applyFont="1" applyFill="1" applyBorder="1" applyAlignment="1">
      <alignment horizontal="right" vertical="center"/>
    </xf>
    <xf numFmtId="165" fontId="127" fillId="0" borderId="0" xfId="1" applyNumberFormat="1" applyFont="1" applyFill="1" applyBorder="1"/>
    <xf numFmtId="10" fontId="8" fillId="11" borderId="19" xfId="15" applyNumberFormat="1" applyFont="1" applyFill="1" applyBorder="1" applyAlignment="1" applyProtection="1">
      <alignment horizontal="right" vertical="center"/>
    </xf>
    <xf numFmtId="0" fontId="56" fillId="0" borderId="89" xfId="4" applyFont="1" applyBorder="1" applyAlignment="1">
      <alignment vertical="center" wrapText="1"/>
    </xf>
    <xf numFmtId="49" fontId="56" fillId="0" borderId="89" xfId="4" applyNumberFormat="1" applyFont="1" applyBorder="1" applyAlignment="1">
      <alignment vertical="center" wrapText="1"/>
    </xf>
    <xf numFmtId="167" fontId="62" fillId="16" borderId="89" xfId="6" applyFont="1" applyFill="1" applyBorder="1" applyAlignment="1" applyProtection="1">
      <alignment horizontal="center"/>
    </xf>
    <xf numFmtId="168" fontId="47" fillId="16" borderId="43" xfId="6" applyNumberFormat="1" applyFont="1" applyFill="1" applyBorder="1" applyAlignment="1" applyProtection="1">
      <alignment horizontal="right"/>
    </xf>
    <xf numFmtId="168" fontId="70" fillId="12" borderId="89" xfId="6" applyNumberFormat="1" applyFont="1" applyFill="1" applyBorder="1" applyAlignment="1" applyProtection="1">
      <alignment horizontal="right" vertical="center" wrapText="1"/>
    </xf>
    <xf numFmtId="168" fontId="72" fillId="0" borderId="89" xfId="6" applyNumberFormat="1" applyFont="1" applyFill="1" applyBorder="1" applyAlignment="1" applyProtection="1">
      <alignment horizontal="right" vertical="center" wrapText="1"/>
    </xf>
    <xf numFmtId="168" fontId="30" fillId="0" borderId="43" xfId="6" applyNumberFormat="1" applyFont="1" applyFill="1" applyBorder="1" applyAlignment="1" applyProtection="1">
      <alignment vertical="center" wrapText="1"/>
    </xf>
    <xf numFmtId="168" fontId="72" fillId="0" borderId="43" xfId="6" applyNumberFormat="1" applyFont="1" applyFill="1" applyBorder="1" applyAlignment="1" applyProtection="1">
      <alignment horizontal="right" vertical="center" wrapText="1"/>
    </xf>
    <xf numFmtId="168" fontId="30" fillId="0" borderId="89" xfId="6" applyNumberFormat="1" applyFont="1" applyFill="1" applyBorder="1" applyAlignment="1" applyProtection="1">
      <alignment vertical="center" wrapText="1"/>
    </xf>
    <xf numFmtId="168" fontId="78" fillId="0" borderId="0" xfId="6" applyNumberFormat="1" applyFont="1" applyFill="1" applyBorder="1" applyAlignment="1" applyProtection="1">
      <alignment horizontal="right" vertical="center" wrapText="1"/>
    </xf>
    <xf numFmtId="168" fontId="130" fillId="0" borderId="0" xfId="6" applyNumberFormat="1" applyFont="1" applyFill="1" applyBorder="1" applyAlignment="1" applyProtection="1">
      <alignment horizontal="right" vertical="center" wrapText="1"/>
    </xf>
    <xf numFmtId="168" fontId="130" fillId="17" borderId="0" xfId="6" applyNumberFormat="1" applyFont="1" applyFill="1" applyBorder="1" applyAlignment="1" applyProtection="1">
      <alignment horizontal="right"/>
    </xf>
    <xf numFmtId="168" fontId="78" fillId="0" borderId="0" xfId="6" applyNumberFormat="1" applyFont="1" applyFill="1" applyBorder="1" applyAlignment="1" applyProtection="1">
      <alignment horizontal="right"/>
    </xf>
    <xf numFmtId="168" fontId="78" fillId="0" borderId="0" xfId="264" applyNumberFormat="1" applyFont="1" applyAlignment="1">
      <alignment horizontal="right"/>
    </xf>
    <xf numFmtId="0" fontId="47" fillId="18" borderId="89" xfId="264" applyFont="1" applyFill="1" applyBorder="1" applyAlignment="1">
      <alignment horizontal="center" vertical="center"/>
    </xf>
    <xf numFmtId="168" fontId="82" fillId="0" borderId="43" xfId="6" applyNumberFormat="1" applyFont="1" applyFill="1" applyBorder="1" applyAlignment="1" applyProtection="1">
      <alignment vertical="center" wrapText="1"/>
    </xf>
    <xf numFmtId="168" fontId="70" fillId="12" borderId="89" xfId="48732" applyNumberFormat="1" applyFont="1" applyFill="1" applyBorder="1" applyAlignment="1" applyProtection="1">
      <alignment vertical="center" wrapText="1"/>
    </xf>
    <xf numFmtId="168" fontId="83" fillId="5" borderId="89" xfId="48732" applyNumberFormat="1" applyFont="1" applyFill="1" applyBorder="1" applyAlignment="1" applyProtection="1">
      <alignment vertical="center" wrapText="1"/>
    </xf>
    <xf numFmtId="168" fontId="83" fillId="5" borderId="43" xfId="48732" applyNumberFormat="1" applyFont="1" applyFill="1" applyBorder="1" applyAlignment="1" applyProtection="1">
      <alignment vertical="center" wrapText="1"/>
    </xf>
    <xf numFmtId="168" fontId="82" fillId="5" borderId="43" xfId="6" applyNumberFormat="1" applyFont="1" applyFill="1" applyBorder="1" applyAlignment="1" applyProtection="1">
      <alignment vertical="center" wrapText="1"/>
    </xf>
    <xf numFmtId="168" fontId="70" fillId="12" borderId="43" xfId="48732" applyNumberFormat="1" applyFont="1" applyFill="1" applyBorder="1" applyAlignment="1" applyProtection="1">
      <alignment vertical="center" wrapText="1"/>
    </xf>
    <xf numFmtId="168" fontId="47" fillId="12" borderId="89" xfId="48732" applyNumberFormat="1" applyFont="1" applyFill="1" applyBorder="1" applyAlignment="1" applyProtection="1">
      <alignment vertical="center" wrapText="1"/>
    </xf>
    <xf numFmtId="3" fontId="6" fillId="5" borderId="89" xfId="48727" applyNumberFormat="1" applyFont="1" applyFill="1" applyBorder="1" applyAlignment="1" applyProtection="1">
      <alignment horizontal="left" wrapText="1"/>
    </xf>
    <xf numFmtId="168" fontId="82" fillId="5" borderId="89" xfId="6" applyNumberFormat="1" applyFont="1" applyFill="1" applyBorder="1" applyAlignment="1" applyProtection="1">
      <alignment vertical="center" wrapText="1"/>
    </xf>
    <xf numFmtId="0" fontId="25" fillId="6" borderId="104" xfId="264" applyFont="1" applyFill="1" applyBorder="1" applyAlignment="1">
      <alignment horizontal="center" vertical="center"/>
    </xf>
    <xf numFmtId="166" fontId="18" fillId="27" borderId="0" xfId="264" applyNumberFormat="1" applyFont="1" applyFill="1" applyAlignment="1">
      <alignment horizontal="center"/>
    </xf>
    <xf numFmtId="0" fontId="47" fillId="18" borderId="105" xfId="264" applyFont="1" applyFill="1" applyBorder="1" applyAlignment="1">
      <alignment horizontal="center" vertical="center"/>
    </xf>
    <xf numFmtId="0" fontId="47" fillId="18" borderId="104" xfId="264" applyFont="1" applyFill="1" applyBorder="1" applyAlignment="1">
      <alignment horizontal="center" vertical="center"/>
    </xf>
    <xf numFmtId="0" fontId="47" fillId="18" borderId="106" xfId="264" applyFont="1" applyFill="1" applyBorder="1" applyAlignment="1">
      <alignment horizontal="center" vertical="center"/>
    </xf>
    <xf numFmtId="168" fontId="116" fillId="0" borderId="0" xfId="48732" applyNumberFormat="1" applyFont="1" applyFill="1" applyBorder="1" applyAlignment="1" applyProtection="1">
      <alignment vertical="center" wrapText="1"/>
    </xf>
    <xf numFmtId="168" fontId="116" fillId="0" borderId="24" xfId="48732" applyNumberFormat="1" applyFont="1" applyFill="1" applyBorder="1" applyAlignment="1" applyProtection="1">
      <alignment vertical="center" wrapText="1"/>
    </xf>
    <xf numFmtId="3" fontId="8" fillId="0" borderId="89" xfId="48727" applyNumberFormat="1" applyFont="1" applyFill="1" applyBorder="1" applyAlignment="1" applyProtection="1">
      <alignment horizontal="left" wrapText="1"/>
    </xf>
    <xf numFmtId="168" fontId="7" fillId="0" borderId="89" xfId="48732" applyNumberFormat="1" applyFont="1" applyFill="1" applyBorder="1" applyAlignment="1" applyProtection="1">
      <alignment vertical="center" wrapText="1"/>
    </xf>
    <xf numFmtId="3" fontId="6" fillId="0" borderId="43" xfId="48727" applyNumberFormat="1" applyFont="1" applyFill="1" applyBorder="1" applyAlignment="1" applyProtection="1">
      <alignment horizontal="left" wrapText="1"/>
    </xf>
    <xf numFmtId="3" fontId="8" fillId="0" borderId="43" xfId="48727" applyNumberFormat="1" applyFont="1" applyFill="1" applyBorder="1" applyAlignment="1" applyProtection="1">
      <alignment horizontal="left" wrapText="1"/>
    </xf>
    <xf numFmtId="168" fontId="7" fillId="0" borderId="43" xfId="48732" applyNumberFormat="1" applyFont="1" applyFill="1" applyBorder="1" applyAlignment="1" applyProtection="1">
      <alignment vertical="center" wrapText="1"/>
    </xf>
    <xf numFmtId="168" fontId="84" fillId="0" borderId="0" xfId="48732" applyNumberFormat="1" applyFont="1" applyFill="1" applyBorder="1" applyAlignment="1" applyProtection="1">
      <alignment vertical="center" wrapText="1"/>
    </xf>
    <xf numFmtId="168" fontId="84" fillId="0" borderId="24" xfId="48732" applyNumberFormat="1" applyFont="1" applyFill="1" applyBorder="1" applyAlignment="1" applyProtection="1">
      <alignment vertical="center" wrapText="1"/>
    </xf>
    <xf numFmtId="168" fontId="116" fillId="0" borderId="0" xfId="48733" applyNumberFormat="1" applyFont="1" applyFill="1" applyBorder="1" applyAlignment="1" applyProtection="1">
      <alignment vertical="center" wrapText="1"/>
    </xf>
    <xf numFmtId="168" fontId="116" fillId="0" borderId="0" xfId="48734" applyNumberFormat="1" applyFont="1" applyFill="1" applyBorder="1" applyAlignment="1" applyProtection="1">
      <alignment vertical="center" wrapText="1"/>
    </xf>
    <xf numFmtId="168" fontId="84" fillId="11" borderId="0" xfId="48732" applyNumberFormat="1" applyFont="1" applyFill="1" applyBorder="1" applyAlignment="1" applyProtection="1">
      <alignment vertical="center" wrapText="1"/>
    </xf>
    <xf numFmtId="168" fontId="84" fillId="11" borderId="24" xfId="48732" applyNumberFormat="1" applyFont="1" applyFill="1" applyBorder="1" applyAlignment="1" applyProtection="1">
      <alignment vertical="center" wrapText="1"/>
    </xf>
    <xf numFmtId="3" fontId="6" fillId="0" borderId="89" xfId="48727" applyNumberFormat="1" applyFont="1" applyFill="1" applyBorder="1" applyAlignment="1" applyProtection="1">
      <alignment horizontal="left" wrapText="1"/>
    </xf>
    <xf numFmtId="168" fontId="23" fillId="0" borderId="89" xfId="6" applyNumberFormat="1" applyFont="1" applyFill="1" applyBorder="1" applyAlignment="1" applyProtection="1">
      <alignment vertical="center" wrapText="1"/>
    </xf>
    <xf numFmtId="168" fontId="116" fillId="0" borderId="55" xfId="48732" applyNumberFormat="1" applyFont="1" applyFill="1" applyBorder="1" applyAlignment="1" applyProtection="1">
      <alignment vertical="center" wrapText="1"/>
    </xf>
    <xf numFmtId="168" fontId="116" fillId="0" borderId="68" xfId="48732" applyNumberFormat="1" applyFont="1" applyFill="1" applyBorder="1" applyAlignment="1" applyProtection="1">
      <alignment vertical="center" wrapText="1"/>
    </xf>
    <xf numFmtId="3" fontId="82" fillId="0" borderId="43" xfId="48736" applyNumberFormat="1" applyFont="1" applyFill="1" applyBorder="1" applyAlignment="1" applyProtection="1">
      <alignment horizontal="right" wrapText="1"/>
    </xf>
    <xf numFmtId="168" fontId="30" fillId="0" borderId="43" xfId="6" applyNumberFormat="1" applyFont="1" applyFill="1" applyBorder="1" applyAlignment="1" applyProtection="1">
      <alignment horizontal="right" wrapText="1"/>
    </xf>
    <xf numFmtId="3" fontId="30" fillId="0" borderId="43" xfId="7" applyNumberFormat="1" applyFont="1" applyBorder="1"/>
    <xf numFmtId="3" fontId="39" fillId="0" borderId="43" xfId="48735" applyNumberFormat="1" applyFont="1" applyBorder="1" applyAlignment="1">
      <alignment horizontal="left" wrapText="1"/>
    </xf>
    <xf numFmtId="3" fontId="7" fillId="0" borderId="43" xfId="48735" applyNumberFormat="1" applyFont="1" applyBorder="1" applyAlignment="1">
      <alignment horizontal="left" wrapText="1"/>
    </xf>
    <xf numFmtId="168" fontId="5" fillId="0" borderId="43" xfId="6" applyNumberFormat="1" applyFill="1" applyBorder="1" applyAlignment="1" applyProtection="1">
      <alignment vertical="center" wrapText="1"/>
    </xf>
    <xf numFmtId="168" fontId="5" fillId="0" borderId="89" xfId="6" applyNumberFormat="1" applyFill="1" applyBorder="1" applyAlignment="1" applyProtection="1">
      <alignment vertical="center" wrapText="1"/>
    </xf>
    <xf numFmtId="168" fontId="5" fillId="0" borderId="43" xfId="6" applyNumberFormat="1" applyFill="1" applyBorder="1" applyAlignment="1" applyProtection="1">
      <alignment horizontal="right" wrapText="1"/>
    </xf>
    <xf numFmtId="168" fontId="47" fillId="12" borderId="89" xfId="6" applyNumberFormat="1" applyFont="1" applyFill="1" applyBorder="1" applyAlignment="1">
      <alignment horizontal="center" vertical="center" wrapText="1"/>
    </xf>
    <xf numFmtId="3" fontId="39" fillId="0" borderId="89" xfId="48735" applyNumberFormat="1" applyFont="1" applyBorder="1" applyAlignment="1">
      <alignment wrapText="1"/>
    </xf>
    <xf numFmtId="3" fontId="82" fillId="0" borderId="89" xfId="6" applyNumberFormat="1" applyFont="1" applyFill="1" applyBorder="1" applyAlignment="1" applyProtection="1">
      <alignment vertical="center" wrapText="1"/>
    </xf>
    <xf numFmtId="3" fontId="82" fillId="0" borderId="43" xfId="6" applyNumberFormat="1" applyFont="1" applyFill="1" applyBorder="1" applyAlignment="1" applyProtection="1">
      <alignment vertical="center" wrapText="1"/>
    </xf>
    <xf numFmtId="0" fontId="6" fillId="0" borderId="89" xfId="264" applyFont="1" applyBorder="1"/>
    <xf numFmtId="0" fontId="47" fillId="12" borderId="89" xfId="264" applyFont="1" applyFill="1" applyBorder="1"/>
    <xf numFmtId="0" fontId="5" fillId="15" borderId="43" xfId="264" applyFill="1" applyBorder="1"/>
    <xf numFmtId="4" fontId="6" fillId="0" borderId="89" xfId="264" applyNumberFormat="1" applyFont="1" applyBorder="1" applyAlignment="1">
      <alignment horizontal="center"/>
    </xf>
    <xf numFmtId="4" fontId="6" fillId="0" borderId="43" xfId="264" applyNumberFormat="1" applyFont="1" applyBorder="1" applyAlignment="1">
      <alignment horizontal="center"/>
    </xf>
    <xf numFmtId="181" fontId="0" fillId="0" borderId="0" xfId="1" applyNumberFormat="1" applyFont="1"/>
    <xf numFmtId="210" fontId="0" fillId="0" borderId="0" xfId="1" applyNumberFormat="1" applyFont="1" applyAlignment="1">
      <alignment horizontal="right"/>
    </xf>
    <xf numFmtId="0" fontId="47" fillId="18" borderId="89" xfId="264" applyFont="1" applyFill="1" applyBorder="1" applyAlignment="1">
      <alignment horizontal="center" vertical="center" wrapText="1"/>
    </xf>
    <xf numFmtId="0" fontId="6" fillId="0" borderId="95" xfId="4" applyFont="1" applyBorder="1"/>
    <xf numFmtId="0" fontId="6" fillId="0" borderId="56" xfId="4" applyFont="1" applyBorder="1"/>
    <xf numFmtId="0" fontId="6" fillId="0" borderId="89" xfId="4" applyFont="1" applyBorder="1" applyAlignment="1">
      <alignment wrapText="1"/>
    </xf>
    <xf numFmtId="0" fontId="6" fillId="0" borderId="95" xfId="4" applyFont="1" applyBorder="1" applyAlignment="1">
      <alignment wrapText="1"/>
    </xf>
    <xf numFmtId="0" fontId="6" fillId="0" borderId="98" xfId="4" applyFont="1" applyBorder="1" applyAlignment="1">
      <alignment wrapText="1"/>
    </xf>
    <xf numFmtId="0" fontId="6" fillId="0" borderId="56" xfId="4" applyFont="1" applyBorder="1" applyAlignment="1">
      <alignment wrapText="1"/>
    </xf>
    <xf numFmtId="0" fontId="6" fillId="0" borderId="32" xfId="31" applyFont="1" applyBorder="1" applyAlignment="1">
      <alignment vertical="center"/>
    </xf>
    <xf numFmtId="0" fontId="6" fillId="0" borderId="32" xfId="4" applyFont="1" applyBorder="1"/>
    <xf numFmtId="0" fontId="6" fillId="0" borderId="98" xfId="4" applyFont="1" applyBorder="1"/>
    <xf numFmtId="3" fontId="48" fillId="12" borderId="31" xfId="68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/>
    </xf>
    <xf numFmtId="211" fontId="1" fillId="0" borderId="0" xfId="1" applyNumberFormat="1"/>
    <xf numFmtId="10" fontId="17" fillId="0" borderId="0" xfId="3" applyNumberFormat="1" applyFont="1" applyFill="1" applyBorder="1" applyAlignment="1" applyProtection="1">
      <alignment horizontal="right" vertical="center"/>
    </xf>
    <xf numFmtId="10" fontId="17" fillId="0" borderId="0" xfId="3" applyNumberFormat="1" applyFont="1" applyFill="1" applyBorder="1" applyAlignment="1" applyProtection="1">
      <alignment horizontal="right"/>
    </xf>
    <xf numFmtId="10" fontId="17" fillId="0" borderId="0" xfId="3" applyNumberFormat="1" applyFont="1" applyAlignment="1">
      <alignment horizontal="right"/>
    </xf>
    <xf numFmtId="10" fontId="15" fillId="0" borderId="0" xfId="3" applyNumberFormat="1" applyFont="1" applyFill="1" applyBorder="1" applyAlignment="1" applyProtection="1">
      <alignment horizontal="right"/>
    </xf>
    <xf numFmtId="4" fontId="17" fillId="0" borderId="0" xfId="12" applyNumberFormat="1" applyFont="1" applyFill="1" applyBorder="1" applyAlignment="1" applyProtection="1"/>
    <xf numFmtId="43" fontId="1" fillId="0" borderId="0" xfId="38" applyNumberFormat="1"/>
    <xf numFmtId="4" fontId="17" fillId="0" borderId="0" xfId="12" applyNumberFormat="1" applyFont="1" applyFill="1" applyBorder="1" applyAlignment="1" applyProtection="1">
      <alignment horizontal="center"/>
    </xf>
    <xf numFmtId="0" fontId="52" fillId="5" borderId="50" xfId="71" applyFont="1" applyFill="1" applyBorder="1" applyAlignment="1">
      <alignment vertical="center"/>
    </xf>
    <xf numFmtId="0" fontId="56" fillId="5" borderId="47" xfId="4" applyFont="1" applyFill="1" applyBorder="1" applyAlignment="1">
      <alignment vertical="center"/>
    </xf>
    <xf numFmtId="0" fontId="56" fillId="5" borderId="50" xfId="4" applyFont="1" applyFill="1" applyBorder="1" applyAlignment="1">
      <alignment vertical="center"/>
    </xf>
    <xf numFmtId="0" fontId="52" fillId="5" borderId="47" xfId="71" applyFont="1" applyFill="1" applyBorder="1" applyAlignment="1">
      <alignment vertical="center"/>
    </xf>
    <xf numFmtId="0" fontId="56" fillId="5" borderId="50" xfId="4" applyFont="1" applyFill="1" applyBorder="1"/>
    <xf numFmtId="0" fontId="52" fillId="5" borderId="45" xfId="71" applyFont="1" applyFill="1" applyBorder="1" applyAlignment="1">
      <alignment vertical="center"/>
    </xf>
    <xf numFmtId="185" fontId="0" fillId="0" borderId="100" xfId="20256" applyNumberFormat="1" applyFont="1" applyBorder="1"/>
    <xf numFmtId="170" fontId="0" fillId="0" borderId="100" xfId="3" applyNumberFormat="1" applyFont="1" applyBorder="1"/>
    <xf numFmtId="170" fontId="0" fillId="0" borderId="103" xfId="3" applyNumberFormat="1" applyFont="1" applyBorder="1"/>
    <xf numFmtId="185" fontId="0" fillId="0" borderId="0" xfId="20256" applyNumberFormat="1" applyFont="1" applyBorder="1"/>
    <xf numFmtId="170" fontId="0" fillId="0" borderId="0" xfId="3" applyNumberFormat="1" applyFont="1" applyBorder="1"/>
    <xf numFmtId="170" fontId="0" fillId="0" borderId="3" xfId="3" applyNumberFormat="1" applyFont="1" applyBorder="1"/>
    <xf numFmtId="185" fontId="0" fillId="0" borderId="48" xfId="20256" applyNumberFormat="1" applyFont="1" applyBorder="1"/>
    <xf numFmtId="170" fontId="0" fillId="0" borderId="48" xfId="3" applyNumberFormat="1" applyFont="1" applyBorder="1"/>
    <xf numFmtId="170" fontId="0" fillId="0" borderId="49" xfId="3" applyNumberFormat="1" applyFont="1" applyBorder="1"/>
    <xf numFmtId="185" fontId="0" fillId="0" borderId="51" xfId="20256" applyNumberFormat="1" applyFont="1" applyBorder="1"/>
    <xf numFmtId="170" fontId="0" fillId="0" borderId="51" xfId="3" applyNumberFormat="1" applyFont="1" applyBorder="1"/>
    <xf numFmtId="170" fontId="0" fillId="0" borderId="52" xfId="3" applyNumberFormat="1" applyFont="1" applyBorder="1"/>
    <xf numFmtId="0" fontId="39" fillId="0" borderId="23" xfId="33" applyFont="1" applyBorder="1" applyAlignment="1">
      <alignment vertical="center" wrapText="1"/>
    </xf>
    <xf numFmtId="182" fontId="68" fillId="0" borderId="43" xfId="1" applyNumberFormat="1" applyFont="1" applyFill="1" applyBorder="1"/>
    <xf numFmtId="182" fontId="68" fillId="0" borderId="0" xfId="1" applyNumberFormat="1" applyFont="1" applyFill="1" applyBorder="1"/>
    <xf numFmtId="182" fontId="68" fillId="0" borderId="24" xfId="1" applyNumberFormat="1" applyFont="1" applyFill="1" applyBorder="1"/>
    <xf numFmtId="182" fontId="63" fillId="21" borderId="89" xfId="110" applyNumberFormat="1" applyFont="1" applyFill="1" applyBorder="1"/>
    <xf numFmtId="182" fontId="63" fillId="21" borderId="57" xfId="110" applyNumberFormat="1" applyFont="1" applyFill="1" applyBorder="1"/>
    <xf numFmtId="0" fontId="39" fillId="5" borderId="96" xfId="8" applyFont="1" applyFill="1" applyBorder="1" applyAlignment="1">
      <alignment horizontal="right" wrapText="1"/>
    </xf>
    <xf numFmtId="0" fontId="39" fillId="5" borderId="57" xfId="8" applyFont="1" applyFill="1" applyBorder="1" applyAlignment="1">
      <alignment horizontal="right" wrapText="1"/>
    </xf>
    <xf numFmtId="165" fontId="39" fillId="5" borderId="5" xfId="934" applyFont="1" applyFill="1" applyBorder="1" applyAlignment="1">
      <alignment horizontal="center" wrapText="1"/>
    </xf>
    <xf numFmtId="0" fontId="39" fillId="5" borderId="43" xfId="8" applyFont="1" applyFill="1" applyBorder="1" applyAlignment="1">
      <alignment horizontal="right" wrapText="1"/>
    </xf>
    <xf numFmtId="0" fontId="39" fillId="5" borderId="0" xfId="8" applyFont="1" applyFill="1" applyAlignment="1">
      <alignment horizontal="right" wrapText="1"/>
    </xf>
    <xf numFmtId="165" fontId="39" fillId="5" borderId="24" xfId="934" applyFont="1" applyFill="1" applyBorder="1" applyAlignment="1">
      <alignment horizontal="center" wrapText="1"/>
    </xf>
    <xf numFmtId="43" fontId="0" fillId="0" borderId="0" xfId="0" applyNumberFormat="1"/>
    <xf numFmtId="185" fontId="6" fillId="0" borderId="0" xfId="20256" applyNumberFormat="1" applyFont="1" applyFill="1" applyBorder="1"/>
    <xf numFmtId="185" fontId="52" fillId="0" borderId="0" xfId="0" applyNumberFormat="1" applyFont="1"/>
    <xf numFmtId="0" fontId="47" fillId="18" borderId="95" xfId="264" applyFont="1" applyFill="1" applyBorder="1" applyAlignment="1">
      <alignment horizontal="center" vertical="center"/>
    </xf>
    <xf numFmtId="168" fontId="70" fillId="12" borderId="32" xfId="48728" applyNumberFormat="1" applyFont="1" applyFill="1" applyBorder="1" applyAlignment="1" applyProtection="1">
      <alignment vertical="center" wrapText="1"/>
    </xf>
    <xf numFmtId="168" fontId="83" fillId="0" borderId="98" xfId="48728" applyNumberFormat="1" applyFont="1" applyFill="1" applyBorder="1" applyAlignment="1" applyProtection="1">
      <alignment vertical="center" wrapText="1"/>
    </xf>
    <xf numFmtId="168" fontId="23" fillId="0" borderId="98" xfId="48731" applyNumberFormat="1" applyFont="1" applyFill="1" applyBorder="1" applyAlignment="1" applyProtection="1">
      <alignment vertical="center" wrapText="1"/>
    </xf>
    <xf numFmtId="0" fontId="47" fillId="16" borderId="18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/>
    </xf>
    <xf numFmtId="0" fontId="5" fillId="0" borderId="18" xfId="264" applyBorder="1"/>
    <xf numFmtId="4" fontId="6" fillId="0" borderId="95" xfId="264" applyNumberFormat="1" applyFont="1" applyBorder="1" applyAlignment="1">
      <alignment horizontal="center"/>
    </xf>
    <xf numFmtId="4" fontId="6" fillId="0" borderId="56" xfId="264" applyNumberFormat="1" applyFont="1" applyBorder="1" applyAlignment="1">
      <alignment horizontal="center"/>
    </xf>
    <xf numFmtId="4" fontId="6" fillId="0" borderId="32" xfId="264" applyNumberFormat="1" applyFont="1" applyBorder="1" applyAlignment="1">
      <alignment horizontal="center"/>
    </xf>
    <xf numFmtId="4" fontId="6" fillId="0" borderId="98" xfId="264" applyNumberFormat="1" applyFont="1" applyBorder="1" applyAlignment="1">
      <alignment horizontal="center"/>
    </xf>
    <xf numFmtId="0" fontId="47" fillId="12" borderId="57" xfId="264" applyFont="1" applyFill="1" applyBorder="1"/>
    <xf numFmtId="0" fontId="47" fillId="12" borderId="5" xfId="264" applyFont="1" applyFill="1" applyBorder="1"/>
    <xf numFmtId="4" fontId="6" fillId="0" borderId="24" xfId="264" applyNumberFormat="1" applyFont="1" applyBorder="1"/>
    <xf numFmtId="2" fontId="6" fillId="0" borderId="24" xfId="1537" applyNumberFormat="1" applyFont="1" applyFill="1" applyBorder="1" applyAlignment="1">
      <alignment horizontal="right"/>
    </xf>
    <xf numFmtId="2" fontId="6" fillId="0" borderId="55" xfId="1537" applyNumberFormat="1" applyFont="1" applyFill="1" applyBorder="1" applyAlignment="1">
      <alignment horizontal="right"/>
    </xf>
    <xf numFmtId="2" fontId="6" fillId="0" borderId="68" xfId="1537" applyNumberFormat="1" applyFont="1" applyFill="1" applyBorder="1" applyAlignment="1">
      <alignment horizontal="right"/>
    </xf>
    <xf numFmtId="0" fontId="86" fillId="0" borderId="0" xfId="4" applyFont="1"/>
    <xf numFmtId="0" fontId="44" fillId="0" borderId="0" xfId="18" applyFont="1" applyAlignment="1"/>
    <xf numFmtId="0" fontId="31" fillId="0" borderId="0" xfId="4" applyFont="1" applyAlignment="1">
      <alignment horizontal="left"/>
    </xf>
    <xf numFmtId="0" fontId="44" fillId="0" borderId="0" xfId="18" quotePrefix="1" applyFont="1" applyAlignment="1"/>
    <xf numFmtId="0" fontId="31" fillId="0" borderId="0" xfId="4" applyFont="1"/>
    <xf numFmtId="168" fontId="47" fillId="12" borderId="67" xfId="48732" applyNumberFormat="1" applyFont="1" applyFill="1" applyBorder="1" applyAlignment="1" applyProtection="1">
      <alignment vertical="center" wrapText="1"/>
    </xf>
    <xf numFmtId="168" fontId="47" fillId="12" borderId="55" xfId="48732" applyNumberFormat="1" applyFont="1" applyFill="1" applyBorder="1" applyAlignment="1" applyProtection="1">
      <alignment vertical="center" wrapText="1"/>
    </xf>
    <xf numFmtId="168" fontId="47" fillId="12" borderId="68" xfId="48732" applyNumberFormat="1" applyFont="1" applyFill="1" applyBorder="1" applyAlignment="1" applyProtection="1">
      <alignment vertical="center" wrapText="1"/>
    </xf>
    <xf numFmtId="168" fontId="47" fillId="12" borderId="56" xfId="48732" applyNumberFormat="1" applyFont="1" applyFill="1" applyBorder="1" applyAlignment="1" applyProtection="1">
      <alignment vertical="center" wrapText="1"/>
    </xf>
    <xf numFmtId="0" fontId="117" fillId="18" borderId="18" xfId="264" applyFont="1" applyFill="1" applyBorder="1" applyAlignment="1">
      <alignment horizontal="center" vertical="center"/>
    </xf>
    <xf numFmtId="3" fontId="118" fillId="0" borderId="95" xfId="264" applyNumberFormat="1" applyFont="1" applyBorder="1"/>
    <xf numFmtId="3" fontId="118" fillId="0" borderId="98" xfId="264" applyNumberFormat="1" applyFont="1" applyBorder="1"/>
    <xf numFmtId="168" fontId="8" fillId="75" borderId="32" xfId="6" applyNumberFormat="1" applyFont="1" applyFill="1" applyBorder="1" applyAlignment="1" applyProtection="1">
      <alignment horizontal="right" wrapText="1"/>
    </xf>
    <xf numFmtId="168" fontId="8" fillId="0" borderId="98" xfId="6" applyNumberFormat="1" applyFont="1" applyFill="1" applyBorder="1" applyAlignment="1" applyProtection="1">
      <alignment horizontal="right" wrapText="1"/>
    </xf>
    <xf numFmtId="168" fontId="82" fillId="0" borderId="98" xfId="48737" applyNumberFormat="1" applyFont="1" applyFill="1" applyBorder="1" applyAlignment="1" applyProtection="1">
      <alignment vertical="center" wrapText="1"/>
    </xf>
    <xf numFmtId="168" fontId="27" fillId="0" borderId="98" xfId="48737" applyNumberFormat="1" applyFont="1" applyFill="1" applyBorder="1" applyAlignment="1" applyProtection="1">
      <alignment vertical="center" wrapText="1"/>
    </xf>
    <xf numFmtId="0" fontId="47" fillId="12" borderId="43" xfId="264" applyFont="1" applyFill="1" applyBorder="1"/>
    <xf numFmtId="0" fontId="47" fillId="12" borderId="98" xfId="264" applyFont="1" applyFill="1" applyBorder="1"/>
    <xf numFmtId="2" fontId="6" fillId="0" borderId="57" xfId="264" applyNumberFormat="1" applyFont="1" applyBorder="1" applyAlignment="1">
      <alignment horizontal="right"/>
    </xf>
    <xf numFmtId="2" fontId="6" fillId="0" borderId="5" xfId="264" applyNumberFormat="1" applyFont="1" applyBorder="1" applyAlignment="1">
      <alignment horizontal="right"/>
    </xf>
    <xf numFmtId="2" fontId="6" fillId="0" borderId="55" xfId="264" applyNumberFormat="1" applyFont="1" applyBorder="1" applyAlignment="1">
      <alignment horizontal="right"/>
    </xf>
    <xf numFmtId="2" fontId="6" fillId="0" borderId="68" xfId="264" applyNumberFormat="1" applyFont="1" applyBorder="1" applyAlignment="1">
      <alignment horizontal="right"/>
    </xf>
    <xf numFmtId="2" fontId="6" fillId="0" borderId="24" xfId="264" applyNumberFormat="1" applyFont="1" applyBorder="1" applyAlignment="1">
      <alignment horizontal="right"/>
    </xf>
    <xf numFmtId="2" fontId="6" fillId="0" borderId="95" xfId="264" applyNumberFormat="1" applyFont="1" applyBorder="1" applyAlignment="1">
      <alignment horizontal="right"/>
    </xf>
    <xf numFmtId="2" fontId="6" fillId="0" borderId="56" xfId="264" applyNumberFormat="1" applyFont="1" applyBorder="1" applyAlignment="1">
      <alignment horizontal="right"/>
    </xf>
    <xf numFmtId="0" fontId="47" fillId="12" borderId="32" xfId="264" applyFont="1" applyFill="1" applyBorder="1"/>
    <xf numFmtId="2" fontId="6" fillId="0" borderId="98" xfId="264" applyNumberFormat="1" applyFont="1" applyBorder="1" applyAlignment="1">
      <alignment horizontal="right"/>
    </xf>
    <xf numFmtId="0" fontId="47" fillId="12" borderId="32" xfId="264" applyFont="1" applyFill="1" applyBorder="1" applyAlignment="1">
      <alignment vertical="center"/>
    </xf>
    <xf numFmtId="2" fontId="6" fillId="0" borderId="98" xfId="1537" applyNumberFormat="1" applyFont="1" applyFill="1" applyBorder="1" applyAlignment="1">
      <alignment horizontal="right"/>
    </xf>
    <xf numFmtId="2" fontId="6" fillId="0" borderId="56" xfId="1537" applyNumberFormat="1" applyFont="1" applyFill="1" applyBorder="1" applyAlignment="1">
      <alignment horizontal="right"/>
    </xf>
    <xf numFmtId="0" fontId="47" fillId="12" borderId="24" xfId="264" applyFont="1" applyFill="1" applyBorder="1"/>
    <xf numFmtId="2" fontId="6" fillId="0" borderId="43" xfId="1537" applyNumberFormat="1" applyFont="1" applyFill="1" applyBorder="1" applyAlignment="1">
      <alignment horizontal="right"/>
    </xf>
    <xf numFmtId="2" fontId="6" fillId="0" borderId="67" xfId="1537" applyNumberFormat="1" applyFont="1" applyFill="1" applyBorder="1" applyAlignment="1">
      <alignment horizontal="right"/>
    </xf>
    <xf numFmtId="167" fontId="6" fillId="0" borderId="89" xfId="6" applyFont="1" applyFill="1" applyBorder="1"/>
    <xf numFmtId="167" fontId="6" fillId="0" borderId="57" xfId="6" applyFont="1" applyFill="1" applyBorder="1"/>
    <xf numFmtId="167" fontId="6" fillId="0" borderId="5" xfId="6" applyFont="1" applyFill="1" applyBorder="1"/>
    <xf numFmtId="167" fontId="6" fillId="0" borderId="43" xfId="6" applyFont="1" applyFill="1" applyBorder="1"/>
    <xf numFmtId="167" fontId="6" fillId="0" borderId="67" xfId="6" applyFont="1" applyFill="1" applyBorder="1"/>
    <xf numFmtId="4" fontId="6" fillId="0" borderId="43" xfId="264" applyNumberFormat="1" applyFont="1" applyBorder="1"/>
    <xf numFmtId="4" fontId="6" fillId="0" borderId="89" xfId="264" applyNumberFormat="1" applyFont="1" applyBorder="1"/>
    <xf numFmtId="4" fontId="6" fillId="0" borderId="57" xfId="264" applyNumberFormat="1" applyFont="1" applyBorder="1"/>
    <xf numFmtId="4" fontId="6" fillId="0" borderId="5" xfId="264" applyNumberFormat="1" applyFont="1" applyBorder="1"/>
    <xf numFmtId="4" fontId="6" fillId="0" borderId="0" xfId="264" applyNumberFormat="1" applyFont="1" applyAlignment="1">
      <alignment horizontal="center"/>
    </xf>
    <xf numFmtId="4" fontId="6" fillId="0" borderId="57" xfId="264" applyNumberFormat="1" applyFont="1" applyBorder="1" applyAlignment="1">
      <alignment horizontal="center"/>
    </xf>
    <xf numFmtId="4" fontId="6" fillId="0" borderId="5" xfId="264" applyNumberFormat="1" applyFont="1" applyBorder="1" applyAlignment="1">
      <alignment horizontal="center"/>
    </xf>
    <xf numFmtId="4" fontId="6" fillId="0" borderId="55" xfId="264" applyNumberFormat="1" applyFont="1" applyBorder="1" applyAlignment="1">
      <alignment horizontal="center"/>
    </xf>
    <xf numFmtId="4" fontId="6" fillId="0" borderId="68" xfId="264" applyNumberFormat="1" applyFont="1" applyBorder="1" applyAlignment="1">
      <alignment horizontal="center"/>
    </xf>
    <xf numFmtId="4" fontId="6" fillId="0" borderId="18" xfId="264" applyNumberFormat="1" applyFont="1" applyBorder="1" applyAlignment="1">
      <alignment horizontal="center"/>
    </xf>
    <xf numFmtId="4" fontId="6" fillId="0" borderId="19" xfId="264" applyNumberFormat="1" applyFont="1" applyBorder="1" applyAlignment="1">
      <alignment horizontal="center"/>
    </xf>
    <xf numFmtId="4" fontId="6" fillId="0" borderId="24" xfId="264" applyNumberFormat="1" applyFont="1" applyBorder="1" applyAlignment="1">
      <alignment horizontal="center"/>
    </xf>
    <xf numFmtId="0" fontId="47" fillId="12" borderId="95" xfId="264" applyFont="1" applyFill="1" applyBorder="1"/>
    <xf numFmtId="0" fontId="46" fillId="16" borderId="67" xfId="48744" applyFont="1" applyFill="1" applyBorder="1" applyAlignment="1">
      <alignment horizontal="left" vertical="center"/>
    </xf>
    <xf numFmtId="0" fontId="46" fillId="16" borderId="55" xfId="48744" applyFont="1" applyFill="1" applyBorder="1" applyAlignment="1">
      <alignment horizontal="left" vertical="center" wrapText="1"/>
    </xf>
    <xf numFmtId="171" fontId="6" fillId="0" borderId="2" xfId="2" applyNumberFormat="1" applyFont="1" applyFill="1" applyBorder="1" applyAlignment="1" applyProtection="1">
      <alignment horizontal="center"/>
    </xf>
    <xf numFmtId="171" fontId="6" fillId="0" borderId="99" xfId="2" applyNumberFormat="1" applyFont="1" applyFill="1" applyBorder="1" applyAlignment="1" applyProtection="1">
      <alignment horizontal="center"/>
    </xf>
    <xf numFmtId="171" fontId="6" fillId="0" borderId="46" xfId="2" applyNumberFormat="1" applyFont="1" applyFill="1" applyBorder="1" applyAlignment="1" applyProtection="1">
      <alignment horizontal="center"/>
    </xf>
    <xf numFmtId="170" fontId="39" fillId="0" borderId="5" xfId="87" applyNumberFormat="1" applyFont="1" applyFill="1" applyBorder="1" applyAlignment="1">
      <alignment horizontal="right" wrapText="1"/>
    </xf>
    <xf numFmtId="170" fontId="39" fillId="0" borderId="24" xfId="87" applyNumberFormat="1" applyFont="1" applyFill="1" applyBorder="1" applyAlignment="1">
      <alignment horizontal="right" wrapText="1"/>
    </xf>
    <xf numFmtId="0" fontId="10" fillId="0" borderId="54" xfId="48747" applyFont="1" applyFill="1" applyBorder="1" applyAlignment="1">
      <alignment wrapText="1"/>
    </xf>
    <xf numFmtId="4" fontId="10" fillId="0" borderId="54" xfId="48747" applyNumberFormat="1" applyFont="1" applyFill="1" applyBorder="1" applyAlignment="1">
      <alignment horizontal="right" wrapText="1"/>
    </xf>
    <xf numFmtId="15" fontId="10" fillId="0" borderId="54" xfId="48747" applyNumberFormat="1" applyFont="1" applyFill="1" applyBorder="1" applyAlignment="1">
      <alignment horizontal="right" wrapText="1"/>
    </xf>
    <xf numFmtId="0" fontId="10" fillId="0" borderId="54" xfId="48747" applyFont="1" applyFill="1" applyBorder="1" applyAlignment="1">
      <alignment horizontal="right" wrapText="1"/>
    </xf>
    <xf numFmtId="17" fontId="129" fillId="76" borderId="18" xfId="43" quotePrefix="1" applyNumberFormat="1" applyFont="1" applyFill="1" applyBorder="1" applyAlignment="1">
      <alignment horizontal="center" vertical="center"/>
    </xf>
    <xf numFmtId="170" fontId="56" fillId="21" borderId="24" xfId="108" applyNumberFormat="1" applyFont="1" applyFill="1" applyBorder="1"/>
    <xf numFmtId="182" fontId="63" fillId="21" borderId="19" xfId="110" applyNumberFormat="1" applyFont="1" applyFill="1" applyBorder="1"/>
    <xf numFmtId="0" fontId="6" fillId="0" borderId="3" xfId="0" applyFont="1" applyBorder="1" applyAlignment="1">
      <alignment vertical="center"/>
    </xf>
    <xf numFmtId="170" fontId="5" fillId="0" borderId="0" xfId="55" applyNumberFormat="1" applyFill="1" applyBorder="1" applyAlignment="1" applyProtection="1">
      <alignment vertical="center" wrapText="1"/>
    </xf>
    <xf numFmtId="10" fontId="39" fillId="0" borderId="0" xfId="1" applyNumberFormat="1" applyFont="1" applyFill="1" applyBorder="1" applyAlignment="1" applyProtection="1">
      <alignment horizontal="right" vertical="center" wrapText="1"/>
    </xf>
    <xf numFmtId="168" fontId="63" fillId="0" borderId="0" xfId="4" applyNumberFormat="1" applyFont="1"/>
    <xf numFmtId="49" fontId="60" fillId="0" borderId="0" xfId="23" applyNumberFormat="1" applyFont="1" applyAlignment="1">
      <alignment horizontal="center"/>
    </xf>
    <xf numFmtId="169" fontId="60" fillId="0" borderId="0" xfId="23" applyNumberFormat="1" applyFont="1" applyAlignment="1">
      <alignment horizontal="center"/>
    </xf>
    <xf numFmtId="0" fontId="6" fillId="0" borderId="0" xfId="4" applyFont="1" applyAlignment="1">
      <alignment horizontal="left" wrapText="1"/>
    </xf>
    <xf numFmtId="168" fontId="63" fillId="0" borderId="0" xfId="4" applyNumberFormat="1" applyFont="1" applyAlignment="1">
      <alignment vertical="center"/>
    </xf>
    <xf numFmtId="170" fontId="68" fillId="0" borderId="24" xfId="3" applyNumberFormat="1" applyFont="1" applyFill="1" applyBorder="1" applyAlignment="1">
      <alignment horizontal="right" wrapText="1"/>
    </xf>
    <xf numFmtId="170" fontId="68" fillId="0" borderId="0" xfId="3" applyNumberFormat="1" applyFont="1" applyFill="1" applyBorder="1" applyAlignment="1">
      <alignment horizontal="right" wrapText="1"/>
    </xf>
    <xf numFmtId="170" fontId="68" fillId="0" borderId="43" xfId="3" applyNumberFormat="1" applyFont="1" applyFill="1" applyBorder="1" applyAlignment="1">
      <alignment horizontal="right" wrapText="1"/>
    </xf>
    <xf numFmtId="170" fontId="68" fillId="0" borderId="24" xfId="3" applyNumberFormat="1" applyFont="1" applyFill="1" applyBorder="1"/>
    <xf numFmtId="170" fontId="68" fillId="0" borderId="0" xfId="3" applyNumberFormat="1" applyFont="1" applyFill="1" applyBorder="1"/>
    <xf numFmtId="170" fontId="68" fillId="0" borderId="43" xfId="3" applyNumberFormat="1" applyFont="1" applyFill="1" applyBorder="1"/>
    <xf numFmtId="170" fontId="127" fillId="0" borderId="0" xfId="3" applyNumberFormat="1" applyFont="1" applyFill="1" applyBorder="1"/>
    <xf numFmtId="170" fontId="68" fillId="0" borderId="24" xfId="3" applyNumberFormat="1" applyFont="1" applyFill="1" applyBorder="1" applyAlignment="1">
      <alignment wrapText="1"/>
    </xf>
    <xf numFmtId="170" fontId="68" fillId="0" borderId="0" xfId="3" applyNumberFormat="1" applyFont="1" applyFill="1" applyBorder="1" applyAlignment="1">
      <alignment wrapText="1"/>
    </xf>
    <xf numFmtId="170" fontId="68" fillId="0" borderId="43" xfId="3" applyNumberFormat="1" applyFont="1" applyFill="1" applyBorder="1" applyAlignment="1">
      <alignment wrapText="1"/>
    </xf>
    <xf numFmtId="170" fontId="110" fillId="73" borderId="68" xfId="3" applyNumberFormat="1" applyFont="1" applyFill="1" applyBorder="1" applyAlignment="1">
      <alignment wrapText="1"/>
    </xf>
    <xf numFmtId="170" fontId="110" fillId="73" borderId="55" xfId="3" applyNumberFormat="1" applyFont="1" applyFill="1" applyBorder="1" applyAlignment="1">
      <alignment wrapText="1"/>
    </xf>
    <xf numFmtId="170" fontId="110" fillId="73" borderId="67" xfId="3" applyNumberFormat="1" applyFont="1" applyFill="1" applyBorder="1" applyAlignment="1">
      <alignment wrapText="1"/>
    </xf>
    <xf numFmtId="170" fontId="110" fillId="73" borderId="19" xfId="3" applyNumberFormat="1" applyFont="1" applyFill="1" applyBorder="1" applyAlignment="1">
      <alignment wrapText="1"/>
    </xf>
    <xf numFmtId="170" fontId="110" fillId="73" borderId="18" xfId="3" applyNumberFormat="1" applyFont="1" applyFill="1" applyBorder="1" applyAlignment="1">
      <alignment wrapText="1"/>
    </xf>
    <xf numFmtId="170" fontId="110" fillId="73" borderId="31" xfId="3" applyNumberFormat="1" applyFont="1" applyFill="1" applyBorder="1" applyAlignment="1">
      <alignment wrapText="1"/>
    </xf>
    <xf numFmtId="173" fontId="17" fillId="0" borderId="0" xfId="1" applyNumberFormat="1" applyFont="1" applyFill="1" applyBorder="1" applyAlignment="1" applyProtection="1">
      <alignment horizontal="center"/>
    </xf>
    <xf numFmtId="0" fontId="0" fillId="0" borderId="0" xfId="0"/>
    <xf numFmtId="173" fontId="17" fillId="0" borderId="0" xfId="1" applyNumberFormat="1" applyFont="1" applyFill="1" applyBorder="1" applyAlignment="1" applyProtection="1">
      <alignment horizontal="center"/>
    </xf>
    <xf numFmtId="0" fontId="48" fillId="12" borderId="43" xfId="21" applyFont="1" applyFill="1" applyBorder="1" applyAlignment="1">
      <alignment horizontal="left" vertical="center"/>
    </xf>
    <xf numFmtId="0" fontId="48" fillId="16" borderId="24" xfId="21" applyFont="1" applyFill="1" applyBorder="1" applyAlignment="1">
      <alignment horizontal="center" vertical="center" wrapText="1"/>
    </xf>
    <xf numFmtId="0" fontId="70" fillId="18" borderId="24" xfId="264" applyFont="1" applyFill="1" applyBorder="1" applyAlignment="1">
      <alignment vertical="center"/>
    </xf>
    <xf numFmtId="0" fontId="70" fillId="18" borderId="0" xfId="264" applyFont="1" applyFill="1" applyAlignment="1">
      <alignment vertical="center"/>
    </xf>
    <xf numFmtId="0" fontId="48" fillId="16" borderId="0" xfId="21" applyFont="1" applyFill="1" applyBorder="1" applyAlignment="1">
      <alignment horizontal="center"/>
    </xf>
    <xf numFmtId="0" fontId="48" fillId="16" borderId="0" xfId="21" applyFont="1" applyFill="1" applyBorder="1" applyAlignment="1">
      <alignment horizontal="center" vertical="center"/>
    </xf>
    <xf numFmtId="0" fontId="12" fillId="0" borderId="4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15" fontId="0" fillId="0" borderId="24" xfId="0" applyNumberFormat="1" applyBorder="1" applyAlignment="1">
      <alignment horizontal="center" vertical="center"/>
    </xf>
    <xf numFmtId="0" fontId="47" fillId="18" borderId="18" xfId="264" applyFont="1" applyFill="1" applyBorder="1" applyAlignment="1">
      <alignment horizontal="center" vertical="center"/>
    </xf>
    <xf numFmtId="169" fontId="60" fillId="18" borderId="0" xfId="4" applyNumberFormat="1" applyFont="1" applyFill="1" applyAlignment="1">
      <alignment horizontal="center" vertical="center" wrapText="1"/>
    </xf>
    <xf numFmtId="0" fontId="12" fillId="0" borderId="73" xfId="0" applyFont="1" applyFill="1" applyBorder="1" applyAlignment="1">
      <alignment vertical="center"/>
    </xf>
    <xf numFmtId="0" fontId="0" fillId="0" borderId="71" xfId="0" applyFill="1" applyBorder="1" applyAlignment="1">
      <alignment vertical="center"/>
    </xf>
    <xf numFmtId="0" fontId="0" fillId="0" borderId="71" xfId="0" applyFill="1" applyBorder="1" applyAlignment="1">
      <alignment horizontal="center" vertical="center" wrapText="1"/>
    </xf>
    <xf numFmtId="15" fontId="0" fillId="0" borderId="72" xfId="0" applyNumberFormat="1" applyFill="1" applyBorder="1" applyAlignment="1">
      <alignment horizontal="center" vertical="center"/>
    </xf>
    <xf numFmtId="0" fontId="50" fillId="0" borderId="0" xfId="0" applyFont="1" applyFill="1"/>
    <xf numFmtId="0" fontId="77" fillId="0" borderId="0" xfId="48745" applyFont="1" applyFill="1"/>
    <xf numFmtId="0" fontId="11" fillId="5" borderId="1" xfId="48745" applyFont="1" applyFill="1" applyBorder="1" applyAlignment="1">
      <alignment horizontal="left" vertical="center" wrapText="1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5" fillId="15" borderId="0" xfId="264" applyFill="1"/>
    <xf numFmtId="169" fontId="60" fillId="18" borderId="0" xfId="23" quotePrefix="1" applyNumberFormat="1" applyFont="1" applyFill="1" applyAlignment="1">
      <alignment horizontal="center"/>
    </xf>
    <xf numFmtId="49" fontId="60" fillId="18" borderId="0" xfId="23" quotePrefix="1" applyNumberFormat="1" applyFont="1" applyFill="1" applyAlignment="1">
      <alignment horizontal="center"/>
    </xf>
    <xf numFmtId="170" fontId="5" fillId="0" borderId="0" xfId="4" applyNumberFormat="1"/>
    <xf numFmtId="10" fontId="127" fillId="0" borderId="0" xfId="0" applyNumberFormat="1" applyFont="1"/>
    <xf numFmtId="10" fontId="56" fillId="0" borderId="0" xfId="53" applyNumberFormat="1" applyFont="1" applyFill="1" applyBorder="1" applyAlignment="1" applyProtection="1">
      <alignment horizontal="right" vertical="center" wrapText="1"/>
    </xf>
    <xf numFmtId="184" fontId="5" fillId="0" borderId="0" xfId="59" quotePrefix="1" applyNumberFormat="1" applyFill="1" applyBorder="1"/>
    <xf numFmtId="43" fontId="7" fillId="0" borderId="0" xfId="1" applyFont="1" applyFill="1" applyBorder="1" applyAlignment="1" applyProtection="1">
      <alignment horizontal="right" vertical="center" wrapText="1"/>
    </xf>
    <xf numFmtId="181" fontId="17" fillId="0" borderId="0" xfId="1" applyNumberFormat="1" applyFont="1"/>
    <xf numFmtId="10" fontId="110" fillId="0" borderId="0" xfId="3" applyNumberFormat="1" applyFont="1" applyFill="1" applyBorder="1" applyAlignment="1">
      <alignment vertical="center"/>
    </xf>
    <xf numFmtId="181" fontId="17" fillId="0" borderId="0" xfId="4" applyNumberFormat="1" applyFont="1" applyAlignment="1">
      <alignment horizontal="left"/>
    </xf>
    <xf numFmtId="180" fontId="127" fillId="0" borderId="0" xfId="0" applyNumberFormat="1" applyFont="1" applyBorder="1"/>
    <xf numFmtId="0" fontId="56" fillId="0" borderId="98" xfId="4" applyFont="1" applyBorder="1" applyAlignment="1">
      <alignment vertical="center" wrapText="1"/>
    </xf>
    <xf numFmtId="10" fontId="6" fillId="0" borderId="98" xfId="67" applyNumberFormat="1" applyFont="1" applyFill="1" applyBorder="1" applyAlignment="1">
      <alignment horizontal="right"/>
    </xf>
    <xf numFmtId="168" fontId="132" fillId="0" borderId="0" xfId="59" applyNumberFormat="1" applyFont="1"/>
    <xf numFmtId="213" fontId="56" fillId="0" borderId="0" xfId="61" applyNumberFormat="1" applyFont="1" applyFill="1" applyBorder="1" applyAlignment="1">
      <alignment horizontal="right"/>
    </xf>
    <xf numFmtId="185" fontId="56" fillId="0" borderId="43" xfId="61" applyNumberFormat="1" applyFont="1" applyFill="1" applyBorder="1" applyAlignment="1">
      <alignment horizontal="right"/>
    </xf>
    <xf numFmtId="0" fontId="1" fillId="0" borderId="89" xfId="31" applyBorder="1"/>
    <xf numFmtId="0" fontId="1" fillId="0" borderId="57" xfId="31" applyBorder="1"/>
    <xf numFmtId="10" fontId="6" fillId="0" borderId="95" xfId="67" applyNumberFormat="1" applyFont="1" applyFill="1" applyBorder="1" applyAlignment="1">
      <alignment horizontal="right"/>
    </xf>
    <xf numFmtId="3" fontId="56" fillId="0" borderId="0" xfId="78" applyNumberFormat="1" applyFont="1" applyBorder="1" applyAlignment="1">
      <alignment horizontal="right"/>
    </xf>
    <xf numFmtId="170" fontId="47" fillId="12" borderId="19" xfId="3" applyNumberFormat="1" applyFont="1" applyFill="1" applyBorder="1" applyAlignment="1">
      <alignment vertical="center"/>
    </xf>
    <xf numFmtId="170" fontId="47" fillId="12" borderId="68" xfId="0" applyNumberFormat="1" applyFont="1" applyFill="1" applyBorder="1"/>
    <xf numFmtId="170" fontId="6" fillId="0" borderId="5" xfId="69" applyNumberFormat="1" applyFont="1" applyBorder="1" applyAlignment="1">
      <alignment vertical="center"/>
    </xf>
    <xf numFmtId="170" fontId="6" fillId="0" borderId="24" xfId="69" applyNumberFormat="1" applyFont="1" applyBorder="1" applyAlignment="1">
      <alignment vertical="center"/>
    </xf>
    <xf numFmtId="170" fontId="6" fillId="0" borderId="68" xfId="69" applyNumberFormat="1" applyFont="1" applyBorder="1" applyAlignment="1">
      <alignment vertical="center"/>
    </xf>
    <xf numFmtId="165" fontId="63" fillId="21" borderId="0" xfId="42" applyNumberFormat="1" applyFont="1" applyFill="1" applyBorder="1"/>
    <xf numFmtId="0" fontId="6" fillId="0" borderId="50" xfId="0" applyFont="1" applyBorder="1" applyAlignment="1">
      <alignment horizontal="left" vertical="center"/>
    </xf>
    <xf numFmtId="171" fontId="6" fillId="0" borderId="1" xfId="2" applyNumberFormat="1" applyFont="1" applyFill="1" applyBorder="1" applyAlignment="1" applyProtection="1">
      <alignment horizontal="center"/>
    </xf>
    <xf numFmtId="164" fontId="1" fillId="0" borderId="0" xfId="4990" applyFont="1" applyAlignment="1">
      <alignment wrapText="1"/>
    </xf>
    <xf numFmtId="43" fontId="68" fillId="0" borderId="43" xfId="1" applyFont="1" applyFill="1" applyBorder="1" applyAlignment="1">
      <alignment wrapText="1"/>
    </xf>
    <xf numFmtId="43" fontId="68" fillId="0" borderId="0" xfId="1" applyFont="1" applyFill="1" applyBorder="1" applyAlignment="1">
      <alignment wrapText="1"/>
    </xf>
    <xf numFmtId="43" fontId="68" fillId="0" borderId="24" xfId="1" applyFont="1" applyFill="1" applyBorder="1" applyAlignment="1">
      <alignment wrapText="1"/>
    </xf>
    <xf numFmtId="43" fontId="68" fillId="0" borderId="31" xfId="1" applyFont="1" applyFill="1" applyBorder="1" applyAlignment="1">
      <alignment wrapText="1"/>
    </xf>
    <xf numFmtId="43" fontId="68" fillId="0" borderId="18" xfId="1" applyFont="1" applyFill="1" applyBorder="1" applyAlignment="1">
      <alignment wrapText="1"/>
    </xf>
    <xf numFmtId="43" fontId="68" fillId="0" borderId="19" xfId="1" applyFont="1" applyFill="1" applyBorder="1" applyAlignment="1">
      <alignment wrapText="1"/>
    </xf>
    <xf numFmtId="43" fontId="68" fillId="0" borderId="89" xfId="1" applyFont="1" applyFill="1" applyBorder="1" applyAlignment="1">
      <alignment wrapText="1"/>
    </xf>
    <xf numFmtId="43" fontId="68" fillId="0" borderId="57" xfId="1" applyFont="1" applyFill="1" applyBorder="1" applyAlignment="1">
      <alignment wrapText="1"/>
    </xf>
    <xf numFmtId="43" fontId="68" fillId="0" borderId="5" xfId="1" applyFont="1" applyFill="1" applyBorder="1" applyAlignment="1">
      <alignment wrapText="1"/>
    </xf>
    <xf numFmtId="165" fontId="68" fillId="0" borderId="89" xfId="1" applyNumberFormat="1" applyFont="1" applyFill="1" applyBorder="1" applyAlignment="1">
      <alignment wrapText="1"/>
    </xf>
    <xf numFmtId="165" fontId="68" fillId="0" borderId="57" xfId="1" applyNumberFormat="1" applyFont="1" applyFill="1" applyBorder="1" applyAlignment="1">
      <alignment wrapText="1"/>
    </xf>
    <xf numFmtId="165" fontId="68" fillId="0" borderId="5" xfId="1" applyNumberFormat="1" applyFont="1" applyFill="1" applyBorder="1" applyAlignment="1">
      <alignment wrapText="1"/>
    </xf>
    <xf numFmtId="165" fontId="127" fillId="0" borderId="43" xfId="1" applyNumberFormat="1" applyFont="1" applyFill="1" applyBorder="1"/>
    <xf numFmtId="165" fontId="127" fillId="0" borderId="24" xfId="1" applyNumberFormat="1" applyFont="1" applyFill="1" applyBorder="1"/>
    <xf numFmtId="170" fontId="68" fillId="0" borderId="31" xfId="3" applyNumberFormat="1" applyFont="1" applyFill="1" applyBorder="1" applyAlignment="1">
      <alignment wrapText="1"/>
    </xf>
    <xf numFmtId="170" fontId="68" fillId="0" borderId="19" xfId="3" applyNumberFormat="1" applyFont="1" applyFill="1" applyBorder="1" applyAlignment="1">
      <alignment wrapText="1"/>
    </xf>
    <xf numFmtId="170" fontId="68" fillId="0" borderId="89" xfId="3" applyNumberFormat="1" applyFont="1" applyFill="1" applyBorder="1" applyAlignment="1">
      <alignment wrapText="1"/>
    </xf>
    <xf numFmtId="170" fontId="68" fillId="0" borderId="5" xfId="3" applyNumberFormat="1" applyFont="1" applyFill="1" applyBorder="1" applyAlignment="1">
      <alignment wrapText="1"/>
    </xf>
    <xf numFmtId="170" fontId="127" fillId="0" borderId="24" xfId="3" applyNumberFormat="1" applyFont="1" applyFill="1" applyBorder="1"/>
    <xf numFmtId="170" fontId="68" fillId="0" borderId="18" xfId="3" applyNumberFormat="1" applyFont="1" applyFill="1" applyBorder="1" applyAlignment="1">
      <alignment wrapText="1"/>
    </xf>
    <xf numFmtId="170" fontId="68" fillId="0" borderId="57" xfId="3" applyNumberFormat="1" applyFont="1" applyFill="1" applyBorder="1" applyAlignment="1">
      <alignment wrapText="1"/>
    </xf>
    <xf numFmtId="170" fontId="127" fillId="0" borderId="43" xfId="3" applyNumberFormat="1" applyFont="1" applyFill="1" applyBorder="1"/>
    <xf numFmtId="10" fontId="6" fillId="0" borderId="89" xfId="3" applyNumberFormat="1" applyFont="1" applyBorder="1"/>
    <xf numFmtId="10" fontId="8" fillId="11" borderId="68" xfId="15" applyNumberFormat="1" applyFont="1" applyFill="1" applyBorder="1" applyAlignment="1" applyProtection="1">
      <alignment horizontal="right" vertical="center"/>
    </xf>
    <xf numFmtId="165" fontId="6" fillId="0" borderId="68" xfId="15" applyNumberFormat="1" applyFont="1" applyFill="1" applyBorder="1" applyAlignment="1" applyProtection="1">
      <alignment horizontal="right"/>
    </xf>
    <xf numFmtId="180" fontId="6" fillId="0" borderId="68" xfId="15" applyNumberFormat="1" applyFont="1" applyBorder="1"/>
    <xf numFmtId="17" fontId="58" fillId="12" borderId="31" xfId="43" applyNumberFormat="1" applyFont="1" applyFill="1" applyBorder="1" applyAlignment="1">
      <alignment horizontal="center" vertical="center"/>
    </xf>
    <xf numFmtId="10" fontId="6" fillId="0" borderId="89" xfId="15" applyNumberFormat="1" applyFont="1" applyFill="1" applyBorder="1" applyAlignment="1" applyProtection="1">
      <alignment horizontal="right"/>
    </xf>
    <xf numFmtId="10" fontId="6" fillId="0" borderId="57" xfId="15" applyNumberFormat="1" applyFont="1" applyFill="1" applyBorder="1" applyAlignment="1" applyProtection="1">
      <alignment horizontal="right"/>
    </xf>
    <xf numFmtId="10" fontId="6" fillId="0" borderId="43" xfId="15" applyNumberFormat="1" applyFont="1" applyFill="1" applyBorder="1" applyAlignment="1" applyProtection="1">
      <alignment horizontal="right"/>
    </xf>
    <xf numFmtId="10" fontId="6" fillId="0" borderId="67" xfId="15" applyNumberFormat="1" applyFont="1" applyFill="1" applyBorder="1" applyAlignment="1" applyProtection="1">
      <alignment horizontal="right"/>
    </xf>
    <xf numFmtId="10" fontId="6" fillId="0" borderId="55" xfId="15" applyNumberFormat="1" applyFont="1" applyFill="1" applyBorder="1" applyAlignment="1" applyProtection="1">
      <alignment horizontal="right"/>
    </xf>
    <xf numFmtId="10" fontId="6" fillId="0" borderId="68" xfId="15" applyNumberFormat="1" applyFont="1" applyFill="1" applyBorder="1" applyAlignment="1" applyProtection="1">
      <alignment horizontal="right"/>
    </xf>
    <xf numFmtId="10" fontId="6" fillId="0" borderId="67" xfId="15" applyNumberFormat="1" applyFont="1" applyBorder="1"/>
    <xf numFmtId="10" fontId="6" fillId="0" borderId="55" xfId="15" applyNumberFormat="1" applyFont="1" applyBorder="1"/>
    <xf numFmtId="10" fontId="6" fillId="0" borderId="68" xfId="15" applyNumberFormat="1" applyFont="1" applyBorder="1"/>
    <xf numFmtId="10" fontId="6" fillId="0" borderId="43" xfId="3" applyNumberFormat="1" applyFont="1" applyBorder="1" applyAlignment="1">
      <alignment vertical="center"/>
    </xf>
    <xf numFmtId="10" fontId="6" fillId="0" borderId="0" xfId="3" applyNumberFormat="1" applyFont="1" applyBorder="1" applyAlignment="1">
      <alignment vertical="center"/>
    </xf>
    <xf numFmtId="10" fontId="6" fillId="0" borderId="24" xfId="3" applyNumberFormat="1" applyFont="1" applyBorder="1" applyAlignment="1">
      <alignment vertical="center"/>
    </xf>
    <xf numFmtId="39" fontId="6" fillId="0" borderId="19" xfId="1" applyNumberFormat="1" applyFont="1" applyBorder="1" applyAlignment="1">
      <alignment vertical="center"/>
    </xf>
    <xf numFmtId="10" fontId="6" fillId="0" borderId="67" xfId="15" applyNumberFormat="1" applyFont="1" applyFill="1" applyBorder="1" applyAlignment="1" applyProtection="1">
      <alignment horizontal="right" vertical="center"/>
    </xf>
    <xf numFmtId="10" fontId="6" fillId="0" borderId="55" xfId="15" applyNumberFormat="1" applyFont="1" applyFill="1" applyBorder="1" applyAlignment="1" applyProtection="1">
      <alignment horizontal="right" vertical="center"/>
    </xf>
    <xf numFmtId="10" fontId="6" fillId="0" borderId="68" xfId="15" applyNumberFormat="1" applyFont="1" applyFill="1" applyBorder="1" applyAlignment="1" applyProtection="1">
      <alignment horizontal="right" vertical="center"/>
    </xf>
    <xf numFmtId="182" fontId="6" fillId="0" borderId="68" xfId="15" applyNumberFormat="1" applyFont="1" applyFill="1" applyBorder="1" applyAlignment="1" applyProtection="1">
      <alignment horizontal="right" vertical="center"/>
    </xf>
    <xf numFmtId="182" fontId="6" fillId="0" borderId="12" xfId="15" applyNumberFormat="1" applyFont="1" applyFill="1" applyBorder="1" applyAlignment="1" applyProtection="1">
      <alignment horizontal="right" vertical="center"/>
    </xf>
    <xf numFmtId="10" fontId="52" fillId="0" borderId="89" xfId="3" applyNumberFormat="1" applyFont="1" applyBorder="1" applyAlignment="1">
      <alignment vertical="center"/>
    </xf>
    <xf numFmtId="10" fontId="52" fillId="0" borderId="57" xfId="3" applyNumberFormat="1" applyFont="1" applyBorder="1" applyAlignment="1">
      <alignment vertical="center"/>
    </xf>
    <xf numFmtId="10" fontId="52" fillId="0" borderId="5" xfId="3" applyNumberFormat="1" applyFont="1" applyBorder="1" applyAlignment="1">
      <alignment vertical="center"/>
    </xf>
    <xf numFmtId="0" fontId="6" fillId="0" borderId="31" xfId="4" applyFont="1" applyBorder="1" applyAlignment="1">
      <alignment vertical="center"/>
    </xf>
    <xf numFmtId="0" fontId="6" fillId="0" borderId="43" xfId="92" applyFont="1" applyBorder="1" applyAlignment="1">
      <alignment horizontal="left" vertical="center" wrapText="1"/>
    </xf>
    <xf numFmtId="10" fontId="6" fillId="0" borderId="89" xfId="15" applyNumberFormat="1" applyFont="1" applyBorder="1"/>
    <xf numFmtId="10" fontId="6" fillId="0" borderId="57" xfId="15" applyNumberFormat="1" applyFont="1" applyBorder="1"/>
    <xf numFmtId="10" fontId="6" fillId="0" borderId="5" xfId="15" applyNumberFormat="1" applyFont="1" applyBorder="1"/>
    <xf numFmtId="180" fontId="6" fillId="0" borderId="5" xfId="15" applyNumberFormat="1" applyFont="1" applyBorder="1" applyAlignment="1">
      <alignment horizontal="right"/>
    </xf>
    <xf numFmtId="165" fontId="6" fillId="0" borderId="98" xfId="15" applyNumberFormat="1" applyFont="1" applyFill="1" applyBorder="1" applyAlignment="1" applyProtection="1">
      <alignment horizontal="right"/>
    </xf>
    <xf numFmtId="180" fontId="6" fillId="0" borderId="98" xfId="15" applyNumberFormat="1" applyFont="1" applyBorder="1" applyAlignment="1">
      <alignment horizontal="right"/>
    </xf>
    <xf numFmtId="180" fontId="6" fillId="0" borderId="24" xfId="15" applyNumberFormat="1" applyFont="1" applyBorder="1" applyAlignment="1">
      <alignment horizontal="right"/>
    </xf>
    <xf numFmtId="10" fontId="6" fillId="0" borderId="98" xfId="15" applyNumberFormat="1" applyFont="1" applyFill="1" applyBorder="1" applyAlignment="1" applyProtection="1">
      <alignment horizontal="right" vertical="center"/>
    </xf>
    <xf numFmtId="0" fontId="6" fillId="0" borderId="103" xfId="0" applyFont="1" applyBorder="1" applyAlignment="1">
      <alignment vertical="center"/>
    </xf>
    <xf numFmtId="212" fontId="48" fillId="12" borderId="18" xfId="71" applyNumberFormat="1" applyFont="1" applyFill="1" applyBorder="1" applyAlignment="1">
      <alignment vertical="center"/>
    </xf>
    <xf numFmtId="212" fontId="48" fillId="12" borderId="55" xfId="71" applyNumberFormat="1" applyFont="1" applyFill="1" applyBorder="1" applyAlignment="1">
      <alignment vertical="center"/>
    </xf>
    <xf numFmtId="0" fontId="56" fillId="5" borderId="99" xfId="4" applyFont="1" applyFill="1" applyBorder="1" applyAlignment="1">
      <alignment vertical="center"/>
    </xf>
    <xf numFmtId="0" fontId="56" fillId="5" borderId="46" xfId="4" applyFont="1" applyFill="1" applyBorder="1" applyAlignment="1">
      <alignment vertical="center"/>
    </xf>
    <xf numFmtId="181" fontId="1" fillId="0" borderId="0" xfId="1" applyNumberFormat="1"/>
    <xf numFmtId="10" fontId="47" fillId="12" borderId="68" xfId="0" applyNumberFormat="1" applyFont="1" applyFill="1" applyBorder="1"/>
    <xf numFmtId="170" fontId="48" fillId="12" borderId="19" xfId="3" applyNumberFormat="1" applyFont="1" applyFill="1" applyBorder="1"/>
    <xf numFmtId="10" fontId="48" fillId="12" borderId="19" xfId="3" applyNumberFormat="1" applyFont="1" applyFill="1" applyBorder="1"/>
    <xf numFmtId="3" fontId="47" fillId="12" borderId="31" xfId="20" applyNumberFormat="1" applyFont="1" applyFill="1" applyBorder="1" applyAlignment="1">
      <alignment horizontal="right"/>
    </xf>
    <xf numFmtId="0" fontId="10" fillId="5" borderId="0" xfId="48745" applyFill="1"/>
    <xf numFmtId="0" fontId="11" fillId="2" borderId="0" xfId="5" applyFont="1" applyFill="1" applyAlignment="1">
      <alignment horizontal="left" vertical="top"/>
    </xf>
    <xf numFmtId="0" fontId="48" fillId="18" borderId="95" xfId="264" applyFont="1" applyFill="1" applyBorder="1" applyAlignment="1">
      <alignment horizontal="center" vertical="center" wrapText="1"/>
    </xf>
    <xf numFmtId="3" fontId="86" fillId="5" borderId="0" xfId="4" applyNumberFormat="1" applyFont="1" applyFill="1"/>
    <xf numFmtId="168" fontId="5" fillId="5" borderId="0" xfId="59" applyNumberFormat="1" applyFill="1" applyAlignment="1"/>
    <xf numFmtId="0" fontId="39" fillId="0" borderId="0" xfId="4" applyFont="1" applyFill="1" applyAlignment="1">
      <alignment horizontal="left" vertical="top" wrapText="1"/>
    </xf>
    <xf numFmtId="0" fontId="47" fillId="18" borderId="18" xfId="264" applyFont="1" applyFill="1" applyBorder="1" applyAlignment="1">
      <alignment horizontal="center" vertical="center"/>
    </xf>
    <xf numFmtId="169" fontId="60" fillId="18" borderId="0" xfId="4" applyNumberFormat="1" applyFont="1" applyFill="1" applyAlignment="1">
      <alignment horizontal="center"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214" fontId="52" fillId="0" borderId="0" xfId="341" applyNumberFormat="1" applyFont="1" applyAlignment="1">
      <alignment vertical="top" wrapText="1"/>
    </xf>
    <xf numFmtId="214" fontId="52" fillId="0" borderId="0" xfId="48785" applyNumberFormat="1" applyFont="1" applyAlignment="1">
      <alignment vertical="top" wrapText="1"/>
    </xf>
    <xf numFmtId="0" fontId="6" fillId="0" borderId="1" xfId="0" applyFont="1" applyBorder="1" applyAlignment="1">
      <alignment vertical="center"/>
    </xf>
    <xf numFmtId="0" fontId="17" fillId="0" borderId="19" xfId="0" applyFont="1" applyBorder="1" applyAlignment="1">
      <alignment vertical="center" wrapText="1"/>
    </xf>
    <xf numFmtId="0" fontId="23" fillId="0" borderId="32" xfId="0" applyFont="1" applyBorder="1" applyAlignment="1">
      <alignment horizontal="left" vertical="center" wrapText="1"/>
    </xf>
    <xf numFmtId="185" fontId="127" fillId="0" borderId="96" xfId="0" applyNumberFormat="1" applyFont="1" applyBorder="1" applyAlignment="1">
      <alignment vertical="center"/>
    </xf>
    <xf numFmtId="180" fontId="127" fillId="0" borderId="57" xfId="0" applyNumberFormat="1" applyFont="1" applyBorder="1" applyAlignment="1">
      <alignment vertical="center"/>
    </xf>
    <xf numFmtId="10" fontId="127" fillId="0" borderId="57" xfId="3" applyNumberFormat="1" applyFont="1" applyFill="1" applyBorder="1" applyAlignment="1">
      <alignment vertical="center"/>
    </xf>
    <xf numFmtId="10" fontId="127" fillId="0" borderId="5" xfId="3" applyNumberFormat="1" applyFont="1" applyFill="1" applyBorder="1" applyAlignment="1">
      <alignment vertical="center"/>
    </xf>
    <xf numFmtId="0" fontId="50" fillId="0" borderId="95" xfId="31" applyFont="1" applyFill="1" applyBorder="1" applyAlignment="1">
      <alignment horizontal="left" vertical="center"/>
    </xf>
    <xf numFmtId="0" fontId="50" fillId="0" borderId="95" xfId="26" applyFont="1" applyFill="1" applyBorder="1" applyAlignment="1">
      <alignment horizontal="center" vertical="center" wrapText="1"/>
    </xf>
    <xf numFmtId="0" fontId="50" fillId="0" borderId="5" xfId="26" applyFont="1" applyFill="1" applyBorder="1" applyAlignment="1">
      <alignment horizontal="center" vertical="center" wrapText="1"/>
    </xf>
    <xf numFmtId="0" fontId="50" fillId="0" borderId="89" xfId="31" applyFont="1" applyFill="1" applyBorder="1" applyAlignment="1">
      <alignment horizontal="left" vertical="center" wrapText="1"/>
    </xf>
    <xf numFmtId="17" fontId="50" fillId="0" borderId="57" xfId="4" applyNumberFormat="1" applyFont="1" applyFill="1" applyBorder="1" applyAlignment="1">
      <alignment horizontal="center"/>
    </xf>
    <xf numFmtId="185" fontId="56" fillId="0" borderId="57" xfId="61" applyNumberFormat="1" applyFont="1" applyFill="1" applyBorder="1" applyAlignment="1">
      <alignment horizontal="right" vertical="center"/>
    </xf>
    <xf numFmtId="3" fontId="56" fillId="0" borderId="57" xfId="78" applyNumberFormat="1" applyFont="1" applyBorder="1" applyAlignment="1">
      <alignment horizontal="right" vertical="center"/>
    </xf>
    <xf numFmtId="10" fontId="6" fillId="0" borderId="92" xfId="67" applyNumberFormat="1" applyFont="1" applyFill="1" applyBorder="1" applyAlignment="1">
      <alignment horizontal="right" vertical="center"/>
    </xf>
    <xf numFmtId="0" fontId="50" fillId="0" borderId="31" xfId="31" applyFont="1" applyFill="1" applyBorder="1" applyAlignment="1">
      <alignment horizontal="left" vertical="center"/>
    </xf>
    <xf numFmtId="3" fontId="56" fillId="0" borderId="18" xfId="78" applyNumberFormat="1" applyFont="1" applyBorder="1" applyAlignment="1">
      <alignment horizontal="right" vertical="center"/>
    </xf>
    <xf numFmtId="3" fontId="56" fillId="0" borderId="5" xfId="78" applyNumberFormat="1" applyFont="1" applyBorder="1" applyAlignment="1">
      <alignment horizontal="right"/>
    </xf>
    <xf numFmtId="3" fontId="56" fillId="0" borderId="24" xfId="78" applyNumberFormat="1" applyFont="1" applyBorder="1" applyAlignment="1">
      <alignment horizontal="right"/>
    </xf>
    <xf numFmtId="3" fontId="56" fillId="0" borderId="68" xfId="78" applyNumberFormat="1" applyFont="1" applyBorder="1" applyAlignment="1">
      <alignment horizontal="right"/>
    </xf>
    <xf numFmtId="0" fontId="47" fillId="12" borderId="32" xfId="35" applyFont="1" applyFill="1" applyBorder="1" applyAlignment="1">
      <alignment horizontal="center" wrapText="1"/>
    </xf>
    <xf numFmtId="0" fontId="60" fillId="18" borderId="107" xfId="92" applyFont="1" applyFill="1" applyBorder="1" applyAlignment="1">
      <alignment horizontal="center" vertical="center"/>
    </xf>
    <xf numFmtId="17" fontId="2" fillId="0" borderId="89" xfId="43" applyNumberFormat="1" applyFont="1" applyFill="1" applyBorder="1" applyAlignment="1">
      <alignment horizontal="center" vertical="center"/>
    </xf>
    <xf numFmtId="17" fontId="2" fillId="0" borderId="57" xfId="43" applyNumberFormat="1" applyFont="1" applyFill="1" applyBorder="1" applyAlignment="1">
      <alignment horizontal="center" vertical="center"/>
    </xf>
    <xf numFmtId="0" fontId="1" fillId="0" borderId="0" xfId="92" applyFont="1"/>
    <xf numFmtId="0" fontId="52" fillId="0" borderId="89" xfId="92" applyFont="1" applyFill="1" applyBorder="1" applyAlignment="1">
      <alignment horizontal="left" vertical="center"/>
    </xf>
    <xf numFmtId="0" fontId="52" fillId="0" borderId="89" xfId="92" applyFont="1" applyFill="1" applyBorder="1" applyAlignment="1">
      <alignment horizontal="left" vertical="center" wrapText="1"/>
    </xf>
    <xf numFmtId="4" fontId="52" fillId="0" borderId="0" xfId="1" applyNumberFormat="1" applyFont="1"/>
    <xf numFmtId="4" fontId="47" fillId="12" borderId="55" xfId="0" applyNumberFormat="1" applyFont="1" applyFill="1" applyBorder="1"/>
    <xf numFmtId="209" fontId="48" fillId="12" borderId="55" xfId="38" applyNumberFormat="1" applyFont="1" applyFill="1" applyBorder="1" applyAlignment="1">
      <alignment vertical="center"/>
    </xf>
    <xf numFmtId="209" fontId="0" fillId="0" borderId="102" xfId="0" applyNumberFormat="1" applyFill="1" applyBorder="1"/>
    <xf numFmtId="209" fontId="0" fillId="0" borderId="45" xfId="0" applyNumberFormat="1" applyFill="1" applyBorder="1"/>
    <xf numFmtId="209" fontId="0" fillId="0" borderId="47" xfId="0" applyNumberFormat="1" applyFill="1" applyBorder="1"/>
    <xf numFmtId="209" fontId="0" fillId="0" borderId="50" xfId="0" applyNumberFormat="1" applyFill="1" applyBorder="1"/>
    <xf numFmtId="209" fontId="0" fillId="0" borderId="102" xfId="0" applyNumberFormat="1" applyFill="1" applyBorder="1" applyAlignment="1">
      <alignment vertical="center"/>
    </xf>
    <xf numFmtId="209" fontId="0" fillId="0" borderId="47" xfId="0" applyNumberFormat="1" applyFill="1" applyBorder="1" applyAlignment="1">
      <alignment vertical="center"/>
    </xf>
    <xf numFmtId="209" fontId="0" fillId="0" borderId="100" xfId="0" applyNumberFormat="1" applyFill="1" applyBorder="1" applyAlignment="1">
      <alignment vertical="center"/>
    </xf>
    <xf numFmtId="209" fontId="0" fillId="0" borderId="0" xfId="0" applyNumberFormat="1" applyFill="1" applyBorder="1" applyAlignment="1">
      <alignment vertical="center"/>
    </xf>
    <xf numFmtId="209" fontId="0" fillId="0" borderId="0" xfId="0" applyNumberFormat="1" applyFill="1" applyBorder="1" applyAlignment="1">
      <alignment horizontal="center" vertical="center"/>
    </xf>
    <xf numFmtId="43" fontId="50" fillId="0" borderId="0" xfId="1" applyFont="1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ill="1"/>
    <xf numFmtId="0" fontId="5" fillId="0" borderId="0" xfId="4" applyFill="1" applyAlignment="1">
      <alignment horizontal="center"/>
    </xf>
    <xf numFmtId="0" fontId="133" fillId="0" borderId="0" xfId="4" applyFont="1"/>
    <xf numFmtId="0" fontId="133" fillId="0" borderId="0" xfId="4" applyFont="1" applyAlignment="1">
      <alignment horizontal="center"/>
    </xf>
    <xf numFmtId="0" fontId="134" fillId="0" borderId="0" xfId="0" applyFont="1"/>
    <xf numFmtId="0" fontId="5" fillId="0" borderId="0" xfId="4" applyAlignment="1">
      <alignment horizontal="center" vertical="center"/>
    </xf>
    <xf numFmtId="0" fontId="5" fillId="0" borderId="0" xfId="4" applyFill="1" applyAlignment="1">
      <alignment horizontal="center" vertical="center"/>
    </xf>
    <xf numFmtId="0" fontId="89" fillId="0" borderId="0" xfId="4" applyFont="1" applyFill="1"/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44" fillId="0" borderId="0" xfId="18" applyFont="1" applyFill="1"/>
    <xf numFmtId="0" fontId="86" fillId="0" borderId="0" xfId="4" applyFont="1" applyFill="1"/>
    <xf numFmtId="168" fontId="5" fillId="0" borderId="0" xfId="59" applyNumberFormat="1" applyFont="1" applyFill="1" applyAlignment="1">
      <alignment vertical="top"/>
    </xf>
    <xf numFmtId="0" fontId="43" fillId="0" borderId="0" xfId="18" applyFont="1" applyFill="1"/>
    <xf numFmtId="0" fontId="16" fillId="0" borderId="0" xfId="4" applyFont="1" applyFill="1"/>
    <xf numFmtId="0" fontId="5" fillId="0" borderId="0" xfId="4" applyFont="1" applyFill="1"/>
    <xf numFmtId="0" fontId="41" fillId="14" borderId="0" xfId="17" applyFont="1" applyFill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165" fontId="46" fillId="12" borderId="96" xfId="19" applyFont="1" applyFill="1" applyBorder="1" applyAlignment="1">
      <alignment horizontal="center"/>
    </xf>
    <xf numFmtId="165" fontId="46" fillId="12" borderId="57" xfId="19" applyFont="1" applyFill="1" applyBorder="1" applyAlignment="1">
      <alignment horizontal="center"/>
    </xf>
    <xf numFmtId="165" fontId="46" fillId="12" borderId="5" xfId="19" applyFont="1" applyFill="1" applyBorder="1" applyAlignment="1">
      <alignment horizontal="center"/>
    </xf>
    <xf numFmtId="165" fontId="46" fillId="12" borderId="43" xfId="19" applyFont="1" applyFill="1" applyBorder="1" applyAlignment="1">
      <alignment horizontal="center"/>
    </xf>
    <xf numFmtId="165" fontId="46" fillId="12" borderId="0" xfId="19" applyFont="1" applyFill="1" applyBorder="1" applyAlignment="1">
      <alignment horizontal="center"/>
    </xf>
    <xf numFmtId="165" fontId="46" fillId="12" borderId="24" xfId="19" applyFont="1" applyFill="1" applyBorder="1" applyAlignment="1">
      <alignment horizontal="center"/>
    </xf>
    <xf numFmtId="0" fontId="46" fillId="12" borderId="43" xfId="20" applyFont="1" applyFill="1" applyBorder="1" applyAlignment="1">
      <alignment horizontal="center"/>
    </xf>
    <xf numFmtId="0" fontId="46" fillId="12" borderId="0" xfId="20" applyFont="1" applyFill="1" applyAlignment="1">
      <alignment horizontal="center"/>
    </xf>
    <xf numFmtId="0" fontId="46" fillId="12" borderId="24" xfId="20" applyFont="1" applyFill="1" applyBorder="1" applyAlignment="1">
      <alignment horizontal="center"/>
    </xf>
    <xf numFmtId="0" fontId="47" fillId="12" borderId="95" xfId="20" applyFont="1" applyFill="1" applyBorder="1" applyAlignment="1">
      <alignment horizontal="left" vertical="center"/>
    </xf>
    <xf numFmtId="0" fontId="47" fillId="12" borderId="67" xfId="20" applyFont="1" applyFill="1" applyBorder="1" applyAlignment="1">
      <alignment horizontal="left" vertical="center"/>
    </xf>
    <xf numFmtId="0" fontId="47" fillId="12" borderId="18" xfId="20" applyFont="1" applyFill="1" applyBorder="1" applyAlignment="1">
      <alignment horizontal="center" vertical="center"/>
    </xf>
    <xf numFmtId="0" fontId="47" fillId="12" borderId="19" xfId="20" applyFont="1" applyFill="1" applyBorder="1" applyAlignment="1">
      <alignment horizontal="center" vertical="center"/>
    </xf>
    <xf numFmtId="0" fontId="47" fillId="12" borderId="31" xfId="20" applyFont="1" applyFill="1" applyBorder="1" applyAlignment="1">
      <alignment horizontal="center" vertical="center"/>
    </xf>
    <xf numFmtId="0" fontId="47" fillId="12" borderId="95" xfId="20" applyFont="1" applyFill="1" applyBorder="1" applyAlignment="1">
      <alignment horizontal="center" vertical="center" wrapText="1"/>
    </xf>
    <xf numFmtId="0" fontId="47" fillId="12" borderId="98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 wrapText="1"/>
    </xf>
    <xf numFmtId="0" fontId="47" fillId="12" borderId="24" xfId="20" applyFont="1" applyFill="1" applyBorder="1" applyAlignment="1">
      <alignment horizontal="center" vertical="center" wrapText="1"/>
    </xf>
    <xf numFmtId="214" fontId="52" fillId="0" borderId="0" xfId="341" applyNumberFormat="1" applyFont="1" applyAlignment="1">
      <alignment horizontal="left" vertical="center" wrapText="1"/>
    </xf>
    <xf numFmtId="0" fontId="4" fillId="16" borderId="89" xfId="48744" applyFont="1" applyFill="1" applyBorder="1" applyAlignment="1">
      <alignment horizontal="center" vertical="center"/>
    </xf>
    <xf numFmtId="0" fontId="4" fillId="16" borderId="57" xfId="48744" applyFont="1" applyFill="1" applyBorder="1" applyAlignment="1">
      <alignment horizontal="center" vertical="center"/>
    </xf>
    <xf numFmtId="0" fontId="4" fillId="16" borderId="5" xfId="48744" applyFont="1" applyFill="1" applyBorder="1" applyAlignment="1">
      <alignment horizontal="center" vertical="center"/>
    </xf>
    <xf numFmtId="0" fontId="4" fillId="16" borderId="43" xfId="48744" applyFont="1" applyFill="1" applyBorder="1" applyAlignment="1">
      <alignment horizontal="center" vertical="center"/>
    </xf>
    <xf numFmtId="0" fontId="4" fillId="16" borderId="0" xfId="48744" applyFont="1" applyFill="1" applyAlignment="1">
      <alignment horizontal="center" vertical="center"/>
    </xf>
    <xf numFmtId="0" fontId="4" fillId="16" borderId="24" xfId="48744" applyFont="1" applyFill="1" applyBorder="1" applyAlignment="1">
      <alignment horizontal="center" vertical="center"/>
    </xf>
    <xf numFmtId="0" fontId="4" fillId="17" borderId="43" xfId="48744" applyFont="1" applyFill="1" applyBorder="1" applyAlignment="1">
      <alignment horizontal="center" vertical="center"/>
    </xf>
    <xf numFmtId="0" fontId="4" fillId="17" borderId="0" xfId="48744" applyFont="1" applyFill="1" applyAlignment="1">
      <alignment horizontal="center" vertical="center"/>
    </xf>
    <xf numFmtId="0" fontId="4" fillId="17" borderId="24" xfId="48744" applyFont="1" applyFill="1" applyBorder="1" applyAlignment="1">
      <alignment horizontal="center" vertical="center"/>
    </xf>
    <xf numFmtId="214" fontId="52" fillId="0" borderId="57" xfId="341" applyNumberFormat="1" applyFont="1" applyBorder="1" applyAlignment="1">
      <alignment horizontal="left" vertical="center" wrapText="1"/>
    </xf>
    <xf numFmtId="0" fontId="111" fillId="12" borderId="76" xfId="22" applyFont="1" applyFill="1" applyBorder="1" applyAlignment="1">
      <alignment horizontal="center" vertical="center"/>
    </xf>
    <xf numFmtId="0" fontId="111" fillId="12" borderId="80" xfId="22" applyFont="1" applyFill="1" applyBorder="1" applyAlignment="1">
      <alignment horizontal="center" vertical="center"/>
    </xf>
    <xf numFmtId="0" fontId="111" fillId="12" borderId="83" xfId="22" applyFont="1" applyFill="1" applyBorder="1" applyAlignment="1">
      <alignment horizontal="center" vertical="center"/>
    </xf>
    <xf numFmtId="0" fontId="111" fillId="12" borderId="76" xfId="22" applyFont="1" applyFill="1" applyBorder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83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 vertical="center" wrapText="1"/>
    </xf>
    <xf numFmtId="0" fontId="111" fillId="12" borderId="82" xfId="22" applyFont="1" applyFill="1" applyBorder="1" applyAlignment="1">
      <alignment horizontal="center" vertical="center" wrapText="1"/>
    </xf>
    <xf numFmtId="0" fontId="111" fillId="12" borderId="85" xfId="22" applyFont="1" applyFill="1" applyBorder="1" applyAlignment="1">
      <alignment horizontal="center" vertical="center" wrapText="1"/>
    </xf>
    <xf numFmtId="0" fontId="111" fillId="12" borderId="77" xfId="22" applyFont="1" applyFill="1" applyBorder="1" applyAlignment="1">
      <alignment horizontal="center" vertical="center" wrapText="1"/>
    </xf>
    <xf numFmtId="0" fontId="111" fillId="12" borderId="79" xfId="22" applyFont="1" applyFill="1" applyBorder="1" applyAlignment="1">
      <alignment horizontal="center" vertical="center" wrapText="1"/>
    </xf>
    <xf numFmtId="0" fontId="111" fillId="12" borderId="81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 vertical="center" wrapText="1"/>
    </xf>
    <xf numFmtId="0" fontId="111" fillId="12" borderId="84" xfId="22" applyFont="1" applyFill="1" applyBorder="1" applyAlignment="1">
      <alignment horizontal="center" vertical="center" wrapText="1"/>
    </xf>
    <xf numFmtId="0" fontId="111" fillId="12" borderId="86" xfId="22" applyFont="1" applyFill="1" applyBorder="1" applyAlignment="1">
      <alignment horizontal="center" vertical="center" wrapText="1"/>
    </xf>
    <xf numFmtId="0" fontId="111" fillId="12" borderId="79" xfId="22" applyFont="1" applyFill="1" applyBorder="1" applyAlignment="1">
      <alignment horizontal="center"/>
    </xf>
    <xf numFmtId="0" fontId="111" fillId="12" borderId="76" xfId="22" applyFont="1" applyFill="1" applyBorder="1" applyAlignment="1">
      <alignment horizontal="center"/>
    </xf>
    <xf numFmtId="0" fontId="111" fillId="12" borderId="79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 vertical="center"/>
    </xf>
    <xf numFmtId="0" fontId="111" fillId="12" borderId="86" xfId="22" applyFont="1" applyFill="1" applyBorder="1" applyAlignment="1">
      <alignment horizontal="center" vertical="center"/>
    </xf>
    <xf numFmtId="0" fontId="4" fillId="17" borderId="87" xfId="5" applyFont="1" applyFill="1" applyBorder="1" applyAlignment="1">
      <alignment horizontal="center" vertical="center"/>
    </xf>
    <xf numFmtId="0" fontId="48" fillId="12" borderId="26" xfId="22" applyFont="1" applyFill="1" applyBorder="1" applyAlignment="1">
      <alignment horizontal="center" vertical="center"/>
    </xf>
    <xf numFmtId="0" fontId="48" fillId="12" borderId="43" xfId="22" applyFont="1" applyFill="1" applyBorder="1" applyAlignment="1">
      <alignment horizontal="center" vertical="center"/>
    </xf>
    <xf numFmtId="0" fontId="48" fillId="12" borderId="67" xfId="22" applyFont="1" applyFill="1" applyBorder="1" applyAlignment="1">
      <alignment horizontal="center" vertical="center"/>
    </xf>
    <xf numFmtId="0" fontId="48" fillId="12" borderId="57" xfId="22" applyFont="1" applyFill="1" applyBorder="1" applyAlignment="1">
      <alignment horizontal="center" vertical="center"/>
    </xf>
    <xf numFmtId="0" fontId="48" fillId="12" borderId="0" xfId="22" applyFont="1" applyFill="1" applyAlignment="1">
      <alignment horizontal="center" vertical="center"/>
    </xf>
    <xf numFmtId="0" fontId="48" fillId="12" borderId="55" xfId="22" applyFont="1" applyFill="1" applyBorder="1" applyAlignment="1">
      <alignment horizontal="center" vertical="center"/>
    </xf>
    <xf numFmtId="0" fontId="48" fillId="12" borderId="57" xfId="22" applyFont="1" applyFill="1" applyBorder="1" applyAlignment="1">
      <alignment horizontal="center"/>
    </xf>
    <xf numFmtId="0" fontId="48" fillId="12" borderId="57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 vertical="center" wrapText="1"/>
    </xf>
    <xf numFmtId="0" fontId="48" fillId="12" borderId="55" xfId="22" applyFont="1" applyFill="1" applyBorder="1" applyAlignment="1">
      <alignment horizontal="center" vertical="center" wrapText="1"/>
    </xf>
    <xf numFmtId="0" fontId="48" fillId="12" borderId="5" xfId="22" applyFont="1" applyFill="1" applyBorder="1" applyAlignment="1">
      <alignment horizontal="center" vertical="center" wrapText="1"/>
    </xf>
    <xf numFmtId="0" fontId="48" fillId="12" borderId="24" xfId="22" applyFont="1" applyFill="1" applyBorder="1" applyAlignment="1">
      <alignment horizontal="center" vertical="center" wrapText="1"/>
    </xf>
    <xf numFmtId="0" fontId="48" fillId="12" borderId="68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/>
    </xf>
    <xf numFmtId="0" fontId="75" fillId="12" borderId="77" xfId="22" applyFont="1" applyFill="1" applyBorder="1" applyAlignment="1">
      <alignment horizontal="center" vertical="center" wrapText="1"/>
    </xf>
    <xf numFmtId="0" fontId="75" fillId="12" borderId="81" xfId="22" applyFont="1" applyFill="1" applyBorder="1" applyAlignment="1">
      <alignment horizontal="center" vertical="center" wrapText="1"/>
    </xf>
    <xf numFmtId="0" fontId="75" fillId="12" borderId="84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/>
    </xf>
    <xf numFmtId="0" fontId="75" fillId="12" borderId="80" xfId="22" applyFont="1" applyFill="1" applyBorder="1" applyAlignment="1">
      <alignment horizontal="center"/>
    </xf>
    <xf numFmtId="0" fontId="111" fillId="12" borderId="78" xfId="22" applyFont="1" applyFill="1" applyBorder="1" applyAlignment="1">
      <alignment horizontal="center" vertical="center"/>
    </xf>
    <xf numFmtId="0" fontId="111" fillId="12" borderId="82" xfId="22" applyFont="1" applyFill="1" applyBorder="1" applyAlignment="1">
      <alignment horizontal="center" vertical="center"/>
    </xf>
    <xf numFmtId="0" fontId="111" fillId="12" borderId="85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/>
    </xf>
    <xf numFmtId="0" fontId="75" fillId="12" borderId="78" xfId="22" applyFont="1" applyFill="1" applyBorder="1" applyAlignment="1">
      <alignment horizontal="center" vertical="center" wrapText="1"/>
    </xf>
    <xf numFmtId="0" fontId="75" fillId="12" borderId="82" xfId="22" applyFont="1" applyFill="1" applyBorder="1" applyAlignment="1">
      <alignment horizontal="center" vertical="center" wrapText="1"/>
    </xf>
    <xf numFmtId="0" fontId="75" fillId="12" borderId="85" xfId="22" applyFont="1" applyFill="1" applyBorder="1" applyAlignment="1">
      <alignment horizontal="center" vertical="center" wrapText="1"/>
    </xf>
    <xf numFmtId="0" fontId="75" fillId="12" borderId="79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 vertical="center" wrapText="1"/>
    </xf>
    <xf numFmtId="0" fontId="75" fillId="12" borderId="86" xfId="22" applyFont="1" applyFill="1" applyBorder="1" applyAlignment="1">
      <alignment horizontal="center" vertical="center" wrapText="1"/>
    </xf>
    <xf numFmtId="0" fontId="75" fillId="12" borderId="79" xfId="22" applyFont="1" applyFill="1" applyBorder="1" applyAlignment="1">
      <alignment horizontal="center"/>
    </xf>
    <xf numFmtId="0" fontId="75" fillId="12" borderId="76" xfId="22" applyFont="1" applyFill="1" applyBorder="1" applyAlignment="1">
      <alignment horizontal="center"/>
    </xf>
    <xf numFmtId="0" fontId="75" fillId="16" borderId="78" xfId="22" applyFont="1" applyFill="1" applyBorder="1" applyAlignment="1">
      <alignment horizontal="center" vertical="center"/>
    </xf>
    <xf numFmtId="0" fontId="75" fillId="16" borderId="82" xfId="22" applyFont="1" applyFill="1" applyBorder="1" applyAlignment="1">
      <alignment horizontal="center" vertical="center"/>
    </xf>
    <xf numFmtId="0" fontId="75" fillId="16" borderId="85" xfId="22" applyFont="1" applyFill="1" applyBorder="1" applyAlignment="1">
      <alignment horizontal="center" vertical="center"/>
    </xf>
    <xf numFmtId="0" fontId="48" fillId="12" borderId="26" xfId="21" applyFont="1" applyFill="1" applyBorder="1" applyAlignment="1">
      <alignment horizontal="left" vertical="center"/>
    </xf>
    <xf numFmtId="0" fontId="48" fillId="12" borderId="43" xfId="21" applyFont="1" applyFill="1" applyBorder="1" applyAlignment="1">
      <alignment horizontal="left" vertical="center"/>
    </xf>
    <xf numFmtId="0" fontId="48" fillId="12" borderId="67" xfId="21" applyFont="1" applyFill="1" applyBorder="1" applyAlignment="1">
      <alignment horizontal="left" vertical="center"/>
    </xf>
    <xf numFmtId="0" fontId="48" fillId="16" borderId="57" xfId="22" applyFont="1" applyFill="1" applyBorder="1" applyAlignment="1">
      <alignment horizontal="center" vertical="center"/>
    </xf>
    <xf numFmtId="0" fontId="48" fillId="16" borderId="0" xfId="22" applyFont="1" applyFill="1" applyAlignment="1">
      <alignment horizontal="center" vertical="center"/>
    </xf>
    <xf numFmtId="0" fontId="48" fillId="16" borderId="55" xfId="22" applyFont="1" applyFill="1" applyBorder="1" applyAlignment="1">
      <alignment horizontal="center" vertical="center"/>
    </xf>
    <xf numFmtId="0" fontId="48" fillId="16" borderId="57" xfId="22" applyFont="1" applyFill="1" applyBorder="1" applyAlignment="1">
      <alignment horizontal="center"/>
    </xf>
    <xf numFmtId="0" fontId="48" fillId="16" borderId="57" xfId="21" applyFont="1" applyFill="1" applyBorder="1" applyAlignment="1">
      <alignment horizontal="center" vertical="center"/>
    </xf>
    <xf numFmtId="0" fontId="48" fillId="16" borderId="0" xfId="21" applyFont="1" applyFill="1" applyAlignment="1">
      <alignment horizontal="center" vertical="center"/>
    </xf>
    <xf numFmtId="0" fontId="48" fillId="16" borderId="55" xfId="21" applyFont="1" applyFill="1" applyBorder="1" applyAlignment="1">
      <alignment horizontal="center" vertical="center"/>
    </xf>
    <xf numFmtId="0" fontId="48" fillId="16" borderId="57" xfId="21" applyFont="1" applyFill="1" applyBorder="1" applyAlignment="1">
      <alignment horizontal="center"/>
    </xf>
    <xf numFmtId="0" fontId="48" fillId="16" borderId="5" xfId="21" applyFont="1" applyFill="1" applyBorder="1" applyAlignment="1">
      <alignment horizontal="center" vertical="center" wrapText="1"/>
    </xf>
    <xf numFmtId="0" fontId="48" fillId="16" borderId="24" xfId="21" applyFont="1" applyFill="1" applyBorder="1" applyAlignment="1">
      <alignment horizontal="center" vertical="center" wrapText="1"/>
    </xf>
    <xf numFmtId="0" fontId="48" fillId="16" borderId="68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/>
    </xf>
    <xf numFmtId="0" fontId="48" fillId="16" borderId="55" xfId="21" applyFont="1" applyFill="1" applyBorder="1" applyAlignment="1">
      <alignment horizontal="center"/>
    </xf>
    <xf numFmtId="0" fontId="48" fillId="16" borderId="5" xfId="22" applyFont="1" applyFill="1" applyBorder="1" applyAlignment="1">
      <alignment horizontal="center" vertical="center" wrapText="1"/>
    </xf>
    <xf numFmtId="0" fontId="48" fillId="16" borderId="24" xfId="22" applyFont="1" applyFill="1" applyBorder="1" applyAlignment="1">
      <alignment horizontal="center" vertical="center" wrapText="1"/>
    </xf>
    <xf numFmtId="0" fontId="48" fillId="16" borderId="68" xfId="22" applyFont="1" applyFill="1" applyBorder="1" applyAlignment="1">
      <alignment horizontal="center" vertical="center" wrapText="1"/>
    </xf>
    <xf numFmtId="0" fontId="48" fillId="16" borderId="0" xfId="22" applyFont="1" applyFill="1" applyAlignment="1">
      <alignment horizontal="center"/>
    </xf>
    <xf numFmtId="0" fontId="75" fillId="16" borderId="77" xfId="22" applyFont="1" applyFill="1" applyBorder="1" applyAlignment="1">
      <alignment horizontal="center" vertical="center"/>
    </xf>
    <xf numFmtId="0" fontId="75" fillId="16" borderId="76" xfId="22" applyFont="1" applyFill="1" applyBorder="1" applyAlignment="1">
      <alignment horizontal="center" vertical="center"/>
    </xf>
    <xf numFmtId="0" fontId="75" fillId="16" borderId="81" xfId="22" applyFont="1" applyFill="1" applyBorder="1" applyAlignment="1">
      <alignment horizontal="center" vertical="center"/>
    </xf>
    <xf numFmtId="0" fontId="75" fillId="16" borderId="80" xfId="22" applyFont="1" applyFill="1" applyBorder="1" applyAlignment="1">
      <alignment horizontal="center" vertical="center"/>
    </xf>
    <xf numFmtId="0" fontId="75" fillId="16" borderId="84" xfId="22" applyFont="1" applyFill="1" applyBorder="1" applyAlignment="1">
      <alignment horizontal="center" vertical="center"/>
    </xf>
    <xf numFmtId="0" fontId="75" fillId="16" borderId="83" xfId="22" applyFont="1" applyFill="1" applyBorder="1" applyAlignment="1">
      <alignment horizontal="center" vertical="center"/>
    </xf>
    <xf numFmtId="0" fontId="13" fillId="16" borderId="0" xfId="21" applyFont="1" applyFill="1" applyAlignment="1">
      <alignment horizontal="center"/>
    </xf>
    <xf numFmtId="0" fontId="4" fillId="16" borderId="26" xfId="21" applyFont="1" applyFill="1" applyBorder="1" applyAlignment="1">
      <alignment horizontal="center"/>
    </xf>
    <xf numFmtId="0" fontId="4" fillId="16" borderId="57" xfId="21" applyFont="1" applyFill="1" applyBorder="1" applyAlignment="1">
      <alignment horizontal="center"/>
    </xf>
    <xf numFmtId="0" fontId="4" fillId="16" borderId="5" xfId="21" applyFont="1" applyFill="1" applyBorder="1" applyAlignment="1">
      <alignment horizontal="center"/>
    </xf>
    <xf numFmtId="0" fontId="4" fillId="16" borderId="43" xfId="21" applyFont="1" applyFill="1" applyBorder="1" applyAlignment="1">
      <alignment horizontal="center"/>
    </xf>
    <xf numFmtId="0" fontId="4" fillId="16" borderId="0" xfId="21" applyFont="1" applyFill="1" applyAlignment="1">
      <alignment horizontal="center"/>
    </xf>
    <xf numFmtId="0" fontId="4" fillId="16" borderId="24" xfId="21" applyFont="1" applyFill="1" applyBorder="1" applyAlignment="1">
      <alignment horizontal="center"/>
    </xf>
    <xf numFmtId="0" fontId="4" fillId="17" borderId="43" xfId="5" applyFont="1" applyFill="1" applyBorder="1" applyAlignment="1">
      <alignment horizontal="center" vertical="center"/>
    </xf>
    <xf numFmtId="0" fontId="4" fillId="17" borderId="0" xfId="5" applyFont="1" applyFill="1" applyAlignment="1">
      <alignment horizontal="center" vertical="center"/>
    </xf>
    <xf numFmtId="0" fontId="4" fillId="17" borderId="24" xfId="5" applyFont="1" applyFill="1" applyBorder="1" applyAlignment="1">
      <alignment horizontal="center" vertical="center"/>
    </xf>
    <xf numFmtId="0" fontId="48" fillId="16" borderId="26" xfId="21" applyFont="1" applyFill="1" applyBorder="1" applyAlignment="1">
      <alignment horizontal="left" vertical="center"/>
    </xf>
    <xf numFmtId="0" fontId="48" fillId="16" borderId="43" xfId="21" applyFont="1" applyFill="1" applyBorder="1" applyAlignment="1">
      <alignment horizontal="left" vertical="center"/>
    </xf>
    <xf numFmtId="0" fontId="48" fillId="16" borderId="67" xfId="21" applyFont="1" applyFill="1" applyBorder="1" applyAlignment="1">
      <alignment horizontal="left" vertical="center"/>
    </xf>
    <xf numFmtId="0" fontId="48" fillId="16" borderId="57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 vertical="center" wrapText="1"/>
    </xf>
    <xf numFmtId="0" fontId="48" fillId="16" borderId="55" xfId="21" applyFont="1" applyFill="1" applyBorder="1" applyAlignment="1">
      <alignment horizontal="center" vertical="center" wrapText="1"/>
    </xf>
    <xf numFmtId="0" fontId="37" fillId="16" borderId="0" xfId="48727" applyNumberFormat="1" applyFont="1" applyFill="1" applyBorder="1" applyAlignment="1" applyProtection="1">
      <alignment horizontal="center"/>
    </xf>
    <xf numFmtId="166" fontId="37" fillId="16" borderId="0" xfId="341" applyNumberFormat="1" applyFont="1" applyFill="1" applyAlignment="1">
      <alignment horizontal="center" vertical="top"/>
    </xf>
    <xf numFmtId="166" fontId="37" fillId="16" borderId="0" xfId="264" applyNumberFormat="1" applyFont="1" applyFill="1" applyAlignment="1">
      <alignment horizontal="center"/>
    </xf>
    <xf numFmtId="204" fontId="37" fillId="16" borderId="0" xfId="48727" applyFont="1" applyFill="1" applyBorder="1" applyAlignment="1" applyProtection="1">
      <alignment horizontal="center" vertical="top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57" fillId="16" borderId="0" xfId="48727" applyNumberFormat="1" applyFont="1" applyFill="1" applyBorder="1" applyAlignment="1" applyProtection="1">
      <alignment horizontal="center" wrapText="1"/>
    </xf>
    <xf numFmtId="166" fontId="57" fillId="16" borderId="0" xfId="264" applyNumberFormat="1" applyFont="1" applyFill="1" applyAlignment="1">
      <alignment horizontal="center"/>
    </xf>
    <xf numFmtId="204" fontId="57" fillId="16" borderId="0" xfId="48727" applyFont="1" applyFill="1" applyBorder="1" applyAlignment="1" applyProtection="1">
      <alignment horizontal="center"/>
    </xf>
    <xf numFmtId="0" fontId="48" fillId="18" borderId="18" xfId="264" applyFont="1" applyFill="1" applyBorder="1" applyAlignment="1">
      <alignment horizontal="center" vertical="center" wrapText="1"/>
    </xf>
    <xf numFmtId="0" fontId="48" fillId="18" borderId="19" xfId="264" applyFont="1" applyFill="1" applyBorder="1" applyAlignment="1">
      <alignment horizontal="center" vertical="center" wrapText="1"/>
    </xf>
    <xf numFmtId="0" fontId="48" fillId="18" borderId="31" xfId="264" applyFont="1" applyFill="1" applyBorder="1" applyAlignment="1">
      <alignment horizontal="center" vertical="center"/>
    </xf>
    <xf numFmtId="0" fontId="48" fillId="18" borderId="18" xfId="264" applyFont="1" applyFill="1" applyBorder="1" applyAlignment="1">
      <alignment horizontal="center" vertical="center"/>
    </xf>
    <xf numFmtId="0" fontId="48" fillId="18" borderId="19" xfId="264" applyFont="1" applyFill="1" applyBorder="1" applyAlignment="1">
      <alignment horizontal="center" vertical="center"/>
    </xf>
    <xf numFmtId="0" fontId="48" fillId="18" borderId="89" xfId="264" applyFont="1" applyFill="1" applyBorder="1" applyAlignment="1">
      <alignment horizontal="center" vertical="center" wrapText="1"/>
    </xf>
    <xf numFmtId="0" fontId="48" fillId="18" borderId="57" xfId="264" applyFont="1" applyFill="1" applyBorder="1" applyAlignment="1">
      <alignment horizontal="center" vertical="center" wrapText="1"/>
    </xf>
    <xf numFmtId="0" fontId="48" fillId="18" borderId="5" xfId="264" applyFont="1" applyFill="1" applyBorder="1" applyAlignment="1">
      <alignment horizontal="center" vertical="center" wrapText="1"/>
    </xf>
    <xf numFmtId="0" fontId="47" fillId="18" borderId="94" xfId="264" applyFont="1" applyFill="1" applyBorder="1" applyAlignment="1">
      <alignment horizontal="center" vertical="center"/>
    </xf>
    <xf numFmtId="0" fontId="48" fillId="18" borderId="89" xfId="264" applyFont="1" applyFill="1" applyBorder="1" applyAlignment="1">
      <alignment horizontal="center" vertical="center"/>
    </xf>
    <xf numFmtId="0" fontId="48" fillId="18" borderId="57" xfId="264" applyFont="1" applyFill="1" applyBorder="1" applyAlignment="1">
      <alignment horizontal="center" vertical="center"/>
    </xf>
    <xf numFmtId="166" fontId="48" fillId="16" borderId="0" xfId="7" applyNumberFormat="1" applyFont="1" applyFill="1" applyAlignment="1">
      <alignment horizontal="center"/>
    </xf>
    <xf numFmtId="0" fontId="47" fillId="18" borderId="31" xfId="264" applyFont="1" applyFill="1" applyBorder="1" applyAlignment="1">
      <alignment horizontal="center" vertical="center"/>
    </xf>
    <xf numFmtId="0" fontId="46" fillId="16" borderId="0" xfId="48727" applyNumberFormat="1" applyFont="1" applyFill="1" applyBorder="1" applyAlignment="1" applyProtection="1">
      <alignment horizontal="center"/>
    </xf>
    <xf numFmtId="166" fontId="46" fillId="16" borderId="0" xfId="7" applyNumberFormat="1" applyFont="1" applyFill="1" applyAlignment="1">
      <alignment horizontal="center"/>
    </xf>
    <xf numFmtId="0" fontId="46" fillId="16" borderId="0" xfId="48736" applyNumberFormat="1" applyFont="1" applyFill="1" applyBorder="1" applyAlignment="1" applyProtection="1">
      <alignment horizontal="center"/>
    </xf>
    <xf numFmtId="0" fontId="37" fillId="16" borderId="0" xfId="48727" applyNumberFormat="1" applyFont="1" applyFill="1" applyBorder="1" applyAlignment="1" applyProtection="1">
      <alignment horizontal="center" vertical="center" wrapText="1"/>
    </xf>
    <xf numFmtId="166" fontId="37" fillId="16" borderId="55" xfId="264" applyNumberFormat="1" applyFont="1" applyFill="1" applyBorder="1" applyAlignment="1">
      <alignment horizontal="center"/>
    </xf>
    <xf numFmtId="0" fontId="48" fillId="18" borderId="98" xfId="264" applyFont="1" applyFill="1" applyBorder="1" applyAlignment="1">
      <alignment horizontal="left" vertical="center"/>
    </xf>
    <xf numFmtId="0" fontId="48" fillId="18" borderId="67" xfId="264" applyFont="1" applyFill="1" applyBorder="1" applyAlignment="1">
      <alignment horizontal="left" vertical="center"/>
    </xf>
    <xf numFmtId="0" fontId="48" fillId="18" borderId="31" xfId="264" applyFont="1" applyFill="1" applyBorder="1" applyAlignment="1">
      <alignment horizontal="center" vertical="center" wrapText="1"/>
    </xf>
    <xf numFmtId="0" fontId="20" fillId="17" borderId="0" xfId="48735" applyFont="1" applyFill="1" applyAlignment="1">
      <alignment horizontal="left" wrapText="1"/>
    </xf>
    <xf numFmtId="3" fontId="23" fillId="17" borderId="0" xfId="48736" applyNumberFormat="1" applyFont="1" applyFill="1" applyBorder="1" applyAlignment="1" applyProtection="1">
      <alignment horizontal="right" wrapText="1"/>
    </xf>
    <xf numFmtId="0" fontId="5" fillId="15" borderId="0" xfId="264" applyFill="1"/>
    <xf numFmtId="0" fontId="47" fillId="18" borderId="95" xfId="264" applyFont="1" applyFill="1" applyBorder="1" applyAlignment="1">
      <alignment horizontal="left" vertical="center"/>
    </xf>
    <xf numFmtId="0" fontId="47" fillId="18" borderId="67" xfId="264" applyFont="1" applyFill="1" applyBorder="1" applyAlignment="1">
      <alignment horizontal="left" vertical="center"/>
    </xf>
    <xf numFmtId="0" fontId="47" fillId="12" borderId="31" xfId="264" applyFont="1" applyFill="1" applyBorder="1" applyAlignment="1">
      <alignment horizontal="center" vertical="center" wrapText="1"/>
    </xf>
    <xf numFmtId="0" fontId="47" fillId="12" borderId="18" xfId="264" applyFont="1" applyFill="1" applyBorder="1" applyAlignment="1">
      <alignment horizontal="center" vertical="center" wrapText="1"/>
    </xf>
    <xf numFmtId="0" fontId="47" fillId="12" borderId="19" xfId="264" applyFont="1" applyFill="1" applyBorder="1" applyAlignment="1">
      <alignment horizontal="center" vertical="center" wrapText="1"/>
    </xf>
    <xf numFmtId="166" fontId="46" fillId="16" borderId="43" xfId="264" applyNumberFormat="1" applyFont="1" applyFill="1" applyBorder="1" applyAlignment="1">
      <alignment horizontal="center" vertical="center" wrapText="1"/>
    </xf>
    <xf numFmtId="166" fontId="46" fillId="16" borderId="0" xfId="264" applyNumberFormat="1" applyFont="1" applyFill="1" applyBorder="1" applyAlignment="1">
      <alignment horizontal="center" vertical="center" wrapText="1"/>
    </xf>
    <xf numFmtId="166" fontId="46" fillId="16" borderId="43" xfId="264" applyNumberFormat="1" applyFont="1" applyFill="1" applyBorder="1" applyAlignment="1">
      <alignment horizontal="center" wrapText="1"/>
    </xf>
    <xf numFmtId="166" fontId="46" fillId="16" borderId="0" xfId="264" applyNumberFormat="1" applyFont="1" applyFill="1" applyBorder="1" applyAlignment="1">
      <alignment horizontal="center" wrapText="1"/>
    </xf>
    <xf numFmtId="204" fontId="46" fillId="16" borderId="43" xfId="48727" applyFont="1" applyFill="1" applyBorder="1" applyAlignment="1" applyProtection="1">
      <alignment horizontal="center"/>
    </xf>
    <xf numFmtId="204" fontId="46" fillId="16" borderId="0" xfId="48727" applyFont="1" applyFill="1" applyBorder="1" applyAlignment="1" applyProtection="1">
      <alignment horizontal="center"/>
    </xf>
    <xf numFmtId="166" fontId="37" fillId="16" borderId="0" xfId="264" applyNumberFormat="1" applyFont="1" applyFill="1" applyAlignment="1">
      <alignment horizontal="center" vertical="center"/>
    </xf>
    <xf numFmtId="0" fontId="47" fillId="16" borderId="31" xfId="264" applyFont="1" applyFill="1" applyBorder="1" applyAlignment="1">
      <alignment horizontal="center" vertical="center"/>
    </xf>
    <xf numFmtId="0" fontId="47" fillId="16" borderId="18" xfId="264" applyFont="1" applyFill="1" applyBorder="1" applyAlignment="1">
      <alignment horizontal="center" vertical="center"/>
    </xf>
    <xf numFmtId="0" fontId="37" fillId="16" borderId="0" xfId="264" applyFont="1" applyFill="1" applyAlignment="1">
      <alignment horizontal="center"/>
    </xf>
    <xf numFmtId="0" fontId="37" fillId="16" borderId="0" xfId="264" applyFont="1" applyFill="1" applyAlignment="1">
      <alignment horizontal="center" vertical="center"/>
    </xf>
    <xf numFmtId="0" fontId="47" fillId="12" borderId="31" xfId="264" applyFont="1" applyFill="1" applyBorder="1" applyAlignment="1">
      <alignment horizontal="left"/>
    </xf>
    <xf numFmtId="0" fontId="47" fillId="12" borderId="18" xfId="264" applyFont="1" applyFill="1" applyBorder="1" applyAlignment="1">
      <alignment horizontal="left"/>
    </xf>
    <xf numFmtId="0" fontId="47" fillId="12" borderId="19" xfId="264" applyFont="1" applyFill="1" applyBorder="1" applyAlignment="1">
      <alignment horizontal="left"/>
    </xf>
    <xf numFmtId="0" fontId="37" fillId="16" borderId="43" xfId="264" applyFont="1" applyFill="1" applyBorder="1" applyAlignment="1">
      <alignment horizontal="center" wrapText="1"/>
    </xf>
    <xf numFmtId="0" fontId="37" fillId="16" borderId="0" xfId="264" applyFont="1" applyFill="1" applyAlignment="1">
      <alignment horizontal="center" wrapText="1"/>
    </xf>
    <xf numFmtId="166" fontId="37" fillId="16" borderId="43" xfId="264" applyNumberFormat="1" applyFont="1" applyFill="1" applyBorder="1" applyAlignment="1">
      <alignment horizontal="center"/>
    </xf>
    <xf numFmtId="0" fontId="47" fillId="16" borderId="95" xfId="264" applyFont="1" applyFill="1" applyBorder="1" applyAlignment="1">
      <alignment horizontal="left" vertical="center"/>
    </xf>
    <xf numFmtId="0" fontId="47" fillId="16" borderId="67" xfId="264" applyFont="1" applyFill="1" applyBorder="1" applyAlignment="1">
      <alignment horizontal="left" vertical="center"/>
    </xf>
    <xf numFmtId="0" fontId="47" fillId="16" borderId="43" xfId="264" applyFont="1" applyFill="1" applyBorder="1" applyAlignment="1">
      <alignment horizontal="left" vertical="center"/>
    </xf>
    <xf numFmtId="0" fontId="46" fillId="16" borderId="43" xfId="264" applyFont="1" applyFill="1" applyBorder="1" applyAlignment="1">
      <alignment horizontal="center" vertical="center"/>
    </xf>
    <xf numFmtId="0" fontId="46" fillId="16" borderId="0" xfId="264" applyFont="1" applyFill="1" applyBorder="1" applyAlignment="1">
      <alignment horizontal="center" vertical="center"/>
    </xf>
    <xf numFmtId="0" fontId="37" fillId="16" borderId="0" xfId="4" applyFont="1" applyFill="1" applyAlignment="1">
      <alignment horizontal="center"/>
    </xf>
    <xf numFmtId="166" fontId="37" fillId="16" borderId="0" xfId="4" applyNumberFormat="1" applyFont="1" applyFill="1" applyAlignment="1">
      <alignment horizontal="center"/>
    </xf>
    <xf numFmtId="0" fontId="61" fillId="16" borderId="0" xfId="4" applyFont="1" applyFill="1" applyAlignment="1">
      <alignment horizontal="center"/>
    </xf>
    <xf numFmtId="0" fontId="60" fillId="18" borderId="0" xfId="4" applyFont="1" applyFill="1" applyAlignment="1">
      <alignment horizontal="center" vertical="center" wrapText="1"/>
    </xf>
    <xf numFmtId="169" fontId="60" fillId="18" borderId="0" xfId="4" applyNumberFormat="1" applyFont="1" applyFill="1" applyAlignment="1">
      <alignment horizontal="center" vertical="center" wrapText="1"/>
    </xf>
    <xf numFmtId="0" fontId="60" fillId="18" borderId="0" xfId="4" applyFont="1" applyFill="1" applyAlignment="1">
      <alignment horizontal="center" vertical="center"/>
    </xf>
    <xf numFmtId="0" fontId="46" fillId="12" borderId="96" xfId="52" applyFont="1" applyFill="1" applyBorder="1" applyAlignment="1">
      <alignment horizontal="center"/>
    </xf>
    <xf numFmtId="0" fontId="46" fillId="12" borderId="57" xfId="52" applyFont="1" applyFill="1" applyBorder="1" applyAlignment="1">
      <alignment horizontal="center"/>
    </xf>
    <xf numFmtId="0" fontId="46" fillId="12" borderId="5" xfId="52" applyFont="1" applyFill="1" applyBorder="1" applyAlignment="1">
      <alignment horizontal="center"/>
    </xf>
    <xf numFmtId="0" fontId="48" fillId="12" borderId="43" xfId="52" applyFont="1" applyFill="1" applyBorder="1" applyAlignment="1">
      <alignment horizontal="center"/>
    </xf>
    <xf numFmtId="0" fontId="48" fillId="12" borderId="0" xfId="52" applyFont="1" applyFill="1" applyAlignment="1">
      <alignment horizontal="center"/>
    </xf>
    <xf numFmtId="0" fontId="48" fillId="12" borderId="24" xfId="52" applyFont="1" applyFill="1" applyBorder="1" applyAlignment="1">
      <alignment horizontal="center"/>
    </xf>
    <xf numFmtId="0" fontId="38" fillId="20" borderId="66" xfId="52" applyFont="1" applyFill="1" applyBorder="1" applyAlignment="1">
      <alignment horizontal="center"/>
    </xf>
    <xf numFmtId="0" fontId="6" fillId="0" borderId="9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37" fillId="16" borderId="0" xfId="26" applyFont="1" applyFill="1" applyAlignment="1">
      <alignment horizontal="center"/>
    </xf>
    <xf numFmtId="0" fontId="48" fillId="18" borderId="15" xfId="26" applyFont="1" applyFill="1" applyBorder="1" applyAlignment="1">
      <alignment horizontal="center"/>
    </xf>
    <xf numFmtId="0" fontId="48" fillId="18" borderId="16" xfId="26" applyFont="1" applyFill="1" applyBorder="1" applyAlignment="1">
      <alignment horizontal="center"/>
    </xf>
    <xf numFmtId="0" fontId="48" fillId="18" borderId="17" xfId="26" applyFont="1" applyFill="1" applyBorder="1" applyAlignment="1">
      <alignment horizontal="center"/>
    </xf>
    <xf numFmtId="0" fontId="55" fillId="18" borderId="15" xfId="26" applyFont="1" applyFill="1" applyBorder="1" applyAlignment="1">
      <alignment horizontal="center"/>
    </xf>
    <xf numFmtId="0" fontId="55" fillId="18" borderId="16" xfId="26" applyFont="1" applyFill="1" applyBorder="1" applyAlignment="1">
      <alignment horizontal="center"/>
    </xf>
    <xf numFmtId="0" fontId="55" fillId="18" borderId="91" xfId="26" applyFont="1" applyFill="1" applyBorder="1" applyAlignment="1">
      <alignment horizont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99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/>
    </xf>
    <xf numFmtId="4" fontId="6" fillId="0" borderId="99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left" vertical="center"/>
    </xf>
    <xf numFmtId="4" fontId="6" fillId="0" borderId="46" xfId="0" applyNumberFormat="1" applyFont="1" applyBorder="1" applyAlignment="1">
      <alignment horizontal="left" vertical="center"/>
    </xf>
    <xf numFmtId="0" fontId="47" fillId="18" borderId="8" xfId="26" applyFont="1" applyFill="1" applyBorder="1" applyAlignment="1">
      <alignment horizontal="center"/>
    </xf>
    <xf numFmtId="0" fontId="47" fillId="18" borderId="9" xfId="26" applyFont="1" applyFill="1" applyBorder="1" applyAlignment="1">
      <alignment horizontal="center"/>
    </xf>
    <xf numFmtId="0" fontId="47" fillId="18" borderId="10" xfId="26" applyFont="1" applyFill="1" applyBorder="1" applyAlignment="1">
      <alignment horizontal="center"/>
    </xf>
    <xf numFmtId="4" fontId="6" fillId="0" borderId="101" xfId="0" applyNumberFormat="1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left" vertical="center"/>
    </xf>
    <xf numFmtId="4" fontId="6" fillId="0" borderId="49" xfId="0" applyNumberFormat="1" applyFont="1" applyBorder="1" applyAlignment="1">
      <alignment horizontal="left" vertical="center"/>
    </xf>
    <xf numFmtId="0" fontId="6" fillId="0" borderId="95" xfId="31" applyFont="1" applyBorder="1" applyAlignment="1">
      <alignment vertical="center"/>
    </xf>
    <xf numFmtId="0" fontId="6" fillId="0" borderId="98" xfId="31" applyFont="1" applyBorder="1" applyAlignment="1">
      <alignment vertical="center"/>
    </xf>
    <xf numFmtId="0" fontId="6" fillId="0" borderId="56" xfId="31" applyFont="1" applyBorder="1" applyAlignment="1">
      <alignment vertical="center"/>
    </xf>
    <xf numFmtId="0" fontId="6" fillId="0" borderId="95" xfId="31" applyFont="1" applyBorder="1" applyAlignment="1">
      <alignment horizontal="left" vertical="center"/>
    </xf>
    <xf numFmtId="0" fontId="6" fillId="0" borderId="98" xfId="31" applyFont="1" applyBorder="1" applyAlignment="1">
      <alignment horizontal="left" vertical="center"/>
    </xf>
    <xf numFmtId="0" fontId="6" fillId="0" borderId="56" xfId="31" applyFont="1" applyBorder="1" applyAlignment="1">
      <alignment horizontal="left" vertical="center"/>
    </xf>
    <xf numFmtId="0" fontId="6" fillId="0" borderId="98" xfId="31" applyFont="1" applyBorder="1" applyAlignment="1">
      <alignment horizontal="left" vertical="center" wrapText="1"/>
    </xf>
    <xf numFmtId="0" fontId="6" fillId="0" borderId="56" xfId="31" applyFont="1" applyBorder="1" applyAlignment="1">
      <alignment horizontal="left" vertical="center" wrapText="1"/>
    </xf>
    <xf numFmtId="0" fontId="0" fillId="0" borderId="0" xfId="31" applyFont="1" applyAlignment="1">
      <alignment horizontal="left" wrapText="1"/>
    </xf>
    <xf numFmtId="0" fontId="48" fillId="12" borderId="31" xfId="24" applyFont="1" applyFill="1" applyBorder="1" applyAlignment="1">
      <alignment horizontal="center" vertical="center"/>
    </xf>
    <xf numFmtId="0" fontId="48" fillId="12" borderId="68" xfId="24" applyFont="1" applyFill="1" applyBorder="1" applyAlignment="1">
      <alignment horizontal="center" vertical="center"/>
    </xf>
    <xf numFmtId="0" fontId="48" fillId="12" borderId="18" xfId="24" applyFont="1" applyFill="1" applyBorder="1" applyAlignment="1">
      <alignment horizontal="center" vertical="center"/>
    </xf>
    <xf numFmtId="0" fontId="37" fillId="16" borderId="0" xfId="31" applyFont="1" applyFill="1" applyAlignment="1">
      <alignment horizontal="center"/>
    </xf>
    <xf numFmtId="0" fontId="47" fillId="18" borderId="26" xfId="24" applyFont="1" applyFill="1" applyBorder="1" applyAlignment="1">
      <alignment horizontal="center" vertical="center"/>
    </xf>
    <xf numFmtId="0" fontId="47" fillId="18" borderId="13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/>
    </xf>
    <xf numFmtId="0" fontId="47" fillId="18" borderId="14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 wrapText="1"/>
    </xf>
    <xf numFmtId="0" fontId="47" fillId="18" borderId="14" xfId="24" applyFont="1" applyFill="1" applyBorder="1" applyAlignment="1">
      <alignment horizontal="center" vertical="center" wrapText="1"/>
    </xf>
    <xf numFmtId="0" fontId="47" fillId="18" borderId="31" xfId="24" applyFont="1" applyFill="1" applyBorder="1" applyAlignment="1">
      <alignment horizontal="center"/>
    </xf>
    <xf numFmtId="0" fontId="47" fillId="18" borderId="29" xfId="24" applyFont="1" applyFill="1" applyBorder="1" applyAlignment="1">
      <alignment horizontal="center"/>
    </xf>
    <xf numFmtId="0" fontId="47" fillId="18" borderId="30" xfId="24" applyFont="1" applyFill="1" applyBorder="1" applyAlignment="1">
      <alignment horizontal="center"/>
    </xf>
    <xf numFmtId="0" fontId="6" fillId="0" borderId="25" xfId="31" applyFont="1" applyBorder="1" applyAlignment="1">
      <alignment horizontal="left" vertical="center" wrapText="1"/>
    </xf>
    <xf numFmtId="0" fontId="6" fillId="0" borderId="6" xfId="31" applyFont="1" applyBorder="1" applyAlignment="1">
      <alignment horizontal="left" vertical="center" wrapText="1"/>
    </xf>
    <xf numFmtId="0" fontId="6" fillId="0" borderId="14" xfId="31" applyFont="1" applyBorder="1" applyAlignment="1">
      <alignment horizontal="left" vertical="center" wrapText="1"/>
    </xf>
    <xf numFmtId="0" fontId="46" fillId="16" borderId="0" xfId="31" applyFont="1" applyFill="1" applyAlignment="1">
      <alignment horizontal="center"/>
    </xf>
    <xf numFmtId="178" fontId="46" fillId="16" borderId="0" xfId="31" applyNumberFormat="1" applyFont="1" applyFill="1" applyAlignment="1">
      <alignment horizontal="center"/>
    </xf>
    <xf numFmtId="0" fontId="47" fillId="18" borderId="26" xfId="24" applyFont="1" applyFill="1" applyBorder="1" applyAlignment="1">
      <alignment horizontal="left" vertical="center"/>
    </xf>
    <xf numFmtId="0" fontId="47" fillId="18" borderId="13" xfId="24" applyFont="1" applyFill="1" applyBorder="1" applyAlignment="1">
      <alignment horizontal="left" vertical="center"/>
    </xf>
    <xf numFmtId="0" fontId="47" fillId="18" borderId="98" xfId="24" applyFont="1" applyFill="1" applyBorder="1" applyAlignment="1">
      <alignment horizontal="center" vertical="center" wrapText="1"/>
    </xf>
    <xf numFmtId="0" fontId="47" fillId="18" borderId="18" xfId="24" applyFont="1" applyFill="1" applyBorder="1" applyAlignment="1">
      <alignment horizontal="center"/>
    </xf>
    <xf numFmtId="0" fontId="6" fillId="0" borderId="25" xfId="31" applyFont="1" applyBorder="1" applyAlignment="1">
      <alignment vertical="center" wrapText="1"/>
    </xf>
    <xf numFmtId="0" fontId="6" fillId="0" borderId="6" xfId="31" applyFont="1" applyBorder="1" applyAlignment="1">
      <alignment vertical="center" wrapText="1"/>
    </xf>
    <xf numFmtId="0" fontId="6" fillId="0" borderId="14" xfId="31" applyFont="1" applyBorder="1" applyAlignment="1">
      <alignment vertical="center" wrapText="1"/>
    </xf>
    <xf numFmtId="0" fontId="6" fillId="0" borderId="26" xfId="31" applyFont="1" applyBorder="1" applyAlignment="1">
      <alignment horizontal="left" vertical="center" wrapText="1"/>
    </xf>
    <xf numFmtId="0" fontId="6" fillId="0" borderId="23" xfId="31" applyFont="1" applyBorder="1" applyAlignment="1">
      <alignment horizontal="left" vertical="center" wrapText="1"/>
    </xf>
    <xf numFmtId="0" fontId="6" fillId="0" borderId="13" xfId="31" applyFont="1" applyBorder="1" applyAlignment="1">
      <alignment horizontal="left" vertical="center" wrapText="1"/>
    </xf>
    <xf numFmtId="0" fontId="60" fillId="12" borderId="31" xfId="24" applyFont="1" applyFill="1" applyBorder="1" applyAlignment="1">
      <alignment horizontal="center" vertical="center"/>
    </xf>
    <xf numFmtId="0" fontId="60" fillId="12" borderId="19" xfId="24" applyFont="1" applyFill="1" applyBorder="1" applyAlignment="1">
      <alignment horizontal="center" vertical="center"/>
    </xf>
    <xf numFmtId="0" fontId="60" fillId="12" borderId="18" xfId="24" applyFont="1" applyFill="1" applyBorder="1" applyAlignment="1">
      <alignment horizontal="center" vertical="center"/>
    </xf>
    <xf numFmtId="0" fontId="60" fillId="12" borderId="26" xfId="24" applyFont="1" applyFill="1" applyBorder="1" applyAlignment="1">
      <alignment horizontal="center" vertical="center"/>
    </xf>
    <xf numFmtId="0" fontId="60" fillId="12" borderId="5" xfId="24" applyFont="1" applyFill="1" applyBorder="1" applyAlignment="1">
      <alignment horizontal="center" vertical="center"/>
    </xf>
    <xf numFmtId="178" fontId="37" fillId="16" borderId="0" xfId="31" applyNumberFormat="1" applyFont="1" applyFill="1" applyAlignment="1">
      <alignment horizontal="center"/>
    </xf>
    <xf numFmtId="0" fontId="48" fillId="18" borderId="26" xfId="31" applyFont="1" applyFill="1" applyBorder="1" applyAlignment="1">
      <alignment horizontal="left" vertical="center"/>
    </xf>
    <xf numFmtId="0" fontId="48" fillId="18" borderId="13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14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center" vertical="center" wrapText="1"/>
    </xf>
    <xf numFmtId="0" fontId="48" fillId="18" borderId="14" xfId="31" applyFont="1" applyFill="1" applyBorder="1" applyAlignment="1">
      <alignment horizontal="center" vertical="center" wrapText="1"/>
    </xf>
    <xf numFmtId="0" fontId="48" fillId="18" borderId="4" xfId="31" applyFont="1" applyFill="1" applyBorder="1" applyAlignment="1">
      <alignment horizontal="center" vertical="center" wrapText="1"/>
    </xf>
    <xf numFmtId="0" fontId="48" fillId="18" borderId="11" xfId="31" applyFont="1" applyFill="1" applyBorder="1" applyAlignment="1">
      <alignment horizontal="center" vertical="center" wrapText="1"/>
    </xf>
    <xf numFmtId="0" fontId="48" fillId="18" borderId="31" xfId="31" applyFont="1" applyFill="1" applyBorder="1" applyAlignment="1">
      <alignment horizontal="center"/>
    </xf>
    <xf numFmtId="0" fontId="48" fillId="18" borderId="29" xfId="31" applyFont="1" applyFill="1" applyBorder="1" applyAlignment="1">
      <alignment horizontal="center"/>
    </xf>
    <xf numFmtId="0" fontId="48" fillId="18" borderId="30" xfId="31" applyFont="1" applyFill="1" applyBorder="1" applyAlignment="1">
      <alignment horizontal="center"/>
    </xf>
    <xf numFmtId="0" fontId="12" fillId="0" borderId="31" xfId="31" applyFont="1" applyBorder="1" applyAlignment="1">
      <alignment horizontal="center" vertical="center"/>
    </xf>
    <xf numFmtId="0" fontId="12" fillId="0" borderId="18" xfId="31" applyFont="1" applyBorder="1" applyAlignment="1">
      <alignment horizontal="center" vertical="center"/>
    </xf>
    <xf numFmtId="0" fontId="6" fillId="0" borderId="26" xfId="31" applyFont="1" applyBorder="1" applyAlignment="1">
      <alignment vertical="center" wrapText="1"/>
    </xf>
    <xf numFmtId="0" fontId="6" fillId="0" borderId="23" xfId="31" applyFont="1" applyBorder="1" applyAlignment="1">
      <alignment vertical="center" wrapText="1"/>
    </xf>
    <xf numFmtId="0" fontId="6" fillId="0" borderId="13" xfId="31" applyFont="1" applyBorder="1" applyAlignment="1">
      <alignment vertical="center" wrapText="1"/>
    </xf>
    <xf numFmtId="0" fontId="6" fillId="0" borderId="43" xfId="31" applyFont="1" applyBorder="1" applyAlignment="1">
      <alignment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178" fontId="12" fillId="15" borderId="0" xfId="31" applyNumberFormat="1" applyFont="1" applyFill="1" applyAlignment="1">
      <alignment horizontal="left"/>
    </xf>
    <xf numFmtId="0" fontId="8" fillId="0" borderId="31" xfId="31" applyFont="1" applyBorder="1" applyAlignment="1">
      <alignment horizontal="center" vertical="center"/>
    </xf>
    <xf numFmtId="0" fontId="8" fillId="0" borderId="55" xfId="31" applyFont="1" applyBorder="1" applyAlignment="1">
      <alignment horizontal="center" vertical="center"/>
    </xf>
    <xf numFmtId="0" fontId="17" fillId="0" borderId="0" xfId="31" applyFont="1" applyAlignment="1">
      <alignment horizontal="left"/>
    </xf>
    <xf numFmtId="0" fontId="6" fillId="0" borderId="95" xfId="31" applyFont="1" applyBorder="1" applyAlignment="1">
      <alignment horizontal="center" vertical="center" wrapText="1"/>
    </xf>
    <xf numFmtId="0" fontId="6" fillId="0" borderId="98" xfId="31" applyFont="1" applyBorder="1" applyAlignment="1">
      <alignment horizontal="center" vertical="center" wrapText="1"/>
    </xf>
    <xf numFmtId="0" fontId="6" fillId="0" borderId="56" xfId="31" applyFont="1" applyBorder="1" applyAlignment="1">
      <alignment horizontal="center" vertical="center" wrapText="1"/>
    </xf>
    <xf numFmtId="0" fontId="37" fillId="16" borderId="0" xfId="37" applyFont="1" applyFill="1" applyAlignment="1">
      <alignment horizontal="center"/>
    </xf>
    <xf numFmtId="178" fontId="37" fillId="16" borderId="0" xfId="4" applyNumberFormat="1" applyFont="1" applyFill="1" applyAlignment="1">
      <alignment horizontal="center"/>
    </xf>
    <xf numFmtId="0" fontId="37" fillId="12" borderId="0" xfId="0" applyFont="1" applyFill="1" applyAlignment="1">
      <alignment horizontal="center"/>
    </xf>
    <xf numFmtId="0" fontId="37" fillId="12" borderId="43" xfId="0" applyFont="1" applyFill="1" applyBorder="1" applyAlignment="1">
      <alignment horizontal="center"/>
    </xf>
    <xf numFmtId="0" fontId="37" fillId="12" borderId="24" xfId="0" applyFont="1" applyFill="1" applyBorder="1" applyAlignment="1">
      <alignment horizontal="center"/>
    </xf>
    <xf numFmtId="0" fontId="57" fillId="12" borderId="43" xfId="0" applyFont="1" applyFill="1" applyBorder="1" applyAlignment="1">
      <alignment horizontal="center"/>
    </xf>
    <xf numFmtId="0" fontId="57" fillId="12" borderId="0" xfId="0" applyFont="1" applyFill="1" applyAlignment="1">
      <alignment horizontal="center"/>
    </xf>
    <xf numFmtId="0" fontId="57" fillId="12" borderId="24" xfId="0" applyFont="1" applyFill="1" applyBorder="1" applyAlignment="1">
      <alignment horizontal="center"/>
    </xf>
    <xf numFmtId="0" fontId="40" fillId="0" borderId="0" xfId="0" applyFont="1" applyAlignment="1">
      <alignment horizontal="left" wrapText="1"/>
    </xf>
    <xf numFmtId="0" fontId="46" fillId="12" borderId="0" xfId="0" applyFont="1" applyFill="1" applyAlignment="1">
      <alignment horizontal="center"/>
    </xf>
    <xf numFmtId="0" fontId="39" fillId="5" borderId="0" xfId="33" applyFont="1" applyFill="1" applyAlignment="1">
      <alignment horizontal="left" vertical="center" wrapText="1"/>
    </xf>
    <xf numFmtId="0" fontId="37" fillId="12" borderId="26" xfId="4" applyFont="1" applyFill="1" applyBorder="1" applyAlignment="1">
      <alignment horizontal="center" vertical="center" wrapText="1"/>
    </xf>
    <xf numFmtId="0" fontId="37" fillId="12" borderId="4" xfId="4" applyFont="1" applyFill="1" applyBorder="1" applyAlignment="1">
      <alignment horizontal="center" vertical="center" wrapText="1"/>
    </xf>
    <xf numFmtId="0" fontId="37" fillId="12" borderId="5" xfId="4" applyFont="1" applyFill="1" applyBorder="1" applyAlignment="1">
      <alignment horizontal="center" vertical="center" wrapText="1"/>
    </xf>
    <xf numFmtId="0" fontId="37" fillId="12" borderId="23" xfId="4" applyFont="1" applyFill="1" applyBorder="1" applyAlignment="1">
      <alignment horizontal="center"/>
    </xf>
    <xf numFmtId="0" fontId="37" fillId="12" borderId="0" xfId="4" applyFont="1" applyFill="1" applyAlignment="1">
      <alignment horizontal="center"/>
    </xf>
    <xf numFmtId="0" fontId="37" fillId="12" borderId="24" xfId="4" applyFont="1" applyFill="1" applyBorder="1" applyAlignment="1">
      <alignment horizontal="center"/>
    </xf>
    <xf numFmtId="0" fontId="37" fillId="12" borderId="13" xfId="4" applyFont="1" applyFill="1" applyBorder="1" applyAlignment="1">
      <alignment horizontal="center"/>
    </xf>
    <xf numFmtId="0" fontId="37" fillId="12" borderId="11" xfId="4" applyFont="1" applyFill="1" applyBorder="1" applyAlignment="1">
      <alignment horizontal="center"/>
    </xf>
    <xf numFmtId="0" fontId="37" fillId="12" borderId="20" xfId="4" applyFont="1" applyFill="1" applyBorder="1" applyAlignment="1">
      <alignment horizontal="center"/>
    </xf>
    <xf numFmtId="0" fontId="37" fillId="12" borderId="12" xfId="4" applyFont="1" applyFill="1" applyBorder="1" applyAlignment="1">
      <alignment horizontal="center"/>
    </xf>
    <xf numFmtId="0" fontId="68" fillId="0" borderId="0" xfId="0" applyFont="1" applyAlignment="1">
      <alignment horizontal="left" wrapText="1"/>
    </xf>
    <xf numFmtId="200" fontId="68" fillId="0" borderId="0" xfId="0" applyNumberFormat="1" applyFont="1" applyAlignment="1">
      <alignment horizontal="left" wrapText="1"/>
    </xf>
    <xf numFmtId="0" fontId="47" fillId="12" borderId="43" xfId="33" applyFont="1" applyFill="1" applyBorder="1" applyAlignment="1">
      <alignment horizontal="center" vertical="center" wrapText="1"/>
    </xf>
    <xf numFmtId="0" fontId="47" fillId="12" borderId="0" xfId="33" applyFont="1" applyFill="1" applyAlignment="1">
      <alignment horizontal="center" vertical="center" wrapText="1"/>
    </xf>
    <xf numFmtId="0" fontId="47" fillId="12" borderId="31" xfId="36" applyFont="1" applyFill="1" applyBorder="1" applyAlignment="1">
      <alignment horizontal="center" wrapText="1"/>
    </xf>
    <xf numFmtId="0" fontId="47" fillId="12" borderId="18" xfId="36" applyFont="1" applyFill="1" applyBorder="1" applyAlignment="1">
      <alignment horizontal="center" wrapText="1"/>
    </xf>
    <xf numFmtId="0" fontId="47" fillId="12" borderId="19" xfId="36" applyFont="1" applyFill="1" applyBorder="1" applyAlignment="1">
      <alignment horizontal="center" wrapText="1"/>
    </xf>
    <xf numFmtId="0" fontId="47" fillId="12" borderId="31" xfId="36" applyFont="1" applyFill="1" applyBorder="1" applyAlignment="1">
      <alignment horizontal="center" vertical="center" wrapText="1"/>
    </xf>
    <xf numFmtId="0" fontId="47" fillId="12" borderId="18" xfId="36" applyFont="1" applyFill="1" applyBorder="1" applyAlignment="1">
      <alignment horizontal="center" vertical="center" wrapText="1"/>
    </xf>
    <xf numFmtId="0" fontId="47" fillId="12" borderId="19" xfId="36" applyFont="1" applyFill="1" applyBorder="1" applyAlignment="1">
      <alignment horizontal="center"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95" xfId="35" applyFont="1" applyFill="1" applyBorder="1" applyAlignment="1">
      <alignment horizontal="center" vertical="center"/>
    </xf>
    <xf numFmtId="0" fontId="47" fillId="12" borderId="24" xfId="35" applyFont="1" applyFill="1" applyBorder="1" applyAlignment="1">
      <alignment horizontal="center" vertical="center"/>
    </xf>
    <xf numFmtId="202" fontId="110" fillId="73" borderId="31" xfId="0" applyNumberFormat="1" applyFont="1" applyFill="1" applyBorder="1" applyAlignment="1">
      <alignment horizontal="left" vertical="center" wrapText="1"/>
    </xf>
    <xf numFmtId="202" fontId="110" fillId="73" borderId="18" xfId="0" applyNumberFormat="1" applyFont="1" applyFill="1" applyBorder="1" applyAlignment="1">
      <alignment horizontal="left" vertical="center" wrapText="1"/>
    </xf>
    <xf numFmtId="178" fontId="60" fillId="16" borderId="0" xfId="92" applyNumberFormat="1" applyFont="1" applyFill="1" applyAlignment="1">
      <alignment horizontal="center"/>
    </xf>
    <xf numFmtId="0" fontId="60" fillId="16" borderId="0" xfId="92" applyFont="1" applyFill="1" applyAlignment="1">
      <alignment horizontal="center"/>
    </xf>
    <xf numFmtId="0" fontId="6" fillId="0" borderId="25" xfId="92" applyFont="1" applyBorder="1" applyAlignment="1">
      <alignment vertical="center" wrapText="1"/>
    </xf>
    <xf numFmtId="0" fontId="6" fillId="0" borderId="14" xfId="92" applyFont="1" applyBorder="1" applyAlignment="1">
      <alignment vertical="center" wrapText="1"/>
    </xf>
    <xf numFmtId="0" fontId="6" fillId="0" borderId="6" xfId="92" applyFont="1" applyBorder="1" applyAlignment="1">
      <alignment vertical="center" wrapText="1"/>
    </xf>
    <xf numFmtId="0" fontId="6" fillId="0" borderId="33" xfId="92" applyFont="1" applyBorder="1" applyAlignment="1">
      <alignment vertical="center" wrapText="1"/>
    </xf>
    <xf numFmtId="0" fontId="6" fillId="0" borderId="34" xfId="92" applyFont="1" applyBorder="1" applyAlignment="1">
      <alignment vertical="center" wrapText="1"/>
    </xf>
    <xf numFmtId="0" fontId="6" fillId="0" borderId="4" xfId="92" applyFont="1" applyBorder="1" applyAlignment="1">
      <alignment horizontal="left" vertical="center" wrapText="1"/>
    </xf>
    <xf numFmtId="0" fontId="6" fillId="0" borderId="0" xfId="92" applyFont="1" applyAlignment="1">
      <alignment horizontal="left" vertical="center" wrapText="1"/>
    </xf>
    <xf numFmtId="0" fontId="6" fillId="0" borderId="11" xfId="92" applyFont="1" applyBorder="1" applyAlignment="1">
      <alignment horizontal="left" vertical="center" wrapText="1"/>
    </xf>
    <xf numFmtId="0" fontId="6" fillId="0" borderId="25" xfId="92" applyFont="1" applyBorder="1" applyAlignment="1">
      <alignment horizontal="left" vertical="center" wrapText="1"/>
    </xf>
    <xf numFmtId="0" fontId="6" fillId="0" borderId="14" xfId="92" applyFont="1" applyBorder="1" applyAlignment="1">
      <alignment horizontal="left" vertical="center" wrapText="1"/>
    </xf>
    <xf numFmtId="0" fontId="8" fillId="11" borderId="31" xfId="92" applyFont="1" applyFill="1" applyBorder="1" applyAlignment="1">
      <alignment horizontal="center" vertical="center"/>
    </xf>
    <xf numFmtId="0" fontId="8" fillId="11" borderId="18" xfId="92" applyFont="1" applyFill="1" applyBorder="1" applyAlignment="1">
      <alignment horizontal="center" vertical="center"/>
    </xf>
    <xf numFmtId="0" fontId="8" fillId="11" borderId="22" xfId="92" applyFont="1" applyFill="1" applyBorder="1" applyAlignment="1">
      <alignment horizontal="center" vertical="center"/>
    </xf>
    <xf numFmtId="0" fontId="6" fillId="0" borderId="26" xfId="92" applyFont="1" applyBorder="1" applyAlignment="1">
      <alignment horizontal="left" vertical="center" wrapText="1"/>
    </xf>
    <xf numFmtId="0" fontId="6" fillId="0" borderId="23" xfId="92" applyFont="1" applyBorder="1" applyAlignment="1">
      <alignment horizontal="left" vertical="center" wrapText="1"/>
    </xf>
    <xf numFmtId="0" fontId="6" fillId="0" borderId="13" xfId="92" applyFont="1" applyBorder="1" applyAlignment="1">
      <alignment horizontal="left" vertical="center" wrapText="1"/>
    </xf>
    <xf numFmtId="0" fontId="6" fillId="0" borderId="43" xfId="92" applyFont="1" applyBorder="1" applyAlignment="1">
      <alignment horizontal="left" vertical="center" wrapText="1"/>
    </xf>
    <xf numFmtId="0" fontId="32" fillId="16" borderId="0" xfId="4" applyFont="1" applyFill="1" applyAlignment="1">
      <alignment horizontal="center"/>
    </xf>
    <xf numFmtId="0" fontId="32" fillId="16" borderId="0" xfId="38" applyFont="1" applyFill="1" applyAlignment="1">
      <alignment horizontal="center"/>
    </xf>
    <xf numFmtId="178" fontId="32" fillId="16" borderId="0" xfId="4" applyNumberFormat="1" applyFont="1" applyFill="1" applyAlignment="1">
      <alignment horizontal="center"/>
    </xf>
    <xf numFmtId="0" fontId="6" fillId="0" borderId="26" xfId="4" applyFont="1" applyBorder="1" applyAlignment="1">
      <alignment vertical="center" wrapText="1"/>
    </xf>
    <xf numFmtId="0" fontId="6" fillId="0" borderId="13" xfId="4" applyFont="1" applyBorder="1" applyAlignment="1">
      <alignment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/>
    </xf>
    <xf numFmtId="0" fontId="6" fillId="0" borderId="13" xfId="4" applyFont="1" applyBorder="1" applyAlignment="1">
      <alignment horizontal="left" vertical="center" wrapText="1"/>
    </xf>
    <xf numFmtId="0" fontId="6" fillId="0" borderId="36" xfId="4" applyFont="1" applyBorder="1" applyAlignment="1">
      <alignment horizontal="left" vertical="center" wrapText="1"/>
    </xf>
    <xf numFmtId="0" fontId="6" fillId="0" borderId="37" xfId="4" applyFont="1" applyBorder="1" applyAlignment="1">
      <alignment horizontal="left" vertical="center" wrapText="1"/>
    </xf>
    <xf numFmtId="0" fontId="6" fillId="2" borderId="13" xfId="4" applyFont="1" applyFill="1" applyBorder="1" applyAlignment="1">
      <alignment horizontal="left" vertical="center" wrapText="1"/>
    </xf>
    <xf numFmtId="0" fontId="75" fillId="16" borderId="0" xfId="38" applyFont="1" applyFill="1" applyAlignment="1">
      <alignment horizontal="center"/>
    </xf>
    <xf numFmtId="0" fontId="75" fillId="16" borderId="0" xfId="4" applyFont="1" applyFill="1" applyAlignment="1">
      <alignment horizontal="center"/>
    </xf>
    <xf numFmtId="0" fontId="6" fillId="0" borderId="23" xfId="4" applyFont="1" applyBorder="1" applyAlignment="1">
      <alignment vertical="center" wrapText="1"/>
    </xf>
    <xf numFmtId="0" fontId="6" fillId="0" borderId="37" xfId="4" applyFont="1" applyBorder="1" applyAlignment="1">
      <alignment vertical="center" wrapText="1"/>
    </xf>
    <xf numFmtId="0" fontId="6" fillId="0" borderId="38" xfId="4" applyFont="1" applyBorder="1" applyAlignment="1">
      <alignment vertical="center" wrapText="1"/>
    </xf>
    <xf numFmtId="0" fontId="6" fillId="0" borderId="25" xfId="38" applyFont="1" applyBorder="1" applyAlignment="1">
      <alignment horizontal="center" vertical="center" wrapText="1"/>
    </xf>
    <xf numFmtId="0" fontId="6" fillId="0" borderId="6" xfId="38" applyFont="1" applyBorder="1" applyAlignment="1">
      <alignment horizontal="center" vertical="center" wrapText="1"/>
    </xf>
    <xf numFmtId="0" fontId="6" fillId="0" borderId="14" xfId="38" applyFont="1" applyBorder="1" applyAlignment="1">
      <alignment horizontal="center" vertical="center" wrapText="1"/>
    </xf>
    <xf numFmtId="0" fontId="6" fillId="0" borderId="95" xfId="4" applyFont="1" applyBorder="1" applyAlignment="1">
      <alignment horizontal="left" vertical="center" wrapText="1"/>
    </xf>
    <xf numFmtId="0" fontId="6" fillId="0" borderId="98" xfId="4" applyFont="1" applyBorder="1" applyAlignment="1">
      <alignment horizontal="left" vertical="center" wrapText="1"/>
    </xf>
    <xf numFmtId="0" fontId="6" fillId="0" borderId="56" xfId="4" applyFont="1" applyBorder="1" applyAlignment="1">
      <alignment horizontal="left" vertical="center" wrapText="1"/>
    </xf>
    <xf numFmtId="0" fontId="48" fillId="12" borderId="31" xfId="71" applyFont="1" applyFill="1" applyBorder="1" applyAlignment="1">
      <alignment horizontal="center" vertical="center"/>
    </xf>
    <xf numFmtId="0" fontId="48" fillId="12" borderId="18" xfId="71" applyFont="1" applyFill="1" applyBorder="1" applyAlignment="1">
      <alignment horizontal="center" vertical="center"/>
    </xf>
    <xf numFmtId="0" fontId="52" fillId="0" borderId="99" xfId="71" applyFont="1" applyBorder="1" applyAlignment="1">
      <alignment horizontal="left" vertical="center"/>
    </xf>
    <xf numFmtId="0" fontId="52" fillId="0" borderId="46" xfId="71" applyFont="1" applyBorder="1" applyAlignment="1">
      <alignment horizontal="left" vertical="center"/>
    </xf>
    <xf numFmtId="0" fontId="12" fillId="15" borderId="96" xfId="71" applyFont="1" applyFill="1" applyBorder="1" applyAlignment="1">
      <alignment horizontal="center" vertical="center"/>
    </xf>
    <xf numFmtId="0" fontId="12" fillId="15" borderId="57" xfId="71" applyFont="1" applyFill="1" applyBorder="1" applyAlignment="1">
      <alignment horizontal="center" vertical="center"/>
    </xf>
    <xf numFmtId="0" fontId="12" fillId="15" borderId="5" xfId="71" applyFont="1" applyFill="1" applyBorder="1" applyAlignment="1">
      <alignment horizontal="center" vertical="center"/>
    </xf>
    <xf numFmtId="0" fontId="73" fillId="15" borderId="43" xfId="71" applyFont="1" applyFill="1" applyBorder="1" applyAlignment="1">
      <alignment horizontal="center" vertical="center"/>
    </xf>
    <xf numFmtId="0" fontId="73" fillId="15" borderId="0" xfId="71" applyFont="1" applyFill="1" applyAlignment="1">
      <alignment horizontal="center" vertical="center"/>
    </xf>
    <xf numFmtId="0" fontId="73" fillId="15" borderId="24" xfId="71" applyFont="1" applyFill="1" applyBorder="1" applyAlignment="1">
      <alignment horizontal="center" vertical="center"/>
    </xf>
    <xf numFmtId="0" fontId="48" fillId="12" borderId="67" xfId="71" applyFont="1" applyFill="1" applyBorder="1" applyAlignment="1">
      <alignment horizontal="center" vertical="center"/>
    </xf>
    <xf numFmtId="0" fontId="48" fillId="12" borderId="55" xfId="71" applyFont="1" applyFill="1" applyBorder="1" applyAlignment="1">
      <alignment horizontal="center" vertical="center"/>
    </xf>
    <xf numFmtId="0" fontId="52" fillId="0" borderId="44" xfId="71" applyFont="1" applyBorder="1" applyAlignment="1">
      <alignment horizontal="left" vertical="center"/>
    </xf>
    <xf numFmtId="0" fontId="52" fillId="0" borderId="47" xfId="71" applyFont="1" applyBorder="1" applyAlignment="1">
      <alignment horizontal="left" vertical="center"/>
    </xf>
    <xf numFmtId="0" fontId="52" fillId="0" borderId="44" xfId="71" applyFont="1" applyBorder="1" applyAlignment="1">
      <alignment horizontal="left" vertical="center" wrapText="1"/>
    </xf>
    <xf numFmtId="0" fontId="52" fillId="0" borderId="47" xfId="71" applyFont="1" applyBorder="1" applyAlignment="1">
      <alignment horizontal="left" vertical="center" wrapText="1"/>
    </xf>
    <xf numFmtId="0" fontId="52" fillId="0" borderId="45" xfId="71" applyFont="1" applyBorder="1" applyAlignment="1">
      <alignment horizontal="left" vertical="center"/>
    </xf>
    <xf numFmtId="0" fontId="52" fillId="0" borderId="2" xfId="71" applyFont="1" applyBorder="1" applyAlignment="1">
      <alignment vertical="center" wrapText="1"/>
    </xf>
    <xf numFmtId="0" fontId="52" fillId="0" borderId="46" xfId="71" applyFont="1" applyBorder="1" applyAlignment="1">
      <alignment vertical="center" wrapText="1"/>
    </xf>
    <xf numFmtId="0" fontId="6" fillId="0" borderId="10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7" fillId="16" borderId="96" xfId="71" applyFont="1" applyFill="1" applyBorder="1" applyAlignment="1">
      <alignment horizontal="center" vertical="center"/>
    </xf>
    <xf numFmtId="0" fontId="37" fillId="16" borderId="57" xfId="71" applyFont="1" applyFill="1" applyBorder="1" applyAlignment="1">
      <alignment horizontal="center" vertical="center"/>
    </xf>
    <xf numFmtId="0" fontId="37" fillId="16" borderId="5" xfId="71" applyFont="1" applyFill="1" applyBorder="1" applyAlignment="1">
      <alignment horizontal="center" vertical="center"/>
    </xf>
    <xf numFmtId="178" fontId="37" fillId="16" borderId="43" xfId="71" applyNumberFormat="1" applyFont="1" applyFill="1" applyBorder="1" applyAlignment="1">
      <alignment horizontal="center"/>
    </xf>
    <xf numFmtId="178" fontId="37" fillId="16" borderId="0" xfId="71" applyNumberFormat="1" applyFont="1" applyFill="1" applyAlignment="1">
      <alignment horizontal="center"/>
    </xf>
    <xf numFmtId="178" fontId="37" fillId="16" borderId="24" xfId="71" applyNumberFormat="1" applyFont="1" applyFill="1" applyBorder="1" applyAlignment="1">
      <alignment horizontal="center"/>
    </xf>
    <xf numFmtId="0" fontId="48" fillId="18" borderId="39" xfId="71" applyFont="1" applyFill="1" applyBorder="1" applyAlignment="1">
      <alignment horizontal="left" vertical="center" wrapText="1"/>
    </xf>
    <xf numFmtId="0" fontId="48" fillId="18" borderId="40" xfId="71" applyFont="1" applyFill="1" applyBorder="1" applyAlignment="1">
      <alignment horizontal="center" vertical="center" wrapText="1"/>
    </xf>
    <xf numFmtId="0" fontId="48" fillId="18" borderId="41" xfId="71" applyFont="1" applyFill="1" applyBorder="1" applyAlignment="1">
      <alignment horizontal="center"/>
    </xf>
    <xf numFmtId="0" fontId="48" fillId="18" borderId="42" xfId="71" applyFont="1" applyFill="1" applyBorder="1" applyAlignment="1">
      <alignment horizontal="center"/>
    </xf>
    <xf numFmtId="0" fontId="52" fillId="0" borderId="2" xfId="71" applyFont="1" applyBorder="1" applyAlignment="1">
      <alignment horizontal="left" vertical="center"/>
    </xf>
    <xf numFmtId="0" fontId="52" fillId="0" borderId="28" xfId="71" applyFont="1" applyBorder="1" applyAlignment="1">
      <alignment horizontal="left" vertical="center"/>
    </xf>
    <xf numFmtId="0" fontId="37" fillId="12" borderId="0" xfId="0" applyFont="1" applyFill="1" applyAlignment="1">
      <alignment horizontal="center" wrapText="1"/>
    </xf>
    <xf numFmtId="0" fontId="57" fillId="12" borderId="0" xfId="4" applyFont="1" applyFill="1" applyAlignment="1">
      <alignment horizontal="center"/>
    </xf>
    <xf numFmtId="0" fontId="37" fillId="12" borderId="96" xfId="0" applyFont="1" applyFill="1" applyBorder="1" applyAlignment="1">
      <alignment horizontal="center" wrapText="1"/>
    </xf>
    <xf numFmtId="0" fontId="37" fillId="12" borderId="57" xfId="0" applyFont="1" applyFill="1" applyBorder="1" applyAlignment="1">
      <alignment horizontal="center" wrapText="1"/>
    </xf>
    <xf numFmtId="0" fontId="37" fillId="12" borderId="5" xfId="0" applyFont="1" applyFill="1" applyBorder="1" applyAlignment="1">
      <alignment horizontal="center" wrapText="1"/>
    </xf>
    <xf numFmtId="0" fontId="37" fillId="12" borderId="43" xfId="0" applyFont="1" applyFill="1" applyBorder="1" applyAlignment="1">
      <alignment horizontal="center" wrapText="1"/>
    </xf>
    <xf numFmtId="0" fontId="37" fillId="12" borderId="24" xfId="0" applyFont="1" applyFill="1" applyBorder="1" applyAlignment="1">
      <alignment horizontal="center" wrapText="1"/>
    </xf>
    <xf numFmtId="0" fontId="77" fillId="5" borderId="0" xfId="33" applyFont="1" applyFill="1" applyAlignment="1">
      <alignment horizontal="left" vertical="center" wrapText="1"/>
    </xf>
    <xf numFmtId="0" fontId="37" fillId="12" borderId="0" xfId="4" applyFont="1" applyFill="1" applyAlignment="1">
      <alignment horizontal="center" vertical="center" wrapText="1"/>
    </xf>
    <xf numFmtId="0" fontId="57" fillId="12" borderId="20" xfId="4" applyFont="1" applyFill="1" applyBorder="1" applyAlignment="1">
      <alignment horizontal="center"/>
    </xf>
    <xf numFmtId="0" fontId="2" fillId="0" borderId="5" xfId="30" applyFont="1" applyBorder="1" applyAlignment="1">
      <alignment horizontal="left" vertical="center"/>
    </xf>
    <xf numFmtId="0" fontId="2" fillId="0" borderId="55" xfId="30" applyFont="1" applyBorder="1" applyAlignment="1">
      <alignment horizontal="left" vertical="center"/>
    </xf>
    <xf numFmtId="0" fontId="58" fillId="12" borderId="31" xfId="4" applyFont="1" applyFill="1" applyBorder="1" applyAlignment="1">
      <alignment horizontal="center"/>
    </xf>
    <xf numFmtId="0" fontId="58" fillId="12" borderId="18" xfId="4" applyFont="1" applyFill="1" applyBorder="1" applyAlignment="1">
      <alignment horizontal="center"/>
    </xf>
    <xf numFmtId="0" fontId="37" fillId="12" borderId="96" xfId="4" applyFont="1" applyFill="1" applyBorder="1" applyAlignment="1">
      <alignment horizontal="center" vertical="center" wrapText="1"/>
    </xf>
    <xf numFmtId="0" fontId="37" fillId="12" borderId="57" xfId="4" applyFont="1" applyFill="1" applyBorder="1" applyAlignment="1">
      <alignment horizontal="center" vertical="center" wrapText="1"/>
    </xf>
    <xf numFmtId="0" fontId="37" fillId="12" borderId="43" xfId="4" applyFont="1" applyFill="1" applyBorder="1" applyAlignment="1">
      <alignment horizontal="center"/>
    </xf>
    <xf numFmtId="0" fontId="57" fillId="12" borderId="43" xfId="4" applyFont="1" applyFill="1" applyBorder="1" applyAlignment="1">
      <alignment horizontal="center"/>
    </xf>
    <xf numFmtId="0" fontId="57" fillId="12" borderId="24" xfId="4" applyFont="1" applyFill="1" applyBorder="1" applyAlignment="1">
      <alignment horizontal="center"/>
    </xf>
    <xf numFmtId="0" fontId="47" fillId="12" borderId="43" xfId="4" applyFont="1" applyFill="1" applyBorder="1" applyAlignment="1">
      <alignment horizontal="center" vertical="center"/>
    </xf>
    <xf numFmtId="0" fontId="47" fillId="12" borderId="0" xfId="4" applyFont="1" applyFill="1" applyAlignment="1">
      <alignment horizontal="center" vertical="center"/>
    </xf>
    <xf numFmtId="0" fontId="47" fillId="12" borderId="0" xfId="4" applyFont="1" applyFill="1" applyAlignment="1">
      <alignment horizontal="center" vertical="center" wrapText="1"/>
    </xf>
    <xf numFmtId="0" fontId="47" fillId="12" borderId="24" xfId="4" applyFont="1" applyFill="1" applyBorder="1" applyAlignment="1">
      <alignment horizontal="center" vertical="center" wrapText="1"/>
    </xf>
    <xf numFmtId="2" fontId="23" fillId="0" borderId="0" xfId="27" applyNumberFormat="1" applyFont="1" applyAlignment="1">
      <alignment horizontal="left" vertical="top"/>
    </xf>
    <xf numFmtId="0" fontId="37" fillId="16" borderId="0" xfId="28" applyFont="1" applyFill="1" applyAlignment="1">
      <alignment horizontal="center"/>
    </xf>
    <xf numFmtId="166" fontId="37" fillId="16" borderId="0" xfId="28" applyNumberFormat="1" applyFont="1" applyFill="1" applyAlignment="1">
      <alignment horizontal="center" vertical="center"/>
    </xf>
    <xf numFmtId="0" fontId="13" fillId="16" borderId="0" xfId="28" applyFont="1" applyFill="1" applyAlignment="1">
      <alignment horizontal="center"/>
    </xf>
    <xf numFmtId="166" fontId="18" fillId="16" borderId="0" xfId="28" applyNumberFormat="1" applyFont="1" applyFill="1" applyAlignment="1">
      <alignment horizontal="center" vertical="center"/>
    </xf>
    <xf numFmtId="0" fontId="18" fillId="16" borderId="0" xfId="28" applyFont="1" applyFill="1" applyAlignment="1">
      <alignment horizontal="center"/>
    </xf>
    <xf numFmtId="0" fontId="23" fillId="0" borderId="0" xfId="27" applyFont="1" applyAlignment="1">
      <alignment horizontal="left" vertical="top"/>
    </xf>
    <xf numFmtId="0" fontId="46" fillId="16" borderId="0" xfId="25" applyFont="1" applyFill="1" applyAlignment="1">
      <alignment horizontal="center"/>
    </xf>
    <xf numFmtId="166" fontId="46" fillId="16" borderId="0" xfId="25" applyNumberFormat="1" applyFont="1" applyFill="1" applyAlignment="1">
      <alignment horizontal="center"/>
    </xf>
    <xf numFmtId="0" fontId="81" fillId="16" borderId="0" xfId="25" applyFont="1" applyFill="1" applyAlignment="1">
      <alignment horizontal="center"/>
    </xf>
    <xf numFmtId="0" fontId="37" fillId="16" borderId="0" xfId="25" applyFont="1" applyFill="1" applyAlignment="1">
      <alignment horizontal="center"/>
    </xf>
    <xf numFmtId="166" fontId="37" fillId="16" borderId="0" xfId="25" applyNumberFormat="1" applyFont="1" applyFill="1" applyAlignment="1">
      <alignment horizontal="center"/>
    </xf>
    <xf numFmtId="166" fontId="46" fillId="16" borderId="0" xfId="4" applyNumberFormat="1" applyFont="1" applyFill="1" applyAlignment="1">
      <alignment horizontal="center"/>
    </xf>
    <xf numFmtId="0" fontId="46" fillId="16" borderId="0" xfId="4" applyFont="1" applyFill="1" applyAlignment="1">
      <alignment horizontal="center"/>
    </xf>
    <xf numFmtId="0" fontId="121" fillId="12" borderId="96" xfId="48" applyFont="1" applyFill="1" applyBorder="1" applyAlignment="1">
      <alignment horizontal="center"/>
    </xf>
    <xf numFmtId="0" fontId="121" fillId="12" borderId="57" xfId="48" applyFont="1" applyFill="1" applyBorder="1" applyAlignment="1">
      <alignment horizontal="center"/>
    </xf>
    <xf numFmtId="0" fontId="121" fillId="12" borderId="5" xfId="48" applyFont="1" applyFill="1" applyBorder="1" applyAlignment="1">
      <alignment horizontal="center"/>
    </xf>
    <xf numFmtId="0" fontId="46" fillId="12" borderId="43" xfId="48" applyFont="1" applyFill="1" applyBorder="1" applyAlignment="1">
      <alignment horizontal="center"/>
    </xf>
    <xf numFmtId="0" fontId="46" fillId="12" borderId="0" xfId="48" applyFont="1" applyFill="1" applyAlignment="1">
      <alignment horizontal="center"/>
    </xf>
    <xf numFmtId="0" fontId="46" fillId="12" borderId="24" xfId="48" applyFont="1" applyFill="1" applyBorder="1" applyAlignment="1">
      <alignment horizontal="center"/>
    </xf>
    <xf numFmtId="0" fontId="48" fillId="12" borderId="43" xfId="48" applyFont="1" applyFill="1" applyBorder="1" applyAlignment="1">
      <alignment horizontal="center"/>
    </xf>
    <xf numFmtId="0" fontId="48" fillId="12" borderId="0" xfId="48" applyFont="1" applyFill="1" applyAlignment="1">
      <alignment horizontal="center"/>
    </xf>
    <xf numFmtId="0" fontId="48" fillId="12" borderId="24" xfId="48" applyFont="1" applyFill="1" applyBorder="1" applyAlignment="1">
      <alignment horizontal="center"/>
    </xf>
    <xf numFmtId="0" fontId="37" fillId="0" borderId="0" xfId="48" applyFont="1" applyAlignment="1">
      <alignment horizontal="center"/>
    </xf>
    <xf numFmtId="0" fontId="46" fillId="12" borderId="96" xfId="48" applyFont="1" applyFill="1" applyBorder="1" applyAlignment="1">
      <alignment horizontal="center"/>
    </xf>
    <xf numFmtId="0" fontId="46" fillId="12" borderId="57" xfId="48" applyFont="1" applyFill="1" applyBorder="1" applyAlignment="1">
      <alignment horizontal="center"/>
    </xf>
    <xf numFmtId="0" fontId="46" fillId="12" borderId="5" xfId="48" applyFont="1" applyFill="1" applyBorder="1" applyAlignment="1">
      <alignment horizontal="center"/>
    </xf>
    <xf numFmtId="1" fontId="5" fillId="0" borderId="0" xfId="15" applyNumberFormat="1" applyFill="1" applyBorder="1" applyAlignment="1" applyProtection="1">
      <alignment horizontal="left" vertical="center" wrapText="1"/>
    </xf>
    <xf numFmtId="166" fontId="37" fillId="16" borderId="0" xfId="27" applyNumberFormat="1" applyFont="1" applyFill="1" applyAlignment="1">
      <alignment horizontal="center"/>
    </xf>
    <xf numFmtId="0" fontId="37" fillId="16" borderId="0" xfId="27" applyFont="1" applyFill="1" applyAlignment="1">
      <alignment horizontal="center"/>
    </xf>
    <xf numFmtId="168" fontId="83" fillId="5" borderId="96" xfId="48732" applyNumberFormat="1" applyFont="1" applyFill="1" applyBorder="1" applyAlignment="1" applyProtection="1">
      <alignment vertical="center" wrapText="1"/>
    </xf>
    <xf numFmtId="168" fontId="70" fillId="12" borderId="96" xfId="48732" applyNumberFormat="1" applyFont="1" applyFill="1" applyBorder="1" applyAlignment="1" applyProtection="1">
      <alignment vertical="center" wrapText="1"/>
    </xf>
    <xf numFmtId="168" fontId="70" fillId="12" borderId="5" xfId="48732" applyNumberFormat="1" applyFont="1" applyFill="1" applyBorder="1" applyAlignment="1" applyProtection="1">
      <alignment vertical="center" wrapText="1"/>
    </xf>
    <xf numFmtId="168" fontId="82" fillId="5" borderId="96" xfId="6" applyNumberFormat="1" applyFont="1" applyFill="1" applyBorder="1" applyAlignment="1" applyProtection="1">
      <alignment vertical="center" wrapText="1"/>
    </xf>
    <xf numFmtId="168" fontId="70" fillId="12" borderId="19" xfId="48732" applyNumberFormat="1" applyFont="1" applyFill="1" applyBorder="1" applyAlignment="1" applyProtection="1">
      <alignment vertical="center" wrapText="1"/>
    </xf>
    <xf numFmtId="168" fontId="70" fillId="12" borderId="31" xfId="48732" applyNumberFormat="1" applyFont="1" applyFill="1" applyBorder="1" applyAlignment="1" applyProtection="1">
      <alignment vertical="center" wrapText="1"/>
    </xf>
    <xf numFmtId="168" fontId="70" fillId="12" borderId="18" xfId="48732" applyNumberFormat="1" applyFont="1" applyFill="1" applyBorder="1" applyAlignment="1" applyProtection="1">
      <alignment vertical="center" wrapText="1"/>
    </xf>
  </cellXfs>
  <cellStyles count="48786">
    <cellStyle name="20% - Énfasis1" xfId="48748" xr:uid="{00000000-0005-0000-0000-000000000000}"/>
    <cellStyle name="20% - Énfasis1 10" xfId="800" xr:uid="{00000000-0005-0000-0000-000001000000}"/>
    <cellStyle name="20% - Énfasis1 10 2" xfId="1883" xr:uid="{00000000-0005-0000-0000-000002000000}"/>
    <cellStyle name="20% - Énfasis1 10 2 2" xfId="4192" xr:uid="{00000000-0005-0000-0000-000003000000}"/>
    <cellStyle name="20% - Énfasis1 10 2 2 2" xfId="9339" xr:uid="{00000000-0005-0000-0000-000004000000}"/>
    <cellStyle name="20% - Énfasis1 10 2 2 2 2" xfId="20122" xr:uid="{00000000-0005-0000-0000-000005000000}"/>
    <cellStyle name="20% - Énfasis1 10 2 2 3" xfId="14990" xr:uid="{00000000-0005-0000-0000-000006000000}"/>
    <cellStyle name="20% - Énfasis1 10 2 2 4" xfId="43049" xr:uid="{00000000-0005-0000-0000-000007000000}"/>
    <cellStyle name="20% - Énfasis1 10 2 2 5" xfId="47892" xr:uid="{00000000-0005-0000-0000-000008000000}"/>
    <cellStyle name="20% - Énfasis1 10 2 3" xfId="7058" xr:uid="{00000000-0005-0000-0000-000009000000}"/>
    <cellStyle name="20% - Énfasis1 10 2 3 2" xfId="17841" xr:uid="{00000000-0005-0000-0000-00000A000000}"/>
    <cellStyle name="20% - Énfasis1 10 2 4" xfId="12703" xr:uid="{00000000-0005-0000-0000-00000B000000}"/>
    <cellStyle name="20% - Énfasis1 10 2 5" xfId="40773" xr:uid="{00000000-0005-0000-0000-00000C000000}"/>
    <cellStyle name="20% - Énfasis1 10 2 6" xfId="45616" xr:uid="{00000000-0005-0000-0000-00000D000000}"/>
    <cellStyle name="20% - Énfasis1 10 3" xfId="3137" xr:uid="{00000000-0005-0000-0000-00000E000000}"/>
    <cellStyle name="20% - Énfasis1 10 3 2" xfId="8284" xr:uid="{00000000-0005-0000-0000-00000F000000}"/>
    <cellStyle name="20% - Énfasis1 10 3 2 2" xfId="19067" xr:uid="{00000000-0005-0000-0000-000010000000}"/>
    <cellStyle name="20% - Énfasis1 10 3 3" xfId="13935" xr:uid="{00000000-0005-0000-0000-000011000000}"/>
    <cellStyle name="20% - Énfasis1 10 3 4" xfId="41994" xr:uid="{00000000-0005-0000-0000-000012000000}"/>
    <cellStyle name="20% - Énfasis1 10 3 5" xfId="46837" xr:uid="{00000000-0005-0000-0000-000013000000}"/>
    <cellStyle name="20% - Énfasis1 10 4" xfId="6001" xr:uid="{00000000-0005-0000-0000-000014000000}"/>
    <cellStyle name="20% - Énfasis1 10 4 2" xfId="16784" xr:uid="{00000000-0005-0000-0000-000015000000}"/>
    <cellStyle name="20% - Énfasis1 10 5" xfId="11628" xr:uid="{00000000-0005-0000-0000-000016000000}"/>
    <cellStyle name="20% - Énfasis1 10 6" xfId="39724" xr:uid="{00000000-0005-0000-0000-000017000000}"/>
    <cellStyle name="20% - Énfasis1 10 7" xfId="44571" xr:uid="{00000000-0005-0000-0000-000018000000}"/>
    <cellStyle name="20% - Énfasis1 11" xfId="909" xr:uid="{00000000-0005-0000-0000-000019000000}"/>
    <cellStyle name="20% - Énfasis1 11 2" xfId="1992" xr:uid="{00000000-0005-0000-0000-00001A000000}"/>
    <cellStyle name="20% - Énfasis1 11 2 2" xfId="4301" xr:uid="{00000000-0005-0000-0000-00001B000000}"/>
    <cellStyle name="20% - Énfasis1 11 2 2 2" xfId="9448" xr:uid="{00000000-0005-0000-0000-00001C000000}"/>
    <cellStyle name="20% - Énfasis1 11 2 2 2 2" xfId="20231" xr:uid="{00000000-0005-0000-0000-00001D000000}"/>
    <cellStyle name="20% - Énfasis1 11 2 2 3" xfId="15099" xr:uid="{00000000-0005-0000-0000-00001E000000}"/>
    <cellStyle name="20% - Énfasis1 11 2 2 4" xfId="43158" xr:uid="{00000000-0005-0000-0000-00001F000000}"/>
    <cellStyle name="20% - Énfasis1 11 2 2 5" xfId="48001" xr:uid="{00000000-0005-0000-0000-000020000000}"/>
    <cellStyle name="20% - Énfasis1 11 2 3" xfId="7167" xr:uid="{00000000-0005-0000-0000-000021000000}"/>
    <cellStyle name="20% - Énfasis1 11 2 3 2" xfId="17950" xr:uid="{00000000-0005-0000-0000-000022000000}"/>
    <cellStyle name="20% - Énfasis1 11 2 4" xfId="12812" xr:uid="{00000000-0005-0000-0000-000023000000}"/>
    <cellStyle name="20% - Énfasis1 11 2 5" xfId="40882" xr:uid="{00000000-0005-0000-0000-000024000000}"/>
    <cellStyle name="20% - Énfasis1 11 2 6" xfId="45725" xr:uid="{00000000-0005-0000-0000-000025000000}"/>
    <cellStyle name="20% - Énfasis1 11 3" xfId="3246" xr:uid="{00000000-0005-0000-0000-000026000000}"/>
    <cellStyle name="20% - Énfasis1 11 3 2" xfId="8393" xr:uid="{00000000-0005-0000-0000-000027000000}"/>
    <cellStyle name="20% - Énfasis1 11 3 2 2" xfId="19176" xr:uid="{00000000-0005-0000-0000-000028000000}"/>
    <cellStyle name="20% - Énfasis1 11 3 3" xfId="14044" xr:uid="{00000000-0005-0000-0000-000029000000}"/>
    <cellStyle name="20% - Énfasis1 11 3 4" xfId="42103" xr:uid="{00000000-0005-0000-0000-00002A000000}"/>
    <cellStyle name="20% - Énfasis1 11 3 5" xfId="46946" xr:uid="{00000000-0005-0000-0000-00002B000000}"/>
    <cellStyle name="20% - Énfasis1 11 4" xfId="6110" xr:uid="{00000000-0005-0000-0000-00002C000000}"/>
    <cellStyle name="20% - Énfasis1 11 4 2" xfId="16893" xr:uid="{00000000-0005-0000-0000-00002D000000}"/>
    <cellStyle name="20% - Énfasis1 11 5" xfId="11737" xr:uid="{00000000-0005-0000-0000-00002E000000}"/>
    <cellStyle name="20% - Énfasis1 11 6" xfId="39833" xr:uid="{00000000-0005-0000-0000-00002F000000}"/>
    <cellStyle name="20% - Énfasis1 11 7" xfId="44680" xr:uid="{00000000-0005-0000-0000-000030000000}"/>
    <cellStyle name="20% - Énfasis1 12" xfId="984" xr:uid="{00000000-0005-0000-0000-000031000000}"/>
    <cellStyle name="20% - Énfasis1 12 2" xfId="2067" xr:uid="{00000000-0005-0000-0000-000032000000}"/>
    <cellStyle name="20% - Énfasis1 12 2 2" xfId="4376" xr:uid="{00000000-0005-0000-0000-000033000000}"/>
    <cellStyle name="20% - Énfasis1 12 2 2 2" xfId="9523" xr:uid="{00000000-0005-0000-0000-000034000000}"/>
    <cellStyle name="20% - Énfasis1 12 2 2 2 2" xfId="20306" xr:uid="{00000000-0005-0000-0000-000035000000}"/>
    <cellStyle name="20% - Énfasis1 12 2 2 3" xfId="15174" xr:uid="{00000000-0005-0000-0000-000036000000}"/>
    <cellStyle name="20% - Énfasis1 12 2 2 4" xfId="43233" xr:uid="{00000000-0005-0000-0000-000037000000}"/>
    <cellStyle name="20% - Énfasis1 12 2 2 5" xfId="48076" xr:uid="{00000000-0005-0000-0000-000038000000}"/>
    <cellStyle name="20% - Énfasis1 12 2 3" xfId="7242" xr:uid="{00000000-0005-0000-0000-000039000000}"/>
    <cellStyle name="20% - Énfasis1 12 2 3 2" xfId="18025" xr:uid="{00000000-0005-0000-0000-00003A000000}"/>
    <cellStyle name="20% - Énfasis1 12 2 4" xfId="12887" xr:uid="{00000000-0005-0000-0000-00003B000000}"/>
    <cellStyle name="20% - Énfasis1 12 2 5" xfId="40957" xr:uid="{00000000-0005-0000-0000-00003C000000}"/>
    <cellStyle name="20% - Énfasis1 12 2 6" xfId="45800" xr:uid="{00000000-0005-0000-0000-00003D000000}"/>
    <cellStyle name="20% - Énfasis1 12 3" xfId="3321" xr:uid="{00000000-0005-0000-0000-00003E000000}"/>
    <cellStyle name="20% - Énfasis1 12 3 2" xfId="8468" xr:uid="{00000000-0005-0000-0000-00003F000000}"/>
    <cellStyle name="20% - Énfasis1 12 3 2 2" xfId="19251" xr:uid="{00000000-0005-0000-0000-000040000000}"/>
    <cellStyle name="20% - Énfasis1 12 3 3" xfId="14119" xr:uid="{00000000-0005-0000-0000-000041000000}"/>
    <cellStyle name="20% - Énfasis1 12 3 4" xfId="42178" xr:uid="{00000000-0005-0000-0000-000042000000}"/>
    <cellStyle name="20% - Énfasis1 12 3 5" xfId="47021" xr:uid="{00000000-0005-0000-0000-000043000000}"/>
    <cellStyle name="20% - Énfasis1 12 4" xfId="6185" xr:uid="{00000000-0005-0000-0000-000044000000}"/>
    <cellStyle name="20% - Énfasis1 12 4 2" xfId="16968" xr:uid="{00000000-0005-0000-0000-000045000000}"/>
    <cellStyle name="20% - Énfasis1 12 5" xfId="11812" xr:uid="{00000000-0005-0000-0000-000046000000}"/>
    <cellStyle name="20% - Énfasis1 12 6" xfId="39908" xr:uid="{00000000-0005-0000-0000-000047000000}"/>
    <cellStyle name="20% - Énfasis1 12 7" xfId="44755" xr:uid="{00000000-0005-0000-0000-000048000000}"/>
    <cellStyle name="20% - Énfasis1 13" xfId="1032" xr:uid="{00000000-0005-0000-0000-000049000000}"/>
    <cellStyle name="20% - Énfasis1 13 2" xfId="2116" xr:uid="{00000000-0005-0000-0000-00004A000000}"/>
    <cellStyle name="20% - Énfasis1 13 2 2" xfId="4424" xr:uid="{00000000-0005-0000-0000-00004B000000}"/>
    <cellStyle name="20% - Énfasis1 13 2 2 2" xfId="9571" xr:uid="{00000000-0005-0000-0000-00004C000000}"/>
    <cellStyle name="20% - Énfasis1 13 2 2 2 2" xfId="20354" xr:uid="{00000000-0005-0000-0000-00004D000000}"/>
    <cellStyle name="20% - Énfasis1 13 2 2 3" xfId="15222" xr:uid="{00000000-0005-0000-0000-00004E000000}"/>
    <cellStyle name="20% - Énfasis1 13 2 2 4" xfId="43281" xr:uid="{00000000-0005-0000-0000-00004F000000}"/>
    <cellStyle name="20% - Énfasis1 13 2 2 5" xfId="48124" xr:uid="{00000000-0005-0000-0000-000050000000}"/>
    <cellStyle name="20% - Énfasis1 13 2 3" xfId="7290" xr:uid="{00000000-0005-0000-0000-000051000000}"/>
    <cellStyle name="20% - Énfasis1 13 2 3 2" xfId="18073" xr:uid="{00000000-0005-0000-0000-000052000000}"/>
    <cellStyle name="20% - Énfasis1 13 2 4" xfId="12936" xr:uid="{00000000-0005-0000-0000-000053000000}"/>
    <cellStyle name="20% - Énfasis1 13 2 5" xfId="41005" xr:uid="{00000000-0005-0000-0000-000054000000}"/>
    <cellStyle name="20% - Énfasis1 13 2 6" xfId="45848" xr:uid="{00000000-0005-0000-0000-000055000000}"/>
    <cellStyle name="20% - Énfasis1 13 3" xfId="3369" xr:uid="{00000000-0005-0000-0000-000056000000}"/>
    <cellStyle name="20% - Énfasis1 13 3 2" xfId="8516" xr:uid="{00000000-0005-0000-0000-000057000000}"/>
    <cellStyle name="20% - Énfasis1 13 3 2 2" xfId="19299" xr:uid="{00000000-0005-0000-0000-000058000000}"/>
    <cellStyle name="20% - Énfasis1 13 3 3" xfId="14167" xr:uid="{00000000-0005-0000-0000-000059000000}"/>
    <cellStyle name="20% - Énfasis1 13 3 4" xfId="42226" xr:uid="{00000000-0005-0000-0000-00005A000000}"/>
    <cellStyle name="20% - Énfasis1 13 3 5" xfId="47069" xr:uid="{00000000-0005-0000-0000-00005B000000}"/>
    <cellStyle name="20% - Énfasis1 13 4" xfId="6233" xr:uid="{00000000-0005-0000-0000-00005C000000}"/>
    <cellStyle name="20% - Énfasis1 13 4 2" xfId="17016" xr:uid="{00000000-0005-0000-0000-00005D000000}"/>
    <cellStyle name="20% - Énfasis1 13 5" xfId="11860" xr:uid="{00000000-0005-0000-0000-00005E000000}"/>
    <cellStyle name="20% - Énfasis1 13 6" xfId="39957" xr:uid="{00000000-0005-0000-0000-00005F000000}"/>
    <cellStyle name="20% - Énfasis1 13 7" xfId="44803" xr:uid="{00000000-0005-0000-0000-000060000000}"/>
    <cellStyle name="20% - Énfasis1 14" xfId="1106" xr:uid="{00000000-0005-0000-0000-000061000000}"/>
    <cellStyle name="20% - Énfasis1 14 2" xfId="2190" xr:uid="{00000000-0005-0000-0000-000062000000}"/>
    <cellStyle name="20% - Énfasis1 14 2 2" xfId="4498" xr:uid="{00000000-0005-0000-0000-000063000000}"/>
    <cellStyle name="20% - Énfasis1 14 2 2 2" xfId="9645" xr:uid="{00000000-0005-0000-0000-000064000000}"/>
    <cellStyle name="20% - Énfasis1 14 2 2 2 2" xfId="20428" xr:uid="{00000000-0005-0000-0000-000065000000}"/>
    <cellStyle name="20% - Énfasis1 14 2 2 3" xfId="15296" xr:uid="{00000000-0005-0000-0000-000066000000}"/>
    <cellStyle name="20% - Énfasis1 14 2 2 4" xfId="43355" xr:uid="{00000000-0005-0000-0000-000067000000}"/>
    <cellStyle name="20% - Énfasis1 14 2 2 5" xfId="48198" xr:uid="{00000000-0005-0000-0000-000068000000}"/>
    <cellStyle name="20% - Énfasis1 14 2 3" xfId="7364" xr:uid="{00000000-0005-0000-0000-000069000000}"/>
    <cellStyle name="20% - Énfasis1 14 2 3 2" xfId="18147" xr:uid="{00000000-0005-0000-0000-00006A000000}"/>
    <cellStyle name="20% - Énfasis1 14 2 4" xfId="13010" xr:uid="{00000000-0005-0000-0000-00006B000000}"/>
    <cellStyle name="20% - Énfasis1 14 2 5" xfId="41079" xr:uid="{00000000-0005-0000-0000-00006C000000}"/>
    <cellStyle name="20% - Énfasis1 14 2 6" xfId="45922" xr:uid="{00000000-0005-0000-0000-00006D000000}"/>
    <cellStyle name="20% - Énfasis1 14 3" xfId="3443" xr:uid="{00000000-0005-0000-0000-00006E000000}"/>
    <cellStyle name="20% - Énfasis1 14 3 2" xfId="8590" xr:uid="{00000000-0005-0000-0000-00006F000000}"/>
    <cellStyle name="20% - Énfasis1 14 3 2 2" xfId="19373" xr:uid="{00000000-0005-0000-0000-000070000000}"/>
    <cellStyle name="20% - Énfasis1 14 3 3" xfId="14241" xr:uid="{00000000-0005-0000-0000-000071000000}"/>
    <cellStyle name="20% - Énfasis1 14 3 4" xfId="42300" xr:uid="{00000000-0005-0000-0000-000072000000}"/>
    <cellStyle name="20% - Énfasis1 14 3 5" xfId="47143" xr:uid="{00000000-0005-0000-0000-000073000000}"/>
    <cellStyle name="20% - Énfasis1 14 4" xfId="6307" xr:uid="{00000000-0005-0000-0000-000074000000}"/>
    <cellStyle name="20% - Énfasis1 14 4 2" xfId="17090" xr:uid="{00000000-0005-0000-0000-000075000000}"/>
    <cellStyle name="20% - Énfasis1 14 5" xfId="11934" xr:uid="{00000000-0005-0000-0000-000076000000}"/>
    <cellStyle name="20% - Énfasis1 14 6" xfId="40031" xr:uid="{00000000-0005-0000-0000-000077000000}"/>
    <cellStyle name="20% - Énfasis1 14 7" xfId="44877" xr:uid="{00000000-0005-0000-0000-000078000000}"/>
    <cellStyle name="20% - Énfasis1 15" xfId="1173" xr:uid="{00000000-0005-0000-0000-000079000000}"/>
    <cellStyle name="20% - Énfasis1 15 2" xfId="2257" xr:uid="{00000000-0005-0000-0000-00007A000000}"/>
    <cellStyle name="20% - Énfasis1 15 2 2" xfId="4565" xr:uid="{00000000-0005-0000-0000-00007B000000}"/>
    <cellStyle name="20% - Énfasis1 15 2 2 2" xfId="9712" xr:uid="{00000000-0005-0000-0000-00007C000000}"/>
    <cellStyle name="20% - Énfasis1 15 2 2 2 2" xfId="20495" xr:uid="{00000000-0005-0000-0000-00007D000000}"/>
    <cellStyle name="20% - Énfasis1 15 2 2 3" xfId="15363" xr:uid="{00000000-0005-0000-0000-00007E000000}"/>
    <cellStyle name="20% - Énfasis1 15 2 2 4" xfId="43422" xr:uid="{00000000-0005-0000-0000-00007F000000}"/>
    <cellStyle name="20% - Énfasis1 15 2 2 5" xfId="48265" xr:uid="{00000000-0005-0000-0000-000080000000}"/>
    <cellStyle name="20% - Énfasis1 15 2 3" xfId="7431" xr:uid="{00000000-0005-0000-0000-000081000000}"/>
    <cellStyle name="20% - Énfasis1 15 2 3 2" xfId="18214" xr:uid="{00000000-0005-0000-0000-000082000000}"/>
    <cellStyle name="20% - Énfasis1 15 2 4" xfId="13077" xr:uid="{00000000-0005-0000-0000-000083000000}"/>
    <cellStyle name="20% - Énfasis1 15 2 5" xfId="41146" xr:uid="{00000000-0005-0000-0000-000084000000}"/>
    <cellStyle name="20% - Énfasis1 15 2 6" xfId="45989" xr:uid="{00000000-0005-0000-0000-000085000000}"/>
    <cellStyle name="20% - Énfasis1 15 3" xfId="3508" xr:uid="{00000000-0005-0000-0000-000086000000}"/>
    <cellStyle name="20% - Énfasis1 15 3 2" xfId="8655" xr:uid="{00000000-0005-0000-0000-000087000000}"/>
    <cellStyle name="20% - Énfasis1 15 3 2 2" xfId="19438" xr:uid="{00000000-0005-0000-0000-000088000000}"/>
    <cellStyle name="20% - Énfasis1 15 3 3" xfId="14306" xr:uid="{00000000-0005-0000-0000-000089000000}"/>
    <cellStyle name="20% - Énfasis1 15 3 4" xfId="42365" xr:uid="{00000000-0005-0000-0000-00008A000000}"/>
    <cellStyle name="20% - Énfasis1 15 3 5" xfId="47208" xr:uid="{00000000-0005-0000-0000-00008B000000}"/>
    <cellStyle name="20% - Énfasis1 15 4" xfId="6374" xr:uid="{00000000-0005-0000-0000-00008C000000}"/>
    <cellStyle name="20% - Énfasis1 15 4 2" xfId="17157" xr:uid="{00000000-0005-0000-0000-00008D000000}"/>
    <cellStyle name="20% - Énfasis1 15 5" xfId="12001" xr:uid="{00000000-0005-0000-0000-00008E000000}"/>
    <cellStyle name="20% - Énfasis1 15 6" xfId="39174" xr:uid="{00000000-0005-0000-0000-00008F000000}"/>
    <cellStyle name="20% - Énfasis1 15 7" xfId="44021" xr:uid="{00000000-0005-0000-0000-000090000000}"/>
    <cellStyle name="20% - Énfasis1 16" xfId="1206" xr:uid="{00000000-0005-0000-0000-000091000000}"/>
    <cellStyle name="20% - Énfasis1 16 2" xfId="2290" xr:uid="{00000000-0005-0000-0000-000092000000}"/>
    <cellStyle name="20% - Énfasis1 16 2 2" xfId="4598" xr:uid="{00000000-0005-0000-0000-000093000000}"/>
    <cellStyle name="20% - Énfasis1 16 2 2 2" xfId="9745" xr:uid="{00000000-0005-0000-0000-000094000000}"/>
    <cellStyle name="20% - Énfasis1 16 2 2 2 2" xfId="20528" xr:uid="{00000000-0005-0000-0000-000095000000}"/>
    <cellStyle name="20% - Énfasis1 16 2 2 3" xfId="15396" xr:uid="{00000000-0005-0000-0000-000096000000}"/>
    <cellStyle name="20% - Énfasis1 16 2 2 4" xfId="43455" xr:uid="{00000000-0005-0000-0000-000097000000}"/>
    <cellStyle name="20% - Énfasis1 16 2 2 5" xfId="48298" xr:uid="{00000000-0005-0000-0000-000098000000}"/>
    <cellStyle name="20% - Énfasis1 16 2 3" xfId="7464" xr:uid="{00000000-0005-0000-0000-000099000000}"/>
    <cellStyle name="20% - Énfasis1 16 2 3 2" xfId="18247" xr:uid="{00000000-0005-0000-0000-00009A000000}"/>
    <cellStyle name="20% - Énfasis1 16 2 4" xfId="13110" xr:uid="{00000000-0005-0000-0000-00009B000000}"/>
    <cellStyle name="20% - Énfasis1 16 2 5" xfId="41179" xr:uid="{00000000-0005-0000-0000-00009C000000}"/>
    <cellStyle name="20% - Énfasis1 16 2 6" xfId="46022" xr:uid="{00000000-0005-0000-0000-00009D000000}"/>
    <cellStyle name="20% - Énfasis1 16 3" xfId="3541" xr:uid="{00000000-0005-0000-0000-00009E000000}"/>
    <cellStyle name="20% - Énfasis1 16 3 2" xfId="8688" xr:uid="{00000000-0005-0000-0000-00009F000000}"/>
    <cellStyle name="20% - Énfasis1 16 3 2 2" xfId="19471" xr:uid="{00000000-0005-0000-0000-0000A0000000}"/>
    <cellStyle name="20% - Énfasis1 16 3 3" xfId="14339" xr:uid="{00000000-0005-0000-0000-0000A1000000}"/>
    <cellStyle name="20% - Énfasis1 16 3 4" xfId="42398" xr:uid="{00000000-0005-0000-0000-0000A2000000}"/>
    <cellStyle name="20% - Énfasis1 16 3 5" xfId="47241" xr:uid="{00000000-0005-0000-0000-0000A3000000}"/>
    <cellStyle name="20% - Énfasis1 16 4" xfId="6407" xr:uid="{00000000-0005-0000-0000-0000A4000000}"/>
    <cellStyle name="20% - Énfasis1 16 4 2" xfId="17190" xr:uid="{00000000-0005-0000-0000-0000A5000000}"/>
    <cellStyle name="20% - Énfasis1 16 5" xfId="12034" xr:uid="{00000000-0005-0000-0000-0000A6000000}"/>
    <cellStyle name="20% - Énfasis1 16 6" xfId="40126" xr:uid="{00000000-0005-0000-0000-0000A7000000}"/>
    <cellStyle name="20% - Énfasis1 16 7" xfId="44969" xr:uid="{00000000-0005-0000-0000-0000A8000000}"/>
    <cellStyle name="20% - Énfasis1 17" xfId="1227" xr:uid="{00000000-0005-0000-0000-0000A9000000}"/>
    <cellStyle name="20% - Énfasis1 17 2" xfId="2311" xr:uid="{00000000-0005-0000-0000-0000AA000000}"/>
    <cellStyle name="20% - Énfasis1 17 2 2" xfId="4619" xr:uid="{00000000-0005-0000-0000-0000AB000000}"/>
    <cellStyle name="20% - Énfasis1 17 2 2 2" xfId="9766" xr:uid="{00000000-0005-0000-0000-0000AC000000}"/>
    <cellStyle name="20% - Énfasis1 17 2 2 2 2" xfId="20549" xr:uid="{00000000-0005-0000-0000-0000AD000000}"/>
    <cellStyle name="20% - Énfasis1 17 2 2 3" xfId="15417" xr:uid="{00000000-0005-0000-0000-0000AE000000}"/>
    <cellStyle name="20% - Énfasis1 17 2 2 4" xfId="43476" xr:uid="{00000000-0005-0000-0000-0000AF000000}"/>
    <cellStyle name="20% - Énfasis1 17 2 2 5" xfId="48319" xr:uid="{00000000-0005-0000-0000-0000B0000000}"/>
    <cellStyle name="20% - Énfasis1 17 2 3" xfId="7485" xr:uid="{00000000-0005-0000-0000-0000B1000000}"/>
    <cellStyle name="20% - Énfasis1 17 2 3 2" xfId="18268" xr:uid="{00000000-0005-0000-0000-0000B2000000}"/>
    <cellStyle name="20% - Énfasis1 17 2 4" xfId="13131" xr:uid="{00000000-0005-0000-0000-0000B3000000}"/>
    <cellStyle name="20% - Énfasis1 17 2 5" xfId="41200" xr:uid="{00000000-0005-0000-0000-0000B4000000}"/>
    <cellStyle name="20% - Énfasis1 17 2 6" xfId="46043" xr:uid="{00000000-0005-0000-0000-0000B5000000}"/>
    <cellStyle name="20% - Énfasis1 17 3" xfId="3562" xr:uid="{00000000-0005-0000-0000-0000B6000000}"/>
    <cellStyle name="20% - Énfasis1 17 3 2" xfId="8709" xr:uid="{00000000-0005-0000-0000-0000B7000000}"/>
    <cellStyle name="20% - Énfasis1 17 3 2 2" xfId="19492" xr:uid="{00000000-0005-0000-0000-0000B8000000}"/>
    <cellStyle name="20% - Énfasis1 17 3 3" xfId="14360" xr:uid="{00000000-0005-0000-0000-0000B9000000}"/>
    <cellStyle name="20% - Énfasis1 17 3 4" xfId="42419" xr:uid="{00000000-0005-0000-0000-0000BA000000}"/>
    <cellStyle name="20% - Énfasis1 17 3 5" xfId="47262" xr:uid="{00000000-0005-0000-0000-0000BB000000}"/>
    <cellStyle name="20% - Énfasis1 17 4" xfId="6428" xr:uid="{00000000-0005-0000-0000-0000BC000000}"/>
    <cellStyle name="20% - Énfasis1 17 4 2" xfId="17211" xr:uid="{00000000-0005-0000-0000-0000BD000000}"/>
    <cellStyle name="20% - Énfasis1 17 5" xfId="12055" xr:uid="{00000000-0005-0000-0000-0000BE000000}"/>
    <cellStyle name="20% - Énfasis1 17 6" xfId="40147" xr:uid="{00000000-0005-0000-0000-0000BF000000}"/>
    <cellStyle name="20% - Énfasis1 17 7" xfId="44990" xr:uid="{00000000-0005-0000-0000-0000C0000000}"/>
    <cellStyle name="20% - Énfasis1 18" xfId="1260" xr:uid="{00000000-0005-0000-0000-0000C1000000}"/>
    <cellStyle name="20% - Énfasis1 18 2" xfId="2344" xr:uid="{00000000-0005-0000-0000-0000C2000000}"/>
    <cellStyle name="20% - Énfasis1 18 2 2" xfId="4652" xr:uid="{00000000-0005-0000-0000-0000C3000000}"/>
    <cellStyle name="20% - Énfasis1 18 2 2 2" xfId="9799" xr:uid="{00000000-0005-0000-0000-0000C4000000}"/>
    <cellStyle name="20% - Énfasis1 18 2 2 2 2" xfId="20582" xr:uid="{00000000-0005-0000-0000-0000C5000000}"/>
    <cellStyle name="20% - Énfasis1 18 2 2 3" xfId="15450" xr:uid="{00000000-0005-0000-0000-0000C6000000}"/>
    <cellStyle name="20% - Énfasis1 18 2 2 4" xfId="43509" xr:uid="{00000000-0005-0000-0000-0000C7000000}"/>
    <cellStyle name="20% - Énfasis1 18 2 2 5" xfId="48352" xr:uid="{00000000-0005-0000-0000-0000C8000000}"/>
    <cellStyle name="20% - Énfasis1 18 2 3" xfId="7518" xr:uid="{00000000-0005-0000-0000-0000C9000000}"/>
    <cellStyle name="20% - Énfasis1 18 2 3 2" xfId="18301" xr:uid="{00000000-0005-0000-0000-0000CA000000}"/>
    <cellStyle name="20% - Énfasis1 18 2 4" xfId="13164" xr:uid="{00000000-0005-0000-0000-0000CB000000}"/>
    <cellStyle name="20% - Énfasis1 18 2 5" xfId="41233" xr:uid="{00000000-0005-0000-0000-0000CC000000}"/>
    <cellStyle name="20% - Énfasis1 18 2 6" xfId="46076" xr:uid="{00000000-0005-0000-0000-0000CD000000}"/>
    <cellStyle name="20% - Énfasis1 18 3" xfId="3595" xr:uid="{00000000-0005-0000-0000-0000CE000000}"/>
    <cellStyle name="20% - Énfasis1 18 3 2" xfId="8742" xr:uid="{00000000-0005-0000-0000-0000CF000000}"/>
    <cellStyle name="20% - Énfasis1 18 3 2 2" xfId="19525" xr:uid="{00000000-0005-0000-0000-0000D0000000}"/>
    <cellStyle name="20% - Énfasis1 18 3 3" xfId="14393" xr:uid="{00000000-0005-0000-0000-0000D1000000}"/>
    <cellStyle name="20% - Énfasis1 18 3 4" xfId="42452" xr:uid="{00000000-0005-0000-0000-0000D2000000}"/>
    <cellStyle name="20% - Énfasis1 18 3 5" xfId="47295" xr:uid="{00000000-0005-0000-0000-0000D3000000}"/>
    <cellStyle name="20% - Énfasis1 18 4" xfId="6461" xr:uid="{00000000-0005-0000-0000-0000D4000000}"/>
    <cellStyle name="20% - Énfasis1 18 4 2" xfId="17244" xr:uid="{00000000-0005-0000-0000-0000D5000000}"/>
    <cellStyle name="20% - Énfasis1 18 5" xfId="12088" xr:uid="{00000000-0005-0000-0000-0000D6000000}"/>
    <cellStyle name="20% - Énfasis1 18 6" xfId="40178" xr:uid="{00000000-0005-0000-0000-0000D7000000}"/>
    <cellStyle name="20% - Énfasis1 18 7" xfId="45021" xr:uid="{00000000-0005-0000-0000-0000D8000000}"/>
    <cellStyle name="20% - Énfasis1 19" xfId="1280" xr:uid="{00000000-0005-0000-0000-0000D9000000}"/>
    <cellStyle name="20% - Énfasis1 19 2" xfId="3615" xr:uid="{00000000-0005-0000-0000-0000DA000000}"/>
    <cellStyle name="20% - Énfasis1 19 2 2" xfId="8762" xr:uid="{00000000-0005-0000-0000-0000DB000000}"/>
    <cellStyle name="20% - Énfasis1 19 2 2 2" xfId="19545" xr:uid="{00000000-0005-0000-0000-0000DC000000}"/>
    <cellStyle name="20% - Énfasis1 19 2 3" xfId="14413" xr:uid="{00000000-0005-0000-0000-0000DD000000}"/>
    <cellStyle name="20% - Énfasis1 19 2 4" xfId="42472" xr:uid="{00000000-0005-0000-0000-0000DE000000}"/>
    <cellStyle name="20% - Énfasis1 19 2 5" xfId="47315" xr:uid="{00000000-0005-0000-0000-0000DF000000}"/>
    <cellStyle name="20% - Énfasis1 19 3" xfId="6481" xr:uid="{00000000-0005-0000-0000-0000E0000000}"/>
    <cellStyle name="20% - Énfasis1 19 3 2" xfId="17264" xr:uid="{00000000-0005-0000-0000-0000E1000000}"/>
    <cellStyle name="20% - Énfasis1 19 4" xfId="12108" xr:uid="{00000000-0005-0000-0000-0000E2000000}"/>
    <cellStyle name="20% - Énfasis1 19 5" xfId="40198" xr:uid="{00000000-0005-0000-0000-0000E3000000}"/>
    <cellStyle name="20% - Énfasis1 19 6" xfId="45041" xr:uid="{00000000-0005-0000-0000-0000E4000000}"/>
    <cellStyle name="20% - Énfasis1 2" xfId="134" xr:uid="{00000000-0005-0000-0000-0000E5000000}"/>
    <cellStyle name="20% - Énfasis1 2 10" xfId="44240" xr:uid="{00000000-0005-0000-0000-0000E6000000}"/>
    <cellStyle name="20% - Énfasis1 2 2" xfId="725" xr:uid="{00000000-0005-0000-0000-0000E7000000}"/>
    <cellStyle name="20% - Énfasis1 2 2 2" xfId="1809" xr:uid="{00000000-0005-0000-0000-0000E8000000}"/>
    <cellStyle name="20% - Énfasis1 2 2 2 2" xfId="4118" xr:uid="{00000000-0005-0000-0000-0000E9000000}"/>
    <cellStyle name="20% - Énfasis1 2 2 2 2 2" xfId="9265" xr:uid="{00000000-0005-0000-0000-0000EA000000}"/>
    <cellStyle name="20% - Énfasis1 2 2 2 2 2 2" xfId="20048" xr:uid="{00000000-0005-0000-0000-0000EB000000}"/>
    <cellStyle name="20% - Énfasis1 2 2 2 2 3" xfId="14916" xr:uid="{00000000-0005-0000-0000-0000EC000000}"/>
    <cellStyle name="20% - Énfasis1 2 2 2 2 4" xfId="42975" xr:uid="{00000000-0005-0000-0000-0000ED000000}"/>
    <cellStyle name="20% - Énfasis1 2 2 2 2 5" xfId="47818" xr:uid="{00000000-0005-0000-0000-0000EE000000}"/>
    <cellStyle name="20% - Énfasis1 2 2 2 3" xfId="6984" xr:uid="{00000000-0005-0000-0000-0000EF000000}"/>
    <cellStyle name="20% - Énfasis1 2 2 2 3 2" xfId="17767" xr:uid="{00000000-0005-0000-0000-0000F0000000}"/>
    <cellStyle name="20% - Énfasis1 2 2 2 4" xfId="12629" xr:uid="{00000000-0005-0000-0000-0000F1000000}"/>
    <cellStyle name="20% - Énfasis1 2 2 2 5" xfId="40699" xr:uid="{00000000-0005-0000-0000-0000F2000000}"/>
    <cellStyle name="20% - Énfasis1 2 2 2 6" xfId="45542" xr:uid="{00000000-0005-0000-0000-0000F3000000}"/>
    <cellStyle name="20% - Énfasis1 2 2 3" xfId="3063" xr:uid="{00000000-0005-0000-0000-0000F4000000}"/>
    <cellStyle name="20% - Énfasis1 2 2 3 2" xfId="8211" xr:uid="{00000000-0005-0000-0000-0000F5000000}"/>
    <cellStyle name="20% - Énfasis1 2 2 3 2 2" xfId="18994" xr:uid="{00000000-0005-0000-0000-0000F6000000}"/>
    <cellStyle name="20% - Énfasis1 2 2 3 3" xfId="13862" xr:uid="{00000000-0005-0000-0000-0000F7000000}"/>
    <cellStyle name="20% - Énfasis1 2 2 3 4" xfId="41921" xr:uid="{00000000-0005-0000-0000-0000F8000000}"/>
    <cellStyle name="20% - Énfasis1 2 2 3 5" xfId="46764" xr:uid="{00000000-0005-0000-0000-0000F9000000}"/>
    <cellStyle name="20% - Énfasis1 2 2 4" xfId="5928" xr:uid="{00000000-0005-0000-0000-0000FA000000}"/>
    <cellStyle name="20% - Énfasis1 2 2 4 2" xfId="16712" xr:uid="{00000000-0005-0000-0000-0000FB000000}"/>
    <cellStyle name="20% - Énfasis1 2 2 5" xfId="11554" xr:uid="{00000000-0005-0000-0000-0000FC000000}"/>
    <cellStyle name="20% - Énfasis1 2 2 6" xfId="39652" xr:uid="{00000000-0005-0000-0000-0000FD000000}"/>
    <cellStyle name="20% - Énfasis1 2 2 7" xfId="44498" xr:uid="{00000000-0005-0000-0000-0000FE000000}"/>
    <cellStyle name="20% - Énfasis1 2 3" xfId="1549" xr:uid="{00000000-0005-0000-0000-0000FF000000}"/>
    <cellStyle name="20% - Énfasis1 2 3 2" xfId="3858" xr:uid="{00000000-0005-0000-0000-000000010000}"/>
    <cellStyle name="20% - Énfasis1 2 3 2 2" xfId="9005" xr:uid="{00000000-0005-0000-0000-000001010000}"/>
    <cellStyle name="20% - Énfasis1 2 3 2 2 2" xfId="19788" xr:uid="{00000000-0005-0000-0000-000002010000}"/>
    <cellStyle name="20% - Énfasis1 2 3 2 3" xfId="14656" xr:uid="{00000000-0005-0000-0000-000003010000}"/>
    <cellStyle name="20% - Énfasis1 2 3 2 4" xfId="42715" xr:uid="{00000000-0005-0000-0000-000004010000}"/>
    <cellStyle name="20% - Énfasis1 2 3 2 5" xfId="47558" xr:uid="{00000000-0005-0000-0000-000005010000}"/>
    <cellStyle name="20% - Énfasis1 2 3 3" xfId="6724" xr:uid="{00000000-0005-0000-0000-000006010000}"/>
    <cellStyle name="20% - Énfasis1 2 3 3 2" xfId="17507" xr:uid="{00000000-0005-0000-0000-000007010000}"/>
    <cellStyle name="20% - Énfasis1 2 3 4" xfId="12369" xr:uid="{00000000-0005-0000-0000-000008010000}"/>
    <cellStyle name="20% - Énfasis1 2 3 5" xfId="40439" xr:uid="{00000000-0005-0000-0000-000009010000}"/>
    <cellStyle name="20% - Énfasis1 2 3 6" xfId="45282" xr:uid="{00000000-0005-0000-0000-00000A010000}"/>
    <cellStyle name="20% - Énfasis1 2 4" xfId="2575" xr:uid="{00000000-0005-0000-0000-00000B010000}"/>
    <cellStyle name="20% - Énfasis1 2 4 2" xfId="7743" xr:uid="{00000000-0005-0000-0000-00000C010000}"/>
    <cellStyle name="20% - Énfasis1 2 4 2 2" xfId="18526" xr:uid="{00000000-0005-0000-0000-00000D010000}"/>
    <cellStyle name="20% - Énfasis1 2 4 3" xfId="13390" xr:uid="{00000000-0005-0000-0000-00000E010000}"/>
    <cellStyle name="20% - Énfasis1 2 4 4" xfId="41455" xr:uid="{00000000-0005-0000-0000-00000F010000}"/>
    <cellStyle name="20% - Énfasis1 2 4 5" xfId="46298" xr:uid="{00000000-0005-0000-0000-000010010000}"/>
    <cellStyle name="20% - Énfasis1 2 5" xfId="4965" xr:uid="{00000000-0005-0000-0000-000011010000}"/>
    <cellStyle name="20% - Énfasis1 2 5 2" xfId="10113" xr:uid="{00000000-0005-0000-0000-000012010000}"/>
    <cellStyle name="20% - Énfasis1 2 5 2 2" xfId="20896" xr:uid="{00000000-0005-0000-0000-000013010000}"/>
    <cellStyle name="20% - Énfasis1 2 5 3" xfId="15763" xr:uid="{00000000-0005-0000-0000-000014010000}"/>
    <cellStyle name="20% - Énfasis1 2 5 4" xfId="43819" xr:uid="{00000000-0005-0000-0000-000015010000}"/>
    <cellStyle name="20% - Énfasis1 2 5 5" xfId="48662" xr:uid="{00000000-0005-0000-0000-000016010000}"/>
    <cellStyle name="20% - Énfasis1 2 6" xfId="5041" xr:uid="{00000000-0005-0000-0000-000017010000}"/>
    <cellStyle name="20% - Énfasis1 2 6 2" xfId="10189" xr:uid="{00000000-0005-0000-0000-000018010000}"/>
    <cellStyle name="20% - Énfasis1 2 6 2 2" xfId="20972" xr:uid="{00000000-0005-0000-0000-000019010000}"/>
    <cellStyle name="20% - Énfasis1 2 6 3" xfId="15838" xr:uid="{00000000-0005-0000-0000-00001A010000}"/>
    <cellStyle name="20% - Énfasis1 2 7" xfId="5449" xr:uid="{00000000-0005-0000-0000-00001B010000}"/>
    <cellStyle name="20% - Énfasis1 2 7 2" xfId="16241" xr:uid="{00000000-0005-0000-0000-00001C010000}"/>
    <cellStyle name="20% - Énfasis1 2 8" xfId="10985" xr:uid="{00000000-0005-0000-0000-00001D010000}"/>
    <cellStyle name="20% - Énfasis1 2 9" xfId="39394" xr:uid="{00000000-0005-0000-0000-00001E010000}"/>
    <cellStyle name="20% - Énfasis1 20" xfId="1302" xr:uid="{00000000-0005-0000-0000-00001F010000}"/>
    <cellStyle name="20% - Énfasis1 20 2" xfId="3636" xr:uid="{00000000-0005-0000-0000-000020010000}"/>
    <cellStyle name="20% - Énfasis1 20 2 2" xfId="8783" xr:uid="{00000000-0005-0000-0000-000021010000}"/>
    <cellStyle name="20% - Énfasis1 20 2 2 2" xfId="19566" xr:uid="{00000000-0005-0000-0000-000022010000}"/>
    <cellStyle name="20% - Énfasis1 20 2 3" xfId="14434" xr:uid="{00000000-0005-0000-0000-000023010000}"/>
    <cellStyle name="20% - Énfasis1 20 2 4" xfId="42493" xr:uid="{00000000-0005-0000-0000-000024010000}"/>
    <cellStyle name="20% - Énfasis1 20 2 5" xfId="47336" xr:uid="{00000000-0005-0000-0000-000025010000}"/>
    <cellStyle name="20% - Énfasis1 20 3" xfId="6502" xr:uid="{00000000-0005-0000-0000-000026010000}"/>
    <cellStyle name="20% - Énfasis1 20 3 2" xfId="17285" xr:uid="{00000000-0005-0000-0000-000027010000}"/>
    <cellStyle name="20% - Énfasis1 20 4" xfId="12129" xr:uid="{00000000-0005-0000-0000-000028010000}"/>
    <cellStyle name="20% - Énfasis1 20 5" xfId="40219" xr:uid="{00000000-0005-0000-0000-000029010000}"/>
    <cellStyle name="20% - Énfasis1 20 6" xfId="45062" xr:uid="{00000000-0005-0000-0000-00002A010000}"/>
    <cellStyle name="20% - Énfasis1 21" xfId="2398" xr:uid="{00000000-0005-0000-0000-00002B010000}"/>
    <cellStyle name="20% - Énfasis1 21 2" xfId="4700" xr:uid="{00000000-0005-0000-0000-00002C010000}"/>
    <cellStyle name="20% - Énfasis1 21 2 2" xfId="9847" xr:uid="{00000000-0005-0000-0000-00002D010000}"/>
    <cellStyle name="20% - Énfasis1 21 2 2 2" xfId="20630" xr:uid="{00000000-0005-0000-0000-00002E010000}"/>
    <cellStyle name="20% - Énfasis1 21 2 3" xfId="15498" xr:uid="{00000000-0005-0000-0000-00002F010000}"/>
    <cellStyle name="20% - Énfasis1 21 2 4" xfId="43557" xr:uid="{00000000-0005-0000-0000-000030010000}"/>
    <cellStyle name="20% - Énfasis1 21 2 5" xfId="48400" xr:uid="{00000000-0005-0000-0000-000031010000}"/>
    <cellStyle name="20% - Énfasis1 21 3" xfId="7566" xr:uid="{00000000-0005-0000-0000-000032010000}"/>
    <cellStyle name="20% - Énfasis1 21 3 2" xfId="18349" xr:uid="{00000000-0005-0000-0000-000033010000}"/>
    <cellStyle name="20% - Énfasis1 21 4" xfId="13212" xr:uid="{00000000-0005-0000-0000-000034010000}"/>
    <cellStyle name="20% - Énfasis1 21 5" xfId="41281" xr:uid="{00000000-0005-0000-0000-000035010000}"/>
    <cellStyle name="20% - Énfasis1 21 6" xfId="46124" xr:uid="{00000000-0005-0000-0000-000036010000}"/>
    <cellStyle name="20% - Énfasis1 22" xfId="2434" xr:uid="{00000000-0005-0000-0000-000037010000}"/>
    <cellStyle name="20% - Énfasis1 22 2" xfId="4736" xr:uid="{00000000-0005-0000-0000-000038010000}"/>
    <cellStyle name="20% - Énfasis1 22 2 2" xfId="9883" xr:uid="{00000000-0005-0000-0000-000039010000}"/>
    <cellStyle name="20% - Énfasis1 22 2 2 2" xfId="20666" xr:uid="{00000000-0005-0000-0000-00003A010000}"/>
    <cellStyle name="20% - Énfasis1 22 2 3" xfId="15534" xr:uid="{00000000-0005-0000-0000-00003B010000}"/>
    <cellStyle name="20% - Énfasis1 22 2 4" xfId="43593" xr:uid="{00000000-0005-0000-0000-00003C010000}"/>
    <cellStyle name="20% - Énfasis1 22 2 5" xfId="48436" xr:uid="{00000000-0005-0000-0000-00003D010000}"/>
    <cellStyle name="20% - Énfasis1 22 3" xfId="7602" xr:uid="{00000000-0005-0000-0000-00003E010000}"/>
    <cellStyle name="20% - Énfasis1 22 3 2" xfId="18385" xr:uid="{00000000-0005-0000-0000-00003F010000}"/>
    <cellStyle name="20% - Énfasis1 22 4" xfId="13248" xr:uid="{00000000-0005-0000-0000-000040010000}"/>
    <cellStyle name="20% - Énfasis1 22 5" xfId="41317" xr:uid="{00000000-0005-0000-0000-000041010000}"/>
    <cellStyle name="20% - Énfasis1 22 6" xfId="46160" xr:uid="{00000000-0005-0000-0000-000042010000}"/>
    <cellStyle name="20% - Énfasis1 23" xfId="2449" xr:uid="{00000000-0005-0000-0000-000043010000}"/>
    <cellStyle name="20% - Énfasis1 23 2" xfId="4751" xr:uid="{00000000-0005-0000-0000-000044010000}"/>
    <cellStyle name="20% - Énfasis1 23 2 2" xfId="9898" xr:uid="{00000000-0005-0000-0000-000045010000}"/>
    <cellStyle name="20% - Énfasis1 23 2 2 2" xfId="20681" xr:uid="{00000000-0005-0000-0000-000046010000}"/>
    <cellStyle name="20% - Énfasis1 23 2 3" xfId="15549" xr:uid="{00000000-0005-0000-0000-000047010000}"/>
    <cellStyle name="20% - Énfasis1 23 2 4" xfId="43608" xr:uid="{00000000-0005-0000-0000-000048010000}"/>
    <cellStyle name="20% - Énfasis1 23 2 5" xfId="48451" xr:uid="{00000000-0005-0000-0000-000049010000}"/>
    <cellStyle name="20% - Énfasis1 23 3" xfId="7617" xr:uid="{00000000-0005-0000-0000-00004A010000}"/>
    <cellStyle name="20% - Énfasis1 23 3 2" xfId="18400" xr:uid="{00000000-0005-0000-0000-00004B010000}"/>
    <cellStyle name="20% - Énfasis1 23 4" xfId="13263" xr:uid="{00000000-0005-0000-0000-00004C010000}"/>
    <cellStyle name="20% - Énfasis1 23 5" xfId="41332" xr:uid="{00000000-0005-0000-0000-00004D010000}"/>
    <cellStyle name="20% - Énfasis1 23 6" xfId="46175" xr:uid="{00000000-0005-0000-0000-00004E010000}"/>
    <cellStyle name="20% - Énfasis1 24" xfId="2496" xr:uid="{00000000-0005-0000-0000-00004F010000}"/>
    <cellStyle name="20% - Énfasis1 24 2" xfId="4798" xr:uid="{00000000-0005-0000-0000-000050010000}"/>
    <cellStyle name="20% - Énfasis1 24 2 2" xfId="9945" xr:uid="{00000000-0005-0000-0000-000051010000}"/>
    <cellStyle name="20% - Énfasis1 24 2 2 2" xfId="20728" xr:uid="{00000000-0005-0000-0000-000052010000}"/>
    <cellStyle name="20% - Énfasis1 24 2 3" xfId="15596" xr:uid="{00000000-0005-0000-0000-000053010000}"/>
    <cellStyle name="20% - Énfasis1 24 2 4" xfId="43655" xr:uid="{00000000-0005-0000-0000-000054010000}"/>
    <cellStyle name="20% - Énfasis1 24 2 5" xfId="48498" xr:uid="{00000000-0005-0000-0000-000055010000}"/>
    <cellStyle name="20% - Énfasis1 24 3" xfId="7664" xr:uid="{00000000-0005-0000-0000-000056010000}"/>
    <cellStyle name="20% - Énfasis1 24 3 2" xfId="18447" xr:uid="{00000000-0005-0000-0000-000057010000}"/>
    <cellStyle name="20% - Énfasis1 24 4" xfId="13310" xr:uid="{00000000-0005-0000-0000-000058010000}"/>
    <cellStyle name="20% - Énfasis1 24 5" xfId="41379" xr:uid="{00000000-0005-0000-0000-000059010000}"/>
    <cellStyle name="20% - Énfasis1 24 6" xfId="46222" xr:uid="{00000000-0005-0000-0000-00005A010000}"/>
    <cellStyle name="20% - Énfasis1 25" xfId="2515" xr:uid="{00000000-0005-0000-0000-00005B010000}"/>
    <cellStyle name="20% - Énfasis1 25 2" xfId="4817" xr:uid="{00000000-0005-0000-0000-00005C010000}"/>
    <cellStyle name="20% - Énfasis1 25 2 2" xfId="9964" xr:uid="{00000000-0005-0000-0000-00005D010000}"/>
    <cellStyle name="20% - Énfasis1 25 2 2 2" xfId="20747" xr:uid="{00000000-0005-0000-0000-00005E010000}"/>
    <cellStyle name="20% - Énfasis1 25 2 3" xfId="15615" xr:uid="{00000000-0005-0000-0000-00005F010000}"/>
    <cellStyle name="20% - Énfasis1 25 2 4" xfId="43674" xr:uid="{00000000-0005-0000-0000-000060010000}"/>
    <cellStyle name="20% - Énfasis1 25 2 5" xfId="48517" xr:uid="{00000000-0005-0000-0000-000061010000}"/>
    <cellStyle name="20% - Énfasis1 25 3" xfId="7683" xr:uid="{00000000-0005-0000-0000-000062010000}"/>
    <cellStyle name="20% - Énfasis1 25 3 2" xfId="18466" xr:uid="{00000000-0005-0000-0000-000063010000}"/>
    <cellStyle name="20% - Énfasis1 25 4" xfId="13329" xr:uid="{00000000-0005-0000-0000-000064010000}"/>
    <cellStyle name="20% - Énfasis1 25 5" xfId="41397" xr:uid="{00000000-0005-0000-0000-000065010000}"/>
    <cellStyle name="20% - Énfasis1 25 6" xfId="46240" xr:uid="{00000000-0005-0000-0000-000066010000}"/>
    <cellStyle name="20% - Énfasis1 26" xfId="2546" xr:uid="{00000000-0005-0000-0000-000067010000}"/>
    <cellStyle name="20% - Énfasis1 26 2" xfId="4848" xr:uid="{00000000-0005-0000-0000-000068010000}"/>
    <cellStyle name="20% - Énfasis1 26 2 2" xfId="9995" xr:uid="{00000000-0005-0000-0000-000069010000}"/>
    <cellStyle name="20% - Énfasis1 26 2 2 2" xfId="20778" xr:uid="{00000000-0005-0000-0000-00006A010000}"/>
    <cellStyle name="20% - Énfasis1 26 2 3" xfId="15646" xr:uid="{00000000-0005-0000-0000-00006B010000}"/>
    <cellStyle name="20% - Énfasis1 26 2 4" xfId="43705" xr:uid="{00000000-0005-0000-0000-00006C010000}"/>
    <cellStyle name="20% - Énfasis1 26 2 5" xfId="48548" xr:uid="{00000000-0005-0000-0000-00006D010000}"/>
    <cellStyle name="20% - Énfasis1 26 3" xfId="7714" xr:uid="{00000000-0005-0000-0000-00006E010000}"/>
    <cellStyle name="20% - Énfasis1 26 3 2" xfId="18497" xr:uid="{00000000-0005-0000-0000-00006F010000}"/>
    <cellStyle name="20% - Énfasis1 26 4" xfId="13361" xr:uid="{00000000-0005-0000-0000-000070010000}"/>
    <cellStyle name="20% - Énfasis1 26 5" xfId="41426" xr:uid="{00000000-0005-0000-0000-000071010000}"/>
    <cellStyle name="20% - Énfasis1 26 6" xfId="46269" xr:uid="{00000000-0005-0000-0000-000072010000}"/>
    <cellStyle name="20% - Énfasis1 27" xfId="4905" xr:uid="{00000000-0005-0000-0000-000073010000}"/>
    <cellStyle name="20% - Énfasis1 27 2" xfId="10052" xr:uid="{00000000-0005-0000-0000-000074010000}"/>
    <cellStyle name="20% - Énfasis1 27 2 2" xfId="20835" xr:uid="{00000000-0005-0000-0000-000075010000}"/>
    <cellStyle name="20% - Énfasis1 27 3" xfId="15702" xr:uid="{00000000-0005-0000-0000-000076010000}"/>
    <cellStyle name="20% - Énfasis1 27 4" xfId="43759" xr:uid="{00000000-0005-0000-0000-000077010000}"/>
    <cellStyle name="20% - Énfasis1 27 5" xfId="48602" xr:uid="{00000000-0005-0000-0000-000078010000}"/>
    <cellStyle name="20% - Énfasis1 28" xfId="4935" xr:uid="{00000000-0005-0000-0000-000079010000}"/>
    <cellStyle name="20% - Énfasis1 28 2" xfId="10083" xr:uid="{00000000-0005-0000-0000-00007A010000}"/>
    <cellStyle name="20% - Énfasis1 28 2 2" xfId="20866" xr:uid="{00000000-0005-0000-0000-00007B010000}"/>
    <cellStyle name="20% - Énfasis1 28 3" xfId="15733" xr:uid="{00000000-0005-0000-0000-00007C010000}"/>
    <cellStyle name="20% - Énfasis1 28 4" xfId="43789" xr:uid="{00000000-0005-0000-0000-00007D010000}"/>
    <cellStyle name="20% - Énfasis1 28 5" xfId="48632" xr:uid="{00000000-0005-0000-0000-00007E010000}"/>
    <cellStyle name="20% - Énfasis1 29" xfId="5198" xr:uid="{00000000-0005-0000-0000-00007F010000}"/>
    <cellStyle name="20% - Énfasis1 29 2" xfId="10336" xr:uid="{00000000-0005-0000-0000-000080010000}"/>
    <cellStyle name="20% - Énfasis1 29 2 2" xfId="21119" xr:uid="{00000000-0005-0000-0000-000081010000}"/>
    <cellStyle name="20% - Énfasis1 29 3" xfId="15991" xr:uid="{00000000-0005-0000-0000-000082010000}"/>
    <cellStyle name="20% - Énfasis1 3" xfId="494" xr:uid="{00000000-0005-0000-0000-000083010000}"/>
    <cellStyle name="20% - Énfasis1 3 2" xfId="1586" xr:uid="{00000000-0005-0000-0000-000084010000}"/>
    <cellStyle name="20% - Énfasis1 3 2 2" xfId="3895" xr:uid="{00000000-0005-0000-0000-000085010000}"/>
    <cellStyle name="20% - Énfasis1 3 2 2 2" xfId="9042" xr:uid="{00000000-0005-0000-0000-000086010000}"/>
    <cellStyle name="20% - Énfasis1 3 2 2 2 2" xfId="19825" xr:uid="{00000000-0005-0000-0000-000087010000}"/>
    <cellStyle name="20% - Énfasis1 3 2 2 3" xfId="14693" xr:uid="{00000000-0005-0000-0000-000088010000}"/>
    <cellStyle name="20% - Énfasis1 3 2 2 4" xfId="42752" xr:uid="{00000000-0005-0000-0000-000089010000}"/>
    <cellStyle name="20% - Énfasis1 3 2 2 5" xfId="47595" xr:uid="{00000000-0005-0000-0000-00008A010000}"/>
    <cellStyle name="20% - Énfasis1 3 2 3" xfId="6761" xr:uid="{00000000-0005-0000-0000-00008B010000}"/>
    <cellStyle name="20% - Énfasis1 3 2 3 2" xfId="17544" xr:uid="{00000000-0005-0000-0000-00008C010000}"/>
    <cellStyle name="20% - Énfasis1 3 2 4" xfId="12406" xr:uid="{00000000-0005-0000-0000-00008D010000}"/>
    <cellStyle name="20% - Énfasis1 3 2 5" xfId="40476" xr:uid="{00000000-0005-0000-0000-00008E010000}"/>
    <cellStyle name="20% - Énfasis1 3 2 6" xfId="45319" xr:uid="{00000000-0005-0000-0000-00008F010000}"/>
    <cellStyle name="20% - Énfasis1 3 3" xfId="2834" xr:uid="{00000000-0005-0000-0000-000090010000}"/>
    <cellStyle name="20% - Énfasis1 3 3 2" xfId="7988" xr:uid="{00000000-0005-0000-0000-000091010000}"/>
    <cellStyle name="20% - Énfasis1 3 3 2 2" xfId="18771" xr:uid="{00000000-0005-0000-0000-000092010000}"/>
    <cellStyle name="20% - Énfasis1 3 3 3" xfId="13639" xr:uid="{00000000-0005-0000-0000-000093010000}"/>
    <cellStyle name="20% - Énfasis1 3 3 4" xfId="41698" xr:uid="{00000000-0005-0000-0000-000094010000}"/>
    <cellStyle name="20% - Énfasis1 3 3 5" xfId="46541" xr:uid="{00000000-0005-0000-0000-000095010000}"/>
    <cellStyle name="20% - Énfasis1 3 4" xfId="5699" xr:uid="{00000000-0005-0000-0000-000096010000}"/>
    <cellStyle name="20% - Énfasis1 3 4 2" xfId="16488" xr:uid="{00000000-0005-0000-0000-000097010000}"/>
    <cellStyle name="20% - Énfasis1 3 5" xfId="11322" xr:uid="{00000000-0005-0000-0000-000098010000}"/>
    <cellStyle name="20% - Énfasis1 3 6" xfId="39431" xr:uid="{00000000-0005-0000-0000-000099010000}"/>
    <cellStyle name="20% - Énfasis1 3 7" xfId="44277" xr:uid="{00000000-0005-0000-0000-00009A010000}"/>
    <cellStyle name="20% - Énfasis1 30" xfId="5214" xr:uid="{00000000-0005-0000-0000-00009B010000}"/>
    <cellStyle name="20% - Énfasis1 30 2" xfId="10352" xr:uid="{00000000-0005-0000-0000-00009C010000}"/>
    <cellStyle name="20% - Énfasis1 30 2 2" xfId="21135" xr:uid="{00000000-0005-0000-0000-00009D010000}"/>
    <cellStyle name="20% - Énfasis1 30 3" xfId="16007" xr:uid="{00000000-0005-0000-0000-00009E010000}"/>
    <cellStyle name="20% - Énfasis1 31" xfId="5243" xr:uid="{00000000-0005-0000-0000-00009F010000}"/>
    <cellStyle name="20% - Énfasis1 31 2" xfId="10381" xr:uid="{00000000-0005-0000-0000-0000A0010000}"/>
    <cellStyle name="20% - Énfasis1 31 2 2" xfId="21164" xr:uid="{00000000-0005-0000-0000-0000A1010000}"/>
    <cellStyle name="20% - Énfasis1 31 3" xfId="16036" xr:uid="{00000000-0005-0000-0000-0000A2010000}"/>
    <cellStyle name="20% - Énfasis1 32" xfId="5260" xr:uid="{00000000-0005-0000-0000-0000A3010000}"/>
    <cellStyle name="20% - Énfasis1 32 2" xfId="10396" xr:uid="{00000000-0005-0000-0000-0000A4010000}"/>
    <cellStyle name="20% - Énfasis1 32 2 2" xfId="21179" xr:uid="{00000000-0005-0000-0000-0000A5010000}"/>
    <cellStyle name="20% - Énfasis1 32 3" xfId="16052" xr:uid="{00000000-0005-0000-0000-0000A6010000}"/>
    <cellStyle name="20% - Énfasis1 33" xfId="5276" xr:uid="{00000000-0005-0000-0000-0000A7010000}"/>
    <cellStyle name="20% - Énfasis1 33 2" xfId="10412" xr:uid="{00000000-0005-0000-0000-0000A8010000}"/>
    <cellStyle name="20% - Énfasis1 33 2 2" xfId="21195" xr:uid="{00000000-0005-0000-0000-0000A9010000}"/>
    <cellStyle name="20% - Énfasis1 33 3" xfId="16068" xr:uid="{00000000-0005-0000-0000-0000AA010000}"/>
    <cellStyle name="20% - Énfasis1 34" xfId="5296" xr:uid="{00000000-0005-0000-0000-0000AB010000}"/>
    <cellStyle name="20% - Énfasis1 34 2" xfId="10432" xr:uid="{00000000-0005-0000-0000-0000AC010000}"/>
    <cellStyle name="20% - Énfasis1 34 2 2" xfId="21215" xr:uid="{00000000-0005-0000-0000-0000AD010000}"/>
    <cellStyle name="20% - Énfasis1 34 3" xfId="16088" xr:uid="{00000000-0005-0000-0000-0000AE010000}"/>
    <cellStyle name="20% - Énfasis1 35" xfId="5312" xr:uid="{00000000-0005-0000-0000-0000AF010000}"/>
    <cellStyle name="20% - Énfasis1 35 2" xfId="10448" xr:uid="{00000000-0005-0000-0000-0000B0010000}"/>
    <cellStyle name="20% - Énfasis1 35 2 2" xfId="21231" xr:uid="{00000000-0005-0000-0000-0000B1010000}"/>
    <cellStyle name="20% - Énfasis1 35 3" xfId="16104" xr:uid="{00000000-0005-0000-0000-0000B2010000}"/>
    <cellStyle name="20% - Énfasis1 36" xfId="5329" xr:uid="{00000000-0005-0000-0000-0000B3010000}"/>
    <cellStyle name="20% - Énfasis1 36 2" xfId="10465" xr:uid="{00000000-0005-0000-0000-0000B4010000}"/>
    <cellStyle name="20% - Énfasis1 36 2 2" xfId="21248" xr:uid="{00000000-0005-0000-0000-0000B5010000}"/>
    <cellStyle name="20% - Énfasis1 36 3" xfId="16121" xr:uid="{00000000-0005-0000-0000-0000B6010000}"/>
    <cellStyle name="20% - Énfasis1 37" xfId="5377" xr:uid="{00000000-0005-0000-0000-0000B7010000}"/>
    <cellStyle name="20% - Énfasis1 37 2" xfId="10513" xr:uid="{00000000-0005-0000-0000-0000B8010000}"/>
    <cellStyle name="20% - Énfasis1 37 2 2" xfId="21296" xr:uid="{00000000-0005-0000-0000-0000B9010000}"/>
    <cellStyle name="20% - Énfasis1 37 3" xfId="16169" xr:uid="{00000000-0005-0000-0000-0000BA010000}"/>
    <cellStyle name="20% - Énfasis1 38" xfId="5397" xr:uid="{00000000-0005-0000-0000-0000BB010000}"/>
    <cellStyle name="20% - Énfasis1 38 2" xfId="10533" xr:uid="{00000000-0005-0000-0000-0000BC010000}"/>
    <cellStyle name="20% - Énfasis1 38 2 2" xfId="21316" xr:uid="{00000000-0005-0000-0000-0000BD010000}"/>
    <cellStyle name="20% - Énfasis1 38 3" xfId="16189" xr:uid="{00000000-0005-0000-0000-0000BE010000}"/>
    <cellStyle name="20% - Énfasis1 39" xfId="5426" xr:uid="{00000000-0005-0000-0000-0000BF010000}"/>
    <cellStyle name="20% - Énfasis1 39 2" xfId="16218" xr:uid="{00000000-0005-0000-0000-0000C0010000}"/>
    <cellStyle name="20% - Énfasis1 4" xfId="512" xr:uid="{00000000-0005-0000-0000-0000C1010000}"/>
    <cellStyle name="20% - Énfasis1 4 2" xfId="1605" xr:uid="{00000000-0005-0000-0000-0000C2010000}"/>
    <cellStyle name="20% - Énfasis1 4 2 2" xfId="3914" xr:uid="{00000000-0005-0000-0000-0000C3010000}"/>
    <cellStyle name="20% - Énfasis1 4 2 2 2" xfId="9061" xr:uid="{00000000-0005-0000-0000-0000C4010000}"/>
    <cellStyle name="20% - Énfasis1 4 2 2 2 2" xfId="19844" xr:uid="{00000000-0005-0000-0000-0000C5010000}"/>
    <cellStyle name="20% - Énfasis1 4 2 2 3" xfId="14712" xr:uid="{00000000-0005-0000-0000-0000C6010000}"/>
    <cellStyle name="20% - Énfasis1 4 2 2 4" xfId="42771" xr:uid="{00000000-0005-0000-0000-0000C7010000}"/>
    <cellStyle name="20% - Énfasis1 4 2 2 5" xfId="47614" xr:uid="{00000000-0005-0000-0000-0000C8010000}"/>
    <cellStyle name="20% - Énfasis1 4 2 3" xfId="6780" xr:uid="{00000000-0005-0000-0000-0000C9010000}"/>
    <cellStyle name="20% - Énfasis1 4 2 3 2" xfId="17563" xr:uid="{00000000-0005-0000-0000-0000CA010000}"/>
    <cellStyle name="20% - Énfasis1 4 2 4" xfId="12425" xr:uid="{00000000-0005-0000-0000-0000CB010000}"/>
    <cellStyle name="20% - Énfasis1 4 2 5" xfId="40495" xr:uid="{00000000-0005-0000-0000-0000CC010000}"/>
    <cellStyle name="20% - Énfasis1 4 2 6" xfId="45338" xr:uid="{00000000-0005-0000-0000-0000CD010000}"/>
    <cellStyle name="20% - Énfasis1 4 3" xfId="2853" xr:uid="{00000000-0005-0000-0000-0000CE010000}"/>
    <cellStyle name="20% - Énfasis1 4 3 2" xfId="8007" xr:uid="{00000000-0005-0000-0000-0000CF010000}"/>
    <cellStyle name="20% - Énfasis1 4 3 2 2" xfId="18790" xr:uid="{00000000-0005-0000-0000-0000D0010000}"/>
    <cellStyle name="20% - Énfasis1 4 3 3" xfId="13658" xr:uid="{00000000-0005-0000-0000-0000D1010000}"/>
    <cellStyle name="20% - Énfasis1 4 3 4" xfId="41717" xr:uid="{00000000-0005-0000-0000-0000D2010000}"/>
    <cellStyle name="20% - Énfasis1 4 3 5" xfId="46560" xr:uid="{00000000-0005-0000-0000-0000D3010000}"/>
    <cellStyle name="20% - Énfasis1 4 4" xfId="5718" xr:uid="{00000000-0005-0000-0000-0000D4010000}"/>
    <cellStyle name="20% - Énfasis1 4 4 2" xfId="16507" xr:uid="{00000000-0005-0000-0000-0000D5010000}"/>
    <cellStyle name="20% - Énfasis1 4 5" xfId="11341" xr:uid="{00000000-0005-0000-0000-0000D6010000}"/>
    <cellStyle name="20% - Énfasis1 4 6" xfId="39450" xr:uid="{00000000-0005-0000-0000-0000D7010000}"/>
    <cellStyle name="20% - Énfasis1 4 7" xfId="44296" xr:uid="{00000000-0005-0000-0000-0000D8010000}"/>
    <cellStyle name="20% - Énfasis1 40" xfId="10858" xr:uid="{00000000-0005-0000-0000-0000D9010000}"/>
    <cellStyle name="20% - Énfasis1 40 2" xfId="21641" xr:uid="{00000000-0005-0000-0000-0000DA010000}"/>
    <cellStyle name="20% - Énfasis1 41" xfId="10910" xr:uid="{00000000-0005-0000-0000-0000DB010000}"/>
    <cellStyle name="20% - Énfasis1 41 2" xfId="21693" xr:uid="{00000000-0005-0000-0000-0000DC010000}"/>
    <cellStyle name="20% - Énfasis1 42" xfId="10925" xr:uid="{00000000-0005-0000-0000-0000DD010000}"/>
    <cellStyle name="20% - Énfasis1 42 2" xfId="21708" xr:uid="{00000000-0005-0000-0000-0000DE010000}"/>
    <cellStyle name="20% - Énfasis1 43" xfId="10946" xr:uid="{00000000-0005-0000-0000-0000DF010000}"/>
    <cellStyle name="20% - Énfasis1 43 2" xfId="21729" xr:uid="{00000000-0005-0000-0000-0000E0010000}"/>
    <cellStyle name="20% - Énfasis1 44" xfId="10970" xr:uid="{00000000-0005-0000-0000-0000E1010000}"/>
    <cellStyle name="20% - Énfasis1 45" xfId="38840" xr:uid="{00000000-0005-0000-0000-0000E2010000}"/>
    <cellStyle name="20% - Énfasis1 46" xfId="38854" xr:uid="{00000000-0005-0000-0000-0000E3010000}"/>
    <cellStyle name="20% - Énfasis1 47" xfId="38870" xr:uid="{00000000-0005-0000-0000-0000E4010000}"/>
    <cellStyle name="20% - Énfasis1 48" xfId="38961" xr:uid="{00000000-0005-0000-0000-0000E5010000}"/>
    <cellStyle name="20% - Énfasis1 49" xfId="38977" xr:uid="{00000000-0005-0000-0000-0000E6010000}"/>
    <cellStyle name="20% - Énfasis1 5" xfId="528" xr:uid="{00000000-0005-0000-0000-0000E7010000}"/>
    <cellStyle name="20% - Énfasis1 5 2" xfId="1619" xr:uid="{00000000-0005-0000-0000-0000E8010000}"/>
    <cellStyle name="20% - Énfasis1 5 2 2" xfId="3928" xr:uid="{00000000-0005-0000-0000-0000E9010000}"/>
    <cellStyle name="20% - Énfasis1 5 2 2 2" xfId="9075" xr:uid="{00000000-0005-0000-0000-0000EA010000}"/>
    <cellStyle name="20% - Énfasis1 5 2 2 2 2" xfId="19858" xr:uid="{00000000-0005-0000-0000-0000EB010000}"/>
    <cellStyle name="20% - Énfasis1 5 2 2 3" xfId="14726" xr:uid="{00000000-0005-0000-0000-0000EC010000}"/>
    <cellStyle name="20% - Énfasis1 5 2 2 4" xfId="42785" xr:uid="{00000000-0005-0000-0000-0000ED010000}"/>
    <cellStyle name="20% - Énfasis1 5 2 2 5" xfId="47628" xr:uid="{00000000-0005-0000-0000-0000EE010000}"/>
    <cellStyle name="20% - Énfasis1 5 2 3" xfId="6794" xr:uid="{00000000-0005-0000-0000-0000EF010000}"/>
    <cellStyle name="20% - Énfasis1 5 2 3 2" xfId="17577" xr:uid="{00000000-0005-0000-0000-0000F0010000}"/>
    <cellStyle name="20% - Énfasis1 5 2 4" xfId="12439" xr:uid="{00000000-0005-0000-0000-0000F1010000}"/>
    <cellStyle name="20% - Énfasis1 5 2 5" xfId="40509" xr:uid="{00000000-0005-0000-0000-0000F2010000}"/>
    <cellStyle name="20% - Énfasis1 5 2 6" xfId="45352" xr:uid="{00000000-0005-0000-0000-0000F3010000}"/>
    <cellStyle name="20% - Énfasis1 5 3" xfId="2867" xr:uid="{00000000-0005-0000-0000-0000F4010000}"/>
    <cellStyle name="20% - Énfasis1 5 3 2" xfId="8021" xr:uid="{00000000-0005-0000-0000-0000F5010000}"/>
    <cellStyle name="20% - Énfasis1 5 3 2 2" xfId="18804" xr:uid="{00000000-0005-0000-0000-0000F6010000}"/>
    <cellStyle name="20% - Énfasis1 5 3 3" xfId="13672" xr:uid="{00000000-0005-0000-0000-0000F7010000}"/>
    <cellStyle name="20% - Énfasis1 5 3 4" xfId="41731" xr:uid="{00000000-0005-0000-0000-0000F8010000}"/>
    <cellStyle name="20% - Énfasis1 5 3 5" xfId="46574" xr:uid="{00000000-0005-0000-0000-0000F9010000}"/>
    <cellStyle name="20% - Énfasis1 5 4" xfId="5732" xr:uid="{00000000-0005-0000-0000-0000FA010000}"/>
    <cellStyle name="20% - Énfasis1 5 4 2" xfId="16521" xr:uid="{00000000-0005-0000-0000-0000FB010000}"/>
    <cellStyle name="20% - Énfasis1 5 5" xfId="11356" xr:uid="{00000000-0005-0000-0000-0000FC010000}"/>
    <cellStyle name="20% - Énfasis1 5 6" xfId="39464" xr:uid="{00000000-0005-0000-0000-0000FD010000}"/>
    <cellStyle name="20% - Énfasis1 5 7" xfId="44310" xr:uid="{00000000-0005-0000-0000-0000FE010000}"/>
    <cellStyle name="20% - Énfasis1 50" xfId="38993" xr:uid="{00000000-0005-0000-0000-0000FF010000}"/>
    <cellStyle name="20% - Énfasis1 51" xfId="39024" xr:uid="{00000000-0005-0000-0000-000000020000}"/>
    <cellStyle name="20% - Énfasis1 52" xfId="39038" xr:uid="{00000000-0005-0000-0000-000001020000}"/>
    <cellStyle name="20% - Énfasis1 53" xfId="39057" xr:uid="{00000000-0005-0000-0000-000002020000}"/>
    <cellStyle name="20% - Énfasis1 54" xfId="39077" xr:uid="{00000000-0005-0000-0000-000003020000}"/>
    <cellStyle name="20% - Énfasis1 55" xfId="39095" xr:uid="{00000000-0005-0000-0000-000004020000}"/>
    <cellStyle name="20% - Énfasis1 56" xfId="43895" xr:uid="{00000000-0005-0000-0000-000005020000}"/>
    <cellStyle name="20% - Énfasis1 57" xfId="43921" xr:uid="{00000000-0005-0000-0000-000006020000}"/>
    <cellStyle name="20% - Énfasis1 58" xfId="43939" xr:uid="{00000000-0005-0000-0000-000007020000}"/>
    <cellStyle name="20% - Énfasis1 59" xfId="43965" xr:uid="{00000000-0005-0000-0000-000008020000}"/>
    <cellStyle name="20% - Énfasis1 6" xfId="545" xr:uid="{00000000-0005-0000-0000-000009020000}"/>
    <cellStyle name="20% - Énfasis1 6 2" xfId="1636" xr:uid="{00000000-0005-0000-0000-00000A020000}"/>
    <cellStyle name="20% - Énfasis1 6 2 2" xfId="3945" xr:uid="{00000000-0005-0000-0000-00000B020000}"/>
    <cellStyle name="20% - Énfasis1 6 2 2 2" xfId="9092" xr:uid="{00000000-0005-0000-0000-00000C020000}"/>
    <cellStyle name="20% - Énfasis1 6 2 2 2 2" xfId="19875" xr:uid="{00000000-0005-0000-0000-00000D020000}"/>
    <cellStyle name="20% - Énfasis1 6 2 2 3" xfId="14743" xr:uid="{00000000-0005-0000-0000-00000E020000}"/>
    <cellStyle name="20% - Énfasis1 6 2 2 4" xfId="42802" xr:uid="{00000000-0005-0000-0000-00000F020000}"/>
    <cellStyle name="20% - Énfasis1 6 2 2 5" xfId="47645" xr:uid="{00000000-0005-0000-0000-000010020000}"/>
    <cellStyle name="20% - Énfasis1 6 2 3" xfId="6811" xr:uid="{00000000-0005-0000-0000-000011020000}"/>
    <cellStyle name="20% - Énfasis1 6 2 3 2" xfId="17594" xr:uid="{00000000-0005-0000-0000-000012020000}"/>
    <cellStyle name="20% - Énfasis1 6 2 4" xfId="12456" xr:uid="{00000000-0005-0000-0000-000013020000}"/>
    <cellStyle name="20% - Énfasis1 6 2 5" xfId="40526" xr:uid="{00000000-0005-0000-0000-000014020000}"/>
    <cellStyle name="20% - Énfasis1 6 2 6" xfId="45369" xr:uid="{00000000-0005-0000-0000-000015020000}"/>
    <cellStyle name="20% - Énfasis1 6 3" xfId="2884" xr:uid="{00000000-0005-0000-0000-000016020000}"/>
    <cellStyle name="20% - Énfasis1 6 3 2" xfId="8038" xr:uid="{00000000-0005-0000-0000-000017020000}"/>
    <cellStyle name="20% - Énfasis1 6 3 2 2" xfId="18821" xr:uid="{00000000-0005-0000-0000-000018020000}"/>
    <cellStyle name="20% - Énfasis1 6 3 3" xfId="13689" xr:uid="{00000000-0005-0000-0000-000019020000}"/>
    <cellStyle name="20% - Énfasis1 6 3 4" xfId="41748" xr:uid="{00000000-0005-0000-0000-00001A020000}"/>
    <cellStyle name="20% - Énfasis1 6 3 5" xfId="46591" xr:uid="{00000000-0005-0000-0000-00001B020000}"/>
    <cellStyle name="20% - Énfasis1 6 4" xfId="5749" xr:uid="{00000000-0005-0000-0000-00001C020000}"/>
    <cellStyle name="20% - Énfasis1 6 4 2" xfId="16538" xr:uid="{00000000-0005-0000-0000-00001D020000}"/>
    <cellStyle name="20% - Énfasis1 6 5" xfId="11373" xr:uid="{00000000-0005-0000-0000-00001E020000}"/>
    <cellStyle name="20% - Énfasis1 6 6" xfId="39481" xr:uid="{00000000-0005-0000-0000-00001F020000}"/>
    <cellStyle name="20% - Énfasis1 6 7" xfId="44327" xr:uid="{00000000-0005-0000-0000-000020020000}"/>
    <cellStyle name="20% - Énfasis1 7" xfId="565" xr:uid="{00000000-0005-0000-0000-000021020000}"/>
    <cellStyle name="20% - Énfasis1 7 2" xfId="1656" xr:uid="{00000000-0005-0000-0000-000022020000}"/>
    <cellStyle name="20% - Énfasis1 7 2 2" xfId="3965" xr:uid="{00000000-0005-0000-0000-000023020000}"/>
    <cellStyle name="20% - Énfasis1 7 2 2 2" xfId="9112" xr:uid="{00000000-0005-0000-0000-000024020000}"/>
    <cellStyle name="20% - Énfasis1 7 2 2 2 2" xfId="19895" xr:uid="{00000000-0005-0000-0000-000025020000}"/>
    <cellStyle name="20% - Énfasis1 7 2 2 3" xfId="14763" xr:uid="{00000000-0005-0000-0000-000026020000}"/>
    <cellStyle name="20% - Énfasis1 7 2 2 4" xfId="42822" xr:uid="{00000000-0005-0000-0000-000027020000}"/>
    <cellStyle name="20% - Énfasis1 7 2 2 5" xfId="47665" xr:uid="{00000000-0005-0000-0000-000028020000}"/>
    <cellStyle name="20% - Énfasis1 7 2 3" xfId="6831" xr:uid="{00000000-0005-0000-0000-000029020000}"/>
    <cellStyle name="20% - Énfasis1 7 2 3 2" xfId="17614" xr:uid="{00000000-0005-0000-0000-00002A020000}"/>
    <cellStyle name="20% - Énfasis1 7 2 4" xfId="12476" xr:uid="{00000000-0005-0000-0000-00002B020000}"/>
    <cellStyle name="20% - Énfasis1 7 2 5" xfId="40546" xr:uid="{00000000-0005-0000-0000-00002C020000}"/>
    <cellStyle name="20% - Énfasis1 7 2 6" xfId="45389" xr:uid="{00000000-0005-0000-0000-00002D020000}"/>
    <cellStyle name="20% - Énfasis1 7 3" xfId="2904" xr:uid="{00000000-0005-0000-0000-00002E020000}"/>
    <cellStyle name="20% - Énfasis1 7 3 2" xfId="8058" xr:uid="{00000000-0005-0000-0000-00002F020000}"/>
    <cellStyle name="20% - Énfasis1 7 3 2 2" xfId="18841" xr:uid="{00000000-0005-0000-0000-000030020000}"/>
    <cellStyle name="20% - Énfasis1 7 3 3" xfId="13709" xr:uid="{00000000-0005-0000-0000-000031020000}"/>
    <cellStyle name="20% - Énfasis1 7 3 4" xfId="41768" xr:uid="{00000000-0005-0000-0000-000032020000}"/>
    <cellStyle name="20% - Énfasis1 7 3 5" xfId="46611" xr:uid="{00000000-0005-0000-0000-000033020000}"/>
    <cellStyle name="20% - Énfasis1 7 4" xfId="5769" xr:uid="{00000000-0005-0000-0000-000034020000}"/>
    <cellStyle name="20% - Énfasis1 7 4 2" xfId="16558" xr:uid="{00000000-0005-0000-0000-000035020000}"/>
    <cellStyle name="20% - Énfasis1 7 5" xfId="11393" xr:uid="{00000000-0005-0000-0000-000036020000}"/>
    <cellStyle name="20% - Énfasis1 7 6" xfId="39500" xr:uid="{00000000-0005-0000-0000-000037020000}"/>
    <cellStyle name="20% - Énfasis1 7 7" xfId="44346" xr:uid="{00000000-0005-0000-0000-000038020000}"/>
    <cellStyle name="20% - Énfasis1 8" xfId="580" xr:uid="{00000000-0005-0000-0000-000039020000}"/>
    <cellStyle name="20% - Énfasis1 8 2" xfId="1671" xr:uid="{00000000-0005-0000-0000-00003A020000}"/>
    <cellStyle name="20% - Énfasis1 8 2 2" xfId="3980" xr:uid="{00000000-0005-0000-0000-00003B020000}"/>
    <cellStyle name="20% - Énfasis1 8 2 2 2" xfId="9127" xr:uid="{00000000-0005-0000-0000-00003C020000}"/>
    <cellStyle name="20% - Énfasis1 8 2 2 2 2" xfId="19910" xr:uid="{00000000-0005-0000-0000-00003D020000}"/>
    <cellStyle name="20% - Énfasis1 8 2 2 3" xfId="14778" xr:uid="{00000000-0005-0000-0000-00003E020000}"/>
    <cellStyle name="20% - Énfasis1 8 2 2 4" xfId="42837" xr:uid="{00000000-0005-0000-0000-00003F020000}"/>
    <cellStyle name="20% - Énfasis1 8 2 2 5" xfId="47680" xr:uid="{00000000-0005-0000-0000-000040020000}"/>
    <cellStyle name="20% - Énfasis1 8 2 3" xfId="6846" xr:uid="{00000000-0005-0000-0000-000041020000}"/>
    <cellStyle name="20% - Énfasis1 8 2 3 2" xfId="17629" xr:uid="{00000000-0005-0000-0000-000042020000}"/>
    <cellStyle name="20% - Énfasis1 8 2 4" xfId="12491" xr:uid="{00000000-0005-0000-0000-000043020000}"/>
    <cellStyle name="20% - Énfasis1 8 2 5" xfId="40561" xr:uid="{00000000-0005-0000-0000-000044020000}"/>
    <cellStyle name="20% - Énfasis1 8 2 6" xfId="45404" xr:uid="{00000000-0005-0000-0000-000045020000}"/>
    <cellStyle name="20% - Énfasis1 8 3" xfId="2919" xr:uid="{00000000-0005-0000-0000-000046020000}"/>
    <cellStyle name="20% - Énfasis1 8 3 2" xfId="8073" xr:uid="{00000000-0005-0000-0000-000047020000}"/>
    <cellStyle name="20% - Énfasis1 8 3 2 2" xfId="18856" xr:uid="{00000000-0005-0000-0000-000048020000}"/>
    <cellStyle name="20% - Énfasis1 8 3 3" xfId="13724" xr:uid="{00000000-0005-0000-0000-000049020000}"/>
    <cellStyle name="20% - Énfasis1 8 3 4" xfId="41783" xr:uid="{00000000-0005-0000-0000-00004A020000}"/>
    <cellStyle name="20% - Énfasis1 8 3 5" xfId="46626" xr:uid="{00000000-0005-0000-0000-00004B020000}"/>
    <cellStyle name="20% - Énfasis1 8 4" xfId="5784" xr:uid="{00000000-0005-0000-0000-00004C020000}"/>
    <cellStyle name="20% - Énfasis1 8 4 2" xfId="16573" xr:uid="{00000000-0005-0000-0000-00004D020000}"/>
    <cellStyle name="20% - Énfasis1 8 5" xfId="11408" xr:uid="{00000000-0005-0000-0000-00004E020000}"/>
    <cellStyle name="20% - Énfasis1 8 6" xfId="39514" xr:uid="{00000000-0005-0000-0000-00004F020000}"/>
    <cellStyle name="20% - Énfasis1 8 7" xfId="44360" xr:uid="{00000000-0005-0000-0000-000050020000}"/>
    <cellStyle name="20% - Énfasis1 9" xfId="658" xr:uid="{00000000-0005-0000-0000-000051020000}"/>
    <cellStyle name="20% - Énfasis1 9 2" xfId="1749" xr:uid="{00000000-0005-0000-0000-000052020000}"/>
    <cellStyle name="20% - Énfasis1 9 2 2" xfId="4058" xr:uid="{00000000-0005-0000-0000-000053020000}"/>
    <cellStyle name="20% - Énfasis1 9 2 2 2" xfId="9205" xr:uid="{00000000-0005-0000-0000-000054020000}"/>
    <cellStyle name="20% - Énfasis1 9 2 2 2 2" xfId="19988" xr:uid="{00000000-0005-0000-0000-000055020000}"/>
    <cellStyle name="20% - Énfasis1 9 2 2 3" xfId="14856" xr:uid="{00000000-0005-0000-0000-000056020000}"/>
    <cellStyle name="20% - Énfasis1 9 2 2 4" xfId="42915" xr:uid="{00000000-0005-0000-0000-000057020000}"/>
    <cellStyle name="20% - Énfasis1 9 2 2 5" xfId="47758" xr:uid="{00000000-0005-0000-0000-000058020000}"/>
    <cellStyle name="20% - Énfasis1 9 2 3" xfId="6924" xr:uid="{00000000-0005-0000-0000-000059020000}"/>
    <cellStyle name="20% - Énfasis1 9 2 3 2" xfId="17707" xr:uid="{00000000-0005-0000-0000-00005A020000}"/>
    <cellStyle name="20% - Énfasis1 9 2 4" xfId="12569" xr:uid="{00000000-0005-0000-0000-00005B020000}"/>
    <cellStyle name="20% - Énfasis1 9 2 5" xfId="40639" xr:uid="{00000000-0005-0000-0000-00005C020000}"/>
    <cellStyle name="20% - Énfasis1 9 2 6" xfId="45482" xr:uid="{00000000-0005-0000-0000-00005D020000}"/>
    <cellStyle name="20% - Énfasis1 9 3" xfId="2997" xr:uid="{00000000-0005-0000-0000-00005E020000}"/>
    <cellStyle name="20% - Énfasis1 9 3 2" xfId="8151" xr:uid="{00000000-0005-0000-0000-00005F020000}"/>
    <cellStyle name="20% - Énfasis1 9 3 2 2" xfId="18934" xr:uid="{00000000-0005-0000-0000-000060020000}"/>
    <cellStyle name="20% - Énfasis1 9 3 3" xfId="13802" xr:uid="{00000000-0005-0000-0000-000061020000}"/>
    <cellStyle name="20% - Énfasis1 9 3 4" xfId="41861" xr:uid="{00000000-0005-0000-0000-000062020000}"/>
    <cellStyle name="20% - Énfasis1 9 3 5" xfId="46704" xr:uid="{00000000-0005-0000-0000-000063020000}"/>
    <cellStyle name="20% - Énfasis1 9 4" xfId="5862" xr:uid="{00000000-0005-0000-0000-000064020000}"/>
    <cellStyle name="20% - Énfasis1 9 4 2" xfId="16651" xr:uid="{00000000-0005-0000-0000-000065020000}"/>
    <cellStyle name="20% - Énfasis1 9 5" xfId="11487" xr:uid="{00000000-0005-0000-0000-000066020000}"/>
    <cellStyle name="20% - Énfasis1 9 6" xfId="39592" xr:uid="{00000000-0005-0000-0000-000067020000}"/>
    <cellStyle name="20% - Énfasis1 9 7" xfId="44438" xr:uid="{00000000-0005-0000-0000-000068020000}"/>
    <cellStyle name="20% - Énfasis2" xfId="48749" xr:uid="{00000000-0005-0000-0000-000069020000}"/>
    <cellStyle name="20% - Énfasis2 10" xfId="801" xr:uid="{00000000-0005-0000-0000-00006A020000}"/>
    <cellStyle name="20% - Énfasis2 10 2" xfId="1884" xr:uid="{00000000-0005-0000-0000-00006B020000}"/>
    <cellStyle name="20% - Énfasis2 10 2 2" xfId="4193" xr:uid="{00000000-0005-0000-0000-00006C020000}"/>
    <cellStyle name="20% - Énfasis2 10 2 2 2" xfId="9340" xr:uid="{00000000-0005-0000-0000-00006D020000}"/>
    <cellStyle name="20% - Énfasis2 10 2 2 2 2" xfId="20123" xr:uid="{00000000-0005-0000-0000-00006E020000}"/>
    <cellStyle name="20% - Énfasis2 10 2 2 3" xfId="14991" xr:uid="{00000000-0005-0000-0000-00006F020000}"/>
    <cellStyle name="20% - Énfasis2 10 2 2 4" xfId="43050" xr:uid="{00000000-0005-0000-0000-000070020000}"/>
    <cellStyle name="20% - Énfasis2 10 2 2 5" xfId="47893" xr:uid="{00000000-0005-0000-0000-000071020000}"/>
    <cellStyle name="20% - Énfasis2 10 2 3" xfId="7059" xr:uid="{00000000-0005-0000-0000-000072020000}"/>
    <cellStyle name="20% - Énfasis2 10 2 3 2" xfId="17842" xr:uid="{00000000-0005-0000-0000-000073020000}"/>
    <cellStyle name="20% - Énfasis2 10 2 4" xfId="12704" xr:uid="{00000000-0005-0000-0000-000074020000}"/>
    <cellStyle name="20% - Énfasis2 10 2 5" xfId="40774" xr:uid="{00000000-0005-0000-0000-000075020000}"/>
    <cellStyle name="20% - Énfasis2 10 2 6" xfId="45617" xr:uid="{00000000-0005-0000-0000-000076020000}"/>
    <cellStyle name="20% - Énfasis2 10 3" xfId="3138" xr:uid="{00000000-0005-0000-0000-000077020000}"/>
    <cellStyle name="20% - Énfasis2 10 3 2" xfId="8285" xr:uid="{00000000-0005-0000-0000-000078020000}"/>
    <cellStyle name="20% - Énfasis2 10 3 2 2" xfId="19068" xr:uid="{00000000-0005-0000-0000-000079020000}"/>
    <cellStyle name="20% - Énfasis2 10 3 3" xfId="13936" xr:uid="{00000000-0005-0000-0000-00007A020000}"/>
    <cellStyle name="20% - Énfasis2 10 3 4" xfId="41995" xr:uid="{00000000-0005-0000-0000-00007B020000}"/>
    <cellStyle name="20% - Énfasis2 10 3 5" xfId="46838" xr:uid="{00000000-0005-0000-0000-00007C020000}"/>
    <cellStyle name="20% - Énfasis2 10 4" xfId="6002" xr:uid="{00000000-0005-0000-0000-00007D020000}"/>
    <cellStyle name="20% - Énfasis2 10 4 2" xfId="16785" xr:uid="{00000000-0005-0000-0000-00007E020000}"/>
    <cellStyle name="20% - Énfasis2 10 5" xfId="11629" xr:uid="{00000000-0005-0000-0000-00007F020000}"/>
    <cellStyle name="20% - Énfasis2 10 6" xfId="39725" xr:uid="{00000000-0005-0000-0000-000080020000}"/>
    <cellStyle name="20% - Énfasis2 10 7" xfId="44572" xr:uid="{00000000-0005-0000-0000-000081020000}"/>
    <cellStyle name="20% - Énfasis2 11" xfId="910" xr:uid="{00000000-0005-0000-0000-000082020000}"/>
    <cellStyle name="20% - Énfasis2 11 2" xfId="1993" xr:uid="{00000000-0005-0000-0000-000083020000}"/>
    <cellStyle name="20% - Énfasis2 11 2 2" xfId="4302" xr:uid="{00000000-0005-0000-0000-000084020000}"/>
    <cellStyle name="20% - Énfasis2 11 2 2 2" xfId="9449" xr:uid="{00000000-0005-0000-0000-000085020000}"/>
    <cellStyle name="20% - Énfasis2 11 2 2 2 2" xfId="20232" xr:uid="{00000000-0005-0000-0000-000086020000}"/>
    <cellStyle name="20% - Énfasis2 11 2 2 3" xfId="15100" xr:uid="{00000000-0005-0000-0000-000087020000}"/>
    <cellStyle name="20% - Énfasis2 11 2 2 4" xfId="43159" xr:uid="{00000000-0005-0000-0000-000088020000}"/>
    <cellStyle name="20% - Énfasis2 11 2 2 5" xfId="48002" xr:uid="{00000000-0005-0000-0000-000089020000}"/>
    <cellStyle name="20% - Énfasis2 11 2 3" xfId="7168" xr:uid="{00000000-0005-0000-0000-00008A020000}"/>
    <cellStyle name="20% - Énfasis2 11 2 3 2" xfId="17951" xr:uid="{00000000-0005-0000-0000-00008B020000}"/>
    <cellStyle name="20% - Énfasis2 11 2 4" xfId="12813" xr:uid="{00000000-0005-0000-0000-00008C020000}"/>
    <cellStyle name="20% - Énfasis2 11 2 5" xfId="40883" xr:uid="{00000000-0005-0000-0000-00008D020000}"/>
    <cellStyle name="20% - Énfasis2 11 2 6" xfId="45726" xr:uid="{00000000-0005-0000-0000-00008E020000}"/>
    <cellStyle name="20% - Énfasis2 11 3" xfId="3247" xr:uid="{00000000-0005-0000-0000-00008F020000}"/>
    <cellStyle name="20% - Énfasis2 11 3 2" xfId="8394" xr:uid="{00000000-0005-0000-0000-000090020000}"/>
    <cellStyle name="20% - Énfasis2 11 3 2 2" xfId="19177" xr:uid="{00000000-0005-0000-0000-000091020000}"/>
    <cellStyle name="20% - Énfasis2 11 3 3" xfId="14045" xr:uid="{00000000-0005-0000-0000-000092020000}"/>
    <cellStyle name="20% - Énfasis2 11 3 4" xfId="42104" xr:uid="{00000000-0005-0000-0000-000093020000}"/>
    <cellStyle name="20% - Énfasis2 11 3 5" xfId="46947" xr:uid="{00000000-0005-0000-0000-000094020000}"/>
    <cellStyle name="20% - Énfasis2 11 4" xfId="6111" xr:uid="{00000000-0005-0000-0000-000095020000}"/>
    <cellStyle name="20% - Énfasis2 11 4 2" xfId="16894" xr:uid="{00000000-0005-0000-0000-000096020000}"/>
    <cellStyle name="20% - Énfasis2 11 5" xfId="11738" xr:uid="{00000000-0005-0000-0000-000097020000}"/>
    <cellStyle name="20% - Énfasis2 11 6" xfId="39834" xr:uid="{00000000-0005-0000-0000-000098020000}"/>
    <cellStyle name="20% - Énfasis2 11 7" xfId="44681" xr:uid="{00000000-0005-0000-0000-000099020000}"/>
    <cellStyle name="20% - Énfasis2 12" xfId="985" xr:uid="{00000000-0005-0000-0000-00009A020000}"/>
    <cellStyle name="20% - Énfasis2 12 2" xfId="2068" xr:uid="{00000000-0005-0000-0000-00009B020000}"/>
    <cellStyle name="20% - Énfasis2 12 2 2" xfId="4377" xr:uid="{00000000-0005-0000-0000-00009C020000}"/>
    <cellStyle name="20% - Énfasis2 12 2 2 2" xfId="9524" xr:uid="{00000000-0005-0000-0000-00009D020000}"/>
    <cellStyle name="20% - Énfasis2 12 2 2 2 2" xfId="20307" xr:uid="{00000000-0005-0000-0000-00009E020000}"/>
    <cellStyle name="20% - Énfasis2 12 2 2 3" xfId="15175" xr:uid="{00000000-0005-0000-0000-00009F020000}"/>
    <cellStyle name="20% - Énfasis2 12 2 2 4" xfId="43234" xr:uid="{00000000-0005-0000-0000-0000A0020000}"/>
    <cellStyle name="20% - Énfasis2 12 2 2 5" xfId="48077" xr:uid="{00000000-0005-0000-0000-0000A1020000}"/>
    <cellStyle name="20% - Énfasis2 12 2 3" xfId="7243" xr:uid="{00000000-0005-0000-0000-0000A2020000}"/>
    <cellStyle name="20% - Énfasis2 12 2 3 2" xfId="18026" xr:uid="{00000000-0005-0000-0000-0000A3020000}"/>
    <cellStyle name="20% - Énfasis2 12 2 4" xfId="12888" xr:uid="{00000000-0005-0000-0000-0000A4020000}"/>
    <cellStyle name="20% - Énfasis2 12 2 5" xfId="40958" xr:uid="{00000000-0005-0000-0000-0000A5020000}"/>
    <cellStyle name="20% - Énfasis2 12 2 6" xfId="45801" xr:uid="{00000000-0005-0000-0000-0000A6020000}"/>
    <cellStyle name="20% - Énfasis2 12 3" xfId="3322" xr:uid="{00000000-0005-0000-0000-0000A7020000}"/>
    <cellStyle name="20% - Énfasis2 12 3 2" xfId="8469" xr:uid="{00000000-0005-0000-0000-0000A8020000}"/>
    <cellStyle name="20% - Énfasis2 12 3 2 2" xfId="19252" xr:uid="{00000000-0005-0000-0000-0000A9020000}"/>
    <cellStyle name="20% - Énfasis2 12 3 3" xfId="14120" xr:uid="{00000000-0005-0000-0000-0000AA020000}"/>
    <cellStyle name="20% - Énfasis2 12 3 4" xfId="42179" xr:uid="{00000000-0005-0000-0000-0000AB020000}"/>
    <cellStyle name="20% - Énfasis2 12 3 5" xfId="47022" xr:uid="{00000000-0005-0000-0000-0000AC020000}"/>
    <cellStyle name="20% - Énfasis2 12 4" xfId="6186" xr:uid="{00000000-0005-0000-0000-0000AD020000}"/>
    <cellStyle name="20% - Énfasis2 12 4 2" xfId="16969" xr:uid="{00000000-0005-0000-0000-0000AE020000}"/>
    <cellStyle name="20% - Énfasis2 12 5" xfId="11813" xr:uid="{00000000-0005-0000-0000-0000AF020000}"/>
    <cellStyle name="20% - Énfasis2 12 6" xfId="39909" xr:uid="{00000000-0005-0000-0000-0000B0020000}"/>
    <cellStyle name="20% - Énfasis2 12 7" xfId="44756" xr:uid="{00000000-0005-0000-0000-0000B1020000}"/>
    <cellStyle name="20% - Énfasis2 13" xfId="1033" xr:uid="{00000000-0005-0000-0000-0000B2020000}"/>
    <cellStyle name="20% - Énfasis2 13 2" xfId="2117" xr:uid="{00000000-0005-0000-0000-0000B3020000}"/>
    <cellStyle name="20% - Énfasis2 13 2 2" xfId="4425" xr:uid="{00000000-0005-0000-0000-0000B4020000}"/>
    <cellStyle name="20% - Énfasis2 13 2 2 2" xfId="9572" xr:uid="{00000000-0005-0000-0000-0000B5020000}"/>
    <cellStyle name="20% - Énfasis2 13 2 2 2 2" xfId="20355" xr:uid="{00000000-0005-0000-0000-0000B6020000}"/>
    <cellStyle name="20% - Énfasis2 13 2 2 3" xfId="15223" xr:uid="{00000000-0005-0000-0000-0000B7020000}"/>
    <cellStyle name="20% - Énfasis2 13 2 2 4" xfId="43282" xr:uid="{00000000-0005-0000-0000-0000B8020000}"/>
    <cellStyle name="20% - Énfasis2 13 2 2 5" xfId="48125" xr:uid="{00000000-0005-0000-0000-0000B9020000}"/>
    <cellStyle name="20% - Énfasis2 13 2 3" xfId="7291" xr:uid="{00000000-0005-0000-0000-0000BA020000}"/>
    <cellStyle name="20% - Énfasis2 13 2 3 2" xfId="18074" xr:uid="{00000000-0005-0000-0000-0000BB020000}"/>
    <cellStyle name="20% - Énfasis2 13 2 4" xfId="12937" xr:uid="{00000000-0005-0000-0000-0000BC020000}"/>
    <cellStyle name="20% - Énfasis2 13 2 5" xfId="41006" xr:uid="{00000000-0005-0000-0000-0000BD020000}"/>
    <cellStyle name="20% - Énfasis2 13 2 6" xfId="45849" xr:uid="{00000000-0005-0000-0000-0000BE020000}"/>
    <cellStyle name="20% - Énfasis2 13 3" xfId="3370" xr:uid="{00000000-0005-0000-0000-0000BF020000}"/>
    <cellStyle name="20% - Énfasis2 13 3 2" xfId="8517" xr:uid="{00000000-0005-0000-0000-0000C0020000}"/>
    <cellStyle name="20% - Énfasis2 13 3 2 2" xfId="19300" xr:uid="{00000000-0005-0000-0000-0000C1020000}"/>
    <cellStyle name="20% - Énfasis2 13 3 3" xfId="14168" xr:uid="{00000000-0005-0000-0000-0000C2020000}"/>
    <cellStyle name="20% - Énfasis2 13 3 4" xfId="42227" xr:uid="{00000000-0005-0000-0000-0000C3020000}"/>
    <cellStyle name="20% - Énfasis2 13 3 5" xfId="47070" xr:uid="{00000000-0005-0000-0000-0000C4020000}"/>
    <cellStyle name="20% - Énfasis2 13 4" xfId="6234" xr:uid="{00000000-0005-0000-0000-0000C5020000}"/>
    <cellStyle name="20% - Énfasis2 13 4 2" xfId="17017" xr:uid="{00000000-0005-0000-0000-0000C6020000}"/>
    <cellStyle name="20% - Énfasis2 13 5" xfId="11861" xr:uid="{00000000-0005-0000-0000-0000C7020000}"/>
    <cellStyle name="20% - Énfasis2 13 6" xfId="39958" xr:uid="{00000000-0005-0000-0000-0000C8020000}"/>
    <cellStyle name="20% - Énfasis2 13 7" xfId="44804" xr:uid="{00000000-0005-0000-0000-0000C9020000}"/>
    <cellStyle name="20% - Énfasis2 14" xfId="1107" xr:uid="{00000000-0005-0000-0000-0000CA020000}"/>
    <cellStyle name="20% - Énfasis2 14 2" xfId="2191" xr:uid="{00000000-0005-0000-0000-0000CB020000}"/>
    <cellStyle name="20% - Énfasis2 14 2 2" xfId="4499" xr:uid="{00000000-0005-0000-0000-0000CC020000}"/>
    <cellStyle name="20% - Énfasis2 14 2 2 2" xfId="9646" xr:uid="{00000000-0005-0000-0000-0000CD020000}"/>
    <cellStyle name="20% - Énfasis2 14 2 2 2 2" xfId="20429" xr:uid="{00000000-0005-0000-0000-0000CE020000}"/>
    <cellStyle name="20% - Énfasis2 14 2 2 3" xfId="15297" xr:uid="{00000000-0005-0000-0000-0000CF020000}"/>
    <cellStyle name="20% - Énfasis2 14 2 2 4" xfId="43356" xr:uid="{00000000-0005-0000-0000-0000D0020000}"/>
    <cellStyle name="20% - Énfasis2 14 2 2 5" xfId="48199" xr:uid="{00000000-0005-0000-0000-0000D1020000}"/>
    <cellStyle name="20% - Énfasis2 14 2 3" xfId="7365" xr:uid="{00000000-0005-0000-0000-0000D2020000}"/>
    <cellStyle name="20% - Énfasis2 14 2 3 2" xfId="18148" xr:uid="{00000000-0005-0000-0000-0000D3020000}"/>
    <cellStyle name="20% - Énfasis2 14 2 4" xfId="13011" xr:uid="{00000000-0005-0000-0000-0000D4020000}"/>
    <cellStyle name="20% - Énfasis2 14 2 5" xfId="41080" xr:uid="{00000000-0005-0000-0000-0000D5020000}"/>
    <cellStyle name="20% - Énfasis2 14 2 6" xfId="45923" xr:uid="{00000000-0005-0000-0000-0000D6020000}"/>
    <cellStyle name="20% - Énfasis2 14 3" xfId="3444" xr:uid="{00000000-0005-0000-0000-0000D7020000}"/>
    <cellStyle name="20% - Énfasis2 14 3 2" xfId="8591" xr:uid="{00000000-0005-0000-0000-0000D8020000}"/>
    <cellStyle name="20% - Énfasis2 14 3 2 2" xfId="19374" xr:uid="{00000000-0005-0000-0000-0000D9020000}"/>
    <cellStyle name="20% - Énfasis2 14 3 3" xfId="14242" xr:uid="{00000000-0005-0000-0000-0000DA020000}"/>
    <cellStyle name="20% - Énfasis2 14 3 4" xfId="42301" xr:uid="{00000000-0005-0000-0000-0000DB020000}"/>
    <cellStyle name="20% - Énfasis2 14 3 5" xfId="47144" xr:uid="{00000000-0005-0000-0000-0000DC020000}"/>
    <cellStyle name="20% - Énfasis2 14 4" xfId="6308" xr:uid="{00000000-0005-0000-0000-0000DD020000}"/>
    <cellStyle name="20% - Énfasis2 14 4 2" xfId="17091" xr:uid="{00000000-0005-0000-0000-0000DE020000}"/>
    <cellStyle name="20% - Énfasis2 14 5" xfId="11935" xr:uid="{00000000-0005-0000-0000-0000DF020000}"/>
    <cellStyle name="20% - Énfasis2 14 6" xfId="40032" xr:uid="{00000000-0005-0000-0000-0000E0020000}"/>
    <cellStyle name="20% - Énfasis2 14 7" xfId="44878" xr:uid="{00000000-0005-0000-0000-0000E1020000}"/>
    <cellStyle name="20% - Énfasis2 15" xfId="1174" xr:uid="{00000000-0005-0000-0000-0000E2020000}"/>
    <cellStyle name="20% - Énfasis2 15 2" xfId="2258" xr:uid="{00000000-0005-0000-0000-0000E3020000}"/>
    <cellStyle name="20% - Énfasis2 15 2 2" xfId="4566" xr:uid="{00000000-0005-0000-0000-0000E4020000}"/>
    <cellStyle name="20% - Énfasis2 15 2 2 2" xfId="9713" xr:uid="{00000000-0005-0000-0000-0000E5020000}"/>
    <cellStyle name="20% - Énfasis2 15 2 2 2 2" xfId="20496" xr:uid="{00000000-0005-0000-0000-0000E6020000}"/>
    <cellStyle name="20% - Énfasis2 15 2 2 3" xfId="15364" xr:uid="{00000000-0005-0000-0000-0000E7020000}"/>
    <cellStyle name="20% - Énfasis2 15 2 2 4" xfId="43423" xr:uid="{00000000-0005-0000-0000-0000E8020000}"/>
    <cellStyle name="20% - Énfasis2 15 2 2 5" xfId="48266" xr:uid="{00000000-0005-0000-0000-0000E9020000}"/>
    <cellStyle name="20% - Énfasis2 15 2 3" xfId="7432" xr:uid="{00000000-0005-0000-0000-0000EA020000}"/>
    <cellStyle name="20% - Énfasis2 15 2 3 2" xfId="18215" xr:uid="{00000000-0005-0000-0000-0000EB020000}"/>
    <cellStyle name="20% - Énfasis2 15 2 4" xfId="13078" xr:uid="{00000000-0005-0000-0000-0000EC020000}"/>
    <cellStyle name="20% - Énfasis2 15 2 5" xfId="41147" xr:uid="{00000000-0005-0000-0000-0000ED020000}"/>
    <cellStyle name="20% - Énfasis2 15 2 6" xfId="45990" xr:uid="{00000000-0005-0000-0000-0000EE020000}"/>
    <cellStyle name="20% - Énfasis2 15 3" xfId="3509" xr:uid="{00000000-0005-0000-0000-0000EF020000}"/>
    <cellStyle name="20% - Énfasis2 15 3 2" xfId="8656" xr:uid="{00000000-0005-0000-0000-0000F0020000}"/>
    <cellStyle name="20% - Énfasis2 15 3 2 2" xfId="19439" xr:uid="{00000000-0005-0000-0000-0000F1020000}"/>
    <cellStyle name="20% - Énfasis2 15 3 3" xfId="14307" xr:uid="{00000000-0005-0000-0000-0000F2020000}"/>
    <cellStyle name="20% - Énfasis2 15 3 4" xfId="42366" xr:uid="{00000000-0005-0000-0000-0000F3020000}"/>
    <cellStyle name="20% - Énfasis2 15 3 5" xfId="47209" xr:uid="{00000000-0005-0000-0000-0000F4020000}"/>
    <cellStyle name="20% - Énfasis2 15 4" xfId="6375" xr:uid="{00000000-0005-0000-0000-0000F5020000}"/>
    <cellStyle name="20% - Énfasis2 15 4 2" xfId="17158" xr:uid="{00000000-0005-0000-0000-0000F6020000}"/>
    <cellStyle name="20% - Énfasis2 15 5" xfId="12002" xr:uid="{00000000-0005-0000-0000-0000F7020000}"/>
    <cellStyle name="20% - Énfasis2 15 6" xfId="39175" xr:uid="{00000000-0005-0000-0000-0000F8020000}"/>
    <cellStyle name="20% - Énfasis2 15 7" xfId="44022" xr:uid="{00000000-0005-0000-0000-0000F9020000}"/>
    <cellStyle name="20% - Énfasis2 16" xfId="1207" xr:uid="{00000000-0005-0000-0000-0000FA020000}"/>
    <cellStyle name="20% - Énfasis2 16 2" xfId="2291" xr:uid="{00000000-0005-0000-0000-0000FB020000}"/>
    <cellStyle name="20% - Énfasis2 16 2 2" xfId="4599" xr:uid="{00000000-0005-0000-0000-0000FC020000}"/>
    <cellStyle name="20% - Énfasis2 16 2 2 2" xfId="9746" xr:uid="{00000000-0005-0000-0000-0000FD020000}"/>
    <cellStyle name="20% - Énfasis2 16 2 2 2 2" xfId="20529" xr:uid="{00000000-0005-0000-0000-0000FE020000}"/>
    <cellStyle name="20% - Énfasis2 16 2 2 3" xfId="15397" xr:uid="{00000000-0005-0000-0000-0000FF020000}"/>
    <cellStyle name="20% - Énfasis2 16 2 2 4" xfId="43456" xr:uid="{00000000-0005-0000-0000-000000030000}"/>
    <cellStyle name="20% - Énfasis2 16 2 2 5" xfId="48299" xr:uid="{00000000-0005-0000-0000-000001030000}"/>
    <cellStyle name="20% - Énfasis2 16 2 3" xfId="7465" xr:uid="{00000000-0005-0000-0000-000002030000}"/>
    <cellStyle name="20% - Énfasis2 16 2 3 2" xfId="18248" xr:uid="{00000000-0005-0000-0000-000003030000}"/>
    <cellStyle name="20% - Énfasis2 16 2 4" xfId="13111" xr:uid="{00000000-0005-0000-0000-000004030000}"/>
    <cellStyle name="20% - Énfasis2 16 2 5" xfId="41180" xr:uid="{00000000-0005-0000-0000-000005030000}"/>
    <cellStyle name="20% - Énfasis2 16 2 6" xfId="46023" xr:uid="{00000000-0005-0000-0000-000006030000}"/>
    <cellStyle name="20% - Énfasis2 16 3" xfId="3542" xr:uid="{00000000-0005-0000-0000-000007030000}"/>
    <cellStyle name="20% - Énfasis2 16 3 2" xfId="8689" xr:uid="{00000000-0005-0000-0000-000008030000}"/>
    <cellStyle name="20% - Énfasis2 16 3 2 2" xfId="19472" xr:uid="{00000000-0005-0000-0000-000009030000}"/>
    <cellStyle name="20% - Énfasis2 16 3 3" xfId="14340" xr:uid="{00000000-0005-0000-0000-00000A030000}"/>
    <cellStyle name="20% - Énfasis2 16 3 4" xfId="42399" xr:uid="{00000000-0005-0000-0000-00000B030000}"/>
    <cellStyle name="20% - Énfasis2 16 3 5" xfId="47242" xr:uid="{00000000-0005-0000-0000-00000C030000}"/>
    <cellStyle name="20% - Énfasis2 16 4" xfId="6408" xr:uid="{00000000-0005-0000-0000-00000D030000}"/>
    <cellStyle name="20% - Énfasis2 16 4 2" xfId="17191" xr:uid="{00000000-0005-0000-0000-00000E030000}"/>
    <cellStyle name="20% - Énfasis2 16 5" xfId="12035" xr:uid="{00000000-0005-0000-0000-00000F030000}"/>
    <cellStyle name="20% - Énfasis2 16 6" xfId="40127" xr:uid="{00000000-0005-0000-0000-000010030000}"/>
    <cellStyle name="20% - Énfasis2 16 7" xfId="44970" xr:uid="{00000000-0005-0000-0000-000011030000}"/>
    <cellStyle name="20% - Énfasis2 17" xfId="1228" xr:uid="{00000000-0005-0000-0000-000012030000}"/>
    <cellStyle name="20% - Énfasis2 17 2" xfId="2312" xr:uid="{00000000-0005-0000-0000-000013030000}"/>
    <cellStyle name="20% - Énfasis2 17 2 2" xfId="4620" xr:uid="{00000000-0005-0000-0000-000014030000}"/>
    <cellStyle name="20% - Énfasis2 17 2 2 2" xfId="9767" xr:uid="{00000000-0005-0000-0000-000015030000}"/>
    <cellStyle name="20% - Énfasis2 17 2 2 2 2" xfId="20550" xr:uid="{00000000-0005-0000-0000-000016030000}"/>
    <cellStyle name="20% - Énfasis2 17 2 2 3" xfId="15418" xr:uid="{00000000-0005-0000-0000-000017030000}"/>
    <cellStyle name="20% - Énfasis2 17 2 2 4" xfId="43477" xr:uid="{00000000-0005-0000-0000-000018030000}"/>
    <cellStyle name="20% - Énfasis2 17 2 2 5" xfId="48320" xr:uid="{00000000-0005-0000-0000-000019030000}"/>
    <cellStyle name="20% - Énfasis2 17 2 3" xfId="7486" xr:uid="{00000000-0005-0000-0000-00001A030000}"/>
    <cellStyle name="20% - Énfasis2 17 2 3 2" xfId="18269" xr:uid="{00000000-0005-0000-0000-00001B030000}"/>
    <cellStyle name="20% - Énfasis2 17 2 4" xfId="13132" xr:uid="{00000000-0005-0000-0000-00001C030000}"/>
    <cellStyle name="20% - Énfasis2 17 2 5" xfId="41201" xr:uid="{00000000-0005-0000-0000-00001D030000}"/>
    <cellStyle name="20% - Énfasis2 17 2 6" xfId="46044" xr:uid="{00000000-0005-0000-0000-00001E030000}"/>
    <cellStyle name="20% - Énfasis2 17 3" xfId="3563" xr:uid="{00000000-0005-0000-0000-00001F030000}"/>
    <cellStyle name="20% - Énfasis2 17 3 2" xfId="8710" xr:uid="{00000000-0005-0000-0000-000020030000}"/>
    <cellStyle name="20% - Énfasis2 17 3 2 2" xfId="19493" xr:uid="{00000000-0005-0000-0000-000021030000}"/>
    <cellStyle name="20% - Énfasis2 17 3 3" xfId="14361" xr:uid="{00000000-0005-0000-0000-000022030000}"/>
    <cellStyle name="20% - Énfasis2 17 3 4" xfId="42420" xr:uid="{00000000-0005-0000-0000-000023030000}"/>
    <cellStyle name="20% - Énfasis2 17 3 5" xfId="47263" xr:uid="{00000000-0005-0000-0000-000024030000}"/>
    <cellStyle name="20% - Énfasis2 17 4" xfId="6429" xr:uid="{00000000-0005-0000-0000-000025030000}"/>
    <cellStyle name="20% - Énfasis2 17 4 2" xfId="17212" xr:uid="{00000000-0005-0000-0000-000026030000}"/>
    <cellStyle name="20% - Énfasis2 17 5" xfId="12056" xr:uid="{00000000-0005-0000-0000-000027030000}"/>
    <cellStyle name="20% - Énfasis2 17 6" xfId="40148" xr:uid="{00000000-0005-0000-0000-000028030000}"/>
    <cellStyle name="20% - Énfasis2 17 7" xfId="44991" xr:uid="{00000000-0005-0000-0000-000029030000}"/>
    <cellStyle name="20% - Énfasis2 18" xfId="1261" xr:uid="{00000000-0005-0000-0000-00002A030000}"/>
    <cellStyle name="20% - Énfasis2 18 2" xfId="2345" xr:uid="{00000000-0005-0000-0000-00002B030000}"/>
    <cellStyle name="20% - Énfasis2 18 2 2" xfId="4653" xr:uid="{00000000-0005-0000-0000-00002C030000}"/>
    <cellStyle name="20% - Énfasis2 18 2 2 2" xfId="9800" xr:uid="{00000000-0005-0000-0000-00002D030000}"/>
    <cellStyle name="20% - Énfasis2 18 2 2 2 2" xfId="20583" xr:uid="{00000000-0005-0000-0000-00002E030000}"/>
    <cellStyle name="20% - Énfasis2 18 2 2 3" xfId="15451" xr:uid="{00000000-0005-0000-0000-00002F030000}"/>
    <cellStyle name="20% - Énfasis2 18 2 2 4" xfId="43510" xr:uid="{00000000-0005-0000-0000-000030030000}"/>
    <cellStyle name="20% - Énfasis2 18 2 2 5" xfId="48353" xr:uid="{00000000-0005-0000-0000-000031030000}"/>
    <cellStyle name="20% - Énfasis2 18 2 3" xfId="7519" xr:uid="{00000000-0005-0000-0000-000032030000}"/>
    <cellStyle name="20% - Énfasis2 18 2 3 2" xfId="18302" xr:uid="{00000000-0005-0000-0000-000033030000}"/>
    <cellStyle name="20% - Énfasis2 18 2 4" xfId="13165" xr:uid="{00000000-0005-0000-0000-000034030000}"/>
    <cellStyle name="20% - Énfasis2 18 2 5" xfId="41234" xr:uid="{00000000-0005-0000-0000-000035030000}"/>
    <cellStyle name="20% - Énfasis2 18 2 6" xfId="46077" xr:uid="{00000000-0005-0000-0000-000036030000}"/>
    <cellStyle name="20% - Énfasis2 18 3" xfId="3596" xr:uid="{00000000-0005-0000-0000-000037030000}"/>
    <cellStyle name="20% - Énfasis2 18 3 2" xfId="8743" xr:uid="{00000000-0005-0000-0000-000038030000}"/>
    <cellStyle name="20% - Énfasis2 18 3 2 2" xfId="19526" xr:uid="{00000000-0005-0000-0000-000039030000}"/>
    <cellStyle name="20% - Énfasis2 18 3 3" xfId="14394" xr:uid="{00000000-0005-0000-0000-00003A030000}"/>
    <cellStyle name="20% - Énfasis2 18 3 4" xfId="42453" xr:uid="{00000000-0005-0000-0000-00003B030000}"/>
    <cellStyle name="20% - Énfasis2 18 3 5" xfId="47296" xr:uid="{00000000-0005-0000-0000-00003C030000}"/>
    <cellStyle name="20% - Énfasis2 18 4" xfId="6462" xr:uid="{00000000-0005-0000-0000-00003D030000}"/>
    <cellStyle name="20% - Énfasis2 18 4 2" xfId="17245" xr:uid="{00000000-0005-0000-0000-00003E030000}"/>
    <cellStyle name="20% - Énfasis2 18 5" xfId="12089" xr:uid="{00000000-0005-0000-0000-00003F030000}"/>
    <cellStyle name="20% - Énfasis2 18 6" xfId="40179" xr:uid="{00000000-0005-0000-0000-000040030000}"/>
    <cellStyle name="20% - Énfasis2 18 7" xfId="45022" xr:uid="{00000000-0005-0000-0000-000041030000}"/>
    <cellStyle name="20% - Énfasis2 19" xfId="1281" xr:uid="{00000000-0005-0000-0000-000042030000}"/>
    <cellStyle name="20% - Énfasis2 19 2" xfId="3616" xr:uid="{00000000-0005-0000-0000-000043030000}"/>
    <cellStyle name="20% - Énfasis2 19 2 2" xfId="8763" xr:uid="{00000000-0005-0000-0000-000044030000}"/>
    <cellStyle name="20% - Énfasis2 19 2 2 2" xfId="19546" xr:uid="{00000000-0005-0000-0000-000045030000}"/>
    <cellStyle name="20% - Énfasis2 19 2 3" xfId="14414" xr:uid="{00000000-0005-0000-0000-000046030000}"/>
    <cellStyle name="20% - Énfasis2 19 2 4" xfId="42473" xr:uid="{00000000-0005-0000-0000-000047030000}"/>
    <cellStyle name="20% - Énfasis2 19 2 5" xfId="47316" xr:uid="{00000000-0005-0000-0000-000048030000}"/>
    <cellStyle name="20% - Énfasis2 19 3" xfId="6482" xr:uid="{00000000-0005-0000-0000-000049030000}"/>
    <cellStyle name="20% - Énfasis2 19 3 2" xfId="17265" xr:uid="{00000000-0005-0000-0000-00004A030000}"/>
    <cellStyle name="20% - Énfasis2 19 4" xfId="12109" xr:uid="{00000000-0005-0000-0000-00004B030000}"/>
    <cellStyle name="20% - Énfasis2 19 5" xfId="40199" xr:uid="{00000000-0005-0000-0000-00004C030000}"/>
    <cellStyle name="20% - Énfasis2 19 6" xfId="45042" xr:uid="{00000000-0005-0000-0000-00004D030000}"/>
    <cellStyle name="20% - Énfasis2 2" xfId="135" xr:uid="{00000000-0005-0000-0000-00004E030000}"/>
    <cellStyle name="20% - Énfasis2 2 10" xfId="44241" xr:uid="{00000000-0005-0000-0000-00004F030000}"/>
    <cellStyle name="20% - Énfasis2 2 2" xfId="722" xr:uid="{00000000-0005-0000-0000-000050030000}"/>
    <cellStyle name="20% - Énfasis2 2 2 2" xfId="1806" xr:uid="{00000000-0005-0000-0000-000051030000}"/>
    <cellStyle name="20% - Énfasis2 2 2 2 2" xfId="4115" xr:uid="{00000000-0005-0000-0000-000052030000}"/>
    <cellStyle name="20% - Énfasis2 2 2 2 2 2" xfId="9262" xr:uid="{00000000-0005-0000-0000-000053030000}"/>
    <cellStyle name="20% - Énfasis2 2 2 2 2 2 2" xfId="20045" xr:uid="{00000000-0005-0000-0000-000054030000}"/>
    <cellStyle name="20% - Énfasis2 2 2 2 2 3" xfId="14913" xr:uid="{00000000-0005-0000-0000-000055030000}"/>
    <cellStyle name="20% - Énfasis2 2 2 2 2 4" xfId="42972" xr:uid="{00000000-0005-0000-0000-000056030000}"/>
    <cellStyle name="20% - Énfasis2 2 2 2 2 5" xfId="47815" xr:uid="{00000000-0005-0000-0000-000057030000}"/>
    <cellStyle name="20% - Énfasis2 2 2 2 3" xfId="6981" xr:uid="{00000000-0005-0000-0000-000058030000}"/>
    <cellStyle name="20% - Énfasis2 2 2 2 3 2" xfId="17764" xr:uid="{00000000-0005-0000-0000-000059030000}"/>
    <cellStyle name="20% - Énfasis2 2 2 2 4" xfId="12626" xr:uid="{00000000-0005-0000-0000-00005A030000}"/>
    <cellStyle name="20% - Énfasis2 2 2 2 5" xfId="40696" xr:uid="{00000000-0005-0000-0000-00005B030000}"/>
    <cellStyle name="20% - Énfasis2 2 2 2 6" xfId="45539" xr:uid="{00000000-0005-0000-0000-00005C030000}"/>
    <cellStyle name="20% - Énfasis2 2 2 3" xfId="3060" xr:uid="{00000000-0005-0000-0000-00005D030000}"/>
    <cellStyle name="20% - Énfasis2 2 2 3 2" xfId="8208" xr:uid="{00000000-0005-0000-0000-00005E030000}"/>
    <cellStyle name="20% - Énfasis2 2 2 3 2 2" xfId="18991" xr:uid="{00000000-0005-0000-0000-00005F030000}"/>
    <cellStyle name="20% - Énfasis2 2 2 3 3" xfId="13859" xr:uid="{00000000-0005-0000-0000-000060030000}"/>
    <cellStyle name="20% - Énfasis2 2 2 3 4" xfId="41918" xr:uid="{00000000-0005-0000-0000-000061030000}"/>
    <cellStyle name="20% - Énfasis2 2 2 3 5" xfId="46761" xr:uid="{00000000-0005-0000-0000-000062030000}"/>
    <cellStyle name="20% - Énfasis2 2 2 4" xfId="5925" xr:uid="{00000000-0005-0000-0000-000063030000}"/>
    <cellStyle name="20% - Énfasis2 2 2 4 2" xfId="16709" xr:uid="{00000000-0005-0000-0000-000064030000}"/>
    <cellStyle name="20% - Énfasis2 2 2 5" xfId="11551" xr:uid="{00000000-0005-0000-0000-000065030000}"/>
    <cellStyle name="20% - Énfasis2 2 2 6" xfId="39649" xr:uid="{00000000-0005-0000-0000-000066030000}"/>
    <cellStyle name="20% - Énfasis2 2 2 7" xfId="44495" xr:uid="{00000000-0005-0000-0000-000067030000}"/>
    <cellStyle name="20% - Énfasis2 2 3" xfId="1550" xr:uid="{00000000-0005-0000-0000-000068030000}"/>
    <cellStyle name="20% - Énfasis2 2 3 2" xfId="3859" xr:uid="{00000000-0005-0000-0000-000069030000}"/>
    <cellStyle name="20% - Énfasis2 2 3 2 2" xfId="9006" xr:uid="{00000000-0005-0000-0000-00006A030000}"/>
    <cellStyle name="20% - Énfasis2 2 3 2 2 2" xfId="19789" xr:uid="{00000000-0005-0000-0000-00006B030000}"/>
    <cellStyle name="20% - Énfasis2 2 3 2 3" xfId="14657" xr:uid="{00000000-0005-0000-0000-00006C030000}"/>
    <cellStyle name="20% - Énfasis2 2 3 2 4" xfId="42716" xr:uid="{00000000-0005-0000-0000-00006D030000}"/>
    <cellStyle name="20% - Énfasis2 2 3 2 5" xfId="47559" xr:uid="{00000000-0005-0000-0000-00006E030000}"/>
    <cellStyle name="20% - Énfasis2 2 3 3" xfId="6725" xr:uid="{00000000-0005-0000-0000-00006F030000}"/>
    <cellStyle name="20% - Énfasis2 2 3 3 2" xfId="17508" xr:uid="{00000000-0005-0000-0000-000070030000}"/>
    <cellStyle name="20% - Énfasis2 2 3 4" xfId="12370" xr:uid="{00000000-0005-0000-0000-000071030000}"/>
    <cellStyle name="20% - Énfasis2 2 3 5" xfId="40440" xr:uid="{00000000-0005-0000-0000-000072030000}"/>
    <cellStyle name="20% - Énfasis2 2 3 6" xfId="45283" xr:uid="{00000000-0005-0000-0000-000073030000}"/>
    <cellStyle name="20% - Énfasis2 2 4" xfId="2576" xr:uid="{00000000-0005-0000-0000-000074030000}"/>
    <cellStyle name="20% - Énfasis2 2 4 2" xfId="7744" xr:uid="{00000000-0005-0000-0000-000075030000}"/>
    <cellStyle name="20% - Énfasis2 2 4 2 2" xfId="18527" xr:uid="{00000000-0005-0000-0000-000076030000}"/>
    <cellStyle name="20% - Énfasis2 2 4 3" xfId="13391" xr:uid="{00000000-0005-0000-0000-000077030000}"/>
    <cellStyle name="20% - Énfasis2 2 4 4" xfId="41456" xr:uid="{00000000-0005-0000-0000-000078030000}"/>
    <cellStyle name="20% - Énfasis2 2 4 5" xfId="46299" xr:uid="{00000000-0005-0000-0000-000079030000}"/>
    <cellStyle name="20% - Énfasis2 2 5" xfId="4964" xr:uid="{00000000-0005-0000-0000-00007A030000}"/>
    <cellStyle name="20% - Énfasis2 2 5 2" xfId="10112" xr:uid="{00000000-0005-0000-0000-00007B030000}"/>
    <cellStyle name="20% - Énfasis2 2 5 2 2" xfId="20895" xr:uid="{00000000-0005-0000-0000-00007C030000}"/>
    <cellStyle name="20% - Énfasis2 2 5 3" xfId="15762" xr:uid="{00000000-0005-0000-0000-00007D030000}"/>
    <cellStyle name="20% - Énfasis2 2 5 4" xfId="43818" xr:uid="{00000000-0005-0000-0000-00007E030000}"/>
    <cellStyle name="20% - Énfasis2 2 5 5" xfId="48661" xr:uid="{00000000-0005-0000-0000-00007F030000}"/>
    <cellStyle name="20% - Énfasis2 2 6" xfId="5042" xr:uid="{00000000-0005-0000-0000-000080030000}"/>
    <cellStyle name="20% - Énfasis2 2 6 2" xfId="10190" xr:uid="{00000000-0005-0000-0000-000081030000}"/>
    <cellStyle name="20% - Énfasis2 2 6 2 2" xfId="20973" xr:uid="{00000000-0005-0000-0000-000082030000}"/>
    <cellStyle name="20% - Énfasis2 2 6 3" xfId="15839" xr:uid="{00000000-0005-0000-0000-000083030000}"/>
    <cellStyle name="20% - Énfasis2 2 7" xfId="5450" xr:uid="{00000000-0005-0000-0000-000084030000}"/>
    <cellStyle name="20% - Énfasis2 2 7 2" xfId="16242" xr:uid="{00000000-0005-0000-0000-000085030000}"/>
    <cellStyle name="20% - Énfasis2 2 8" xfId="10986" xr:uid="{00000000-0005-0000-0000-000086030000}"/>
    <cellStyle name="20% - Énfasis2 2 9" xfId="39395" xr:uid="{00000000-0005-0000-0000-000087030000}"/>
    <cellStyle name="20% - Énfasis2 20" xfId="1303" xr:uid="{00000000-0005-0000-0000-000088030000}"/>
    <cellStyle name="20% - Énfasis2 20 2" xfId="3637" xr:uid="{00000000-0005-0000-0000-000089030000}"/>
    <cellStyle name="20% - Énfasis2 20 2 2" xfId="8784" xr:uid="{00000000-0005-0000-0000-00008A030000}"/>
    <cellStyle name="20% - Énfasis2 20 2 2 2" xfId="19567" xr:uid="{00000000-0005-0000-0000-00008B030000}"/>
    <cellStyle name="20% - Énfasis2 20 2 3" xfId="14435" xr:uid="{00000000-0005-0000-0000-00008C030000}"/>
    <cellStyle name="20% - Énfasis2 20 2 4" xfId="42494" xr:uid="{00000000-0005-0000-0000-00008D030000}"/>
    <cellStyle name="20% - Énfasis2 20 2 5" xfId="47337" xr:uid="{00000000-0005-0000-0000-00008E030000}"/>
    <cellStyle name="20% - Énfasis2 20 3" xfId="6503" xr:uid="{00000000-0005-0000-0000-00008F030000}"/>
    <cellStyle name="20% - Énfasis2 20 3 2" xfId="17286" xr:uid="{00000000-0005-0000-0000-000090030000}"/>
    <cellStyle name="20% - Énfasis2 20 4" xfId="12130" xr:uid="{00000000-0005-0000-0000-000091030000}"/>
    <cellStyle name="20% - Énfasis2 20 5" xfId="40220" xr:uid="{00000000-0005-0000-0000-000092030000}"/>
    <cellStyle name="20% - Énfasis2 20 6" xfId="45063" xr:uid="{00000000-0005-0000-0000-000093030000}"/>
    <cellStyle name="20% - Énfasis2 21" xfId="2399" xr:uid="{00000000-0005-0000-0000-000094030000}"/>
    <cellStyle name="20% - Énfasis2 21 2" xfId="4701" xr:uid="{00000000-0005-0000-0000-000095030000}"/>
    <cellStyle name="20% - Énfasis2 21 2 2" xfId="9848" xr:uid="{00000000-0005-0000-0000-000096030000}"/>
    <cellStyle name="20% - Énfasis2 21 2 2 2" xfId="20631" xr:uid="{00000000-0005-0000-0000-000097030000}"/>
    <cellStyle name="20% - Énfasis2 21 2 3" xfId="15499" xr:uid="{00000000-0005-0000-0000-000098030000}"/>
    <cellStyle name="20% - Énfasis2 21 2 4" xfId="43558" xr:uid="{00000000-0005-0000-0000-000099030000}"/>
    <cellStyle name="20% - Énfasis2 21 2 5" xfId="48401" xr:uid="{00000000-0005-0000-0000-00009A030000}"/>
    <cellStyle name="20% - Énfasis2 21 3" xfId="7567" xr:uid="{00000000-0005-0000-0000-00009B030000}"/>
    <cellStyle name="20% - Énfasis2 21 3 2" xfId="18350" xr:uid="{00000000-0005-0000-0000-00009C030000}"/>
    <cellStyle name="20% - Énfasis2 21 4" xfId="13213" xr:uid="{00000000-0005-0000-0000-00009D030000}"/>
    <cellStyle name="20% - Énfasis2 21 5" xfId="41282" xr:uid="{00000000-0005-0000-0000-00009E030000}"/>
    <cellStyle name="20% - Énfasis2 21 6" xfId="46125" xr:uid="{00000000-0005-0000-0000-00009F030000}"/>
    <cellStyle name="20% - Énfasis2 22" xfId="2435" xr:uid="{00000000-0005-0000-0000-0000A0030000}"/>
    <cellStyle name="20% - Énfasis2 22 2" xfId="4737" xr:uid="{00000000-0005-0000-0000-0000A1030000}"/>
    <cellStyle name="20% - Énfasis2 22 2 2" xfId="9884" xr:uid="{00000000-0005-0000-0000-0000A2030000}"/>
    <cellStyle name="20% - Énfasis2 22 2 2 2" xfId="20667" xr:uid="{00000000-0005-0000-0000-0000A3030000}"/>
    <cellStyle name="20% - Énfasis2 22 2 3" xfId="15535" xr:uid="{00000000-0005-0000-0000-0000A4030000}"/>
    <cellStyle name="20% - Énfasis2 22 2 4" xfId="43594" xr:uid="{00000000-0005-0000-0000-0000A5030000}"/>
    <cellStyle name="20% - Énfasis2 22 2 5" xfId="48437" xr:uid="{00000000-0005-0000-0000-0000A6030000}"/>
    <cellStyle name="20% - Énfasis2 22 3" xfId="7603" xr:uid="{00000000-0005-0000-0000-0000A7030000}"/>
    <cellStyle name="20% - Énfasis2 22 3 2" xfId="18386" xr:uid="{00000000-0005-0000-0000-0000A8030000}"/>
    <cellStyle name="20% - Énfasis2 22 4" xfId="13249" xr:uid="{00000000-0005-0000-0000-0000A9030000}"/>
    <cellStyle name="20% - Énfasis2 22 5" xfId="41318" xr:uid="{00000000-0005-0000-0000-0000AA030000}"/>
    <cellStyle name="20% - Énfasis2 22 6" xfId="46161" xr:uid="{00000000-0005-0000-0000-0000AB030000}"/>
    <cellStyle name="20% - Énfasis2 23" xfId="2450" xr:uid="{00000000-0005-0000-0000-0000AC030000}"/>
    <cellStyle name="20% - Énfasis2 23 2" xfId="4752" xr:uid="{00000000-0005-0000-0000-0000AD030000}"/>
    <cellStyle name="20% - Énfasis2 23 2 2" xfId="9899" xr:uid="{00000000-0005-0000-0000-0000AE030000}"/>
    <cellStyle name="20% - Énfasis2 23 2 2 2" xfId="20682" xr:uid="{00000000-0005-0000-0000-0000AF030000}"/>
    <cellStyle name="20% - Énfasis2 23 2 3" xfId="15550" xr:uid="{00000000-0005-0000-0000-0000B0030000}"/>
    <cellStyle name="20% - Énfasis2 23 2 4" xfId="43609" xr:uid="{00000000-0005-0000-0000-0000B1030000}"/>
    <cellStyle name="20% - Énfasis2 23 2 5" xfId="48452" xr:uid="{00000000-0005-0000-0000-0000B2030000}"/>
    <cellStyle name="20% - Énfasis2 23 3" xfId="7618" xr:uid="{00000000-0005-0000-0000-0000B3030000}"/>
    <cellStyle name="20% - Énfasis2 23 3 2" xfId="18401" xr:uid="{00000000-0005-0000-0000-0000B4030000}"/>
    <cellStyle name="20% - Énfasis2 23 4" xfId="13264" xr:uid="{00000000-0005-0000-0000-0000B5030000}"/>
    <cellStyle name="20% - Énfasis2 23 5" xfId="41333" xr:uid="{00000000-0005-0000-0000-0000B6030000}"/>
    <cellStyle name="20% - Énfasis2 23 6" xfId="46176" xr:uid="{00000000-0005-0000-0000-0000B7030000}"/>
    <cellStyle name="20% - Énfasis2 24" xfId="2497" xr:uid="{00000000-0005-0000-0000-0000B8030000}"/>
    <cellStyle name="20% - Énfasis2 24 2" xfId="4799" xr:uid="{00000000-0005-0000-0000-0000B9030000}"/>
    <cellStyle name="20% - Énfasis2 24 2 2" xfId="9946" xr:uid="{00000000-0005-0000-0000-0000BA030000}"/>
    <cellStyle name="20% - Énfasis2 24 2 2 2" xfId="20729" xr:uid="{00000000-0005-0000-0000-0000BB030000}"/>
    <cellStyle name="20% - Énfasis2 24 2 3" xfId="15597" xr:uid="{00000000-0005-0000-0000-0000BC030000}"/>
    <cellStyle name="20% - Énfasis2 24 2 4" xfId="43656" xr:uid="{00000000-0005-0000-0000-0000BD030000}"/>
    <cellStyle name="20% - Énfasis2 24 2 5" xfId="48499" xr:uid="{00000000-0005-0000-0000-0000BE030000}"/>
    <cellStyle name="20% - Énfasis2 24 3" xfId="7665" xr:uid="{00000000-0005-0000-0000-0000BF030000}"/>
    <cellStyle name="20% - Énfasis2 24 3 2" xfId="18448" xr:uid="{00000000-0005-0000-0000-0000C0030000}"/>
    <cellStyle name="20% - Énfasis2 24 4" xfId="13311" xr:uid="{00000000-0005-0000-0000-0000C1030000}"/>
    <cellStyle name="20% - Énfasis2 24 5" xfId="41380" xr:uid="{00000000-0005-0000-0000-0000C2030000}"/>
    <cellStyle name="20% - Énfasis2 24 6" xfId="46223" xr:uid="{00000000-0005-0000-0000-0000C3030000}"/>
    <cellStyle name="20% - Énfasis2 25" xfId="2516" xr:uid="{00000000-0005-0000-0000-0000C4030000}"/>
    <cellStyle name="20% - Énfasis2 25 2" xfId="4818" xr:uid="{00000000-0005-0000-0000-0000C5030000}"/>
    <cellStyle name="20% - Énfasis2 25 2 2" xfId="9965" xr:uid="{00000000-0005-0000-0000-0000C6030000}"/>
    <cellStyle name="20% - Énfasis2 25 2 2 2" xfId="20748" xr:uid="{00000000-0005-0000-0000-0000C7030000}"/>
    <cellStyle name="20% - Énfasis2 25 2 3" xfId="15616" xr:uid="{00000000-0005-0000-0000-0000C8030000}"/>
    <cellStyle name="20% - Énfasis2 25 2 4" xfId="43675" xr:uid="{00000000-0005-0000-0000-0000C9030000}"/>
    <cellStyle name="20% - Énfasis2 25 2 5" xfId="48518" xr:uid="{00000000-0005-0000-0000-0000CA030000}"/>
    <cellStyle name="20% - Énfasis2 25 3" xfId="7684" xr:uid="{00000000-0005-0000-0000-0000CB030000}"/>
    <cellStyle name="20% - Énfasis2 25 3 2" xfId="18467" xr:uid="{00000000-0005-0000-0000-0000CC030000}"/>
    <cellStyle name="20% - Énfasis2 25 4" xfId="13330" xr:uid="{00000000-0005-0000-0000-0000CD030000}"/>
    <cellStyle name="20% - Énfasis2 25 5" xfId="41398" xr:uid="{00000000-0005-0000-0000-0000CE030000}"/>
    <cellStyle name="20% - Énfasis2 25 6" xfId="46241" xr:uid="{00000000-0005-0000-0000-0000CF030000}"/>
    <cellStyle name="20% - Énfasis2 26" xfId="2547" xr:uid="{00000000-0005-0000-0000-0000D0030000}"/>
    <cellStyle name="20% - Énfasis2 26 2" xfId="4849" xr:uid="{00000000-0005-0000-0000-0000D1030000}"/>
    <cellStyle name="20% - Énfasis2 26 2 2" xfId="9996" xr:uid="{00000000-0005-0000-0000-0000D2030000}"/>
    <cellStyle name="20% - Énfasis2 26 2 2 2" xfId="20779" xr:uid="{00000000-0005-0000-0000-0000D3030000}"/>
    <cellStyle name="20% - Énfasis2 26 2 3" xfId="15647" xr:uid="{00000000-0005-0000-0000-0000D4030000}"/>
    <cellStyle name="20% - Énfasis2 26 2 4" xfId="43706" xr:uid="{00000000-0005-0000-0000-0000D5030000}"/>
    <cellStyle name="20% - Énfasis2 26 2 5" xfId="48549" xr:uid="{00000000-0005-0000-0000-0000D6030000}"/>
    <cellStyle name="20% - Énfasis2 26 3" xfId="7715" xr:uid="{00000000-0005-0000-0000-0000D7030000}"/>
    <cellStyle name="20% - Énfasis2 26 3 2" xfId="18498" xr:uid="{00000000-0005-0000-0000-0000D8030000}"/>
    <cellStyle name="20% - Énfasis2 26 4" xfId="13362" xr:uid="{00000000-0005-0000-0000-0000D9030000}"/>
    <cellStyle name="20% - Énfasis2 26 5" xfId="41427" xr:uid="{00000000-0005-0000-0000-0000DA030000}"/>
    <cellStyle name="20% - Énfasis2 26 6" xfId="46270" xr:uid="{00000000-0005-0000-0000-0000DB030000}"/>
    <cellStyle name="20% - Énfasis2 27" xfId="4906" xr:uid="{00000000-0005-0000-0000-0000DC030000}"/>
    <cellStyle name="20% - Énfasis2 27 2" xfId="10053" xr:uid="{00000000-0005-0000-0000-0000DD030000}"/>
    <cellStyle name="20% - Énfasis2 27 2 2" xfId="20836" xr:uid="{00000000-0005-0000-0000-0000DE030000}"/>
    <cellStyle name="20% - Énfasis2 27 3" xfId="15703" xr:uid="{00000000-0005-0000-0000-0000DF030000}"/>
    <cellStyle name="20% - Énfasis2 27 4" xfId="43760" xr:uid="{00000000-0005-0000-0000-0000E0030000}"/>
    <cellStyle name="20% - Énfasis2 27 5" xfId="48603" xr:uid="{00000000-0005-0000-0000-0000E1030000}"/>
    <cellStyle name="20% - Énfasis2 28" xfId="4936" xr:uid="{00000000-0005-0000-0000-0000E2030000}"/>
    <cellStyle name="20% - Énfasis2 28 2" xfId="10084" xr:uid="{00000000-0005-0000-0000-0000E3030000}"/>
    <cellStyle name="20% - Énfasis2 28 2 2" xfId="20867" xr:uid="{00000000-0005-0000-0000-0000E4030000}"/>
    <cellStyle name="20% - Énfasis2 28 3" xfId="15734" xr:uid="{00000000-0005-0000-0000-0000E5030000}"/>
    <cellStyle name="20% - Énfasis2 28 4" xfId="43790" xr:uid="{00000000-0005-0000-0000-0000E6030000}"/>
    <cellStyle name="20% - Énfasis2 28 5" xfId="48633" xr:uid="{00000000-0005-0000-0000-0000E7030000}"/>
    <cellStyle name="20% - Énfasis2 29" xfId="5199" xr:uid="{00000000-0005-0000-0000-0000E8030000}"/>
    <cellStyle name="20% - Énfasis2 29 2" xfId="10337" xr:uid="{00000000-0005-0000-0000-0000E9030000}"/>
    <cellStyle name="20% - Énfasis2 29 2 2" xfId="21120" xr:uid="{00000000-0005-0000-0000-0000EA030000}"/>
    <cellStyle name="20% - Énfasis2 29 3" xfId="15992" xr:uid="{00000000-0005-0000-0000-0000EB030000}"/>
    <cellStyle name="20% - Énfasis2 3" xfId="495" xr:uid="{00000000-0005-0000-0000-0000EC030000}"/>
    <cellStyle name="20% - Énfasis2 3 2" xfId="1587" xr:uid="{00000000-0005-0000-0000-0000ED030000}"/>
    <cellStyle name="20% - Énfasis2 3 2 2" xfId="3896" xr:uid="{00000000-0005-0000-0000-0000EE030000}"/>
    <cellStyle name="20% - Énfasis2 3 2 2 2" xfId="9043" xr:uid="{00000000-0005-0000-0000-0000EF030000}"/>
    <cellStyle name="20% - Énfasis2 3 2 2 2 2" xfId="19826" xr:uid="{00000000-0005-0000-0000-0000F0030000}"/>
    <cellStyle name="20% - Énfasis2 3 2 2 3" xfId="14694" xr:uid="{00000000-0005-0000-0000-0000F1030000}"/>
    <cellStyle name="20% - Énfasis2 3 2 2 4" xfId="42753" xr:uid="{00000000-0005-0000-0000-0000F2030000}"/>
    <cellStyle name="20% - Énfasis2 3 2 2 5" xfId="47596" xr:uid="{00000000-0005-0000-0000-0000F3030000}"/>
    <cellStyle name="20% - Énfasis2 3 2 3" xfId="6762" xr:uid="{00000000-0005-0000-0000-0000F4030000}"/>
    <cellStyle name="20% - Énfasis2 3 2 3 2" xfId="17545" xr:uid="{00000000-0005-0000-0000-0000F5030000}"/>
    <cellStyle name="20% - Énfasis2 3 2 4" xfId="12407" xr:uid="{00000000-0005-0000-0000-0000F6030000}"/>
    <cellStyle name="20% - Énfasis2 3 2 5" xfId="40477" xr:uid="{00000000-0005-0000-0000-0000F7030000}"/>
    <cellStyle name="20% - Énfasis2 3 2 6" xfId="45320" xr:uid="{00000000-0005-0000-0000-0000F8030000}"/>
    <cellStyle name="20% - Énfasis2 3 3" xfId="2835" xr:uid="{00000000-0005-0000-0000-0000F9030000}"/>
    <cellStyle name="20% - Énfasis2 3 3 2" xfId="7989" xr:uid="{00000000-0005-0000-0000-0000FA030000}"/>
    <cellStyle name="20% - Énfasis2 3 3 2 2" xfId="18772" xr:uid="{00000000-0005-0000-0000-0000FB030000}"/>
    <cellStyle name="20% - Énfasis2 3 3 3" xfId="13640" xr:uid="{00000000-0005-0000-0000-0000FC030000}"/>
    <cellStyle name="20% - Énfasis2 3 3 4" xfId="41699" xr:uid="{00000000-0005-0000-0000-0000FD030000}"/>
    <cellStyle name="20% - Énfasis2 3 3 5" xfId="46542" xr:uid="{00000000-0005-0000-0000-0000FE030000}"/>
    <cellStyle name="20% - Énfasis2 3 4" xfId="5700" xr:uid="{00000000-0005-0000-0000-0000FF030000}"/>
    <cellStyle name="20% - Énfasis2 3 4 2" xfId="16489" xr:uid="{00000000-0005-0000-0000-000000040000}"/>
    <cellStyle name="20% - Énfasis2 3 5" xfId="11323" xr:uid="{00000000-0005-0000-0000-000001040000}"/>
    <cellStyle name="20% - Énfasis2 3 6" xfId="39432" xr:uid="{00000000-0005-0000-0000-000002040000}"/>
    <cellStyle name="20% - Énfasis2 3 7" xfId="44278" xr:uid="{00000000-0005-0000-0000-000003040000}"/>
    <cellStyle name="20% - Énfasis2 30" xfId="5215" xr:uid="{00000000-0005-0000-0000-000004040000}"/>
    <cellStyle name="20% - Énfasis2 30 2" xfId="10353" xr:uid="{00000000-0005-0000-0000-000005040000}"/>
    <cellStyle name="20% - Énfasis2 30 2 2" xfId="21136" xr:uid="{00000000-0005-0000-0000-000006040000}"/>
    <cellStyle name="20% - Énfasis2 30 3" xfId="16008" xr:uid="{00000000-0005-0000-0000-000007040000}"/>
    <cellStyle name="20% - Énfasis2 31" xfId="5244" xr:uid="{00000000-0005-0000-0000-000008040000}"/>
    <cellStyle name="20% - Énfasis2 31 2" xfId="10382" xr:uid="{00000000-0005-0000-0000-000009040000}"/>
    <cellStyle name="20% - Énfasis2 31 2 2" xfId="21165" xr:uid="{00000000-0005-0000-0000-00000A040000}"/>
    <cellStyle name="20% - Énfasis2 31 3" xfId="16037" xr:uid="{00000000-0005-0000-0000-00000B040000}"/>
    <cellStyle name="20% - Énfasis2 32" xfId="5261" xr:uid="{00000000-0005-0000-0000-00000C040000}"/>
    <cellStyle name="20% - Énfasis2 32 2" xfId="10397" xr:uid="{00000000-0005-0000-0000-00000D040000}"/>
    <cellStyle name="20% - Énfasis2 32 2 2" xfId="21180" xr:uid="{00000000-0005-0000-0000-00000E040000}"/>
    <cellStyle name="20% - Énfasis2 32 3" xfId="16053" xr:uid="{00000000-0005-0000-0000-00000F040000}"/>
    <cellStyle name="20% - Énfasis2 33" xfId="5277" xr:uid="{00000000-0005-0000-0000-000010040000}"/>
    <cellStyle name="20% - Énfasis2 33 2" xfId="10413" xr:uid="{00000000-0005-0000-0000-000011040000}"/>
    <cellStyle name="20% - Énfasis2 33 2 2" xfId="21196" xr:uid="{00000000-0005-0000-0000-000012040000}"/>
    <cellStyle name="20% - Énfasis2 33 3" xfId="16069" xr:uid="{00000000-0005-0000-0000-000013040000}"/>
    <cellStyle name="20% - Énfasis2 34" xfId="5297" xr:uid="{00000000-0005-0000-0000-000014040000}"/>
    <cellStyle name="20% - Énfasis2 34 2" xfId="10433" xr:uid="{00000000-0005-0000-0000-000015040000}"/>
    <cellStyle name="20% - Énfasis2 34 2 2" xfId="21216" xr:uid="{00000000-0005-0000-0000-000016040000}"/>
    <cellStyle name="20% - Énfasis2 34 3" xfId="16089" xr:uid="{00000000-0005-0000-0000-000017040000}"/>
    <cellStyle name="20% - Énfasis2 35" xfId="5313" xr:uid="{00000000-0005-0000-0000-000018040000}"/>
    <cellStyle name="20% - Énfasis2 35 2" xfId="10449" xr:uid="{00000000-0005-0000-0000-000019040000}"/>
    <cellStyle name="20% - Énfasis2 35 2 2" xfId="21232" xr:uid="{00000000-0005-0000-0000-00001A040000}"/>
    <cellStyle name="20% - Énfasis2 35 3" xfId="16105" xr:uid="{00000000-0005-0000-0000-00001B040000}"/>
    <cellStyle name="20% - Énfasis2 36" xfId="5330" xr:uid="{00000000-0005-0000-0000-00001C040000}"/>
    <cellStyle name="20% - Énfasis2 36 2" xfId="10466" xr:uid="{00000000-0005-0000-0000-00001D040000}"/>
    <cellStyle name="20% - Énfasis2 36 2 2" xfId="21249" xr:uid="{00000000-0005-0000-0000-00001E040000}"/>
    <cellStyle name="20% - Énfasis2 36 3" xfId="16122" xr:uid="{00000000-0005-0000-0000-00001F040000}"/>
    <cellStyle name="20% - Énfasis2 37" xfId="5378" xr:uid="{00000000-0005-0000-0000-000020040000}"/>
    <cellStyle name="20% - Énfasis2 37 2" xfId="10514" xr:uid="{00000000-0005-0000-0000-000021040000}"/>
    <cellStyle name="20% - Énfasis2 37 2 2" xfId="21297" xr:uid="{00000000-0005-0000-0000-000022040000}"/>
    <cellStyle name="20% - Énfasis2 37 3" xfId="16170" xr:uid="{00000000-0005-0000-0000-000023040000}"/>
    <cellStyle name="20% - Énfasis2 38" xfId="5398" xr:uid="{00000000-0005-0000-0000-000024040000}"/>
    <cellStyle name="20% - Énfasis2 38 2" xfId="10534" xr:uid="{00000000-0005-0000-0000-000025040000}"/>
    <cellStyle name="20% - Énfasis2 38 2 2" xfId="21317" xr:uid="{00000000-0005-0000-0000-000026040000}"/>
    <cellStyle name="20% - Énfasis2 38 3" xfId="16190" xr:uid="{00000000-0005-0000-0000-000027040000}"/>
    <cellStyle name="20% - Énfasis2 39" xfId="5427" xr:uid="{00000000-0005-0000-0000-000028040000}"/>
    <cellStyle name="20% - Énfasis2 39 2" xfId="16219" xr:uid="{00000000-0005-0000-0000-000029040000}"/>
    <cellStyle name="20% - Énfasis2 4" xfId="513" xr:uid="{00000000-0005-0000-0000-00002A040000}"/>
    <cellStyle name="20% - Énfasis2 4 2" xfId="1606" xr:uid="{00000000-0005-0000-0000-00002B040000}"/>
    <cellStyle name="20% - Énfasis2 4 2 2" xfId="3915" xr:uid="{00000000-0005-0000-0000-00002C040000}"/>
    <cellStyle name="20% - Énfasis2 4 2 2 2" xfId="9062" xr:uid="{00000000-0005-0000-0000-00002D040000}"/>
    <cellStyle name="20% - Énfasis2 4 2 2 2 2" xfId="19845" xr:uid="{00000000-0005-0000-0000-00002E040000}"/>
    <cellStyle name="20% - Énfasis2 4 2 2 3" xfId="14713" xr:uid="{00000000-0005-0000-0000-00002F040000}"/>
    <cellStyle name="20% - Énfasis2 4 2 2 4" xfId="42772" xr:uid="{00000000-0005-0000-0000-000030040000}"/>
    <cellStyle name="20% - Énfasis2 4 2 2 5" xfId="47615" xr:uid="{00000000-0005-0000-0000-000031040000}"/>
    <cellStyle name="20% - Énfasis2 4 2 3" xfId="6781" xr:uid="{00000000-0005-0000-0000-000032040000}"/>
    <cellStyle name="20% - Énfasis2 4 2 3 2" xfId="17564" xr:uid="{00000000-0005-0000-0000-000033040000}"/>
    <cellStyle name="20% - Énfasis2 4 2 4" xfId="12426" xr:uid="{00000000-0005-0000-0000-000034040000}"/>
    <cellStyle name="20% - Énfasis2 4 2 5" xfId="40496" xr:uid="{00000000-0005-0000-0000-000035040000}"/>
    <cellStyle name="20% - Énfasis2 4 2 6" xfId="45339" xr:uid="{00000000-0005-0000-0000-000036040000}"/>
    <cellStyle name="20% - Énfasis2 4 3" xfId="2854" xr:uid="{00000000-0005-0000-0000-000037040000}"/>
    <cellStyle name="20% - Énfasis2 4 3 2" xfId="8008" xr:uid="{00000000-0005-0000-0000-000038040000}"/>
    <cellStyle name="20% - Énfasis2 4 3 2 2" xfId="18791" xr:uid="{00000000-0005-0000-0000-000039040000}"/>
    <cellStyle name="20% - Énfasis2 4 3 3" xfId="13659" xr:uid="{00000000-0005-0000-0000-00003A040000}"/>
    <cellStyle name="20% - Énfasis2 4 3 4" xfId="41718" xr:uid="{00000000-0005-0000-0000-00003B040000}"/>
    <cellStyle name="20% - Énfasis2 4 3 5" xfId="46561" xr:uid="{00000000-0005-0000-0000-00003C040000}"/>
    <cellStyle name="20% - Énfasis2 4 4" xfId="5719" xr:uid="{00000000-0005-0000-0000-00003D040000}"/>
    <cellStyle name="20% - Énfasis2 4 4 2" xfId="16508" xr:uid="{00000000-0005-0000-0000-00003E040000}"/>
    <cellStyle name="20% - Énfasis2 4 5" xfId="11342" xr:uid="{00000000-0005-0000-0000-00003F040000}"/>
    <cellStyle name="20% - Énfasis2 4 6" xfId="39451" xr:uid="{00000000-0005-0000-0000-000040040000}"/>
    <cellStyle name="20% - Énfasis2 4 7" xfId="44297" xr:uid="{00000000-0005-0000-0000-000041040000}"/>
    <cellStyle name="20% - Énfasis2 40" xfId="10859" xr:uid="{00000000-0005-0000-0000-000042040000}"/>
    <cellStyle name="20% - Énfasis2 40 2" xfId="21642" xr:uid="{00000000-0005-0000-0000-000043040000}"/>
    <cellStyle name="20% - Énfasis2 41" xfId="10911" xr:uid="{00000000-0005-0000-0000-000044040000}"/>
    <cellStyle name="20% - Énfasis2 41 2" xfId="21694" xr:uid="{00000000-0005-0000-0000-000045040000}"/>
    <cellStyle name="20% - Énfasis2 42" xfId="10926" xr:uid="{00000000-0005-0000-0000-000046040000}"/>
    <cellStyle name="20% - Énfasis2 42 2" xfId="21709" xr:uid="{00000000-0005-0000-0000-000047040000}"/>
    <cellStyle name="20% - Énfasis2 43" xfId="10947" xr:uid="{00000000-0005-0000-0000-000048040000}"/>
    <cellStyle name="20% - Énfasis2 43 2" xfId="21730" xr:uid="{00000000-0005-0000-0000-000049040000}"/>
    <cellStyle name="20% - Énfasis2 44" xfId="10971" xr:uid="{00000000-0005-0000-0000-00004A040000}"/>
    <cellStyle name="20% - Énfasis2 45" xfId="38841" xr:uid="{00000000-0005-0000-0000-00004B040000}"/>
    <cellStyle name="20% - Énfasis2 46" xfId="38855" xr:uid="{00000000-0005-0000-0000-00004C040000}"/>
    <cellStyle name="20% - Énfasis2 47" xfId="38871" xr:uid="{00000000-0005-0000-0000-00004D040000}"/>
    <cellStyle name="20% - Énfasis2 48" xfId="38962" xr:uid="{00000000-0005-0000-0000-00004E040000}"/>
    <cellStyle name="20% - Énfasis2 49" xfId="38978" xr:uid="{00000000-0005-0000-0000-00004F040000}"/>
    <cellStyle name="20% - Énfasis2 5" xfId="529" xr:uid="{00000000-0005-0000-0000-000050040000}"/>
    <cellStyle name="20% - Énfasis2 5 2" xfId="1620" xr:uid="{00000000-0005-0000-0000-000051040000}"/>
    <cellStyle name="20% - Énfasis2 5 2 2" xfId="3929" xr:uid="{00000000-0005-0000-0000-000052040000}"/>
    <cellStyle name="20% - Énfasis2 5 2 2 2" xfId="9076" xr:uid="{00000000-0005-0000-0000-000053040000}"/>
    <cellStyle name="20% - Énfasis2 5 2 2 2 2" xfId="19859" xr:uid="{00000000-0005-0000-0000-000054040000}"/>
    <cellStyle name="20% - Énfasis2 5 2 2 3" xfId="14727" xr:uid="{00000000-0005-0000-0000-000055040000}"/>
    <cellStyle name="20% - Énfasis2 5 2 2 4" xfId="42786" xr:uid="{00000000-0005-0000-0000-000056040000}"/>
    <cellStyle name="20% - Énfasis2 5 2 2 5" xfId="47629" xr:uid="{00000000-0005-0000-0000-000057040000}"/>
    <cellStyle name="20% - Énfasis2 5 2 3" xfId="6795" xr:uid="{00000000-0005-0000-0000-000058040000}"/>
    <cellStyle name="20% - Énfasis2 5 2 3 2" xfId="17578" xr:uid="{00000000-0005-0000-0000-000059040000}"/>
    <cellStyle name="20% - Énfasis2 5 2 4" xfId="12440" xr:uid="{00000000-0005-0000-0000-00005A040000}"/>
    <cellStyle name="20% - Énfasis2 5 2 5" xfId="40510" xr:uid="{00000000-0005-0000-0000-00005B040000}"/>
    <cellStyle name="20% - Énfasis2 5 2 6" xfId="45353" xr:uid="{00000000-0005-0000-0000-00005C040000}"/>
    <cellStyle name="20% - Énfasis2 5 3" xfId="2868" xr:uid="{00000000-0005-0000-0000-00005D040000}"/>
    <cellStyle name="20% - Énfasis2 5 3 2" xfId="8022" xr:uid="{00000000-0005-0000-0000-00005E040000}"/>
    <cellStyle name="20% - Énfasis2 5 3 2 2" xfId="18805" xr:uid="{00000000-0005-0000-0000-00005F040000}"/>
    <cellStyle name="20% - Énfasis2 5 3 3" xfId="13673" xr:uid="{00000000-0005-0000-0000-000060040000}"/>
    <cellStyle name="20% - Énfasis2 5 3 4" xfId="41732" xr:uid="{00000000-0005-0000-0000-000061040000}"/>
    <cellStyle name="20% - Énfasis2 5 3 5" xfId="46575" xr:uid="{00000000-0005-0000-0000-000062040000}"/>
    <cellStyle name="20% - Énfasis2 5 4" xfId="5733" xr:uid="{00000000-0005-0000-0000-000063040000}"/>
    <cellStyle name="20% - Énfasis2 5 4 2" xfId="16522" xr:uid="{00000000-0005-0000-0000-000064040000}"/>
    <cellStyle name="20% - Énfasis2 5 5" xfId="11357" xr:uid="{00000000-0005-0000-0000-000065040000}"/>
    <cellStyle name="20% - Énfasis2 5 6" xfId="39465" xr:uid="{00000000-0005-0000-0000-000066040000}"/>
    <cellStyle name="20% - Énfasis2 5 7" xfId="44311" xr:uid="{00000000-0005-0000-0000-000067040000}"/>
    <cellStyle name="20% - Énfasis2 50" xfId="38994" xr:uid="{00000000-0005-0000-0000-000068040000}"/>
    <cellStyle name="20% - Énfasis2 51" xfId="39025" xr:uid="{00000000-0005-0000-0000-000069040000}"/>
    <cellStyle name="20% - Énfasis2 52" xfId="39039" xr:uid="{00000000-0005-0000-0000-00006A040000}"/>
    <cellStyle name="20% - Énfasis2 53" xfId="39058" xr:uid="{00000000-0005-0000-0000-00006B040000}"/>
    <cellStyle name="20% - Énfasis2 54" xfId="39078" xr:uid="{00000000-0005-0000-0000-00006C040000}"/>
    <cellStyle name="20% - Énfasis2 55" xfId="39096" xr:uid="{00000000-0005-0000-0000-00006D040000}"/>
    <cellStyle name="20% - Énfasis2 56" xfId="43896" xr:uid="{00000000-0005-0000-0000-00006E040000}"/>
    <cellStyle name="20% - Énfasis2 57" xfId="43922" xr:uid="{00000000-0005-0000-0000-00006F040000}"/>
    <cellStyle name="20% - Énfasis2 58" xfId="43940" xr:uid="{00000000-0005-0000-0000-000070040000}"/>
    <cellStyle name="20% - Énfasis2 59" xfId="43966" xr:uid="{00000000-0005-0000-0000-000071040000}"/>
    <cellStyle name="20% - Énfasis2 6" xfId="546" xr:uid="{00000000-0005-0000-0000-000072040000}"/>
    <cellStyle name="20% - Énfasis2 6 2" xfId="1637" xr:uid="{00000000-0005-0000-0000-000073040000}"/>
    <cellStyle name="20% - Énfasis2 6 2 2" xfId="3946" xr:uid="{00000000-0005-0000-0000-000074040000}"/>
    <cellStyle name="20% - Énfasis2 6 2 2 2" xfId="9093" xr:uid="{00000000-0005-0000-0000-000075040000}"/>
    <cellStyle name="20% - Énfasis2 6 2 2 2 2" xfId="19876" xr:uid="{00000000-0005-0000-0000-000076040000}"/>
    <cellStyle name="20% - Énfasis2 6 2 2 3" xfId="14744" xr:uid="{00000000-0005-0000-0000-000077040000}"/>
    <cellStyle name="20% - Énfasis2 6 2 2 4" xfId="42803" xr:uid="{00000000-0005-0000-0000-000078040000}"/>
    <cellStyle name="20% - Énfasis2 6 2 2 5" xfId="47646" xr:uid="{00000000-0005-0000-0000-000079040000}"/>
    <cellStyle name="20% - Énfasis2 6 2 3" xfId="6812" xr:uid="{00000000-0005-0000-0000-00007A040000}"/>
    <cellStyle name="20% - Énfasis2 6 2 3 2" xfId="17595" xr:uid="{00000000-0005-0000-0000-00007B040000}"/>
    <cellStyle name="20% - Énfasis2 6 2 4" xfId="12457" xr:uid="{00000000-0005-0000-0000-00007C040000}"/>
    <cellStyle name="20% - Énfasis2 6 2 5" xfId="40527" xr:uid="{00000000-0005-0000-0000-00007D040000}"/>
    <cellStyle name="20% - Énfasis2 6 2 6" xfId="45370" xr:uid="{00000000-0005-0000-0000-00007E040000}"/>
    <cellStyle name="20% - Énfasis2 6 3" xfId="2885" xr:uid="{00000000-0005-0000-0000-00007F040000}"/>
    <cellStyle name="20% - Énfasis2 6 3 2" xfId="8039" xr:uid="{00000000-0005-0000-0000-000080040000}"/>
    <cellStyle name="20% - Énfasis2 6 3 2 2" xfId="18822" xr:uid="{00000000-0005-0000-0000-000081040000}"/>
    <cellStyle name="20% - Énfasis2 6 3 3" xfId="13690" xr:uid="{00000000-0005-0000-0000-000082040000}"/>
    <cellStyle name="20% - Énfasis2 6 3 4" xfId="41749" xr:uid="{00000000-0005-0000-0000-000083040000}"/>
    <cellStyle name="20% - Énfasis2 6 3 5" xfId="46592" xr:uid="{00000000-0005-0000-0000-000084040000}"/>
    <cellStyle name="20% - Énfasis2 6 4" xfId="5750" xr:uid="{00000000-0005-0000-0000-000085040000}"/>
    <cellStyle name="20% - Énfasis2 6 4 2" xfId="16539" xr:uid="{00000000-0005-0000-0000-000086040000}"/>
    <cellStyle name="20% - Énfasis2 6 5" xfId="11374" xr:uid="{00000000-0005-0000-0000-000087040000}"/>
    <cellStyle name="20% - Énfasis2 6 6" xfId="39482" xr:uid="{00000000-0005-0000-0000-000088040000}"/>
    <cellStyle name="20% - Énfasis2 6 7" xfId="44328" xr:uid="{00000000-0005-0000-0000-000089040000}"/>
    <cellStyle name="20% - Énfasis2 7" xfId="566" xr:uid="{00000000-0005-0000-0000-00008A040000}"/>
    <cellStyle name="20% - Énfasis2 7 2" xfId="1657" xr:uid="{00000000-0005-0000-0000-00008B040000}"/>
    <cellStyle name="20% - Énfasis2 7 2 2" xfId="3966" xr:uid="{00000000-0005-0000-0000-00008C040000}"/>
    <cellStyle name="20% - Énfasis2 7 2 2 2" xfId="9113" xr:uid="{00000000-0005-0000-0000-00008D040000}"/>
    <cellStyle name="20% - Énfasis2 7 2 2 2 2" xfId="19896" xr:uid="{00000000-0005-0000-0000-00008E040000}"/>
    <cellStyle name="20% - Énfasis2 7 2 2 3" xfId="14764" xr:uid="{00000000-0005-0000-0000-00008F040000}"/>
    <cellStyle name="20% - Énfasis2 7 2 2 4" xfId="42823" xr:uid="{00000000-0005-0000-0000-000090040000}"/>
    <cellStyle name="20% - Énfasis2 7 2 2 5" xfId="47666" xr:uid="{00000000-0005-0000-0000-000091040000}"/>
    <cellStyle name="20% - Énfasis2 7 2 3" xfId="6832" xr:uid="{00000000-0005-0000-0000-000092040000}"/>
    <cellStyle name="20% - Énfasis2 7 2 3 2" xfId="17615" xr:uid="{00000000-0005-0000-0000-000093040000}"/>
    <cellStyle name="20% - Énfasis2 7 2 4" xfId="12477" xr:uid="{00000000-0005-0000-0000-000094040000}"/>
    <cellStyle name="20% - Énfasis2 7 2 5" xfId="40547" xr:uid="{00000000-0005-0000-0000-000095040000}"/>
    <cellStyle name="20% - Énfasis2 7 2 6" xfId="45390" xr:uid="{00000000-0005-0000-0000-000096040000}"/>
    <cellStyle name="20% - Énfasis2 7 3" xfId="2905" xr:uid="{00000000-0005-0000-0000-000097040000}"/>
    <cellStyle name="20% - Énfasis2 7 3 2" xfId="8059" xr:uid="{00000000-0005-0000-0000-000098040000}"/>
    <cellStyle name="20% - Énfasis2 7 3 2 2" xfId="18842" xr:uid="{00000000-0005-0000-0000-000099040000}"/>
    <cellStyle name="20% - Énfasis2 7 3 3" xfId="13710" xr:uid="{00000000-0005-0000-0000-00009A040000}"/>
    <cellStyle name="20% - Énfasis2 7 3 4" xfId="41769" xr:uid="{00000000-0005-0000-0000-00009B040000}"/>
    <cellStyle name="20% - Énfasis2 7 3 5" xfId="46612" xr:uid="{00000000-0005-0000-0000-00009C040000}"/>
    <cellStyle name="20% - Énfasis2 7 4" xfId="5770" xr:uid="{00000000-0005-0000-0000-00009D040000}"/>
    <cellStyle name="20% - Énfasis2 7 4 2" xfId="16559" xr:uid="{00000000-0005-0000-0000-00009E040000}"/>
    <cellStyle name="20% - Énfasis2 7 5" xfId="11394" xr:uid="{00000000-0005-0000-0000-00009F040000}"/>
    <cellStyle name="20% - Énfasis2 7 6" xfId="39501" xr:uid="{00000000-0005-0000-0000-0000A0040000}"/>
    <cellStyle name="20% - Énfasis2 7 7" xfId="44347" xr:uid="{00000000-0005-0000-0000-0000A1040000}"/>
    <cellStyle name="20% - Énfasis2 8" xfId="581" xr:uid="{00000000-0005-0000-0000-0000A2040000}"/>
    <cellStyle name="20% - Énfasis2 8 2" xfId="1672" xr:uid="{00000000-0005-0000-0000-0000A3040000}"/>
    <cellStyle name="20% - Énfasis2 8 2 2" xfId="3981" xr:uid="{00000000-0005-0000-0000-0000A4040000}"/>
    <cellStyle name="20% - Énfasis2 8 2 2 2" xfId="9128" xr:uid="{00000000-0005-0000-0000-0000A5040000}"/>
    <cellStyle name="20% - Énfasis2 8 2 2 2 2" xfId="19911" xr:uid="{00000000-0005-0000-0000-0000A6040000}"/>
    <cellStyle name="20% - Énfasis2 8 2 2 3" xfId="14779" xr:uid="{00000000-0005-0000-0000-0000A7040000}"/>
    <cellStyle name="20% - Énfasis2 8 2 2 4" xfId="42838" xr:uid="{00000000-0005-0000-0000-0000A8040000}"/>
    <cellStyle name="20% - Énfasis2 8 2 2 5" xfId="47681" xr:uid="{00000000-0005-0000-0000-0000A9040000}"/>
    <cellStyle name="20% - Énfasis2 8 2 3" xfId="6847" xr:uid="{00000000-0005-0000-0000-0000AA040000}"/>
    <cellStyle name="20% - Énfasis2 8 2 3 2" xfId="17630" xr:uid="{00000000-0005-0000-0000-0000AB040000}"/>
    <cellStyle name="20% - Énfasis2 8 2 4" xfId="12492" xr:uid="{00000000-0005-0000-0000-0000AC040000}"/>
    <cellStyle name="20% - Énfasis2 8 2 5" xfId="40562" xr:uid="{00000000-0005-0000-0000-0000AD040000}"/>
    <cellStyle name="20% - Énfasis2 8 2 6" xfId="45405" xr:uid="{00000000-0005-0000-0000-0000AE040000}"/>
    <cellStyle name="20% - Énfasis2 8 3" xfId="2920" xr:uid="{00000000-0005-0000-0000-0000AF040000}"/>
    <cellStyle name="20% - Énfasis2 8 3 2" xfId="8074" xr:uid="{00000000-0005-0000-0000-0000B0040000}"/>
    <cellStyle name="20% - Énfasis2 8 3 2 2" xfId="18857" xr:uid="{00000000-0005-0000-0000-0000B1040000}"/>
    <cellStyle name="20% - Énfasis2 8 3 3" xfId="13725" xr:uid="{00000000-0005-0000-0000-0000B2040000}"/>
    <cellStyle name="20% - Énfasis2 8 3 4" xfId="41784" xr:uid="{00000000-0005-0000-0000-0000B3040000}"/>
    <cellStyle name="20% - Énfasis2 8 3 5" xfId="46627" xr:uid="{00000000-0005-0000-0000-0000B4040000}"/>
    <cellStyle name="20% - Énfasis2 8 4" xfId="5785" xr:uid="{00000000-0005-0000-0000-0000B5040000}"/>
    <cellStyle name="20% - Énfasis2 8 4 2" xfId="16574" xr:uid="{00000000-0005-0000-0000-0000B6040000}"/>
    <cellStyle name="20% - Énfasis2 8 5" xfId="11409" xr:uid="{00000000-0005-0000-0000-0000B7040000}"/>
    <cellStyle name="20% - Énfasis2 8 6" xfId="39515" xr:uid="{00000000-0005-0000-0000-0000B8040000}"/>
    <cellStyle name="20% - Énfasis2 8 7" xfId="44361" xr:uid="{00000000-0005-0000-0000-0000B9040000}"/>
    <cellStyle name="20% - Énfasis2 9" xfId="659" xr:uid="{00000000-0005-0000-0000-0000BA040000}"/>
    <cellStyle name="20% - Énfasis2 9 2" xfId="1750" xr:uid="{00000000-0005-0000-0000-0000BB040000}"/>
    <cellStyle name="20% - Énfasis2 9 2 2" xfId="4059" xr:uid="{00000000-0005-0000-0000-0000BC040000}"/>
    <cellStyle name="20% - Énfasis2 9 2 2 2" xfId="9206" xr:uid="{00000000-0005-0000-0000-0000BD040000}"/>
    <cellStyle name="20% - Énfasis2 9 2 2 2 2" xfId="19989" xr:uid="{00000000-0005-0000-0000-0000BE040000}"/>
    <cellStyle name="20% - Énfasis2 9 2 2 3" xfId="14857" xr:uid="{00000000-0005-0000-0000-0000BF040000}"/>
    <cellStyle name="20% - Énfasis2 9 2 2 4" xfId="42916" xr:uid="{00000000-0005-0000-0000-0000C0040000}"/>
    <cellStyle name="20% - Énfasis2 9 2 2 5" xfId="47759" xr:uid="{00000000-0005-0000-0000-0000C1040000}"/>
    <cellStyle name="20% - Énfasis2 9 2 3" xfId="6925" xr:uid="{00000000-0005-0000-0000-0000C2040000}"/>
    <cellStyle name="20% - Énfasis2 9 2 3 2" xfId="17708" xr:uid="{00000000-0005-0000-0000-0000C3040000}"/>
    <cellStyle name="20% - Énfasis2 9 2 4" xfId="12570" xr:uid="{00000000-0005-0000-0000-0000C4040000}"/>
    <cellStyle name="20% - Énfasis2 9 2 5" xfId="40640" xr:uid="{00000000-0005-0000-0000-0000C5040000}"/>
    <cellStyle name="20% - Énfasis2 9 2 6" xfId="45483" xr:uid="{00000000-0005-0000-0000-0000C6040000}"/>
    <cellStyle name="20% - Énfasis2 9 3" xfId="2998" xr:uid="{00000000-0005-0000-0000-0000C7040000}"/>
    <cellStyle name="20% - Énfasis2 9 3 2" xfId="8152" xr:uid="{00000000-0005-0000-0000-0000C8040000}"/>
    <cellStyle name="20% - Énfasis2 9 3 2 2" xfId="18935" xr:uid="{00000000-0005-0000-0000-0000C9040000}"/>
    <cellStyle name="20% - Énfasis2 9 3 3" xfId="13803" xr:uid="{00000000-0005-0000-0000-0000CA040000}"/>
    <cellStyle name="20% - Énfasis2 9 3 4" xfId="41862" xr:uid="{00000000-0005-0000-0000-0000CB040000}"/>
    <cellStyle name="20% - Énfasis2 9 3 5" xfId="46705" xr:uid="{00000000-0005-0000-0000-0000CC040000}"/>
    <cellStyle name="20% - Énfasis2 9 4" xfId="5863" xr:uid="{00000000-0005-0000-0000-0000CD040000}"/>
    <cellStyle name="20% - Énfasis2 9 4 2" xfId="16652" xr:uid="{00000000-0005-0000-0000-0000CE040000}"/>
    <cellStyle name="20% - Énfasis2 9 5" xfId="11488" xr:uid="{00000000-0005-0000-0000-0000CF040000}"/>
    <cellStyle name="20% - Énfasis2 9 6" xfId="39593" xr:uid="{00000000-0005-0000-0000-0000D0040000}"/>
    <cellStyle name="20% - Énfasis2 9 7" xfId="44439" xr:uid="{00000000-0005-0000-0000-0000D1040000}"/>
    <cellStyle name="20% - Énfasis3" xfId="48750" xr:uid="{00000000-0005-0000-0000-0000D2040000}"/>
    <cellStyle name="20% - Énfasis3 10" xfId="802" xr:uid="{00000000-0005-0000-0000-0000D3040000}"/>
    <cellStyle name="20% - Énfasis3 10 2" xfId="1885" xr:uid="{00000000-0005-0000-0000-0000D4040000}"/>
    <cellStyle name="20% - Énfasis3 10 2 2" xfId="4194" xr:uid="{00000000-0005-0000-0000-0000D5040000}"/>
    <cellStyle name="20% - Énfasis3 10 2 2 2" xfId="9341" xr:uid="{00000000-0005-0000-0000-0000D6040000}"/>
    <cellStyle name="20% - Énfasis3 10 2 2 2 2" xfId="20124" xr:uid="{00000000-0005-0000-0000-0000D7040000}"/>
    <cellStyle name="20% - Énfasis3 10 2 2 3" xfId="14992" xr:uid="{00000000-0005-0000-0000-0000D8040000}"/>
    <cellStyle name="20% - Énfasis3 10 2 2 4" xfId="43051" xr:uid="{00000000-0005-0000-0000-0000D9040000}"/>
    <cellStyle name="20% - Énfasis3 10 2 2 5" xfId="47894" xr:uid="{00000000-0005-0000-0000-0000DA040000}"/>
    <cellStyle name="20% - Énfasis3 10 2 3" xfId="7060" xr:uid="{00000000-0005-0000-0000-0000DB040000}"/>
    <cellStyle name="20% - Énfasis3 10 2 3 2" xfId="17843" xr:uid="{00000000-0005-0000-0000-0000DC040000}"/>
    <cellStyle name="20% - Énfasis3 10 2 4" xfId="12705" xr:uid="{00000000-0005-0000-0000-0000DD040000}"/>
    <cellStyle name="20% - Énfasis3 10 2 5" xfId="40775" xr:uid="{00000000-0005-0000-0000-0000DE040000}"/>
    <cellStyle name="20% - Énfasis3 10 2 6" xfId="45618" xr:uid="{00000000-0005-0000-0000-0000DF040000}"/>
    <cellStyle name="20% - Énfasis3 10 3" xfId="3139" xr:uid="{00000000-0005-0000-0000-0000E0040000}"/>
    <cellStyle name="20% - Énfasis3 10 3 2" xfId="8286" xr:uid="{00000000-0005-0000-0000-0000E1040000}"/>
    <cellStyle name="20% - Énfasis3 10 3 2 2" xfId="19069" xr:uid="{00000000-0005-0000-0000-0000E2040000}"/>
    <cellStyle name="20% - Énfasis3 10 3 3" xfId="13937" xr:uid="{00000000-0005-0000-0000-0000E3040000}"/>
    <cellStyle name="20% - Énfasis3 10 3 4" xfId="41996" xr:uid="{00000000-0005-0000-0000-0000E4040000}"/>
    <cellStyle name="20% - Énfasis3 10 3 5" xfId="46839" xr:uid="{00000000-0005-0000-0000-0000E5040000}"/>
    <cellStyle name="20% - Énfasis3 10 4" xfId="6003" xr:uid="{00000000-0005-0000-0000-0000E6040000}"/>
    <cellStyle name="20% - Énfasis3 10 4 2" xfId="16786" xr:uid="{00000000-0005-0000-0000-0000E7040000}"/>
    <cellStyle name="20% - Énfasis3 10 5" xfId="11630" xr:uid="{00000000-0005-0000-0000-0000E8040000}"/>
    <cellStyle name="20% - Énfasis3 10 6" xfId="39726" xr:uid="{00000000-0005-0000-0000-0000E9040000}"/>
    <cellStyle name="20% - Énfasis3 10 7" xfId="44573" xr:uid="{00000000-0005-0000-0000-0000EA040000}"/>
    <cellStyle name="20% - Énfasis3 11" xfId="911" xr:uid="{00000000-0005-0000-0000-0000EB040000}"/>
    <cellStyle name="20% - Énfasis3 11 2" xfId="1994" xr:uid="{00000000-0005-0000-0000-0000EC040000}"/>
    <cellStyle name="20% - Énfasis3 11 2 2" xfId="4303" xr:uid="{00000000-0005-0000-0000-0000ED040000}"/>
    <cellStyle name="20% - Énfasis3 11 2 2 2" xfId="9450" xr:uid="{00000000-0005-0000-0000-0000EE040000}"/>
    <cellStyle name="20% - Énfasis3 11 2 2 2 2" xfId="20233" xr:uid="{00000000-0005-0000-0000-0000EF040000}"/>
    <cellStyle name="20% - Énfasis3 11 2 2 3" xfId="15101" xr:uid="{00000000-0005-0000-0000-0000F0040000}"/>
    <cellStyle name="20% - Énfasis3 11 2 2 4" xfId="43160" xr:uid="{00000000-0005-0000-0000-0000F1040000}"/>
    <cellStyle name="20% - Énfasis3 11 2 2 5" xfId="48003" xr:uid="{00000000-0005-0000-0000-0000F2040000}"/>
    <cellStyle name="20% - Énfasis3 11 2 3" xfId="7169" xr:uid="{00000000-0005-0000-0000-0000F3040000}"/>
    <cellStyle name="20% - Énfasis3 11 2 3 2" xfId="17952" xr:uid="{00000000-0005-0000-0000-0000F4040000}"/>
    <cellStyle name="20% - Énfasis3 11 2 4" xfId="12814" xr:uid="{00000000-0005-0000-0000-0000F5040000}"/>
    <cellStyle name="20% - Énfasis3 11 2 5" xfId="40884" xr:uid="{00000000-0005-0000-0000-0000F6040000}"/>
    <cellStyle name="20% - Énfasis3 11 2 6" xfId="45727" xr:uid="{00000000-0005-0000-0000-0000F7040000}"/>
    <cellStyle name="20% - Énfasis3 11 3" xfId="3248" xr:uid="{00000000-0005-0000-0000-0000F8040000}"/>
    <cellStyle name="20% - Énfasis3 11 3 2" xfId="8395" xr:uid="{00000000-0005-0000-0000-0000F9040000}"/>
    <cellStyle name="20% - Énfasis3 11 3 2 2" xfId="19178" xr:uid="{00000000-0005-0000-0000-0000FA040000}"/>
    <cellStyle name="20% - Énfasis3 11 3 3" xfId="14046" xr:uid="{00000000-0005-0000-0000-0000FB040000}"/>
    <cellStyle name="20% - Énfasis3 11 3 4" xfId="42105" xr:uid="{00000000-0005-0000-0000-0000FC040000}"/>
    <cellStyle name="20% - Énfasis3 11 3 5" xfId="46948" xr:uid="{00000000-0005-0000-0000-0000FD040000}"/>
    <cellStyle name="20% - Énfasis3 11 4" xfId="6112" xr:uid="{00000000-0005-0000-0000-0000FE040000}"/>
    <cellStyle name="20% - Énfasis3 11 4 2" xfId="16895" xr:uid="{00000000-0005-0000-0000-0000FF040000}"/>
    <cellStyle name="20% - Énfasis3 11 5" xfId="11739" xr:uid="{00000000-0005-0000-0000-000000050000}"/>
    <cellStyle name="20% - Énfasis3 11 6" xfId="39835" xr:uid="{00000000-0005-0000-0000-000001050000}"/>
    <cellStyle name="20% - Énfasis3 11 7" xfId="44682" xr:uid="{00000000-0005-0000-0000-000002050000}"/>
    <cellStyle name="20% - Énfasis3 12" xfId="986" xr:uid="{00000000-0005-0000-0000-000003050000}"/>
    <cellStyle name="20% - Énfasis3 12 2" xfId="2069" xr:uid="{00000000-0005-0000-0000-000004050000}"/>
    <cellStyle name="20% - Énfasis3 12 2 2" xfId="4378" xr:uid="{00000000-0005-0000-0000-000005050000}"/>
    <cellStyle name="20% - Énfasis3 12 2 2 2" xfId="9525" xr:uid="{00000000-0005-0000-0000-000006050000}"/>
    <cellStyle name="20% - Énfasis3 12 2 2 2 2" xfId="20308" xr:uid="{00000000-0005-0000-0000-000007050000}"/>
    <cellStyle name="20% - Énfasis3 12 2 2 3" xfId="15176" xr:uid="{00000000-0005-0000-0000-000008050000}"/>
    <cellStyle name="20% - Énfasis3 12 2 2 4" xfId="43235" xr:uid="{00000000-0005-0000-0000-000009050000}"/>
    <cellStyle name="20% - Énfasis3 12 2 2 5" xfId="48078" xr:uid="{00000000-0005-0000-0000-00000A050000}"/>
    <cellStyle name="20% - Énfasis3 12 2 3" xfId="7244" xr:uid="{00000000-0005-0000-0000-00000B050000}"/>
    <cellStyle name="20% - Énfasis3 12 2 3 2" xfId="18027" xr:uid="{00000000-0005-0000-0000-00000C050000}"/>
    <cellStyle name="20% - Énfasis3 12 2 4" xfId="12889" xr:uid="{00000000-0005-0000-0000-00000D050000}"/>
    <cellStyle name="20% - Énfasis3 12 2 5" xfId="40959" xr:uid="{00000000-0005-0000-0000-00000E050000}"/>
    <cellStyle name="20% - Énfasis3 12 2 6" xfId="45802" xr:uid="{00000000-0005-0000-0000-00000F050000}"/>
    <cellStyle name="20% - Énfasis3 12 3" xfId="3323" xr:uid="{00000000-0005-0000-0000-000010050000}"/>
    <cellStyle name="20% - Énfasis3 12 3 2" xfId="8470" xr:uid="{00000000-0005-0000-0000-000011050000}"/>
    <cellStyle name="20% - Énfasis3 12 3 2 2" xfId="19253" xr:uid="{00000000-0005-0000-0000-000012050000}"/>
    <cellStyle name="20% - Énfasis3 12 3 3" xfId="14121" xr:uid="{00000000-0005-0000-0000-000013050000}"/>
    <cellStyle name="20% - Énfasis3 12 3 4" xfId="42180" xr:uid="{00000000-0005-0000-0000-000014050000}"/>
    <cellStyle name="20% - Énfasis3 12 3 5" xfId="47023" xr:uid="{00000000-0005-0000-0000-000015050000}"/>
    <cellStyle name="20% - Énfasis3 12 4" xfId="6187" xr:uid="{00000000-0005-0000-0000-000016050000}"/>
    <cellStyle name="20% - Énfasis3 12 4 2" xfId="16970" xr:uid="{00000000-0005-0000-0000-000017050000}"/>
    <cellStyle name="20% - Énfasis3 12 5" xfId="11814" xr:uid="{00000000-0005-0000-0000-000018050000}"/>
    <cellStyle name="20% - Énfasis3 12 6" xfId="39910" xr:uid="{00000000-0005-0000-0000-000019050000}"/>
    <cellStyle name="20% - Énfasis3 12 7" xfId="44757" xr:uid="{00000000-0005-0000-0000-00001A050000}"/>
    <cellStyle name="20% - Énfasis3 13" xfId="1034" xr:uid="{00000000-0005-0000-0000-00001B050000}"/>
    <cellStyle name="20% - Énfasis3 13 2" xfId="2118" xr:uid="{00000000-0005-0000-0000-00001C050000}"/>
    <cellStyle name="20% - Énfasis3 13 2 2" xfId="4426" xr:uid="{00000000-0005-0000-0000-00001D050000}"/>
    <cellStyle name="20% - Énfasis3 13 2 2 2" xfId="9573" xr:uid="{00000000-0005-0000-0000-00001E050000}"/>
    <cellStyle name="20% - Énfasis3 13 2 2 2 2" xfId="20356" xr:uid="{00000000-0005-0000-0000-00001F050000}"/>
    <cellStyle name="20% - Énfasis3 13 2 2 3" xfId="15224" xr:uid="{00000000-0005-0000-0000-000020050000}"/>
    <cellStyle name="20% - Énfasis3 13 2 2 4" xfId="43283" xr:uid="{00000000-0005-0000-0000-000021050000}"/>
    <cellStyle name="20% - Énfasis3 13 2 2 5" xfId="48126" xr:uid="{00000000-0005-0000-0000-000022050000}"/>
    <cellStyle name="20% - Énfasis3 13 2 3" xfId="7292" xr:uid="{00000000-0005-0000-0000-000023050000}"/>
    <cellStyle name="20% - Énfasis3 13 2 3 2" xfId="18075" xr:uid="{00000000-0005-0000-0000-000024050000}"/>
    <cellStyle name="20% - Énfasis3 13 2 4" xfId="12938" xr:uid="{00000000-0005-0000-0000-000025050000}"/>
    <cellStyle name="20% - Énfasis3 13 2 5" xfId="41007" xr:uid="{00000000-0005-0000-0000-000026050000}"/>
    <cellStyle name="20% - Énfasis3 13 2 6" xfId="45850" xr:uid="{00000000-0005-0000-0000-000027050000}"/>
    <cellStyle name="20% - Énfasis3 13 3" xfId="3371" xr:uid="{00000000-0005-0000-0000-000028050000}"/>
    <cellStyle name="20% - Énfasis3 13 3 2" xfId="8518" xr:uid="{00000000-0005-0000-0000-000029050000}"/>
    <cellStyle name="20% - Énfasis3 13 3 2 2" xfId="19301" xr:uid="{00000000-0005-0000-0000-00002A050000}"/>
    <cellStyle name="20% - Énfasis3 13 3 3" xfId="14169" xr:uid="{00000000-0005-0000-0000-00002B050000}"/>
    <cellStyle name="20% - Énfasis3 13 3 4" xfId="42228" xr:uid="{00000000-0005-0000-0000-00002C050000}"/>
    <cellStyle name="20% - Énfasis3 13 3 5" xfId="47071" xr:uid="{00000000-0005-0000-0000-00002D050000}"/>
    <cellStyle name="20% - Énfasis3 13 4" xfId="6235" xr:uid="{00000000-0005-0000-0000-00002E050000}"/>
    <cellStyle name="20% - Énfasis3 13 4 2" xfId="17018" xr:uid="{00000000-0005-0000-0000-00002F050000}"/>
    <cellStyle name="20% - Énfasis3 13 5" xfId="11862" xr:uid="{00000000-0005-0000-0000-000030050000}"/>
    <cellStyle name="20% - Énfasis3 13 6" xfId="39959" xr:uid="{00000000-0005-0000-0000-000031050000}"/>
    <cellStyle name="20% - Énfasis3 13 7" xfId="44805" xr:uid="{00000000-0005-0000-0000-000032050000}"/>
    <cellStyle name="20% - Énfasis3 14" xfId="1108" xr:uid="{00000000-0005-0000-0000-000033050000}"/>
    <cellStyle name="20% - Énfasis3 14 2" xfId="2192" xr:uid="{00000000-0005-0000-0000-000034050000}"/>
    <cellStyle name="20% - Énfasis3 14 2 2" xfId="4500" xr:uid="{00000000-0005-0000-0000-000035050000}"/>
    <cellStyle name="20% - Énfasis3 14 2 2 2" xfId="9647" xr:uid="{00000000-0005-0000-0000-000036050000}"/>
    <cellStyle name="20% - Énfasis3 14 2 2 2 2" xfId="20430" xr:uid="{00000000-0005-0000-0000-000037050000}"/>
    <cellStyle name="20% - Énfasis3 14 2 2 3" xfId="15298" xr:uid="{00000000-0005-0000-0000-000038050000}"/>
    <cellStyle name="20% - Énfasis3 14 2 2 4" xfId="43357" xr:uid="{00000000-0005-0000-0000-000039050000}"/>
    <cellStyle name="20% - Énfasis3 14 2 2 5" xfId="48200" xr:uid="{00000000-0005-0000-0000-00003A050000}"/>
    <cellStyle name="20% - Énfasis3 14 2 3" xfId="7366" xr:uid="{00000000-0005-0000-0000-00003B050000}"/>
    <cellStyle name="20% - Énfasis3 14 2 3 2" xfId="18149" xr:uid="{00000000-0005-0000-0000-00003C050000}"/>
    <cellStyle name="20% - Énfasis3 14 2 4" xfId="13012" xr:uid="{00000000-0005-0000-0000-00003D050000}"/>
    <cellStyle name="20% - Énfasis3 14 2 5" xfId="41081" xr:uid="{00000000-0005-0000-0000-00003E050000}"/>
    <cellStyle name="20% - Énfasis3 14 2 6" xfId="45924" xr:uid="{00000000-0005-0000-0000-00003F050000}"/>
    <cellStyle name="20% - Énfasis3 14 3" xfId="3445" xr:uid="{00000000-0005-0000-0000-000040050000}"/>
    <cellStyle name="20% - Énfasis3 14 3 2" xfId="8592" xr:uid="{00000000-0005-0000-0000-000041050000}"/>
    <cellStyle name="20% - Énfasis3 14 3 2 2" xfId="19375" xr:uid="{00000000-0005-0000-0000-000042050000}"/>
    <cellStyle name="20% - Énfasis3 14 3 3" xfId="14243" xr:uid="{00000000-0005-0000-0000-000043050000}"/>
    <cellStyle name="20% - Énfasis3 14 3 4" xfId="42302" xr:uid="{00000000-0005-0000-0000-000044050000}"/>
    <cellStyle name="20% - Énfasis3 14 3 5" xfId="47145" xr:uid="{00000000-0005-0000-0000-000045050000}"/>
    <cellStyle name="20% - Énfasis3 14 4" xfId="6309" xr:uid="{00000000-0005-0000-0000-000046050000}"/>
    <cellStyle name="20% - Énfasis3 14 4 2" xfId="17092" xr:uid="{00000000-0005-0000-0000-000047050000}"/>
    <cellStyle name="20% - Énfasis3 14 5" xfId="11936" xr:uid="{00000000-0005-0000-0000-000048050000}"/>
    <cellStyle name="20% - Énfasis3 14 6" xfId="40033" xr:uid="{00000000-0005-0000-0000-000049050000}"/>
    <cellStyle name="20% - Énfasis3 14 7" xfId="44879" xr:uid="{00000000-0005-0000-0000-00004A050000}"/>
    <cellStyle name="20% - Énfasis3 15" xfId="1175" xr:uid="{00000000-0005-0000-0000-00004B050000}"/>
    <cellStyle name="20% - Énfasis3 15 2" xfId="2259" xr:uid="{00000000-0005-0000-0000-00004C050000}"/>
    <cellStyle name="20% - Énfasis3 15 2 2" xfId="4567" xr:uid="{00000000-0005-0000-0000-00004D050000}"/>
    <cellStyle name="20% - Énfasis3 15 2 2 2" xfId="9714" xr:uid="{00000000-0005-0000-0000-00004E050000}"/>
    <cellStyle name="20% - Énfasis3 15 2 2 2 2" xfId="20497" xr:uid="{00000000-0005-0000-0000-00004F050000}"/>
    <cellStyle name="20% - Énfasis3 15 2 2 3" xfId="15365" xr:uid="{00000000-0005-0000-0000-000050050000}"/>
    <cellStyle name="20% - Énfasis3 15 2 2 4" xfId="43424" xr:uid="{00000000-0005-0000-0000-000051050000}"/>
    <cellStyle name="20% - Énfasis3 15 2 2 5" xfId="48267" xr:uid="{00000000-0005-0000-0000-000052050000}"/>
    <cellStyle name="20% - Énfasis3 15 2 3" xfId="7433" xr:uid="{00000000-0005-0000-0000-000053050000}"/>
    <cellStyle name="20% - Énfasis3 15 2 3 2" xfId="18216" xr:uid="{00000000-0005-0000-0000-000054050000}"/>
    <cellStyle name="20% - Énfasis3 15 2 4" xfId="13079" xr:uid="{00000000-0005-0000-0000-000055050000}"/>
    <cellStyle name="20% - Énfasis3 15 2 5" xfId="41148" xr:uid="{00000000-0005-0000-0000-000056050000}"/>
    <cellStyle name="20% - Énfasis3 15 2 6" xfId="45991" xr:uid="{00000000-0005-0000-0000-000057050000}"/>
    <cellStyle name="20% - Énfasis3 15 3" xfId="3510" xr:uid="{00000000-0005-0000-0000-000058050000}"/>
    <cellStyle name="20% - Énfasis3 15 3 2" xfId="8657" xr:uid="{00000000-0005-0000-0000-000059050000}"/>
    <cellStyle name="20% - Énfasis3 15 3 2 2" xfId="19440" xr:uid="{00000000-0005-0000-0000-00005A050000}"/>
    <cellStyle name="20% - Énfasis3 15 3 3" xfId="14308" xr:uid="{00000000-0005-0000-0000-00005B050000}"/>
    <cellStyle name="20% - Énfasis3 15 3 4" xfId="42367" xr:uid="{00000000-0005-0000-0000-00005C050000}"/>
    <cellStyle name="20% - Énfasis3 15 3 5" xfId="47210" xr:uid="{00000000-0005-0000-0000-00005D050000}"/>
    <cellStyle name="20% - Énfasis3 15 4" xfId="6376" xr:uid="{00000000-0005-0000-0000-00005E050000}"/>
    <cellStyle name="20% - Énfasis3 15 4 2" xfId="17159" xr:uid="{00000000-0005-0000-0000-00005F050000}"/>
    <cellStyle name="20% - Énfasis3 15 5" xfId="12003" xr:uid="{00000000-0005-0000-0000-000060050000}"/>
    <cellStyle name="20% - Énfasis3 15 6" xfId="39176" xr:uid="{00000000-0005-0000-0000-000061050000}"/>
    <cellStyle name="20% - Énfasis3 15 7" xfId="44023" xr:uid="{00000000-0005-0000-0000-000062050000}"/>
    <cellStyle name="20% - Énfasis3 16" xfId="1208" xr:uid="{00000000-0005-0000-0000-000063050000}"/>
    <cellStyle name="20% - Énfasis3 16 2" xfId="2292" xr:uid="{00000000-0005-0000-0000-000064050000}"/>
    <cellStyle name="20% - Énfasis3 16 2 2" xfId="4600" xr:uid="{00000000-0005-0000-0000-000065050000}"/>
    <cellStyle name="20% - Énfasis3 16 2 2 2" xfId="9747" xr:uid="{00000000-0005-0000-0000-000066050000}"/>
    <cellStyle name="20% - Énfasis3 16 2 2 2 2" xfId="20530" xr:uid="{00000000-0005-0000-0000-000067050000}"/>
    <cellStyle name="20% - Énfasis3 16 2 2 3" xfId="15398" xr:uid="{00000000-0005-0000-0000-000068050000}"/>
    <cellStyle name="20% - Énfasis3 16 2 2 4" xfId="43457" xr:uid="{00000000-0005-0000-0000-000069050000}"/>
    <cellStyle name="20% - Énfasis3 16 2 2 5" xfId="48300" xr:uid="{00000000-0005-0000-0000-00006A050000}"/>
    <cellStyle name="20% - Énfasis3 16 2 3" xfId="7466" xr:uid="{00000000-0005-0000-0000-00006B050000}"/>
    <cellStyle name="20% - Énfasis3 16 2 3 2" xfId="18249" xr:uid="{00000000-0005-0000-0000-00006C050000}"/>
    <cellStyle name="20% - Énfasis3 16 2 4" xfId="13112" xr:uid="{00000000-0005-0000-0000-00006D050000}"/>
    <cellStyle name="20% - Énfasis3 16 2 5" xfId="41181" xr:uid="{00000000-0005-0000-0000-00006E050000}"/>
    <cellStyle name="20% - Énfasis3 16 2 6" xfId="46024" xr:uid="{00000000-0005-0000-0000-00006F050000}"/>
    <cellStyle name="20% - Énfasis3 16 3" xfId="3543" xr:uid="{00000000-0005-0000-0000-000070050000}"/>
    <cellStyle name="20% - Énfasis3 16 3 2" xfId="8690" xr:uid="{00000000-0005-0000-0000-000071050000}"/>
    <cellStyle name="20% - Énfasis3 16 3 2 2" xfId="19473" xr:uid="{00000000-0005-0000-0000-000072050000}"/>
    <cellStyle name="20% - Énfasis3 16 3 3" xfId="14341" xr:uid="{00000000-0005-0000-0000-000073050000}"/>
    <cellStyle name="20% - Énfasis3 16 3 4" xfId="42400" xr:uid="{00000000-0005-0000-0000-000074050000}"/>
    <cellStyle name="20% - Énfasis3 16 3 5" xfId="47243" xr:uid="{00000000-0005-0000-0000-000075050000}"/>
    <cellStyle name="20% - Énfasis3 16 4" xfId="6409" xr:uid="{00000000-0005-0000-0000-000076050000}"/>
    <cellStyle name="20% - Énfasis3 16 4 2" xfId="17192" xr:uid="{00000000-0005-0000-0000-000077050000}"/>
    <cellStyle name="20% - Énfasis3 16 5" xfId="12036" xr:uid="{00000000-0005-0000-0000-000078050000}"/>
    <cellStyle name="20% - Énfasis3 16 6" xfId="40128" xr:uid="{00000000-0005-0000-0000-000079050000}"/>
    <cellStyle name="20% - Énfasis3 16 7" xfId="44971" xr:uid="{00000000-0005-0000-0000-00007A050000}"/>
    <cellStyle name="20% - Énfasis3 17" xfId="1229" xr:uid="{00000000-0005-0000-0000-00007B050000}"/>
    <cellStyle name="20% - Énfasis3 17 2" xfId="2313" xr:uid="{00000000-0005-0000-0000-00007C050000}"/>
    <cellStyle name="20% - Énfasis3 17 2 2" xfId="4621" xr:uid="{00000000-0005-0000-0000-00007D050000}"/>
    <cellStyle name="20% - Énfasis3 17 2 2 2" xfId="9768" xr:uid="{00000000-0005-0000-0000-00007E050000}"/>
    <cellStyle name="20% - Énfasis3 17 2 2 2 2" xfId="20551" xr:uid="{00000000-0005-0000-0000-00007F050000}"/>
    <cellStyle name="20% - Énfasis3 17 2 2 3" xfId="15419" xr:uid="{00000000-0005-0000-0000-000080050000}"/>
    <cellStyle name="20% - Énfasis3 17 2 2 4" xfId="43478" xr:uid="{00000000-0005-0000-0000-000081050000}"/>
    <cellStyle name="20% - Énfasis3 17 2 2 5" xfId="48321" xr:uid="{00000000-0005-0000-0000-000082050000}"/>
    <cellStyle name="20% - Énfasis3 17 2 3" xfId="7487" xr:uid="{00000000-0005-0000-0000-000083050000}"/>
    <cellStyle name="20% - Énfasis3 17 2 3 2" xfId="18270" xr:uid="{00000000-0005-0000-0000-000084050000}"/>
    <cellStyle name="20% - Énfasis3 17 2 4" xfId="13133" xr:uid="{00000000-0005-0000-0000-000085050000}"/>
    <cellStyle name="20% - Énfasis3 17 2 5" xfId="41202" xr:uid="{00000000-0005-0000-0000-000086050000}"/>
    <cellStyle name="20% - Énfasis3 17 2 6" xfId="46045" xr:uid="{00000000-0005-0000-0000-000087050000}"/>
    <cellStyle name="20% - Énfasis3 17 3" xfId="3564" xr:uid="{00000000-0005-0000-0000-000088050000}"/>
    <cellStyle name="20% - Énfasis3 17 3 2" xfId="8711" xr:uid="{00000000-0005-0000-0000-000089050000}"/>
    <cellStyle name="20% - Énfasis3 17 3 2 2" xfId="19494" xr:uid="{00000000-0005-0000-0000-00008A050000}"/>
    <cellStyle name="20% - Énfasis3 17 3 3" xfId="14362" xr:uid="{00000000-0005-0000-0000-00008B050000}"/>
    <cellStyle name="20% - Énfasis3 17 3 4" xfId="42421" xr:uid="{00000000-0005-0000-0000-00008C050000}"/>
    <cellStyle name="20% - Énfasis3 17 3 5" xfId="47264" xr:uid="{00000000-0005-0000-0000-00008D050000}"/>
    <cellStyle name="20% - Énfasis3 17 4" xfId="6430" xr:uid="{00000000-0005-0000-0000-00008E050000}"/>
    <cellStyle name="20% - Énfasis3 17 4 2" xfId="17213" xr:uid="{00000000-0005-0000-0000-00008F050000}"/>
    <cellStyle name="20% - Énfasis3 17 5" xfId="12057" xr:uid="{00000000-0005-0000-0000-000090050000}"/>
    <cellStyle name="20% - Énfasis3 17 6" xfId="40149" xr:uid="{00000000-0005-0000-0000-000091050000}"/>
    <cellStyle name="20% - Énfasis3 17 7" xfId="44992" xr:uid="{00000000-0005-0000-0000-000092050000}"/>
    <cellStyle name="20% - Énfasis3 18" xfId="1262" xr:uid="{00000000-0005-0000-0000-000093050000}"/>
    <cellStyle name="20% - Énfasis3 18 2" xfId="2346" xr:uid="{00000000-0005-0000-0000-000094050000}"/>
    <cellStyle name="20% - Énfasis3 18 2 2" xfId="4654" xr:uid="{00000000-0005-0000-0000-000095050000}"/>
    <cellStyle name="20% - Énfasis3 18 2 2 2" xfId="9801" xr:uid="{00000000-0005-0000-0000-000096050000}"/>
    <cellStyle name="20% - Énfasis3 18 2 2 2 2" xfId="20584" xr:uid="{00000000-0005-0000-0000-000097050000}"/>
    <cellStyle name="20% - Énfasis3 18 2 2 3" xfId="15452" xr:uid="{00000000-0005-0000-0000-000098050000}"/>
    <cellStyle name="20% - Énfasis3 18 2 2 4" xfId="43511" xr:uid="{00000000-0005-0000-0000-000099050000}"/>
    <cellStyle name="20% - Énfasis3 18 2 2 5" xfId="48354" xr:uid="{00000000-0005-0000-0000-00009A050000}"/>
    <cellStyle name="20% - Énfasis3 18 2 3" xfId="7520" xr:uid="{00000000-0005-0000-0000-00009B050000}"/>
    <cellStyle name="20% - Énfasis3 18 2 3 2" xfId="18303" xr:uid="{00000000-0005-0000-0000-00009C050000}"/>
    <cellStyle name="20% - Énfasis3 18 2 4" xfId="13166" xr:uid="{00000000-0005-0000-0000-00009D050000}"/>
    <cellStyle name="20% - Énfasis3 18 2 5" xfId="41235" xr:uid="{00000000-0005-0000-0000-00009E050000}"/>
    <cellStyle name="20% - Énfasis3 18 2 6" xfId="46078" xr:uid="{00000000-0005-0000-0000-00009F050000}"/>
    <cellStyle name="20% - Énfasis3 18 3" xfId="3597" xr:uid="{00000000-0005-0000-0000-0000A0050000}"/>
    <cellStyle name="20% - Énfasis3 18 3 2" xfId="8744" xr:uid="{00000000-0005-0000-0000-0000A1050000}"/>
    <cellStyle name="20% - Énfasis3 18 3 2 2" xfId="19527" xr:uid="{00000000-0005-0000-0000-0000A2050000}"/>
    <cellStyle name="20% - Énfasis3 18 3 3" xfId="14395" xr:uid="{00000000-0005-0000-0000-0000A3050000}"/>
    <cellStyle name="20% - Énfasis3 18 3 4" xfId="42454" xr:uid="{00000000-0005-0000-0000-0000A4050000}"/>
    <cellStyle name="20% - Énfasis3 18 3 5" xfId="47297" xr:uid="{00000000-0005-0000-0000-0000A5050000}"/>
    <cellStyle name="20% - Énfasis3 18 4" xfId="6463" xr:uid="{00000000-0005-0000-0000-0000A6050000}"/>
    <cellStyle name="20% - Énfasis3 18 4 2" xfId="17246" xr:uid="{00000000-0005-0000-0000-0000A7050000}"/>
    <cellStyle name="20% - Énfasis3 18 5" xfId="12090" xr:uid="{00000000-0005-0000-0000-0000A8050000}"/>
    <cellStyle name="20% - Énfasis3 18 6" xfId="40180" xr:uid="{00000000-0005-0000-0000-0000A9050000}"/>
    <cellStyle name="20% - Énfasis3 18 7" xfId="45023" xr:uid="{00000000-0005-0000-0000-0000AA050000}"/>
    <cellStyle name="20% - Énfasis3 19" xfId="1282" xr:uid="{00000000-0005-0000-0000-0000AB050000}"/>
    <cellStyle name="20% - Énfasis3 19 2" xfId="3617" xr:uid="{00000000-0005-0000-0000-0000AC050000}"/>
    <cellStyle name="20% - Énfasis3 19 2 2" xfId="8764" xr:uid="{00000000-0005-0000-0000-0000AD050000}"/>
    <cellStyle name="20% - Énfasis3 19 2 2 2" xfId="19547" xr:uid="{00000000-0005-0000-0000-0000AE050000}"/>
    <cellStyle name="20% - Énfasis3 19 2 3" xfId="14415" xr:uid="{00000000-0005-0000-0000-0000AF050000}"/>
    <cellStyle name="20% - Énfasis3 19 2 4" xfId="42474" xr:uid="{00000000-0005-0000-0000-0000B0050000}"/>
    <cellStyle name="20% - Énfasis3 19 2 5" xfId="47317" xr:uid="{00000000-0005-0000-0000-0000B1050000}"/>
    <cellStyle name="20% - Énfasis3 19 3" xfId="6483" xr:uid="{00000000-0005-0000-0000-0000B2050000}"/>
    <cellStyle name="20% - Énfasis3 19 3 2" xfId="17266" xr:uid="{00000000-0005-0000-0000-0000B3050000}"/>
    <cellStyle name="20% - Énfasis3 19 4" xfId="12110" xr:uid="{00000000-0005-0000-0000-0000B4050000}"/>
    <cellStyle name="20% - Énfasis3 19 5" xfId="40200" xr:uid="{00000000-0005-0000-0000-0000B5050000}"/>
    <cellStyle name="20% - Énfasis3 19 6" xfId="45043" xr:uid="{00000000-0005-0000-0000-0000B6050000}"/>
    <cellStyle name="20% - Énfasis3 2" xfId="136" xr:uid="{00000000-0005-0000-0000-0000B7050000}"/>
    <cellStyle name="20% - Énfasis3 2 10" xfId="44242" xr:uid="{00000000-0005-0000-0000-0000B8050000}"/>
    <cellStyle name="20% - Énfasis3 2 2" xfId="719" xr:uid="{00000000-0005-0000-0000-0000B9050000}"/>
    <cellStyle name="20% - Énfasis3 2 2 2" xfId="1803" xr:uid="{00000000-0005-0000-0000-0000BA050000}"/>
    <cellStyle name="20% - Énfasis3 2 2 2 2" xfId="4112" xr:uid="{00000000-0005-0000-0000-0000BB050000}"/>
    <cellStyle name="20% - Énfasis3 2 2 2 2 2" xfId="9259" xr:uid="{00000000-0005-0000-0000-0000BC050000}"/>
    <cellStyle name="20% - Énfasis3 2 2 2 2 2 2" xfId="20042" xr:uid="{00000000-0005-0000-0000-0000BD050000}"/>
    <cellStyle name="20% - Énfasis3 2 2 2 2 3" xfId="14910" xr:uid="{00000000-0005-0000-0000-0000BE050000}"/>
    <cellStyle name="20% - Énfasis3 2 2 2 2 4" xfId="42969" xr:uid="{00000000-0005-0000-0000-0000BF050000}"/>
    <cellStyle name="20% - Énfasis3 2 2 2 2 5" xfId="47812" xr:uid="{00000000-0005-0000-0000-0000C0050000}"/>
    <cellStyle name="20% - Énfasis3 2 2 2 3" xfId="6978" xr:uid="{00000000-0005-0000-0000-0000C1050000}"/>
    <cellStyle name="20% - Énfasis3 2 2 2 3 2" xfId="17761" xr:uid="{00000000-0005-0000-0000-0000C2050000}"/>
    <cellStyle name="20% - Énfasis3 2 2 2 4" xfId="12623" xr:uid="{00000000-0005-0000-0000-0000C3050000}"/>
    <cellStyle name="20% - Énfasis3 2 2 2 5" xfId="40693" xr:uid="{00000000-0005-0000-0000-0000C4050000}"/>
    <cellStyle name="20% - Énfasis3 2 2 2 6" xfId="45536" xr:uid="{00000000-0005-0000-0000-0000C5050000}"/>
    <cellStyle name="20% - Énfasis3 2 2 3" xfId="3057" xr:uid="{00000000-0005-0000-0000-0000C6050000}"/>
    <cellStyle name="20% - Énfasis3 2 2 3 2" xfId="8205" xr:uid="{00000000-0005-0000-0000-0000C7050000}"/>
    <cellStyle name="20% - Énfasis3 2 2 3 2 2" xfId="18988" xr:uid="{00000000-0005-0000-0000-0000C8050000}"/>
    <cellStyle name="20% - Énfasis3 2 2 3 3" xfId="13856" xr:uid="{00000000-0005-0000-0000-0000C9050000}"/>
    <cellStyle name="20% - Énfasis3 2 2 3 4" xfId="41915" xr:uid="{00000000-0005-0000-0000-0000CA050000}"/>
    <cellStyle name="20% - Énfasis3 2 2 3 5" xfId="46758" xr:uid="{00000000-0005-0000-0000-0000CB050000}"/>
    <cellStyle name="20% - Énfasis3 2 2 4" xfId="5922" xr:uid="{00000000-0005-0000-0000-0000CC050000}"/>
    <cellStyle name="20% - Énfasis3 2 2 4 2" xfId="16706" xr:uid="{00000000-0005-0000-0000-0000CD050000}"/>
    <cellStyle name="20% - Énfasis3 2 2 5" xfId="11548" xr:uid="{00000000-0005-0000-0000-0000CE050000}"/>
    <cellStyle name="20% - Énfasis3 2 2 6" xfId="39646" xr:uid="{00000000-0005-0000-0000-0000CF050000}"/>
    <cellStyle name="20% - Énfasis3 2 2 7" xfId="44492" xr:uid="{00000000-0005-0000-0000-0000D0050000}"/>
    <cellStyle name="20% - Énfasis3 2 3" xfId="1551" xr:uid="{00000000-0005-0000-0000-0000D1050000}"/>
    <cellStyle name="20% - Énfasis3 2 3 2" xfId="3860" xr:uid="{00000000-0005-0000-0000-0000D2050000}"/>
    <cellStyle name="20% - Énfasis3 2 3 2 2" xfId="9007" xr:uid="{00000000-0005-0000-0000-0000D3050000}"/>
    <cellStyle name="20% - Énfasis3 2 3 2 2 2" xfId="19790" xr:uid="{00000000-0005-0000-0000-0000D4050000}"/>
    <cellStyle name="20% - Énfasis3 2 3 2 3" xfId="14658" xr:uid="{00000000-0005-0000-0000-0000D5050000}"/>
    <cellStyle name="20% - Énfasis3 2 3 2 4" xfId="42717" xr:uid="{00000000-0005-0000-0000-0000D6050000}"/>
    <cellStyle name="20% - Énfasis3 2 3 2 5" xfId="47560" xr:uid="{00000000-0005-0000-0000-0000D7050000}"/>
    <cellStyle name="20% - Énfasis3 2 3 3" xfId="6726" xr:uid="{00000000-0005-0000-0000-0000D8050000}"/>
    <cellStyle name="20% - Énfasis3 2 3 3 2" xfId="17509" xr:uid="{00000000-0005-0000-0000-0000D9050000}"/>
    <cellStyle name="20% - Énfasis3 2 3 4" xfId="12371" xr:uid="{00000000-0005-0000-0000-0000DA050000}"/>
    <cellStyle name="20% - Énfasis3 2 3 5" xfId="40441" xr:uid="{00000000-0005-0000-0000-0000DB050000}"/>
    <cellStyle name="20% - Énfasis3 2 3 6" xfId="45284" xr:uid="{00000000-0005-0000-0000-0000DC050000}"/>
    <cellStyle name="20% - Énfasis3 2 4" xfId="2577" xr:uid="{00000000-0005-0000-0000-0000DD050000}"/>
    <cellStyle name="20% - Énfasis3 2 4 2" xfId="7745" xr:uid="{00000000-0005-0000-0000-0000DE050000}"/>
    <cellStyle name="20% - Énfasis3 2 4 2 2" xfId="18528" xr:uid="{00000000-0005-0000-0000-0000DF050000}"/>
    <cellStyle name="20% - Énfasis3 2 4 3" xfId="13392" xr:uid="{00000000-0005-0000-0000-0000E0050000}"/>
    <cellStyle name="20% - Énfasis3 2 4 4" xfId="41457" xr:uid="{00000000-0005-0000-0000-0000E1050000}"/>
    <cellStyle name="20% - Énfasis3 2 4 5" xfId="46300" xr:uid="{00000000-0005-0000-0000-0000E2050000}"/>
    <cellStyle name="20% - Énfasis3 2 5" xfId="4966" xr:uid="{00000000-0005-0000-0000-0000E3050000}"/>
    <cellStyle name="20% - Énfasis3 2 5 2" xfId="10114" xr:uid="{00000000-0005-0000-0000-0000E4050000}"/>
    <cellStyle name="20% - Énfasis3 2 5 2 2" xfId="20897" xr:uid="{00000000-0005-0000-0000-0000E5050000}"/>
    <cellStyle name="20% - Énfasis3 2 5 3" xfId="15764" xr:uid="{00000000-0005-0000-0000-0000E6050000}"/>
    <cellStyle name="20% - Énfasis3 2 5 4" xfId="43820" xr:uid="{00000000-0005-0000-0000-0000E7050000}"/>
    <cellStyle name="20% - Énfasis3 2 5 5" xfId="48663" xr:uid="{00000000-0005-0000-0000-0000E8050000}"/>
    <cellStyle name="20% - Énfasis3 2 6" xfId="5043" xr:uid="{00000000-0005-0000-0000-0000E9050000}"/>
    <cellStyle name="20% - Énfasis3 2 6 2" xfId="10191" xr:uid="{00000000-0005-0000-0000-0000EA050000}"/>
    <cellStyle name="20% - Énfasis3 2 6 2 2" xfId="20974" xr:uid="{00000000-0005-0000-0000-0000EB050000}"/>
    <cellStyle name="20% - Énfasis3 2 6 3" xfId="15840" xr:uid="{00000000-0005-0000-0000-0000EC050000}"/>
    <cellStyle name="20% - Énfasis3 2 7" xfId="5451" xr:uid="{00000000-0005-0000-0000-0000ED050000}"/>
    <cellStyle name="20% - Énfasis3 2 7 2" xfId="16243" xr:uid="{00000000-0005-0000-0000-0000EE050000}"/>
    <cellStyle name="20% - Énfasis3 2 8" xfId="10988" xr:uid="{00000000-0005-0000-0000-0000EF050000}"/>
    <cellStyle name="20% - Énfasis3 2 9" xfId="39396" xr:uid="{00000000-0005-0000-0000-0000F0050000}"/>
    <cellStyle name="20% - Énfasis3 20" xfId="1304" xr:uid="{00000000-0005-0000-0000-0000F1050000}"/>
    <cellStyle name="20% - Énfasis3 20 2" xfId="3638" xr:uid="{00000000-0005-0000-0000-0000F2050000}"/>
    <cellStyle name="20% - Énfasis3 20 2 2" xfId="8785" xr:uid="{00000000-0005-0000-0000-0000F3050000}"/>
    <cellStyle name="20% - Énfasis3 20 2 2 2" xfId="19568" xr:uid="{00000000-0005-0000-0000-0000F4050000}"/>
    <cellStyle name="20% - Énfasis3 20 2 3" xfId="14436" xr:uid="{00000000-0005-0000-0000-0000F5050000}"/>
    <cellStyle name="20% - Énfasis3 20 2 4" xfId="42495" xr:uid="{00000000-0005-0000-0000-0000F6050000}"/>
    <cellStyle name="20% - Énfasis3 20 2 5" xfId="47338" xr:uid="{00000000-0005-0000-0000-0000F7050000}"/>
    <cellStyle name="20% - Énfasis3 20 3" xfId="6504" xr:uid="{00000000-0005-0000-0000-0000F8050000}"/>
    <cellStyle name="20% - Énfasis3 20 3 2" xfId="17287" xr:uid="{00000000-0005-0000-0000-0000F9050000}"/>
    <cellStyle name="20% - Énfasis3 20 4" xfId="12131" xr:uid="{00000000-0005-0000-0000-0000FA050000}"/>
    <cellStyle name="20% - Énfasis3 20 5" xfId="40221" xr:uid="{00000000-0005-0000-0000-0000FB050000}"/>
    <cellStyle name="20% - Énfasis3 20 6" xfId="45064" xr:uid="{00000000-0005-0000-0000-0000FC050000}"/>
    <cellStyle name="20% - Énfasis3 21" xfId="2400" xr:uid="{00000000-0005-0000-0000-0000FD050000}"/>
    <cellStyle name="20% - Énfasis3 21 2" xfId="4702" xr:uid="{00000000-0005-0000-0000-0000FE050000}"/>
    <cellStyle name="20% - Énfasis3 21 2 2" xfId="9849" xr:uid="{00000000-0005-0000-0000-0000FF050000}"/>
    <cellStyle name="20% - Énfasis3 21 2 2 2" xfId="20632" xr:uid="{00000000-0005-0000-0000-000000060000}"/>
    <cellStyle name="20% - Énfasis3 21 2 3" xfId="15500" xr:uid="{00000000-0005-0000-0000-000001060000}"/>
    <cellStyle name="20% - Énfasis3 21 2 4" xfId="43559" xr:uid="{00000000-0005-0000-0000-000002060000}"/>
    <cellStyle name="20% - Énfasis3 21 2 5" xfId="48402" xr:uid="{00000000-0005-0000-0000-000003060000}"/>
    <cellStyle name="20% - Énfasis3 21 3" xfId="7568" xr:uid="{00000000-0005-0000-0000-000004060000}"/>
    <cellStyle name="20% - Énfasis3 21 3 2" xfId="18351" xr:uid="{00000000-0005-0000-0000-000005060000}"/>
    <cellStyle name="20% - Énfasis3 21 4" xfId="13214" xr:uid="{00000000-0005-0000-0000-000006060000}"/>
    <cellStyle name="20% - Énfasis3 21 5" xfId="41283" xr:uid="{00000000-0005-0000-0000-000007060000}"/>
    <cellStyle name="20% - Énfasis3 21 6" xfId="46126" xr:uid="{00000000-0005-0000-0000-000008060000}"/>
    <cellStyle name="20% - Énfasis3 22" xfId="2436" xr:uid="{00000000-0005-0000-0000-000009060000}"/>
    <cellStyle name="20% - Énfasis3 22 2" xfId="4738" xr:uid="{00000000-0005-0000-0000-00000A060000}"/>
    <cellStyle name="20% - Énfasis3 22 2 2" xfId="9885" xr:uid="{00000000-0005-0000-0000-00000B060000}"/>
    <cellStyle name="20% - Énfasis3 22 2 2 2" xfId="20668" xr:uid="{00000000-0005-0000-0000-00000C060000}"/>
    <cellStyle name="20% - Énfasis3 22 2 3" xfId="15536" xr:uid="{00000000-0005-0000-0000-00000D060000}"/>
    <cellStyle name="20% - Énfasis3 22 2 4" xfId="43595" xr:uid="{00000000-0005-0000-0000-00000E060000}"/>
    <cellStyle name="20% - Énfasis3 22 2 5" xfId="48438" xr:uid="{00000000-0005-0000-0000-00000F060000}"/>
    <cellStyle name="20% - Énfasis3 22 3" xfId="7604" xr:uid="{00000000-0005-0000-0000-000010060000}"/>
    <cellStyle name="20% - Énfasis3 22 3 2" xfId="18387" xr:uid="{00000000-0005-0000-0000-000011060000}"/>
    <cellStyle name="20% - Énfasis3 22 4" xfId="13250" xr:uid="{00000000-0005-0000-0000-000012060000}"/>
    <cellStyle name="20% - Énfasis3 22 5" xfId="41319" xr:uid="{00000000-0005-0000-0000-000013060000}"/>
    <cellStyle name="20% - Énfasis3 22 6" xfId="46162" xr:uid="{00000000-0005-0000-0000-000014060000}"/>
    <cellStyle name="20% - Énfasis3 23" xfId="2451" xr:uid="{00000000-0005-0000-0000-000015060000}"/>
    <cellStyle name="20% - Énfasis3 23 2" xfId="4753" xr:uid="{00000000-0005-0000-0000-000016060000}"/>
    <cellStyle name="20% - Énfasis3 23 2 2" xfId="9900" xr:uid="{00000000-0005-0000-0000-000017060000}"/>
    <cellStyle name="20% - Énfasis3 23 2 2 2" xfId="20683" xr:uid="{00000000-0005-0000-0000-000018060000}"/>
    <cellStyle name="20% - Énfasis3 23 2 3" xfId="15551" xr:uid="{00000000-0005-0000-0000-000019060000}"/>
    <cellStyle name="20% - Énfasis3 23 2 4" xfId="43610" xr:uid="{00000000-0005-0000-0000-00001A060000}"/>
    <cellStyle name="20% - Énfasis3 23 2 5" xfId="48453" xr:uid="{00000000-0005-0000-0000-00001B060000}"/>
    <cellStyle name="20% - Énfasis3 23 3" xfId="7619" xr:uid="{00000000-0005-0000-0000-00001C060000}"/>
    <cellStyle name="20% - Énfasis3 23 3 2" xfId="18402" xr:uid="{00000000-0005-0000-0000-00001D060000}"/>
    <cellStyle name="20% - Énfasis3 23 4" xfId="13265" xr:uid="{00000000-0005-0000-0000-00001E060000}"/>
    <cellStyle name="20% - Énfasis3 23 5" xfId="41334" xr:uid="{00000000-0005-0000-0000-00001F060000}"/>
    <cellStyle name="20% - Énfasis3 23 6" xfId="46177" xr:uid="{00000000-0005-0000-0000-000020060000}"/>
    <cellStyle name="20% - Énfasis3 24" xfId="2498" xr:uid="{00000000-0005-0000-0000-000021060000}"/>
    <cellStyle name="20% - Énfasis3 24 2" xfId="4800" xr:uid="{00000000-0005-0000-0000-000022060000}"/>
    <cellStyle name="20% - Énfasis3 24 2 2" xfId="9947" xr:uid="{00000000-0005-0000-0000-000023060000}"/>
    <cellStyle name="20% - Énfasis3 24 2 2 2" xfId="20730" xr:uid="{00000000-0005-0000-0000-000024060000}"/>
    <cellStyle name="20% - Énfasis3 24 2 3" xfId="15598" xr:uid="{00000000-0005-0000-0000-000025060000}"/>
    <cellStyle name="20% - Énfasis3 24 2 4" xfId="43657" xr:uid="{00000000-0005-0000-0000-000026060000}"/>
    <cellStyle name="20% - Énfasis3 24 2 5" xfId="48500" xr:uid="{00000000-0005-0000-0000-000027060000}"/>
    <cellStyle name="20% - Énfasis3 24 3" xfId="7666" xr:uid="{00000000-0005-0000-0000-000028060000}"/>
    <cellStyle name="20% - Énfasis3 24 3 2" xfId="18449" xr:uid="{00000000-0005-0000-0000-000029060000}"/>
    <cellStyle name="20% - Énfasis3 24 4" xfId="13312" xr:uid="{00000000-0005-0000-0000-00002A060000}"/>
    <cellStyle name="20% - Énfasis3 24 5" xfId="41381" xr:uid="{00000000-0005-0000-0000-00002B060000}"/>
    <cellStyle name="20% - Énfasis3 24 6" xfId="46224" xr:uid="{00000000-0005-0000-0000-00002C060000}"/>
    <cellStyle name="20% - Énfasis3 25" xfId="2517" xr:uid="{00000000-0005-0000-0000-00002D060000}"/>
    <cellStyle name="20% - Énfasis3 25 2" xfId="4819" xr:uid="{00000000-0005-0000-0000-00002E060000}"/>
    <cellStyle name="20% - Énfasis3 25 2 2" xfId="9966" xr:uid="{00000000-0005-0000-0000-00002F060000}"/>
    <cellStyle name="20% - Énfasis3 25 2 2 2" xfId="20749" xr:uid="{00000000-0005-0000-0000-000030060000}"/>
    <cellStyle name="20% - Énfasis3 25 2 3" xfId="15617" xr:uid="{00000000-0005-0000-0000-000031060000}"/>
    <cellStyle name="20% - Énfasis3 25 2 4" xfId="43676" xr:uid="{00000000-0005-0000-0000-000032060000}"/>
    <cellStyle name="20% - Énfasis3 25 2 5" xfId="48519" xr:uid="{00000000-0005-0000-0000-000033060000}"/>
    <cellStyle name="20% - Énfasis3 25 3" xfId="7685" xr:uid="{00000000-0005-0000-0000-000034060000}"/>
    <cellStyle name="20% - Énfasis3 25 3 2" xfId="18468" xr:uid="{00000000-0005-0000-0000-000035060000}"/>
    <cellStyle name="20% - Énfasis3 25 4" xfId="13331" xr:uid="{00000000-0005-0000-0000-000036060000}"/>
    <cellStyle name="20% - Énfasis3 25 5" xfId="41399" xr:uid="{00000000-0005-0000-0000-000037060000}"/>
    <cellStyle name="20% - Énfasis3 25 6" xfId="46242" xr:uid="{00000000-0005-0000-0000-000038060000}"/>
    <cellStyle name="20% - Énfasis3 26" xfId="2548" xr:uid="{00000000-0005-0000-0000-000039060000}"/>
    <cellStyle name="20% - Énfasis3 26 2" xfId="4850" xr:uid="{00000000-0005-0000-0000-00003A060000}"/>
    <cellStyle name="20% - Énfasis3 26 2 2" xfId="9997" xr:uid="{00000000-0005-0000-0000-00003B060000}"/>
    <cellStyle name="20% - Énfasis3 26 2 2 2" xfId="20780" xr:uid="{00000000-0005-0000-0000-00003C060000}"/>
    <cellStyle name="20% - Énfasis3 26 2 3" xfId="15648" xr:uid="{00000000-0005-0000-0000-00003D060000}"/>
    <cellStyle name="20% - Énfasis3 26 2 4" xfId="43707" xr:uid="{00000000-0005-0000-0000-00003E060000}"/>
    <cellStyle name="20% - Énfasis3 26 2 5" xfId="48550" xr:uid="{00000000-0005-0000-0000-00003F060000}"/>
    <cellStyle name="20% - Énfasis3 26 3" xfId="7716" xr:uid="{00000000-0005-0000-0000-000040060000}"/>
    <cellStyle name="20% - Énfasis3 26 3 2" xfId="18499" xr:uid="{00000000-0005-0000-0000-000041060000}"/>
    <cellStyle name="20% - Énfasis3 26 4" xfId="13363" xr:uid="{00000000-0005-0000-0000-000042060000}"/>
    <cellStyle name="20% - Énfasis3 26 5" xfId="41428" xr:uid="{00000000-0005-0000-0000-000043060000}"/>
    <cellStyle name="20% - Énfasis3 26 6" xfId="46271" xr:uid="{00000000-0005-0000-0000-000044060000}"/>
    <cellStyle name="20% - Énfasis3 27" xfId="4907" xr:uid="{00000000-0005-0000-0000-000045060000}"/>
    <cellStyle name="20% - Énfasis3 27 2" xfId="10054" xr:uid="{00000000-0005-0000-0000-000046060000}"/>
    <cellStyle name="20% - Énfasis3 27 2 2" xfId="20837" xr:uid="{00000000-0005-0000-0000-000047060000}"/>
    <cellStyle name="20% - Énfasis3 27 3" xfId="15704" xr:uid="{00000000-0005-0000-0000-000048060000}"/>
    <cellStyle name="20% - Énfasis3 27 4" xfId="43761" xr:uid="{00000000-0005-0000-0000-000049060000}"/>
    <cellStyle name="20% - Énfasis3 27 5" xfId="48604" xr:uid="{00000000-0005-0000-0000-00004A060000}"/>
    <cellStyle name="20% - Énfasis3 28" xfId="4937" xr:uid="{00000000-0005-0000-0000-00004B060000}"/>
    <cellStyle name="20% - Énfasis3 28 2" xfId="10085" xr:uid="{00000000-0005-0000-0000-00004C060000}"/>
    <cellStyle name="20% - Énfasis3 28 2 2" xfId="20868" xr:uid="{00000000-0005-0000-0000-00004D060000}"/>
    <cellStyle name="20% - Énfasis3 28 3" xfId="15735" xr:uid="{00000000-0005-0000-0000-00004E060000}"/>
    <cellStyle name="20% - Énfasis3 28 4" xfId="43791" xr:uid="{00000000-0005-0000-0000-00004F060000}"/>
    <cellStyle name="20% - Énfasis3 28 5" xfId="48634" xr:uid="{00000000-0005-0000-0000-000050060000}"/>
    <cellStyle name="20% - Énfasis3 29" xfId="5200" xr:uid="{00000000-0005-0000-0000-000051060000}"/>
    <cellStyle name="20% - Énfasis3 29 2" xfId="10338" xr:uid="{00000000-0005-0000-0000-000052060000}"/>
    <cellStyle name="20% - Énfasis3 29 2 2" xfId="21121" xr:uid="{00000000-0005-0000-0000-000053060000}"/>
    <cellStyle name="20% - Énfasis3 29 3" xfId="15993" xr:uid="{00000000-0005-0000-0000-000054060000}"/>
    <cellStyle name="20% - Énfasis3 3" xfId="496" xr:uid="{00000000-0005-0000-0000-000055060000}"/>
    <cellStyle name="20% - Énfasis3 3 2" xfId="1588" xr:uid="{00000000-0005-0000-0000-000056060000}"/>
    <cellStyle name="20% - Énfasis3 3 2 2" xfId="3897" xr:uid="{00000000-0005-0000-0000-000057060000}"/>
    <cellStyle name="20% - Énfasis3 3 2 2 2" xfId="9044" xr:uid="{00000000-0005-0000-0000-000058060000}"/>
    <cellStyle name="20% - Énfasis3 3 2 2 2 2" xfId="19827" xr:uid="{00000000-0005-0000-0000-000059060000}"/>
    <cellStyle name="20% - Énfasis3 3 2 2 3" xfId="14695" xr:uid="{00000000-0005-0000-0000-00005A060000}"/>
    <cellStyle name="20% - Énfasis3 3 2 2 4" xfId="42754" xr:uid="{00000000-0005-0000-0000-00005B060000}"/>
    <cellStyle name="20% - Énfasis3 3 2 2 5" xfId="47597" xr:uid="{00000000-0005-0000-0000-00005C060000}"/>
    <cellStyle name="20% - Énfasis3 3 2 3" xfId="6763" xr:uid="{00000000-0005-0000-0000-00005D060000}"/>
    <cellStyle name="20% - Énfasis3 3 2 3 2" xfId="17546" xr:uid="{00000000-0005-0000-0000-00005E060000}"/>
    <cellStyle name="20% - Énfasis3 3 2 4" xfId="12408" xr:uid="{00000000-0005-0000-0000-00005F060000}"/>
    <cellStyle name="20% - Énfasis3 3 2 5" xfId="40478" xr:uid="{00000000-0005-0000-0000-000060060000}"/>
    <cellStyle name="20% - Énfasis3 3 2 6" xfId="45321" xr:uid="{00000000-0005-0000-0000-000061060000}"/>
    <cellStyle name="20% - Énfasis3 3 3" xfId="2836" xr:uid="{00000000-0005-0000-0000-000062060000}"/>
    <cellStyle name="20% - Énfasis3 3 3 2" xfId="7990" xr:uid="{00000000-0005-0000-0000-000063060000}"/>
    <cellStyle name="20% - Énfasis3 3 3 2 2" xfId="18773" xr:uid="{00000000-0005-0000-0000-000064060000}"/>
    <cellStyle name="20% - Énfasis3 3 3 3" xfId="13641" xr:uid="{00000000-0005-0000-0000-000065060000}"/>
    <cellStyle name="20% - Énfasis3 3 3 4" xfId="41700" xr:uid="{00000000-0005-0000-0000-000066060000}"/>
    <cellStyle name="20% - Énfasis3 3 3 5" xfId="46543" xr:uid="{00000000-0005-0000-0000-000067060000}"/>
    <cellStyle name="20% - Énfasis3 3 4" xfId="5701" xr:uid="{00000000-0005-0000-0000-000068060000}"/>
    <cellStyle name="20% - Énfasis3 3 4 2" xfId="16490" xr:uid="{00000000-0005-0000-0000-000069060000}"/>
    <cellStyle name="20% - Énfasis3 3 5" xfId="11324" xr:uid="{00000000-0005-0000-0000-00006A060000}"/>
    <cellStyle name="20% - Énfasis3 3 6" xfId="39433" xr:uid="{00000000-0005-0000-0000-00006B060000}"/>
    <cellStyle name="20% - Énfasis3 3 7" xfId="44279" xr:uid="{00000000-0005-0000-0000-00006C060000}"/>
    <cellStyle name="20% - Énfasis3 30" xfId="5216" xr:uid="{00000000-0005-0000-0000-00006D060000}"/>
    <cellStyle name="20% - Énfasis3 30 2" xfId="10354" xr:uid="{00000000-0005-0000-0000-00006E060000}"/>
    <cellStyle name="20% - Énfasis3 30 2 2" xfId="21137" xr:uid="{00000000-0005-0000-0000-00006F060000}"/>
    <cellStyle name="20% - Énfasis3 30 3" xfId="16009" xr:uid="{00000000-0005-0000-0000-000070060000}"/>
    <cellStyle name="20% - Énfasis3 31" xfId="5245" xr:uid="{00000000-0005-0000-0000-000071060000}"/>
    <cellStyle name="20% - Énfasis3 31 2" xfId="10383" xr:uid="{00000000-0005-0000-0000-000072060000}"/>
    <cellStyle name="20% - Énfasis3 31 2 2" xfId="21166" xr:uid="{00000000-0005-0000-0000-000073060000}"/>
    <cellStyle name="20% - Énfasis3 31 3" xfId="16038" xr:uid="{00000000-0005-0000-0000-000074060000}"/>
    <cellStyle name="20% - Énfasis3 32" xfId="5262" xr:uid="{00000000-0005-0000-0000-000075060000}"/>
    <cellStyle name="20% - Énfasis3 32 2" xfId="10398" xr:uid="{00000000-0005-0000-0000-000076060000}"/>
    <cellStyle name="20% - Énfasis3 32 2 2" xfId="21181" xr:uid="{00000000-0005-0000-0000-000077060000}"/>
    <cellStyle name="20% - Énfasis3 32 3" xfId="16054" xr:uid="{00000000-0005-0000-0000-000078060000}"/>
    <cellStyle name="20% - Énfasis3 33" xfId="5278" xr:uid="{00000000-0005-0000-0000-000079060000}"/>
    <cellStyle name="20% - Énfasis3 33 2" xfId="10414" xr:uid="{00000000-0005-0000-0000-00007A060000}"/>
    <cellStyle name="20% - Énfasis3 33 2 2" xfId="21197" xr:uid="{00000000-0005-0000-0000-00007B060000}"/>
    <cellStyle name="20% - Énfasis3 33 3" xfId="16070" xr:uid="{00000000-0005-0000-0000-00007C060000}"/>
    <cellStyle name="20% - Énfasis3 34" xfId="5298" xr:uid="{00000000-0005-0000-0000-00007D060000}"/>
    <cellStyle name="20% - Énfasis3 34 2" xfId="10434" xr:uid="{00000000-0005-0000-0000-00007E060000}"/>
    <cellStyle name="20% - Énfasis3 34 2 2" xfId="21217" xr:uid="{00000000-0005-0000-0000-00007F060000}"/>
    <cellStyle name="20% - Énfasis3 34 3" xfId="16090" xr:uid="{00000000-0005-0000-0000-000080060000}"/>
    <cellStyle name="20% - Énfasis3 35" xfId="5314" xr:uid="{00000000-0005-0000-0000-000081060000}"/>
    <cellStyle name="20% - Énfasis3 35 2" xfId="10450" xr:uid="{00000000-0005-0000-0000-000082060000}"/>
    <cellStyle name="20% - Énfasis3 35 2 2" xfId="21233" xr:uid="{00000000-0005-0000-0000-000083060000}"/>
    <cellStyle name="20% - Énfasis3 35 3" xfId="16106" xr:uid="{00000000-0005-0000-0000-000084060000}"/>
    <cellStyle name="20% - Énfasis3 36" xfId="5331" xr:uid="{00000000-0005-0000-0000-000085060000}"/>
    <cellStyle name="20% - Énfasis3 36 2" xfId="10467" xr:uid="{00000000-0005-0000-0000-000086060000}"/>
    <cellStyle name="20% - Énfasis3 36 2 2" xfId="21250" xr:uid="{00000000-0005-0000-0000-000087060000}"/>
    <cellStyle name="20% - Énfasis3 36 3" xfId="16123" xr:uid="{00000000-0005-0000-0000-000088060000}"/>
    <cellStyle name="20% - Énfasis3 37" xfId="5379" xr:uid="{00000000-0005-0000-0000-000089060000}"/>
    <cellStyle name="20% - Énfasis3 37 2" xfId="10515" xr:uid="{00000000-0005-0000-0000-00008A060000}"/>
    <cellStyle name="20% - Énfasis3 37 2 2" xfId="21298" xr:uid="{00000000-0005-0000-0000-00008B060000}"/>
    <cellStyle name="20% - Énfasis3 37 3" xfId="16171" xr:uid="{00000000-0005-0000-0000-00008C060000}"/>
    <cellStyle name="20% - Énfasis3 38" xfId="5399" xr:uid="{00000000-0005-0000-0000-00008D060000}"/>
    <cellStyle name="20% - Énfasis3 38 2" xfId="10535" xr:uid="{00000000-0005-0000-0000-00008E060000}"/>
    <cellStyle name="20% - Énfasis3 38 2 2" xfId="21318" xr:uid="{00000000-0005-0000-0000-00008F060000}"/>
    <cellStyle name="20% - Énfasis3 38 3" xfId="16191" xr:uid="{00000000-0005-0000-0000-000090060000}"/>
    <cellStyle name="20% - Énfasis3 39" xfId="5428" xr:uid="{00000000-0005-0000-0000-000091060000}"/>
    <cellStyle name="20% - Énfasis3 39 2" xfId="16220" xr:uid="{00000000-0005-0000-0000-000092060000}"/>
    <cellStyle name="20% - Énfasis3 4" xfId="514" xr:uid="{00000000-0005-0000-0000-000093060000}"/>
    <cellStyle name="20% - Énfasis3 4 2" xfId="1607" xr:uid="{00000000-0005-0000-0000-000094060000}"/>
    <cellStyle name="20% - Énfasis3 4 2 2" xfId="3916" xr:uid="{00000000-0005-0000-0000-000095060000}"/>
    <cellStyle name="20% - Énfasis3 4 2 2 2" xfId="9063" xr:uid="{00000000-0005-0000-0000-000096060000}"/>
    <cellStyle name="20% - Énfasis3 4 2 2 2 2" xfId="19846" xr:uid="{00000000-0005-0000-0000-000097060000}"/>
    <cellStyle name="20% - Énfasis3 4 2 2 3" xfId="14714" xr:uid="{00000000-0005-0000-0000-000098060000}"/>
    <cellStyle name="20% - Énfasis3 4 2 2 4" xfId="42773" xr:uid="{00000000-0005-0000-0000-000099060000}"/>
    <cellStyle name="20% - Énfasis3 4 2 2 5" xfId="47616" xr:uid="{00000000-0005-0000-0000-00009A060000}"/>
    <cellStyle name="20% - Énfasis3 4 2 3" xfId="6782" xr:uid="{00000000-0005-0000-0000-00009B060000}"/>
    <cellStyle name="20% - Énfasis3 4 2 3 2" xfId="17565" xr:uid="{00000000-0005-0000-0000-00009C060000}"/>
    <cellStyle name="20% - Énfasis3 4 2 4" xfId="12427" xr:uid="{00000000-0005-0000-0000-00009D060000}"/>
    <cellStyle name="20% - Énfasis3 4 2 5" xfId="40497" xr:uid="{00000000-0005-0000-0000-00009E060000}"/>
    <cellStyle name="20% - Énfasis3 4 2 6" xfId="45340" xr:uid="{00000000-0005-0000-0000-00009F060000}"/>
    <cellStyle name="20% - Énfasis3 4 3" xfId="2855" xr:uid="{00000000-0005-0000-0000-0000A0060000}"/>
    <cellStyle name="20% - Énfasis3 4 3 2" xfId="8009" xr:uid="{00000000-0005-0000-0000-0000A1060000}"/>
    <cellStyle name="20% - Énfasis3 4 3 2 2" xfId="18792" xr:uid="{00000000-0005-0000-0000-0000A2060000}"/>
    <cellStyle name="20% - Énfasis3 4 3 3" xfId="13660" xr:uid="{00000000-0005-0000-0000-0000A3060000}"/>
    <cellStyle name="20% - Énfasis3 4 3 4" xfId="41719" xr:uid="{00000000-0005-0000-0000-0000A4060000}"/>
    <cellStyle name="20% - Énfasis3 4 3 5" xfId="46562" xr:uid="{00000000-0005-0000-0000-0000A5060000}"/>
    <cellStyle name="20% - Énfasis3 4 4" xfId="5720" xr:uid="{00000000-0005-0000-0000-0000A6060000}"/>
    <cellStyle name="20% - Énfasis3 4 4 2" xfId="16509" xr:uid="{00000000-0005-0000-0000-0000A7060000}"/>
    <cellStyle name="20% - Énfasis3 4 5" xfId="11343" xr:uid="{00000000-0005-0000-0000-0000A8060000}"/>
    <cellStyle name="20% - Énfasis3 4 6" xfId="39452" xr:uid="{00000000-0005-0000-0000-0000A9060000}"/>
    <cellStyle name="20% - Énfasis3 4 7" xfId="44298" xr:uid="{00000000-0005-0000-0000-0000AA060000}"/>
    <cellStyle name="20% - Énfasis3 40" xfId="10860" xr:uid="{00000000-0005-0000-0000-0000AB060000}"/>
    <cellStyle name="20% - Énfasis3 40 2" xfId="21643" xr:uid="{00000000-0005-0000-0000-0000AC060000}"/>
    <cellStyle name="20% - Énfasis3 41" xfId="10912" xr:uid="{00000000-0005-0000-0000-0000AD060000}"/>
    <cellStyle name="20% - Énfasis3 41 2" xfId="21695" xr:uid="{00000000-0005-0000-0000-0000AE060000}"/>
    <cellStyle name="20% - Énfasis3 42" xfId="10927" xr:uid="{00000000-0005-0000-0000-0000AF060000}"/>
    <cellStyle name="20% - Énfasis3 42 2" xfId="21710" xr:uid="{00000000-0005-0000-0000-0000B0060000}"/>
    <cellStyle name="20% - Énfasis3 43" xfId="10948" xr:uid="{00000000-0005-0000-0000-0000B1060000}"/>
    <cellStyle name="20% - Énfasis3 43 2" xfId="21731" xr:uid="{00000000-0005-0000-0000-0000B2060000}"/>
    <cellStyle name="20% - Énfasis3 44" xfId="10972" xr:uid="{00000000-0005-0000-0000-0000B3060000}"/>
    <cellStyle name="20% - Énfasis3 45" xfId="38842" xr:uid="{00000000-0005-0000-0000-0000B4060000}"/>
    <cellStyle name="20% - Énfasis3 46" xfId="38856" xr:uid="{00000000-0005-0000-0000-0000B5060000}"/>
    <cellStyle name="20% - Énfasis3 47" xfId="38872" xr:uid="{00000000-0005-0000-0000-0000B6060000}"/>
    <cellStyle name="20% - Énfasis3 48" xfId="38963" xr:uid="{00000000-0005-0000-0000-0000B7060000}"/>
    <cellStyle name="20% - Énfasis3 49" xfId="38979" xr:uid="{00000000-0005-0000-0000-0000B8060000}"/>
    <cellStyle name="20% - Énfasis3 5" xfId="530" xr:uid="{00000000-0005-0000-0000-0000B9060000}"/>
    <cellStyle name="20% - Énfasis3 5 2" xfId="1621" xr:uid="{00000000-0005-0000-0000-0000BA060000}"/>
    <cellStyle name="20% - Énfasis3 5 2 2" xfId="3930" xr:uid="{00000000-0005-0000-0000-0000BB060000}"/>
    <cellStyle name="20% - Énfasis3 5 2 2 2" xfId="9077" xr:uid="{00000000-0005-0000-0000-0000BC060000}"/>
    <cellStyle name="20% - Énfasis3 5 2 2 2 2" xfId="19860" xr:uid="{00000000-0005-0000-0000-0000BD060000}"/>
    <cellStyle name="20% - Énfasis3 5 2 2 3" xfId="14728" xr:uid="{00000000-0005-0000-0000-0000BE060000}"/>
    <cellStyle name="20% - Énfasis3 5 2 2 4" xfId="42787" xr:uid="{00000000-0005-0000-0000-0000BF060000}"/>
    <cellStyle name="20% - Énfasis3 5 2 2 5" xfId="47630" xr:uid="{00000000-0005-0000-0000-0000C0060000}"/>
    <cellStyle name="20% - Énfasis3 5 2 3" xfId="6796" xr:uid="{00000000-0005-0000-0000-0000C1060000}"/>
    <cellStyle name="20% - Énfasis3 5 2 3 2" xfId="17579" xr:uid="{00000000-0005-0000-0000-0000C2060000}"/>
    <cellStyle name="20% - Énfasis3 5 2 4" xfId="12441" xr:uid="{00000000-0005-0000-0000-0000C3060000}"/>
    <cellStyle name="20% - Énfasis3 5 2 5" xfId="40511" xr:uid="{00000000-0005-0000-0000-0000C4060000}"/>
    <cellStyle name="20% - Énfasis3 5 2 6" xfId="45354" xr:uid="{00000000-0005-0000-0000-0000C5060000}"/>
    <cellStyle name="20% - Énfasis3 5 3" xfId="2869" xr:uid="{00000000-0005-0000-0000-0000C6060000}"/>
    <cellStyle name="20% - Énfasis3 5 3 2" xfId="8023" xr:uid="{00000000-0005-0000-0000-0000C7060000}"/>
    <cellStyle name="20% - Énfasis3 5 3 2 2" xfId="18806" xr:uid="{00000000-0005-0000-0000-0000C8060000}"/>
    <cellStyle name="20% - Énfasis3 5 3 3" xfId="13674" xr:uid="{00000000-0005-0000-0000-0000C9060000}"/>
    <cellStyle name="20% - Énfasis3 5 3 4" xfId="41733" xr:uid="{00000000-0005-0000-0000-0000CA060000}"/>
    <cellStyle name="20% - Énfasis3 5 3 5" xfId="46576" xr:uid="{00000000-0005-0000-0000-0000CB060000}"/>
    <cellStyle name="20% - Énfasis3 5 4" xfId="5734" xr:uid="{00000000-0005-0000-0000-0000CC060000}"/>
    <cellStyle name="20% - Énfasis3 5 4 2" xfId="16523" xr:uid="{00000000-0005-0000-0000-0000CD060000}"/>
    <cellStyle name="20% - Énfasis3 5 5" xfId="11358" xr:uid="{00000000-0005-0000-0000-0000CE060000}"/>
    <cellStyle name="20% - Énfasis3 5 6" xfId="39466" xr:uid="{00000000-0005-0000-0000-0000CF060000}"/>
    <cellStyle name="20% - Énfasis3 5 7" xfId="44312" xr:uid="{00000000-0005-0000-0000-0000D0060000}"/>
    <cellStyle name="20% - Énfasis3 50" xfId="38995" xr:uid="{00000000-0005-0000-0000-0000D1060000}"/>
    <cellStyle name="20% - Énfasis3 51" xfId="39026" xr:uid="{00000000-0005-0000-0000-0000D2060000}"/>
    <cellStyle name="20% - Énfasis3 52" xfId="39040" xr:uid="{00000000-0005-0000-0000-0000D3060000}"/>
    <cellStyle name="20% - Énfasis3 53" xfId="39059" xr:uid="{00000000-0005-0000-0000-0000D4060000}"/>
    <cellStyle name="20% - Énfasis3 54" xfId="39079" xr:uid="{00000000-0005-0000-0000-0000D5060000}"/>
    <cellStyle name="20% - Énfasis3 55" xfId="39097" xr:uid="{00000000-0005-0000-0000-0000D6060000}"/>
    <cellStyle name="20% - Énfasis3 56" xfId="43897" xr:uid="{00000000-0005-0000-0000-0000D7060000}"/>
    <cellStyle name="20% - Énfasis3 57" xfId="43923" xr:uid="{00000000-0005-0000-0000-0000D8060000}"/>
    <cellStyle name="20% - Énfasis3 58" xfId="43941" xr:uid="{00000000-0005-0000-0000-0000D9060000}"/>
    <cellStyle name="20% - Énfasis3 59" xfId="43967" xr:uid="{00000000-0005-0000-0000-0000DA060000}"/>
    <cellStyle name="20% - Énfasis3 6" xfId="547" xr:uid="{00000000-0005-0000-0000-0000DB060000}"/>
    <cellStyle name="20% - Énfasis3 6 2" xfId="1638" xr:uid="{00000000-0005-0000-0000-0000DC060000}"/>
    <cellStyle name="20% - Énfasis3 6 2 2" xfId="3947" xr:uid="{00000000-0005-0000-0000-0000DD060000}"/>
    <cellStyle name="20% - Énfasis3 6 2 2 2" xfId="9094" xr:uid="{00000000-0005-0000-0000-0000DE060000}"/>
    <cellStyle name="20% - Énfasis3 6 2 2 2 2" xfId="19877" xr:uid="{00000000-0005-0000-0000-0000DF060000}"/>
    <cellStyle name="20% - Énfasis3 6 2 2 3" xfId="14745" xr:uid="{00000000-0005-0000-0000-0000E0060000}"/>
    <cellStyle name="20% - Énfasis3 6 2 2 4" xfId="42804" xr:uid="{00000000-0005-0000-0000-0000E1060000}"/>
    <cellStyle name="20% - Énfasis3 6 2 2 5" xfId="47647" xr:uid="{00000000-0005-0000-0000-0000E2060000}"/>
    <cellStyle name="20% - Énfasis3 6 2 3" xfId="6813" xr:uid="{00000000-0005-0000-0000-0000E3060000}"/>
    <cellStyle name="20% - Énfasis3 6 2 3 2" xfId="17596" xr:uid="{00000000-0005-0000-0000-0000E4060000}"/>
    <cellStyle name="20% - Énfasis3 6 2 4" xfId="12458" xr:uid="{00000000-0005-0000-0000-0000E5060000}"/>
    <cellStyle name="20% - Énfasis3 6 2 5" xfId="40528" xr:uid="{00000000-0005-0000-0000-0000E6060000}"/>
    <cellStyle name="20% - Énfasis3 6 2 6" xfId="45371" xr:uid="{00000000-0005-0000-0000-0000E7060000}"/>
    <cellStyle name="20% - Énfasis3 6 3" xfId="2886" xr:uid="{00000000-0005-0000-0000-0000E8060000}"/>
    <cellStyle name="20% - Énfasis3 6 3 2" xfId="8040" xr:uid="{00000000-0005-0000-0000-0000E9060000}"/>
    <cellStyle name="20% - Énfasis3 6 3 2 2" xfId="18823" xr:uid="{00000000-0005-0000-0000-0000EA060000}"/>
    <cellStyle name="20% - Énfasis3 6 3 3" xfId="13691" xr:uid="{00000000-0005-0000-0000-0000EB060000}"/>
    <cellStyle name="20% - Énfasis3 6 3 4" xfId="41750" xr:uid="{00000000-0005-0000-0000-0000EC060000}"/>
    <cellStyle name="20% - Énfasis3 6 3 5" xfId="46593" xr:uid="{00000000-0005-0000-0000-0000ED060000}"/>
    <cellStyle name="20% - Énfasis3 6 4" xfId="5751" xr:uid="{00000000-0005-0000-0000-0000EE060000}"/>
    <cellStyle name="20% - Énfasis3 6 4 2" xfId="16540" xr:uid="{00000000-0005-0000-0000-0000EF060000}"/>
    <cellStyle name="20% - Énfasis3 6 5" xfId="11375" xr:uid="{00000000-0005-0000-0000-0000F0060000}"/>
    <cellStyle name="20% - Énfasis3 6 6" xfId="39483" xr:uid="{00000000-0005-0000-0000-0000F1060000}"/>
    <cellStyle name="20% - Énfasis3 6 7" xfId="44329" xr:uid="{00000000-0005-0000-0000-0000F2060000}"/>
    <cellStyle name="20% - Énfasis3 7" xfId="567" xr:uid="{00000000-0005-0000-0000-0000F3060000}"/>
    <cellStyle name="20% - Énfasis3 7 2" xfId="1658" xr:uid="{00000000-0005-0000-0000-0000F4060000}"/>
    <cellStyle name="20% - Énfasis3 7 2 2" xfId="3967" xr:uid="{00000000-0005-0000-0000-0000F5060000}"/>
    <cellStyle name="20% - Énfasis3 7 2 2 2" xfId="9114" xr:uid="{00000000-0005-0000-0000-0000F6060000}"/>
    <cellStyle name="20% - Énfasis3 7 2 2 2 2" xfId="19897" xr:uid="{00000000-0005-0000-0000-0000F7060000}"/>
    <cellStyle name="20% - Énfasis3 7 2 2 3" xfId="14765" xr:uid="{00000000-0005-0000-0000-0000F8060000}"/>
    <cellStyle name="20% - Énfasis3 7 2 2 4" xfId="42824" xr:uid="{00000000-0005-0000-0000-0000F9060000}"/>
    <cellStyle name="20% - Énfasis3 7 2 2 5" xfId="47667" xr:uid="{00000000-0005-0000-0000-0000FA060000}"/>
    <cellStyle name="20% - Énfasis3 7 2 3" xfId="6833" xr:uid="{00000000-0005-0000-0000-0000FB060000}"/>
    <cellStyle name="20% - Énfasis3 7 2 3 2" xfId="17616" xr:uid="{00000000-0005-0000-0000-0000FC060000}"/>
    <cellStyle name="20% - Énfasis3 7 2 4" xfId="12478" xr:uid="{00000000-0005-0000-0000-0000FD060000}"/>
    <cellStyle name="20% - Énfasis3 7 2 5" xfId="40548" xr:uid="{00000000-0005-0000-0000-0000FE060000}"/>
    <cellStyle name="20% - Énfasis3 7 2 6" xfId="45391" xr:uid="{00000000-0005-0000-0000-0000FF060000}"/>
    <cellStyle name="20% - Énfasis3 7 3" xfId="2906" xr:uid="{00000000-0005-0000-0000-000000070000}"/>
    <cellStyle name="20% - Énfasis3 7 3 2" xfId="8060" xr:uid="{00000000-0005-0000-0000-000001070000}"/>
    <cellStyle name="20% - Énfasis3 7 3 2 2" xfId="18843" xr:uid="{00000000-0005-0000-0000-000002070000}"/>
    <cellStyle name="20% - Énfasis3 7 3 3" xfId="13711" xr:uid="{00000000-0005-0000-0000-000003070000}"/>
    <cellStyle name="20% - Énfasis3 7 3 4" xfId="41770" xr:uid="{00000000-0005-0000-0000-000004070000}"/>
    <cellStyle name="20% - Énfasis3 7 3 5" xfId="46613" xr:uid="{00000000-0005-0000-0000-000005070000}"/>
    <cellStyle name="20% - Énfasis3 7 4" xfId="5771" xr:uid="{00000000-0005-0000-0000-000006070000}"/>
    <cellStyle name="20% - Énfasis3 7 4 2" xfId="16560" xr:uid="{00000000-0005-0000-0000-000007070000}"/>
    <cellStyle name="20% - Énfasis3 7 5" xfId="11395" xr:uid="{00000000-0005-0000-0000-000008070000}"/>
    <cellStyle name="20% - Énfasis3 7 6" xfId="39502" xr:uid="{00000000-0005-0000-0000-000009070000}"/>
    <cellStyle name="20% - Énfasis3 7 7" xfId="44348" xr:uid="{00000000-0005-0000-0000-00000A070000}"/>
    <cellStyle name="20% - Énfasis3 8" xfId="582" xr:uid="{00000000-0005-0000-0000-00000B070000}"/>
    <cellStyle name="20% - Énfasis3 8 2" xfId="1673" xr:uid="{00000000-0005-0000-0000-00000C070000}"/>
    <cellStyle name="20% - Énfasis3 8 2 2" xfId="3982" xr:uid="{00000000-0005-0000-0000-00000D070000}"/>
    <cellStyle name="20% - Énfasis3 8 2 2 2" xfId="9129" xr:uid="{00000000-0005-0000-0000-00000E070000}"/>
    <cellStyle name="20% - Énfasis3 8 2 2 2 2" xfId="19912" xr:uid="{00000000-0005-0000-0000-00000F070000}"/>
    <cellStyle name="20% - Énfasis3 8 2 2 3" xfId="14780" xr:uid="{00000000-0005-0000-0000-000010070000}"/>
    <cellStyle name="20% - Énfasis3 8 2 2 4" xfId="42839" xr:uid="{00000000-0005-0000-0000-000011070000}"/>
    <cellStyle name="20% - Énfasis3 8 2 2 5" xfId="47682" xr:uid="{00000000-0005-0000-0000-000012070000}"/>
    <cellStyle name="20% - Énfasis3 8 2 3" xfId="6848" xr:uid="{00000000-0005-0000-0000-000013070000}"/>
    <cellStyle name="20% - Énfasis3 8 2 3 2" xfId="17631" xr:uid="{00000000-0005-0000-0000-000014070000}"/>
    <cellStyle name="20% - Énfasis3 8 2 4" xfId="12493" xr:uid="{00000000-0005-0000-0000-000015070000}"/>
    <cellStyle name="20% - Énfasis3 8 2 5" xfId="40563" xr:uid="{00000000-0005-0000-0000-000016070000}"/>
    <cellStyle name="20% - Énfasis3 8 2 6" xfId="45406" xr:uid="{00000000-0005-0000-0000-000017070000}"/>
    <cellStyle name="20% - Énfasis3 8 3" xfId="2921" xr:uid="{00000000-0005-0000-0000-000018070000}"/>
    <cellStyle name="20% - Énfasis3 8 3 2" xfId="8075" xr:uid="{00000000-0005-0000-0000-000019070000}"/>
    <cellStyle name="20% - Énfasis3 8 3 2 2" xfId="18858" xr:uid="{00000000-0005-0000-0000-00001A070000}"/>
    <cellStyle name="20% - Énfasis3 8 3 3" xfId="13726" xr:uid="{00000000-0005-0000-0000-00001B070000}"/>
    <cellStyle name="20% - Énfasis3 8 3 4" xfId="41785" xr:uid="{00000000-0005-0000-0000-00001C070000}"/>
    <cellStyle name="20% - Énfasis3 8 3 5" xfId="46628" xr:uid="{00000000-0005-0000-0000-00001D070000}"/>
    <cellStyle name="20% - Énfasis3 8 4" xfId="5786" xr:uid="{00000000-0005-0000-0000-00001E070000}"/>
    <cellStyle name="20% - Énfasis3 8 4 2" xfId="16575" xr:uid="{00000000-0005-0000-0000-00001F070000}"/>
    <cellStyle name="20% - Énfasis3 8 5" xfId="11410" xr:uid="{00000000-0005-0000-0000-000020070000}"/>
    <cellStyle name="20% - Énfasis3 8 6" xfId="39516" xr:uid="{00000000-0005-0000-0000-000021070000}"/>
    <cellStyle name="20% - Énfasis3 8 7" xfId="44362" xr:uid="{00000000-0005-0000-0000-000022070000}"/>
    <cellStyle name="20% - Énfasis3 9" xfId="660" xr:uid="{00000000-0005-0000-0000-000023070000}"/>
    <cellStyle name="20% - Énfasis3 9 2" xfId="1751" xr:uid="{00000000-0005-0000-0000-000024070000}"/>
    <cellStyle name="20% - Énfasis3 9 2 2" xfId="4060" xr:uid="{00000000-0005-0000-0000-000025070000}"/>
    <cellStyle name="20% - Énfasis3 9 2 2 2" xfId="9207" xr:uid="{00000000-0005-0000-0000-000026070000}"/>
    <cellStyle name="20% - Énfasis3 9 2 2 2 2" xfId="19990" xr:uid="{00000000-0005-0000-0000-000027070000}"/>
    <cellStyle name="20% - Énfasis3 9 2 2 3" xfId="14858" xr:uid="{00000000-0005-0000-0000-000028070000}"/>
    <cellStyle name="20% - Énfasis3 9 2 2 4" xfId="42917" xr:uid="{00000000-0005-0000-0000-000029070000}"/>
    <cellStyle name="20% - Énfasis3 9 2 2 5" xfId="47760" xr:uid="{00000000-0005-0000-0000-00002A070000}"/>
    <cellStyle name="20% - Énfasis3 9 2 3" xfId="6926" xr:uid="{00000000-0005-0000-0000-00002B070000}"/>
    <cellStyle name="20% - Énfasis3 9 2 3 2" xfId="17709" xr:uid="{00000000-0005-0000-0000-00002C070000}"/>
    <cellStyle name="20% - Énfasis3 9 2 4" xfId="12571" xr:uid="{00000000-0005-0000-0000-00002D070000}"/>
    <cellStyle name="20% - Énfasis3 9 2 5" xfId="40641" xr:uid="{00000000-0005-0000-0000-00002E070000}"/>
    <cellStyle name="20% - Énfasis3 9 2 6" xfId="45484" xr:uid="{00000000-0005-0000-0000-00002F070000}"/>
    <cellStyle name="20% - Énfasis3 9 3" xfId="2999" xr:uid="{00000000-0005-0000-0000-000030070000}"/>
    <cellStyle name="20% - Énfasis3 9 3 2" xfId="8153" xr:uid="{00000000-0005-0000-0000-000031070000}"/>
    <cellStyle name="20% - Énfasis3 9 3 2 2" xfId="18936" xr:uid="{00000000-0005-0000-0000-000032070000}"/>
    <cellStyle name="20% - Énfasis3 9 3 3" xfId="13804" xr:uid="{00000000-0005-0000-0000-000033070000}"/>
    <cellStyle name="20% - Énfasis3 9 3 4" xfId="41863" xr:uid="{00000000-0005-0000-0000-000034070000}"/>
    <cellStyle name="20% - Énfasis3 9 3 5" xfId="46706" xr:uid="{00000000-0005-0000-0000-000035070000}"/>
    <cellStyle name="20% - Énfasis3 9 4" xfId="5864" xr:uid="{00000000-0005-0000-0000-000036070000}"/>
    <cellStyle name="20% - Énfasis3 9 4 2" xfId="16653" xr:uid="{00000000-0005-0000-0000-000037070000}"/>
    <cellStyle name="20% - Énfasis3 9 5" xfId="11489" xr:uid="{00000000-0005-0000-0000-000038070000}"/>
    <cellStyle name="20% - Énfasis3 9 6" xfId="39594" xr:uid="{00000000-0005-0000-0000-000039070000}"/>
    <cellStyle name="20% - Énfasis3 9 7" xfId="44440" xr:uid="{00000000-0005-0000-0000-00003A070000}"/>
    <cellStyle name="20% - Énfasis4" xfId="48751" xr:uid="{00000000-0005-0000-0000-00003B070000}"/>
    <cellStyle name="20% - Énfasis4 10" xfId="803" xr:uid="{00000000-0005-0000-0000-00003C070000}"/>
    <cellStyle name="20% - Énfasis4 10 2" xfId="1886" xr:uid="{00000000-0005-0000-0000-00003D070000}"/>
    <cellStyle name="20% - Énfasis4 10 2 2" xfId="4195" xr:uid="{00000000-0005-0000-0000-00003E070000}"/>
    <cellStyle name="20% - Énfasis4 10 2 2 2" xfId="9342" xr:uid="{00000000-0005-0000-0000-00003F070000}"/>
    <cellStyle name="20% - Énfasis4 10 2 2 2 2" xfId="20125" xr:uid="{00000000-0005-0000-0000-000040070000}"/>
    <cellStyle name="20% - Énfasis4 10 2 2 3" xfId="14993" xr:uid="{00000000-0005-0000-0000-000041070000}"/>
    <cellStyle name="20% - Énfasis4 10 2 2 4" xfId="43052" xr:uid="{00000000-0005-0000-0000-000042070000}"/>
    <cellStyle name="20% - Énfasis4 10 2 2 5" xfId="47895" xr:uid="{00000000-0005-0000-0000-000043070000}"/>
    <cellStyle name="20% - Énfasis4 10 2 3" xfId="7061" xr:uid="{00000000-0005-0000-0000-000044070000}"/>
    <cellStyle name="20% - Énfasis4 10 2 3 2" xfId="17844" xr:uid="{00000000-0005-0000-0000-000045070000}"/>
    <cellStyle name="20% - Énfasis4 10 2 4" xfId="12706" xr:uid="{00000000-0005-0000-0000-000046070000}"/>
    <cellStyle name="20% - Énfasis4 10 2 5" xfId="40776" xr:uid="{00000000-0005-0000-0000-000047070000}"/>
    <cellStyle name="20% - Énfasis4 10 2 6" xfId="45619" xr:uid="{00000000-0005-0000-0000-000048070000}"/>
    <cellStyle name="20% - Énfasis4 10 3" xfId="3140" xr:uid="{00000000-0005-0000-0000-000049070000}"/>
    <cellStyle name="20% - Énfasis4 10 3 2" xfId="8287" xr:uid="{00000000-0005-0000-0000-00004A070000}"/>
    <cellStyle name="20% - Énfasis4 10 3 2 2" xfId="19070" xr:uid="{00000000-0005-0000-0000-00004B070000}"/>
    <cellStyle name="20% - Énfasis4 10 3 3" xfId="13938" xr:uid="{00000000-0005-0000-0000-00004C070000}"/>
    <cellStyle name="20% - Énfasis4 10 3 4" xfId="41997" xr:uid="{00000000-0005-0000-0000-00004D070000}"/>
    <cellStyle name="20% - Énfasis4 10 3 5" xfId="46840" xr:uid="{00000000-0005-0000-0000-00004E070000}"/>
    <cellStyle name="20% - Énfasis4 10 4" xfId="6004" xr:uid="{00000000-0005-0000-0000-00004F070000}"/>
    <cellStyle name="20% - Énfasis4 10 4 2" xfId="16787" xr:uid="{00000000-0005-0000-0000-000050070000}"/>
    <cellStyle name="20% - Énfasis4 10 5" xfId="11631" xr:uid="{00000000-0005-0000-0000-000051070000}"/>
    <cellStyle name="20% - Énfasis4 10 6" xfId="39727" xr:uid="{00000000-0005-0000-0000-000052070000}"/>
    <cellStyle name="20% - Énfasis4 10 7" xfId="44574" xr:uid="{00000000-0005-0000-0000-000053070000}"/>
    <cellStyle name="20% - Énfasis4 11" xfId="912" xr:uid="{00000000-0005-0000-0000-000054070000}"/>
    <cellStyle name="20% - Énfasis4 11 2" xfId="1995" xr:uid="{00000000-0005-0000-0000-000055070000}"/>
    <cellStyle name="20% - Énfasis4 11 2 2" xfId="4304" xr:uid="{00000000-0005-0000-0000-000056070000}"/>
    <cellStyle name="20% - Énfasis4 11 2 2 2" xfId="9451" xr:uid="{00000000-0005-0000-0000-000057070000}"/>
    <cellStyle name="20% - Énfasis4 11 2 2 2 2" xfId="20234" xr:uid="{00000000-0005-0000-0000-000058070000}"/>
    <cellStyle name="20% - Énfasis4 11 2 2 3" xfId="15102" xr:uid="{00000000-0005-0000-0000-000059070000}"/>
    <cellStyle name="20% - Énfasis4 11 2 2 4" xfId="43161" xr:uid="{00000000-0005-0000-0000-00005A070000}"/>
    <cellStyle name="20% - Énfasis4 11 2 2 5" xfId="48004" xr:uid="{00000000-0005-0000-0000-00005B070000}"/>
    <cellStyle name="20% - Énfasis4 11 2 3" xfId="7170" xr:uid="{00000000-0005-0000-0000-00005C070000}"/>
    <cellStyle name="20% - Énfasis4 11 2 3 2" xfId="17953" xr:uid="{00000000-0005-0000-0000-00005D070000}"/>
    <cellStyle name="20% - Énfasis4 11 2 4" xfId="12815" xr:uid="{00000000-0005-0000-0000-00005E070000}"/>
    <cellStyle name="20% - Énfasis4 11 2 5" xfId="40885" xr:uid="{00000000-0005-0000-0000-00005F070000}"/>
    <cellStyle name="20% - Énfasis4 11 2 6" xfId="45728" xr:uid="{00000000-0005-0000-0000-000060070000}"/>
    <cellStyle name="20% - Énfasis4 11 3" xfId="3249" xr:uid="{00000000-0005-0000-0000-000061070000}"/>
    <cellStyle name="20% - Énfasis4 11 3 2" xfId="8396" xr:uid="{00000000-0005-0000-0000-000062070000}"/>
    <cellStyle name="20% - Énfasis4 11 3 2 2" xfId="19179" xr:uid="{00000000-0005-0000-0000-000063070000}"/>
    <cellStyle name="20% - Énfasis4 11 3 3" xfId="14047" xr:uid="{00000000-0005-0000-0000-000064070000}"/>
    <cellStyle name="20% - Énfasis4 11 3 4" xfId="42106" xr:uid="{00000000-0005-0000-0000-000065070000}"/>
    <cellStyle name="20% - Énfasis4 11 3 5" xfId="46949" xr:uid="{00000000-0005-0000-0000-000066070000}"/>
    <cellStyle name="20% - Énfasis4 11 4" xfId="6113" xr:uid="{00000000-0005-0000-0000-000067070000}"/>
    <cellStyle name="20% - Énfasis4 11 4 2" xfId="16896" xr:uid="{00000000-0005-0000-0000-000068070000}"/>
    <cellStyle name="20% - Énfasis4 11 5" xfId="11740" xr:uid="{00000000-0005-0000-0000-000069070000}"/>
    <cellStyle name="20% - Énfasis4 11 6" xfId="39836" xr:uid="{00000000-0005-0000-0000-00006A070000}"/>
    <cellStyle name="20% - Énfasis4 11 7" xfId="44683" xr:uid="{00000000-0005-0000-0000-00006B070000}"/>
    <cellStyle name="20% - Énfasis4 12" xfId="987" xr:uid="{00000000-0005-0000-0000-00006C070000}"/>
    <cellStyle name="20% - Énfasis4 12 2" xfId="2070" xr:uid="{00000000-0005-0000-0000-00006D070000}"/>
    <cellStyle name="20% - Énfasis4 12 2 2" xfId="4379" xr:uid="{00000000-0005-0000-0000-00006E070000}"/>
    <cellStyle name="20% - Énfasis4 12 2 2 2" xfId="9526" xr:uid="{00000000-0005-0000-0000-00006F070000}"/>
    <cellStyle name="20% - Énfasis4 12 2 2 2 2" xfId="20309" xr:uid="{00000000-0005-0000-0000-000070070000}"/>
    <cellStyle name="20% - Énfasis4 12 2 2 3" xfId="15177" xr:uid="{00000000-0005-0000-0000-000071070000}"/>
    <cellStyle name="20% - Énfasis4 12 2 2 4" xfId="43236" xr:uid="{00000000-0005-0000-0000-000072070000}"/>
    <cellStyle name="20% - Énfasis4 12 2 2 5" xfId="48079" xr:uid="{00000000-0005-0000-0000-000073070000}"/>
    <cellStyle name="20% - Énfasis4 12 2 3" xfId="7245" xr:uid="{00000000-0005-0000-0000-000074070000}"/>
    <cellStyle name="20% - Énfasis4 12 2 3 2" xfId="18028" xr:uid="{00000000-0005-0000-0000-000075070000}"/>
    <cellStyle name="20% - Énfasis4 12 2 4" xfId="12890" xr:uid="{00000000-0005-0000-0000-000076070000}"/>
    <cellStyle name="20% - Énfasis4 12 2 5" xfId="40960" xr:uid="{00000000-0005-0000-0000-000077070000}"/>
    <cellStyle name="20% - Énfasis4 12 2 6" xfId="45803" xr:uid="{00000000-0005-0000-0000-000078070000}"/>
    <cellStyle name="20% - Énfasis4 12 3" xfId="3324" xr:uid="{00000000-0005-0000-0000-000079070000}"/>
    <cellStyle name="20% - Énfasis4 12 3 2" xfId="8471" xr:uid="{00000000-0005-0000-0000-00007A070000}"/>
    <cellStyle name="20% - Énfasis4 12 3 2 2" xfId="19254" xr:uid="{00000000-0005-0000-0000-00007B070000}"/>
    <cellStyle name="20% - Énfasis4 12 3 3" xfId="14122" xr:uid="{00000000-0005-0000-0000-00007C070000}"/>
    <cellStyle name="20% - Énfasis4 12 3 4" xfId="42181" xr:uid="{00000000-0005-0000-0000-00007D070000}"/>
    <cellStyle name="20% - Énfasis4 12 3 5" xfId="47024" xr:uid="{00000000-0005-0000-0000-00007E070000}"/>
    <cellStyle name="20% - Énfasis4 12 4" xfId="6188" xr:uid="{00000000-0005-0000-0000-00007F070000}"/>
    <cellStyle name="20% - Énfasis4 12 4 2" xfId="16971" xr:uid="{00000000-0005-0000-0000-000080070000}"/>
    <cellStyle name="20% - Énfasis4 12 5" xfId="11815" xr:uid="{00000000-0005-0000-0000-000081070000}"/>
    <cellStyle name="20% - Énfasis4 12 6" xfId="39911" xr:uid="{00000000-0005-0000-0000-000082070000}"/>
    <cellStyle name="20% - Énfasis4 12 7" xfId="44758" xr:uid="{00000000-0005-0000-0000-000083070000}"/>
    <cellStyle name="20% - Énfasis4 13" xfId="1035" xr:uid="{00000000-0005-0000-0000-000084070000}"/>
    <cellStyle name="20% - Énfasis4 13 2" xfId="2119" xr:uid="{00000000-0005-0000-0000-000085070000}"/>
    <cellStyle name="20% - Énfasis4 13 2 2" xfId="4427" xr:uid="{00000000-0005-0000-0000-000086070000}"/>
    <cellStyle name="20% - Énfasis4 13 2 2 2" xfId="9574" xr:uid="{00000000-0005-0000-0000-000087070000}"/>
    <cellStyle name="20% - Énfasis4 13 2 2 2 2" xfId="20357" xr:uid="{00000000-0005-0000-0000-000088070000}"/>
    <cellStyle name="20% - Énfasis4 13 2 2 3" xfId="15225" xr:uid="{00000000-0005-0000-0000-000089070000}"/>
    <cellStyle name="20% - Énfasis4 13 2 2 4" xfId="43284" xr:uid="{00000000-0005-0000-0000-00008A070000}"/>
    <cellStyle name="20% - Énfasis4 13 2 2 5" xfId="48127" xr:uid="{00000000-0005-0000-0000-00008B070000}"/>
    <cellStyle name="20% - Énfasis4 13 2 3" xfId="7293" xr:uid="{00000000-0005-0000-0000-00008C070000}"/>
    <cellStyle name="20% - Énfasis4 13 2 3 2" xfId="18076" xr:uid="{00000000-0005-0000-0000-00008D070000}"/>
    <cellStyle name="20% - Énfasis4 13 2 4" xfId="12939" xr:uid="{00000000-0005-0000-0000-00008E070000}"/>
    <cellStyle name="20% - Énfasis4 13 2 5" xfId="41008" xr:uid="{00000000-0005-0000-0000-00008F070000}"/>
    <cellStyle name="20% - Énfasis4 13 2 6" xfId="45851" xr:uid="{00000000-0005-0000-0000-000090070000}"/>
    <cellStyle name="20% - Énfasis4 13 3" xfId="3372" xr:uid="{00000000-0005-0000-0000-000091070000}"/>
    <cellStyle name="20% - Énfasis4 13 3 2" xfId="8519" xr:uid="{00000000-0005-0000-0000-000092070000}"/>
    <cellStyle name="20% - Énfasis4 13 3 2 2" xfId="19302" xr:uid="{00000000-0005-0000-0000-000093070000}"/>
    <cellStyle name="20% - Énfasis4 13 3 3" xfId="14170" xr:uid="{00000000-0005-0000-0000-000094070000}"/>
    <cellStyle name="20% - Énfasis4 13 3 4" xfId="42229" xr:uid="{00000000-0005-0000-0000-000095070000}"/>
    <cellStyle name="20% - Énfasis4 13 3 5" xfId="47072" xr:uid="{00000000-0005-0000-0000-000096070000}"/>
    <cellStyle name="20% - Énfasis4 13 4" xfId="6236" xr:uid="{00000000-0005-0000-0000-000097070000}"/>
    <cellStyle name="20% - Énfasis4 13 4 2" xfId="17019" xr:uid="{00000000-0005-0000-0000-000098070000}"/>
    <cellStyle name="20% - Énfasis4 13 5" xfId="11863" xr:uid="{00000000-0005-0000-0000-000099070000}"/>
    <cellStyle name="20% - Énfasis4 13 6" xfId="39960" xr:uid="{00000000-0005-0000-0000-00009A070000}"/>
    <cellStyle name="20% - Énfasis4 13 7" xfId="44806" xr:uid="{00000000-0005-0000-0000-00009B070000}"/>
    <cellStyle name="20% - Énfasis4 14" xfId="1109" xr:uid="{00000000-0005-0000-0000-00009C070000}"/>
    <cellStyle name="20% - Énfasis4 14 2" xfId="2193" xr:uid="{00000000-0005-0000-0000-00009D070000}"/>
    <cellStyle name="20% - Énfasis4 14 2 2" xfId="4501" xr:uid="{00000000-0005-0000-0000-00009E070000}"/>
    <cellStyle name="20% - Énfasis4 14 2 2 2" xfId="9648" xr:uid="{00000000-0005-0000-0000-00009F070000}"/>
    <cellStyle name="20% - Énfasis4 14 2 2 2 2" xfId="20431" xr:uid="{00000000-0005-0000-0000-0000A0070000}"/>
    <cellStyle name="20% - Énfasis4 14 2 2 3" xfId="15299" xr:uid="{00000000-0005-0000-0000-0000A1070000}"/>
    <cellStyle name="20% - Énfasis4 14 2 2 4" xfId="43358" xr:uid="{00000000-0005-0000-0000-0000A2070000}"/>
    <cellStyle name="20% - Énfasis4 14 2 2 5" xfId="48201" xr:uid="{00000000-0005-0000-0000-0000A3070000}"/>
    <cellStyle name="20% - Énfasis4 14 2 3" xfId="7367" xr:uid="{00000000-0005-0000-0000-0000A4070000}"/>
    <cellStyle name="20% - Énfasis4 14 2 3 2" xfId="18150" xr:uid="{00000000-0005-0000-0000-0000A5070000}"/>
    <cellStyle name="20% - Énfasis4 14 2 4" xfId="13013" xr:uid="{00000000-0005-0000-0000-0000A6070000}"/>
    <cellStyle name="20% - Énfasis4 14 2 5" xfId="41082" xr:uid="{00000000-0005-0000-0000-0000A7070000}"/>
    <cellStyle name="20% - Énfasis4 14 2 6" xfId="45925" xr:uid="{00000000-0005-0000-0000-0000A8070000}"/>
    <cellStyle name="20% - Énfasis4 14 3" xfId="3446" xr:uid="{00000000-0005-0000-0000-0000A9070000}"/>
    <cellStyle name="20% - Énfasis4 14 3 2" xfId="8593" xr:uid="{00000000-0005-0000-0000-0000AA070000}"/>
    <cellStyle name="20% - Énfasis4 14 3 2 2" xfId="19376" xr:uid="{00000000-0005-0000-0000-0000AB070000}"/>
    <cellStyle name="20% - Énfasis4 14 3 3" xfId="14244" xr:uid="{00000000-0005-0000-0000-0000AC070000}"/>
    <cellStyle name="20% - Énfasis4 14 3 4" xfId="42303" xr:uid="{00000000-0005-0000-0000-0000AD070000}"/>
    <cellStyle name="20% - Énfasis4 14 3 5" xfId="47146" xr:uid="{00000000-0005-0000-0000-0000AE070000}"/>
    <cellStyle name="20% - Énfasis4 14 4" xfId="6310" xr:uid="{00000000-0005-0000-0000-0000AF070000}"/>
    <cellStyle name="20% - Énfasis4 14 4 2" xfId="17093" xr:uid="{00000000-0005-0000-0000-0000B0070000}"/>
    <cellStyle name="20% - Énfasis4 14 5" xfId="11937" xr:uid="{00000000-0005-0000-0000-0000B1070000}"/>
    <cellStyle name="20% - Énfasis4 14 6" xfId="40034" xr:uid="{00000000-0005-0000-0000-0000B2070000}"/>
    <cellStyle name="20% - Énfasis4 14 7" xfId="44880" xr:uid="{00000000-0005-0000-0000-0000B3070000}"/>
    <cellStyle name="20% - Énfasis4 15" xfId="1176" xr:uid="{00000000-0005-0000-0000-0000B4070000}"/>
    <cellStyle name="20% - Énfasis4 15 2" xfId="2260" xr:uid="{00000000-0005-0000-0000-0000B5070000}"/>
    <cellStyle name="20% - Énfasis4 15 2 2" xfId="4568" xr:uid="{00000000-0005-0000-0000-0000B6070000}"/>
    <cellStyle name="20% - Énfasis4 15 2 2 2" xfId="9715" xr:uid="{00000000-0005-0000-0000-0000B7070000}"/>
    <cellStyle name="20% - Énfasis4 15 2 2 2 2" xfId="20498" xr:uid="{00000000-0005-0000-0000-0000B8070000}"/>
    <cellStyle name="20% - Énfasis4 15 2 2 3" xfId="15366" xr:uid="{00000000-0005-0000-0000-0000B9070000}"/>
    <cellStyle name="20% - Énfasis4 15 2 2 4" xfId="43425" xr:uid="{00000000-0005-0000-0000-0000BA070000}"/>
    <cellStyle name="20% - Énfasis4 15 2 2 5" xfId="48268" xr:uid="{00000000-0005-0000-0000-0000BB070000}"/>
    <cellStyle name="20% - Énfasis4 15 2 3" xfId="7434" xr:uid="{00000000-0005-0000-0000-0000BC070000}"/>
    <cellStyle name="20% - Énfasis4 15 2 3 2" xfId="18217" xr:uid="{00000000-0005-0000-0000-0000BD070000}"/>
    <cellStyle name="20% - Énfasis4 15 2 4" xfId="13080" xr:uid="{00000000-0005-0000-0000-0000BE070000}"/>
    <cellStyle name="20% - Énfasis4 15 2 5" xfId="41149" xr:uid="{00000000-0005-0000-0000-0000BF070000}"/>
    <cellStyle name="20% - Énfasis4 15 2 6" xfId="45992" xr:uid="{00000000-0005-0000-0000-0000C0070000}"/>
    <cellStyle name="20% - Énfasis4 15 3" xfId="3511" xr:uid="{00000000-0005-0000-0000-0000C1070000}"/>
    <cellStyle name="20% - Énfasis4 15 3 2" xfId="8658" xr:uid="{00000000-0005-0000-0000-0000C2070000}"/>
    <cellStyle name="20% - Énfasis4 15 3 2 2" xfId="19441" xr:uid="{00000000-0005-0000-0000-0000C3070000}"/>
    <cellStyle name="20% - Énfasis4 15 3 3" xfId="14309" xr:uid="{00000000-0005-0000-0000-0000C4070000}"/>
    <cellStyle name="20% - Énfasis4 15 3 4" xfId="42368" xr:uid="{00000000-0005-0000-0000-0000C5070000}"/>
    <cellStyle name="20% - Énfasis4 15 3 5" xfId="47211" xr:uid="{00000000-0005-0000-0000-0000C6070000}"/>
    <cellStyle name="20% - Énfasis4 15 4" xfId="6377" xr:uid="{00000000-0005-0000-0000-0000C7070000}"/>
    <cellStyle name="20% - Énfasis4 15 4 2" xfId="17160" xr:uid="{00000000-0005-0000-0000-0000C8070000}"/>
    <cellStyle name="20% - Énfasis4 15 5" xfId="12004" xr:uid="{00000000-0005-0000-0000-0000C9070000}"/>
    <cellStyle name="20% - Énfasis4 15 6" xfId="39177" xr:uid="{00000000-0005-0000-0000-0000CA070000}"/>
    <cellStyle name="20% - Énfasis4 15 7" xfId="44024" xr:uid="{00000000-0005-0000-0000-0000CB070000}"/>
    <cellStyle name="20% - Énfasis4 16" xfId="1209" xr:uid="{00000000-0005-0000-0000-0000CC070000}"/>
    <cellStyle name="20% - Énfasis4 16 2" xfId="2293" xr:uid="{00000000-0005-0000-0000-0000CD070000}"/>
    <cellStyle name="20% - Énfasis4 16 2 2" xfId="4601" xr:uid="{00000000-0005-0000-0000-0000CE070000}"/>
    <cellStyle name="20% - Énfasis4 16 2 2 2" xfId="9748" xr:uid="{00000000-0005-0000-0000-0000CF070000}"/>
    <cellStyle name="20% - Énfasis4 16 2 2 2 2" xfId="20531" xr:uid="{00000000-0005-0000-0000-0000D0070000}"/>
    <cellStyle name="20% - Énfasis4 16 2 2 3" xfId="15399" xr:uid="{00000000-0005-0000-0000-0000D1070000}"/>
    <cellStyle name="20% - Énfasis4 16 2 2 4" xfId="43458" xr:uid="{00000000-0005-0000-0000-0000D2070000}"/>
    <cellStyle name="20% - Énfasis4 16 2 2 5" xfId="48301" xr:uid="{00000000-0005-0000-0000-0000D3070000}"/>
    <cellStyle name="20% - Énfasis4 16 2 3" xfId="7467" xr:uid="{00000000-0005-0000-0000-0000D4070000}"/>
    <cellStyle name="20% - Énfasis4 16 2 3 2" xfId="18250" xr:uid="{00000000-0005-0000-0000-0000D5070000}"/>
    <cellStyle name="20% - Énfasis4 16 2 4" xfId="13113" xr:uid="{00000000-0005-0000-0000-0000D6070000}"/>
    <cellStyle name="20% - Énfasis4 16 2 5" xfId="41182" xr:uid="{00000000-0005-0000-0000-0000D7070000}"/>
    <cellStyle name="20% - Énfasis4 16 2 6" xfId="46025" xr:uid="{00000000-0005-0000-0000-0000D8070000}"/>
    <cellStyle name="20% - Énfasis4 16 3" xfId="3544" xr:uid="{00000000-0005-0000-0000-0000D9070000}"/>
    <cellStyle name="20% - Énfasis4 16 3 2" xfId="8691" xr:uid="{00000000-0005-0000-0000-0000DA070000}"/>
    <cellStyle name="20% - Énfasis4 16 3 2 2" xfId="19474" xr:uid="{00000000-0005-0000-0000-0000DB070000}"/>
    <cellStyle name="20% - Énfasis4 16 3 3" xfId="14342" xr:uid="{00000000-0005-0000-0000-0000DC070000}"/>
    <cellStyle name="20% - Énfasis4 16 3 4" xfId="42401" xr:uid="{00000000-0005-0000-0000-0000DD070000}"/>
    <cellStyle name="20% - Énfasis4 16 3 5" xfId="47244" xr:uid="{00000000-0005-0000-0000-0000DE070000}"/>
    <cellStyle name="20% - Énfasis4 16 4" xfId="6410" xr:uid="{00000000-0005-0000-0000-0000DF070000}"/>
    <cellStyle name="20% - Énfasis4 16 4 2" xfId="17193" xr:uid="{00000000-0005-0000-0000-0000E0070000}"/>
    <cellStyle name="20% - Énfasis4 16 5" xfId="12037" xr:uid="{00000000-0005-0000-0000-0000E1070000}"/>
    <cellStyle name="20% - Énfasis4 16 6" xfId="40129" xr:uid="{00000000-0005-0000-0000-0000E2070000}"/>
    <cellStyle name="20% - Énfasis4 16 7" xfId="44972" xr:uid="{00000000-0005-0000-0000-0000E3070000}"/>
    <cellStyle name="20% - Énfasis4 17" xfId="1230" xr:uid="{00000000-0005-0000-0000-0000E4070000}"/>
    <cellStyle name="20% - Énfasis4 17 2" xfId="2314" xr:uid="{00000000-0005-0000-0000-0000E5070000}"/>
    <cellStyle name="20% - Énfasis4 17 2 2" xfId="4622" xr:uid="{00000000-0005-0000-0000-0000E6070000}"/>
    <cellStyle name="20% - Énfasis4 17 2 2 2" xfId="9769" xr:uid="{00000000-0005-0000-0000-0000E7070000}"/>
    <cellStyle name="20% - Énfasis4 17 2 2 2 2" xfId="20552" xr:uid="{00000000-0005-0000-0000-0000E8070000}"/>
    <cellStyle name="20% - Énfasis4 17 2 2 3" xfId="15420" xr:uid="{00000000-0005-0000-0000-0000E9070000}"/>
    <cellStyle name="20% - Énfasis4 17 2 2 4" xfId="43479" xr:uid="{00000000-0005-0000-0000-0000EA070000}"/>
    <cellStyle name="20% - Énfasis4 17 2 2 5" xfId="48322" xr:uid="{00000000-0005-0000-0000-0000EB070000}"/>
    <cellStyle name="20% - Énfasis4 17 2 3" xfId="7488" xr:uid="{00000000-0005-0000-0000-0000EC070000}"/>
    <cellStyle name="20% - Énfasis4 17 2 3 2" xfId="18271" xr:uid="{00000000-0005-0000-0000-0000ED070000}"/>
    <cellStyle name="20% - Énfasis4 17 2 4" xfId="13134" xr:uid="{00000000-0005-0000-0000-0000EE070000}"/>
    <cellStyle name="20% - Énfasis4 17 2 5" xfId="41203" xr:uid="{00000000-0005-0000-0000-0000EF070000}"/>
    <cellStyle name="20% - Énfasis4 17 2 6" xfId="46046" xr:uid="{00000000-0005-0000-0000-0000F0070000}"/>
    <cellStyle name="20% - Énfasis4 17 3" xfId="3565" xr:uid="{00000000-0005-0000-0000-0000F1070000}"/>
    <cellStyle name="20% - Énfasis4 17 3 2" xfId="8712" xr:uid="{00000000-0005-0000-0000-0000F2070000}"/>
    <cellStyle name="20% - Énfasis4 17 3 2 2" xfId="19495" xr:uid="{00000000-0005-0000-0000-0000F3070000}"/>
    <cellStyle name="20% - Énfasis4 17 3 3" xfId="14363" xr:uid="{00000000-0005-0000-0000-0000F4070000}"/>
    <cellStyle name="20% - Énfasis4 17 3 4" xfId="42422" xr:uid="{00000000-0005-0000-0000-0000F5070000}"/>
    <cellStyle name="20% - Énfasis4 17 3 5" xfId="47265" xr:uid="{00000000-0005-0000-0000-0000F6070000}"/>
    <cellStyle name="20% - Énfasis4 17 4" xfId="6431" xr:uid="{00000000-0005-0000-0000-0000F7070000}"/>
    <cellStyle name="20% - Énfasis4 17 4 2" xfId="17214" xr:uid="{00000000-0005-0000-0000-0000F8070000}"/>
    <cellStyle name="20% - Énfasis4 17 5" xfId="12058" xr:uid="{00000000-0005-0000-0000-0000F9070000}"/>
    <cellStyle name="20% - Énfasis4 17 6" xfId="40150" xr:uid="{00000000-0005-0000-0000-0000FA070000}"/>
    <cellStyle name="20% - Énfasis4 17 7" xfId="44993" xr:uid="{00000000-0005-0000-0000-0000FB070000}"/>
    <cellStyle name="20% - Énfasis4 18" xfId="1263" xr:uid="{00000000-0005-0000-0000-0000FC070000}"/>
    <cellStyle name="20% - Énfasis4 18 2" xfId="2347" xr:uid="{00000000-0005-0000-0000-0000FD070000}"/>
    <cellStyle name="20% - Énfasis4 18 2 2" xfId="4655" xr:uid="{00000000-0005-0000-0000-0000FE070000}"/>
    <cellStyle name="20% - Énfasis4 18 2 2 2" xfId="9802" xr:uid="{00000000-0005-0000-0000-0000FF070000}"/>
    <cellStyle name="20% - Énfasis4 18 2 2 2 2" xfId="20585" xr:uid="{00000000-0005-0000-0000-000000080000}"/>
    <cellStyle name="20% - Énfasis4 18 2 2 3" xfId="15453" xr:uid="{00000000-0005-0000-0000-000001080000}"/>
    <cellStyle name="20% - Énfasis4 18 2 2 4" xfId="43512" xr:uid="{00000000-0005-0000-0000-000002080000}"/>
    <cellStyle name="20% - Énfasis4 18 2 2 5" xfId="48355" xr:uid="{00000000-0005-0000-0000-000003080000}"/>
    <cellStyle name="20% - Énfasis4 18 2 3" xfId="7521" xr:uid="{00000000-0005-0000-0000-000004080000}"/>
    <cellStyle name="20% - Énfasis4 18 2 3 2" xfId="18304" xr:uid="{00000000-0005-0000-0000-000005080000}"/>
    <cellStyle name="20% - Énfasis4 18 2 4" xfId="13167" xr:uid="{00000000-0005-0000-0000-000006080000}"/>
    <cellStyle name="20% - Énfasis4 18 2 5" xfId="41236" xr:uid="{00000000-0005-0000-0000-000007080000}"/>
    <cellStyle name="20% - Énfasis4 18 2 6" xfId="46079" xr:uid="{00000000-0005-0000-0000-000008080000}"/>
    <cellStyle name="20% - Énfasis4 18 3" xfId="3598" xr:uid="{00000000-0005-0000-0000-000009080000}"/>
    <cellStyle name="20% - Énfasis4 18 3 2" xfId="8745" xr:uid="{00000000-0005-0000-0000-00000A080000}"/>
    <cellStyle name="20% - Énfasis4 18 3 2 2" xfId="19528" xr:uid="{00000000-0005-0000-0000-00000B080000}"/>
    <cellStyle name="20% - Énfasis4 18 3 3" xfId="14396" xr:uid="{00000000-0005-0000-0000-00000C080000}"/>
    <cellStyle name="20% - Énfasis4 18 3 4" xfId="42455" xr:uid="{00000000-0005-0000-0000-00000D080000}"/>
    <cellStyle name="20% - Énfasis4 18 3 5" xfId="47298" xr:uid="{00000000-0005-0000-0000-00000E080000}"/>
    <cellStyle name="20% - Énfasis4 18 4" xfId="6464" xr:uid="{00000000-0005-0000-0000-00000F080000}"/>
    <cellStyle name="20% - Énfasis4 18 4 2" xfId="17247" xr:uid="{00000000-0005-0000-0000-000010080000}"/>
    <cellStyle name="20% - Énfasis4 18 5" xfId="12091" xr:uid="{00000000-0005-0000-0000-000011080000}"/>
    <cellStyle name="20% - Énfasis4 18 6" xfId="40181" xr:uid="{00000000-0005-0000-0000-000012080000}"/>
    <cellStyle name="20% - Énfasis4 18 7" xfId="45024" xr:uid="{00000000-0005-0000-0000-000013080000}"/>
    <cellStyle name="20% - Énfasis4 19" xfId="1283" xr:uid="{00000000-0005-0000-0000-000014080000}"/>
    <cellStyle name="20% - Énfasis4 19 2" xfId="3618" xr:uid="{00000000-0005-0000-0000-000015080000}"/>
    <cellStyle name="20% - Énfasis4 19 2 2" xfId="8765" xr:uid="{00000000-0005-0000-0000-000016080000}"/>
    <cellStyle name="20% - Énfasis4 19 2 2 2" xfId="19548" xr:uid="{00000000-0005-0000-0000-000017080000}"/>
    <cellStyle name="20% - Énfasis4 19 2 3" xfId="14416" xr:uid="{00000000-0005-0000-0000-000018080000}"/>
    <cellStyle name="20% - Énfasis4 19 2 4" xfId="42475" xr:uid="{00000000-0005-0000-0000-000019080000}"/>
    <cellStyle name="20% - Énfasis4 19 2 5" xfId="47318" xr:uid="{00000000-0005-0000-0000-00001A080000}"/>
    <cellStyle name="20% - Énfasis4 19 3" xfId="6484" xr:uid="{00000000-0005-0000-0000-00001B080000}"/>
    <cellStyle name="20% - Énfasis4 19 3 2" xfId="17267" xr:uid="{00000000-0005-0000-0000-00001C080000}"/>
    <cellStyle name="20% - Énfasis4 19 4" xfId="12111" xr:uid="{00000000-0005-0000-0000-00001D080000}"/>
    <cellStyle name="20% - Énfasis4 19 5" xfId="40201" xr:uid="{00000000-0005-0000-0000-00001E080000}"/>
    <cellStyle name="20% - Énfasis4 19 6" xfId="45044" xr:uid="{00000000-0005-0000-0000-00001F080000}"/>
    <cellStyle name="20% - Énfasis4 2" xfId="137" xr:uid="{00000000-0005-0000-0000-000020080000}"/>
    <cellStyle name="20% - Énfasis4 2 10" xfId="44243" xr:uid="{00000000-0005-0000-0000-000021080000}"/>
    <cellStyle name="20% - Énfasis4 2 2" xfId="716" xr:uid="{00000000-0005-0000-0000-000022080000}"/>
    <cellStyle name="20% - Énfasis4 2 2 2" xfId="1800" xr:uid="{00000000-0005-0000-0000-000023080000}"/>
    <cellStyle name="20% - Énfasis4 2 2 2 2" xfId="4109" xr:uid="{00000000-0005-0000-0000-000024080000}"/>
    <cellStyle name="20% - Énfasis4 2 2 2 2 2" xfId="9256" xr:uid="{00000000-0005-0000-0000-000025080000}"/>
    <cellStyle name="20% - Énfasis4 2 2 2 2 2 2" xfId="20039" xr:uid="{00000000-0005-0000-0000-000026080000}"/>
    <cellStyle name="20% - Énfasis4 2 2 2 2 3" xfId="14907" xr:uid="{00000000-0005-0000-0000-000027080000}"/>
    <cellStyle name="20% - Énfasis4 2 2 2 2 4" xfId="42966" xr:uid="{00000000-0005-0000-0000-000028080000}"/>
    <cellStyle name="20% - Énfasis4 2 2 2 2 5" xfId="47809" xr:uid="{00000000-0005-0000-0000-000029080000}"/>
    <cellStyle name="20% - Énfasis4 2 2 2 3" xfId="6975" xr:uid="{00000000-0005-0000-0000-00002A080000}"/>
    <cellStyle name="20% - Énfasis4 2 2 2 3 2" xfId="17758" xr:uid="{00000000-0005-0000-0000-00002B080000}"/>
    <cellStyle name="20% - Énfasis4 2 2 2 4" xfId="12620" xr:uid="{00000000-0005-0000-0000-00002C080000}"/>
    <cellStyle name="20% - Énfasis4 2 2 2 5" xfId="40690" xr:uid="{00000000-0005-0000-0000-00002D080000}"/>
    <cellStyle name="20% - Énfasis4 2 2 2 6" xfId="45533" xr:uid="{00000000-0005-0000-0000-00002E080000}"/>
    <cellStyle name="20% - Énfasis4 2 2 3" xfId="3054" xr:uid="{00000000-0005-0000-0000-00002F080000}"/>
    <cellStyle name="20% - Énfasis4 2 2 3 2" xfId="8202" xr:uid="{00000000-0005-0000-0000-000030080000}"/>
    <cellStyle name="20% - Énfasis4 2 2 3 2 2" xfId="18985" xr:uid="{00000000-0005-0000-0000-000031080000}"/>
    <cellStyle name="20% - Énfasis4 2 2 3 3" xfId="13853" xr:uid="{00000000-0005-0000-0000-000032080000}"/>
    <cellStyle name="20% - Énfasis4 2 2 3 4" xfId="41912" xr:uid="{00000000-0005-0000-0000-000033080000}"/>
    <cellStyle name="20% - Énfasis4 2 2 3 5" xfId="46755" xr:uid="{00000000-0005-0000-0000-000034080000}"/>
    <cellStyle name="20% - Énfasis4 2 2 4" xfId="5919" xr:uid="{00000000-0005-0000-0000-000035080000}"/>
    <cellStyle name="20% - Énfasis4 2 2 4 2" xfId="16703" xr:uid="{00000000-0005-0000-0000-000036080000}"/>
    <cellStyle name="20% - Énfasis4 2 2 5" xfId="11545" xr:uid="{00000000-0005-0000-0000-000037080000}"/>
    <cellStyle name="20% - Énfasis4 2 2 6" xfId="39643" xr:uid="{00000000-0005-0000-0000-000038080000}"/>
    <cellStyle name="20% - Énfasis4 2 2 7" xfId="44489" xr:uid="{00000000-0005-0000-0000-000039080000}"/>
    <cellStyle name="20% - Énfasis4 2 3" xfId="1552" xr:uid="{00000000-0005-0000-0000-00003A080000}"/>
    <cellStyle name="20% - Énfasis4 2 3 2" xfId="3861" xr:uid="{00000000-0005-0000-0000-00003B080000}"/>
    <cellStyle name="20% - Énfasis4 2 3 2 2" xfId="9008" xr:uid="{00000000-0005-0000-0000-00003C080000}"/>
    <cellStyle name="20% - Énfasis4 2 3 2 2 2" xfId="19791" xr:uid="{00000000-0005-0000-0000-00003D080000}"/>
    <cellStyle name="20% - Énfasis4 2 3 2 3" xfId="14659" xr:uid="{00000000-0005-0000-0000-00003E080000}"/>
    <cellStyle name="20% - Énfasis4 2 3 2 4" xfId="42718" xr:uid="{00000000-0005-0000-0000-00003F080000}"/>
    <cellStyle name="20% - Énfasis4 2 3 2 5" xfId="47561" xr:uid="{00000000-0005-0000-0000-000040080000}"/>
    <cellStyle name="20% - Énfasis4 2 3 3" xfId="6727" xr:uid="{00000000-0005-0000-0000-000041080000}"/>
    <cellStyle name="20% - Énfasis4 2 3 3 2" xfId="17510" xr:uid="{00000000-0005-0000-0000-000042080000}"/>
    <cellStyle name="20% - Énfasis4 2 3 4" xfId="12372" xr:uid="{00000000-0005-0000-0000-000043080000}"/>
    <cellStyle name="20% - Énfasis4 2 3 5" xfId="40442" xr:uid="{00000000-0005-0000-0000-000044080000}"/>
    <cellStyle name="20% - Énfasis4 2 3 6" xfId="45285" xr:uid="{00000000-0005-0000-0000-000045080000}"/>
    <cellStyle name="20% - Énfasis4 2 4" xfId="2578" xr:uid="{00000000-0005-0000-0000-000046080000}"/>
    <cellStyle name="20% - Énfasis4 2 4 2" xfId="7746" xr:uid="{00000000-0005-0000-0000-000047080000}"/>
    <cellStyle name="20% - Énfasis4 2 4 2 2" xfId="18529" xr:uid="{00000000-0005-0000-0000-000048080000}"/>
    <cellStyle name="20% - Énfasis4 2 4 3" xfId="13393" xr:uid="{00000000-0005-0000-0000-000049080000}"/>
    <cellStyle name="20% - Énfasis4 2 4 4" xfId="41458" xr:uid="{00000000-0005-0000-0000-00004A080000}"/>
    <cellStyle name="20% - Énfasis4 2 4 5" xfId="46301" xr:uid="{00000000-0005-0000-0000-00004B080000}"/>
    <cellStyle name="20% - Énfasis4 2 5" xfId="4967" xr:uid="{00000000-0005-0000-0000-00004C080000}"/>
    <cellStyle name="20% - Énfasis4 2 5 2" xfId="10115" xr:uid="{00000000-0005-0000-0000-00004D080000}"/>
    <cellStyle name="20% - Énfasis4 2 5 2 2" xfId="20898" xr:uid="{00000000-0005-0000-0000-00004E080000}"/>
    <cellStyle name="20% - Énfasis4 2 5 3" xfId="15765" xr:uid="{00000000-0005-0000-0000-00004F080000}"/>
    <cellStyle name="20% - Énfasis4 2 5 4" xfId="43821" xr:uid="{00000000-0005-0000-0000-000050080000}"/>
    <cellStyle name="20% - Énfasis4 2 5 5" xfId="48664" xr:uid="{00000000-0005-0000-0000-000051080000}"/>
    <cellStyle name="20% - Énfasis4 2 6" xfId="5044" xr:uid="{00000000-0005-0000-0000-000052080000}"/>
    <cellStyle name="20% - Énfasis4 2 6 2" xfId="10192" xr:uid="{00000000-0005-0000-0000-000053080000}"/>
    <cellStyle name="20% - Énfasis4 2 6 2 2" xfId="20975" xr:uid="{00000000-0005-0000-0000-000054080000}"/>
    <cellStyle name="20% - Énfasis4 2 6 3" xfId="15841" xr:uid="{00000000-0005-0000-0000-000055080000}"/>
    <cellStyle name="20% - Énfasis4 2 7" xfId="5452" xr:uid="{00000000-0005-0000-0000-000056080000}"/>
    <cellStyle name="20% - Énfasis4 2 7 2" xfId="16244" xr:uid="{00000000-0005-0000-0000-000057080000}"/>
    <cellStyle name="20% - Énfasis4 2 8" xfId="10989" xr:uid="{00000000-0005-0000-0000-000058080000}"/>
    <cellStyle name="20% - Énfasis4 2 9" xfId="39397" xr:uid="{00000000-0005-0000-0000-000059080000}"/>
    <cellStyle name="20% - Énfasis4 20" xfId="1305" xr:uid="{00000000-0005-0000-0000-00005A080000}"/>
    <cellStyle name="20% - Énfasis4 20 2" xfId="3639" xr:uid="{00000000-0005-0000-0000-00005B080000}"/>
    <cellStyle name="20% - Énfasis4 20 2 2" xfId="8786" xr:uid="{00000000-0005-0000-0000-00005C080000}"/>
    <cellStyle name="20% - Énfasis4 20 2 2 2" xfId="19569" xr:uid="{00000000-0005-0000-0000-00005D080000}"/>
    <cellStyle name="20% - Énfasis4 20 2 3" xfId="14437" xr:uid="{00000000-0005-0000-0000-00005E080000}"/>
    <cellStyle name="20% - Énfasis4 20 2 4" xfId="42496" xr:uid="{00000000-0005-0000-0000-00005F080000}"/>
    <cellStyle name="20% - Énfasis4 20 2 5" xfId="47339" xr:uid="{00000000-0005-0000-0000-000060080000}"/>
    <cellStyle name="20% - Énfasis4 20 3" xfId="6505" xr:uid="{00000000-0005-0000-0000-000061080000}"/>
    <cellStyle name="20% - Énfasis4 20 3 2" xfId="17288" xr:uid="{00000000-0005-0000-0000-000062080000}"/>
    <cellStyle name="20% - Énfasis4 20 4" xfId="12132" xr:uid="{00000000-0005-0000-0000-000063080000}"/>
    <cellStyle name="20% - Énfasis4 20 5" xfId="40222" xr:uid="{00000000-0005-0000-0000-000064080000}"/>
    <cellStyle name="20% - Énfasis4 20 6" xfId="45065" xr:uid="{00000000-0005-0000-0000-000065080000}"/>
    <cellStyle name="20% - Énfasis4 21" xfId="2401" xr:uid="{00000000-0005-0000-0000-000066080000}"/>
    <cellStyle name="20% - Énfasis4 21 2" xfId="4703" xr:uid="{00000000-0005-0000-0000-000067080000}"/>
    <cellStyle name="20% - Énfasis4 21 2 2" xfId="9850" xr:uid="{00000000-0005-0000-0000-000068080000}"/>
    <cellStyle name="20% - Énfasis4 21 2 2 2" xfId="20633" xr:uid="{00000000-0005-0000-0000-000069080000}"/>
    <cellStyle name="20% - Énfasis4 21 2 3" xfId="15501" xr:uid="{00000000-0005-0000-0000-00006A080000}"/>
    <cellStyle name="20% - Énfasis4 21 2 4" xfId="43560" xr:uid="{00000000-0005-0000-0000-00006B080000}"/>
    <cellStyle name="20% - Énfasis4 21 2 5" xfId="48403" xr:uid="{00000000-0005-0000-0000-00006C080000}"/>
    <cellStyle name="20% - Énfasis4 21 3" xfId="7569" xr:uid="{00000000-0005-0000-0000-00006D080000}"/>
    <cellStyle name="20% - Énfasis4 21 3 2" xfId="18352" xr:uid="{00000000-0005-0000-0000-00006E080000}"/>
    <cellStyle name="20% - Énfasis4 21 4" xfId="13215" xr:uid="{00000000-0005-0000-0000-00006F080000}"/>
    <cellStyle name="20% - Énfasis4 21 5" xfId="41284" xr:uid="{00000000-0005-0000-0000-000070080000}"/>
    <cellStyle name="20% - Énfasis4 21 6" xfId="46127" xr:uid="{00000000-0005-0000-0000-000071080000}"/>
    <cellStyle name="20% - Énfasis4 22" xfId="2437" xr:uid="{00000000-0005-0000-0000-000072080000}"/>
    <cellStyle name="20% - Énfasis4 22 2" xfId="4739" xr:uid="{00000000-0005-0000-0000-000073080000}"/>
    <cellStyle name="20% - Énfasis4 22 2 2" xfId="9886" xr:uid="{00000000-0005-0000-0000-000074080000}"/>
    <cellStyle name="20% - Énfasis4 22 2 2 2" xfId="20669" xr:uid="{00000000-0005-0000-0000-000075080000}"/>
    <cellStyle name="20% - Énfasis4 22 2 3" xfId="15537" xr:uid="{00000000-0005-0000-0000-000076080000}"/>
    <cellStyle name="20% - Énfasis4 22 2 4" xfId="43596" xr:uid="{00000000-0005-0000-0000-000077080000}"/>
    <cellStyle name="20% - Énfasis4 22 2 5" xfId="48439" xr:uid="{00000000-0005-0000-0000-000078080000}"/>
    <cellStyle name="20% - Énfasis4 22 3" xfId="7605" xr:uid="{00000000-0005-0000-0000-000079080000}"/>
    <cellStyle name="20% - Énfasis4 22 3 2" xfId="18388" xr:uid="{00000000-0005-0000-0000-00007A080000}"/>
    <cellStyle name="20% - Énfasis4 22 4" xfId="13251" xr:uid="{00000000-0005-0000-0000-00007B080000}"/>
    <cellStyle name="20% - Énfasis4 22 5" xfId="41320" xr:uid="{00000000-0005-0000-0000-00007C080000}"/>
    <cellStyle name="20% - Énfasis4 22 6" xfId="46163" xr:uid="{00000000-0005-0000-0000-00007D080000}"/>
    <cellStyle name="20% - Énfasis4 23" xfId="2452" xr:uid="{00000000-0005-0000-0000-00007E080000}"/>
    <cellStyle name="20% - Énfasis4 23 2" xfId="4754" xr:uid="{00000000-0005-0000-0000-00007F080000}"/>
    <cellStyle name="20% - Énfasis4 23 2 2" xfId="9901" xr:uid="{00000000-0005-0000-0000-000080080000}"/>
    <cellStyle name="20% - Énfasis4 23 2 2 2" xfId="20684" xr:uid="{00000000-0005-0000-0000-000081080000}"/>
    <cellStyle name="20% - Énfasis4 23 2 3" xfId="15552" xr:uid="{00000000-0005-0000-0000-000082080000}"/>
    <cellStyle name="20% - Énfasis4 23 2 4" xfId="43611" xr:uid="{00000000-0005-0000-0000-000083080000}"/>
    <cellStyle name="20% - Énfasis4 23 2 5" xfId="48454" xr:uid="{00000000-0005-0000-0000-000084080000}"/>
    <cellStyle name="20% - Énfasis4 23 3" xfId="7620" xr:uid="{00000000-0005-0000-0000-000085080000}"/>
    <cellStyle name="20% - Énfasis4 23 3 2" xfId="18403" xr:uid="{00000000-0005-0000-0000-000086080000}"/>
    <cellStyle name="20% - Énfasis4 23 4" xfId="13266" xr:uid="{00000000-0005-0000-0000-000087080000}"/>
    <cellStyle name="20% - Énfasis4 23 5" xfId="41335" xr:uid="{00000000-0005-0000-0000-000088080000}"/>
    <cellStyle name="20% - Énfasis4 23 6" xfId="46178" xr:uid="{00000000-0005-0000-0000-000089080000}"/>
    <cellStyle name="20% - Énfasis4 24" xfId="2499" xr:uid="{00000000-0005-0000-0000-00008A080000}"/>
    <cellStyle name="20% - Énfasis4 24 2" xfId="4801" xr:uid="{00000000-0005-0000-0000-00008B080000}"/>
    <cellStyle name="20% - Énfasis4 24 2 2" xfId="9948" xr:uid="{00000000-0005-0000-0000-00008C080000}"/>
    <cellStyle name="20% - Énfasis4 24 2 2 2" xfId="20731" xr:uid="{00000000-0005-0000-0000-00008D080000}"/>
    <cellStyle name="20% - Énfasis4 24 2 3" xfId="15599" xr:uid="{00000000-0005-0000-0000-00008E080000}"/>
    <cellStyle name="20% - Énfasis4 24 2 4" xfId="43658" xr:uid="{00000000-0005-0000-0000-00008F080000}"/>
    <cellStyle name="20% - Énfasis4 24 2 5" xfId="48501" xr:uid="{00000000-0005-0000-0000-000090080000}"/>
    <cellStyle name="20% - Énfasis4 24 3" xfId="7667" xr:uid="{00000000-0005-0000-0000-000091080000}"/>
    <cellStyle name="20% - Énfasis4 24 3 2" xfId="18450" xr:uid="{00000000-0005-0000-0000-000092080000}"/>
    <cellStyle name="20% - Énfasis4 24 4" xfId="13313" xr:uid="{00000000-0005-0000-0000-000093080000}"/>
    <cellStyle name="20% - Énfasis4 24 5" xfId="41382" xr:uid="{00000000-0005-0000-0000-000094080000}"/>
    <cellStyle name="20% - Énfasis4 24 6" xfId="46225" xr:uid="{00000000-0005-0000-0000-000095080000}"/>
    <cellStyle name="20% - Énfasis4 25" xfId="2518" xr:uid="{00000000-0005-0000-0000-000096080000}"/>
    <cellStyle name="20% - Énfasis4 25 2" xfId="4820" xr:uid="{00000000-0005-0000-0000-000097080000}"/>
    <cellStyle name="20% - Énfasis4 25 2 2" xfId="9967" xr:uid="{00000000-0005-0000-0000-000098080000}"/>
    <cellStyle name="20% - Énfasis4 25 2 2 2" xfId="20750" xr:uid="{00000000-0005-0000-0000-000099080000}"/>
    <cellStyle name="20% - Énfasis4 25 2 3" xfId="15618" xr:uid="{00000000-0005-0000-0000-00009A080000}"/>
    <cellStyle name="20% - Énfasis4 25 2 4" xfId="43677" xr:uid="{00000000-0005-0000-0000-00009B080000}"/>
    <cellStyle name="20% - Énfasis4 25 2 5" xfId="48520" xr:uid="{00000000-0005-0000-0000-00009C080000}"/>
    <cellStyle name="20% - Énfasis4 25 3" xfId="7686" xr:uid="{00000000-0005-0000-0000-00009D080000}"/>
    <cellStyle name="20% - Énfasis4 25 3 2" xfId="18469" xr:uid="{00000000-0005-0000-0000-00009E080000}"/>
    <cellStyle name="20% - Énfasis4 25 4" xfId="13332" xr:uid="{00000000-0005-0000-0000-00009F080000}"/>
    <cellStyle name="20% - Énfasis4 25 5" xfId="41400" xr:uid="{00000000-0005-0000-0000-0000A0080000}"/>
    <cellStyle name="20% - Énfasis4 25 6" xfId="46243" xr:uid="{00000000-0005-0000-0000-0000A1080000}"/>
    <cellStyle name="20% - Énfasis4 26" xfId="2549" xr:uid="{00000000-0005-0000-0000-0000A2080000}"/>
    <cellStyle name="20% - Énfasis4 26 2" xfId="4851" xr:uid="{00000000-0005-0000-0000-0000A3080000}"/>
    <cellStyle name="20% - Énfasis4 26 2 2" xfId="9998" xr:uid="{00000000-0005-0000-0000-0000A4080000}"/>
    <cellStyle name="20% - Énfasis4 26 2 2 2" xfId="20781" xr:uid="{00000000-0005-0000-0000-0000A5080000}"/>
    <cellStyle name="20% - Énfasis4 26 2 3" xfId="15649" xr:uid="{00000000-0005-0000-0000-0000A6080000}"/>
    <cellStyle name="20% - Énfasis4 26 2 4" xfId="43708" xr:uid="{00000000-0005-0000-0000-0000A7080000}"/>
    <cellStyle name="20% - Énfasis4 26 2 5" xfId="48551" xr:uid="{00000000-0005-0000-0000-0000A8080000}"/>
    <cellStyle name="20% - Énfasis4 26 3" xfId="7717" xr:uid="{00000000-0005-0000-0000-0000A9080000}"/>
    <cellStyle name="20% - Énfasis4 26 3 2" xfId="18500" xr:uid="{00000000-0005-0000-0000-0000AA080000}"/>
    <cellStyle name="20% - Énfasis4 26 4" xfId="13364" xr:uid="{00000000-0005-0000-0000-0000AB080000}"/>
    <cellStyle name="20% - Énfasis4 26 5" xfId="41429" xr:uid="{00000000-0005-0000-0000-0000AC080000}"/>
    <cellStyle name="20% - Énfasis4 26 6" xfId="46272" xr:uid="{00000000-0005-0000-0000-0000AD080000}"/>
    <cellStyle name="20% - Énfasis4 27" xfId="4908" xr:uid="{00000000-0005-0000-0000-0000AE080000}"/>
    <cellStyle name="20% - Énfasis4 27 2" xfId="10055" xr:uid="{00000000-0005-0000-0000-0000AF080000}"/>
    <cellStyle name="20% - Énfasis4 27 2 2" xfId="20838" xr:uid="{00000000-0005-0000-0000-0000B0080000}"/>
    <cellStyle name="20% - Énfasis4 27 3" xfId="15705" xr:uid="{00000000-0005-0000-0000-0000B1080000}"/>
    <cellStyle name="20% - Énfasis4 27 4" xfId="43762" xr:uid="{00000000-0005-0000-0000-0000B2080000}"/>
    <cellStyle name="20% - Énfasis4 27 5" xfId="48605" xr:uid="{00000000-0005-0000-0000-0000B3080000}"/>
    <cellStyle name="20% - Énfasis4 28" xfId="4938" xr:uid="{00000000-0005-0000-0000-0000B4080000}"/>
    <cellStyle name="20% - Énfasis4 28 2" xfId="10086" xr:uid="{00000000-0005-0000-0000-0000B5080000}"/>
    <cellStyle name="20% - Énfasis4 28 2 2" xfId="20869" xr:uid="{00000000-0005-0000-0000-0000B6080000}"/>
    <cellStyle name="20% - Énfasis4 28 3" xfId="15736" xr:uid="{00000000-0005-0000-0000-0000B7080000}"/>
    <cellStyle name="20% - Énfasis4 28 4" xfId="43792" xr:uid="{00000000-0005-0000-0000-0000B8080000}"/>
    <cellStyle name="20% - Énfasis4 28 5" xfId="48635" xr:uid="{00000000-0005-0000-0000-0000B9080000}"/>
    <cellStyle name="20% - Énfasis4 29" xfId="5201" xr:uid="{00000000-0005-0000-0000-0000BA080000}"/>
    <cellStyle name="20% - Énfasis4 29 2" xfId="10339" xr:uid="{00000000-0005-0000-0000-0000BB080000}"/>
    <cellStyle name="20% - Énfasis4 29 2 2" xfId="21122" xr:uid="{00000000-0005-0000-0000-0000BC080000}"/>
    <cellStyle name="20% - Énfasis4 29 3" xfId="15994" xr:uid="{00000000-0005-0000-0000-0000BD080000}"/>
    <cellStyle name="20% - Énfasis4 3" xfId="497" xr:uid="{00000000-0005-0000-0000-0000BE080000}"/>
    <cellStyle name="20% - Énfasis4 3 2" xfId="1589" xr:uid="{00000000-0005-0000-0000-0000BF080000}"/>
    <cellStyle name="20% - Énfasis4 3 2 2" xfId="3898" xr:uid="{00000000-0005-0000-0000-0000C0080000}"/>
    <cellStyle name="20% - Énfasis4 3 2 2 2" xfId="9045" xr:uid="{00000000-0005-0000-0000-0000C1080000}"/>
    <cellStyle name="20% - Énfasis4 3 2 2 2 2" xfId="19828" xr:uid="{00000000-0005-0000-0000-0000C2080000}"/>
    <cellStyle name="20% - Énfasis4 3 2 2 3" xfId="14696" xr:uid="{00000000-0005-0000-0000-0000C3080000}"/>
    <cellStyle name="20% - Énfasis4 3 2 2 4" xfId="42755" xr:uid="{00000000-0005-0000-0000-0000C4080000}"/>
    <cellStyle name="20% - Énfasis4 3 2 2 5" xfId="47598" xr:uid="{00000000-0005-0000-0000-0000C5080000}"/>
    <cellStyle name="20% - Énfasis4 3 2 3" xfId="6764" xr:uid="{00000000-0005-0000-0000-0000C6080000}"/>
    <cellStyle name="20% - Énfasis4 3 2 3 2" xfId="17547" xr:uid="{00000000-0005-0000-0000-0000C7080000}"/>
    <cellStyle name="20% - Énfasis4 3 2 4" xfId="12409" xr:uid="{00000000-0005-0000-0000-0000C8080000}"/>
    <cellStyle name="20% - Énfasis4 3 2 5" xfId="40479" xr:uid="{00000000-0005-0000-0000-0000C9080000}"/>
    <cellStyle name="20% - Énfasis4 3 2 6" xfId="45322" xr:uid="{00000000-0005-0000-0000-0000CA080000}"/>
    <cellStyle name="20% - Énfasis4 3 3" xfId="2837" xr:uid="{00000000-0005-0000-0000-0000CB080000}"/>
    <cellStyle name="20% - Énfasis4 3 3 2" xfId="7991" xr:uid="{00000000-0005-0000-0000-0000CC080000}"/>
    <cellStyle name="20% - Énfasis4 3 3 2 2" xfId="18774" xr:uid="{00000000-0005-0000-0000-0000CD080000}"/>
    <cellStyle name="20% - Énfasis4 3 3 3" xfId="13642" xr:uid="{00000000-0005-0000-0000-0000CE080000}"/>
    <cellStyle name="20% - Énfasis4 3 3 4" xfId="41701" xr:uid="{00000000-0005-0000-0000-0000CF080000}"/>
    <cellStyle name="20% - Énfasis4 3 3 5" xfId="46544" xr:uid="{00000000-0005-0000-0000-0000D0080000}"/>
    <cellStyle name="20% - Énfasis4 3 4" xfId="5702" xr:uid="{00000000-0005-0000-0000-0000D1080000}"/>
    <cellStyle name="20% - Énfasis4 3 4 2" xfId="16491" xr:uid="{00000000-0005-0000-0000-0000D2080000}"/>
    <cellStyle name="20% - Énfasis4 3 5" xfId="11325" xr:uid="{00000000-0005-0000-0000-0000D3080000}"/>
    <cellStyle name="20% - Énfasis4 3 6" xfId="39434" xr:uid="{00000000-0005-0000-0000-0000D4080000}"/>
    <cellStyle name="20% - Énfasis4 3 7" xfId="44280" xr:uid="{00000000-0005-0000-0000-0000D5080000}"/>
    <cellStyle name="20% - Énfasis4 30" xfId="5217" xr:uid="{00000000-0005-0000-0000-0000D6080000}"/>
    <cellStyle name="20% - Énfasis4 30 2" xfId="10355" xr:uid="{00000000-0005-0000-0000-0000D7080000}"/>
    <cellStyle name="20% - Énfasis4 30 2 2" xfId="21138" xr:uid="{00000000-0005-0000-0000-0000D8080000}"/>
    <cellStyle name="20% - Énfasis4 30 3" xfId="16010" xr:uid="{00000000-0005-0000-0000-0000D9080000}"/>
    <cellStyle name="20% - Énfasis4 31" xfId="5246" xr:uid="{00000000-0005-0000-0000-0000DA080000}"/>
    <cellStyle name="20% - Énfasis4 31 2" xfId="10384" xr:uid="{00000000-0005-0000-0000-0000DB080000}"/>
    <cellStyle name="20% - Énfasis4 31 2 2" xfId="21167" xr:uid="{00000000-0005-0000-0000-0000DC080000}"/>
    <cellStyle name="20% - Énfasis4 31 3" xfId="16039" xr:uid="{00000000-0005-0000-0000-0000DD080000}"/>
    <cellStyle name="20% - Énfasis4 32" xfId="5263" xr:uid="{00000000-0005-0000-0000-0000DE080000}"/>
    <cellStyle name="20% - Énfasis4 32 2" xfId="10399" xr:uid="{00000000-0005-0000-0000-0000DF080000}"/>
    <cellStyle name="20% - Énfasis4 32 2 2" xfId="21182" xr:uid="{00000000-0005-0000-0000-0000E0080000}"/>
    <cellStyle name="20% - Énfasis4 32 3" xfId="16055" xr:uid="{00000000-0005-0000-0000-0000E1080000}"/>
    <cellStyle name="20% - Énfasis4 33" xfId="5279" xr:uid="{00000000-0005-0000-0000-0000E2080000}"/>
    <cellStyle name="20% - Énfasis4 33 2" xfId="10415" xr:uid="{00000000-0005-0000-0000-0000E3080000}"/>
    <cellStyle name="20% - Énfasis4 33 2 2" xfId="21198" xr:uid="{00000000-0005-0000-0000-0000E4080000}"/>
    <cellStyle name="20% - Énfasis4 33 3" xfId="16071" xr:uid="{00000000-0005-0000-0000-0000E5080000}"/>
    <cellStyle name="20% - Énfasis4 34" xfId="5299" xr:uid="{00000000-0005-0000-0000-0000E6080000}"/>
    <cellStyle name="20% - Énfasis4 34 2" xfId="10435" xr:uid="{00000000-0005-0000-0000-0000E7080000}"/>
    <cellStyle name="20% - Énfasis4 34 2 2" xfId="21218" xr:uid="{00000000-0005-0000-0000-0000E8080000}"/>
    <cellStyle name="20% - Énfasis4 34 3" xfId="16091" xr:uid="{00000000-0005-0000-0000-0000E9080000}"/>
    <cellStyle name="20% - Énfasis4 35" xfId="5315" xr:uid="{00000000-0005-0000-0000-0000EA080000}"/>
    <cellStyle name="20% - Énfasis4 35 2" xfId="10451" xr:uid="{00000000-0005-0000-0000-0000EB080000}"/>
    <cellStyle name="20% - Énfasis4 35 2 2" xfId="21234" xr:uid="{00000000-0005-0000-0000-0000EC080000}"/>
    <cellStyle name="20% - Énfasis4 35 3" xfId="16107" xr:uid="{00000000-0005-0000-0000-0000ED080000}"/>
    <cellStyle name="20% - Énfasis4 36" xfId="5332" xr:uid="{00000000-0005-0000-0000-0000EE080000}"/>
    <cellStyle name="20% - Énfasis4 36 2" xfId="10468" xr:uid="{00000000-0005-0000-0000-0000EF080000}"/>
    <cellStyle name="20% - Énfasis4 36 2 2" xfId="21251" xr:uid="{00000000-0005-0000-0000-0000F0080000}"/>
    <cellStyle name="20% - Énfasis4 36 3" xfId="16124" xr:uid="{00000000-0005-0000-0000-0000F1080000}"/>
    <cellStyle name="20% - Énfasis4 37" xfId="5380" xr:uid="{00000000-0005-0000-0000-0000F2080000}"/>
    <cellStyle name="20% - Énfasis4 37 2" xfId="10516" xr:uid="{00000000-0005-0000-0000-0000F3080000}"/>
    <cellStyle name="20% - Énfasis4 37 2 2" xfId="21299" xr:uid="{00000000-0005-0000-0000-0000F4080000}"/>
    <cellStyle name="20% - Énfasis4 37 3" xfId="16172" xr:uid="{00000000-0005-0000-0000-0000F5080000}"/>
    <cellStyle name="20% - Énfasis4 38" xfId="5400" xr:uid="{00000000-0005-0000-0000-0000F6080000}"/>
    <cellStyle name="20% - Énfasis4 38 2" xfId="10536" xr:uid="{00000000-0005-0000-0000-0000F7080000}"/>
    <cellStyle name="20% - Énfasis4 38 2 2" xfId="21319" xr:uid="{00000000-0005-0000-0000-0000F8080000}"/>
    <cellStyle name="20% - Énfasis4 38 3" xfId="16192" xr:uid="{00000000-0005-0000-0000-0000F9080000}"/>
    <cellStyle name="20% - Énfasis4 39" xfId="5429" xr:uid="{00000000-0005-0000-0000-0000FA080000}"/>
    <cellStyle name="20% - Énfasis4 39 2" xfId="16221" xr:uid="{00000000-0005-0000-0000-0000FB080000}"/>
    <cellStyle name="20% - Énfasis4 4" xfId="515" xr:uid="{00000000-0005-0000-0000-0000FC080000}"/>
    <cellStyle name="20% - Énfasis4 4 2" xfId="1608" xr:uid="{00000000-0005-0000-0000-0000FD080000}"/>
    <cellStyle name="20% - Énfasis4 4 2 2" xfId="3917" xr:uid="{00000000-0005-0000-0000-0000FE080000}"/>
    <cellStyle name="20% - Énfasis4 4 2 2 2" xfId="9064" xr:uid="{00000000-0005-0000-0000-0000FF080000}"/>
    <cellStyle name="20% - Énfasis4 4 2 2 2 2" xfId="19847" xr:uid="{00000000-0005-0000-0000-000000090000}"/>
    <cellStyle name="20% - Énfasis4 4 2 2 3" xfId="14715" xr:uid="{00000000-0005-0000-0000-000001090000}"/>
    <cellStyle name="20% - Énfasis4 4 2 2 4" xfId="42774" xr:uid="{00000000-0005-0000-0000-000002090000}"/>
    <cellStyle name="20% - Énfasis4 4 2 2 5" xfId="47617" xr:uid="{00000000-0005-0000-0000-000003090000}"/>
    <cellStyle name="20% - Énfasis4 4 2 3" xfId="6783" xr:uid="{00000000-0005-0000-0000-000004090000}"/>
    <cellStyle name="20% - Énfasis4 4 2 3 2" xfId="17566" xr:uid="{00000000-0005-0000-0000-000005090000}"/>
    <cellStyle name="20% - Énfasis4 4 2 4" xfId="12428" xr:uid="{00000000-0005-0000-0000-000006090000}"/>
    <cellStyle name="20% - Énfasis4 4 2 5" xfId="40498" xr:uid="{00000000-0005-0000-0000-000007090000}"/>
    <cellStyle name="20% - Énfasis4 4 2 6" xfId="45341" xr:uid="{00000000-0005-0000-0000-000008090000}"/>
    <cellStyle name="20% - Énfasis4 4 3" xfId="2856" xr:uid="{00000000-0005-0000-0000-000009090000}"/>
    <cellStyle name="20% - Énfasis4 4 3 2" xfId="8010" xr:uid="{00000000-0005-0000-0000-00000A090000}"/>
    <cellStyle name="20% - Énfasis4 4 3 2 2" xfId="18793" xr:uid="{00000000-0005-0000-0000-00000B090000}"/>
    <cellStyle name="20% - Énfasis4 4 3 3" xfId="13661" xr:uid="{00000000-0005-0000-0000-00000C090000}"/>
    <cellStyle name="20% - Énfasis4 4 3 4" xfId="41720" xr:uid="{00000000-0005-0000-0000-00000D090000}"/>
    <cellStyle name="20% - Énfasis4 4 3 5" xfId="46563" xr:uid="{00000000-0005-0000-0000-00000E090000}"/>
    <cellStyle name="20% - Énfasis4 4 4" xfId="5721" xr:uid="{00000000-0005-0000-0000-00000F090000}"/>
    <cellStyle name="20% - Énfasis4 4 4 2" xfId="16510" xr:uid="{00000000-0005-0000-0000-000010090000}"/>
    <cellStyle name="20% - Énfasis4 4 5" xfId="11344" xr:uid="{00000000-0005-0000-0000-000011090000}"/>
    <cellStyle name="20% - Énfasis4 4 6" xfId="39453" xr:uid="{00000000-0005-0000-0000-000012090000}"/>
    <cellStyle name="20% - Énfasis4 4 7" xfId="44299" xr:uid="{00000000-0005-0000-0000-000013090000}"/>
    <cellStyle name="20% - Énfasis4 40" xfId="10861" xr:uid="{00000000-0005-0000-0000-000014090000}"/>
    <cellStyle name="20% - Énfasis4 40 2" xfId="21644" xr:uid="{00000000-0005-0000-0000-000015090000}"/>
    <cellStyle name="20% - Énfasis4 41" xfId="10913" xr:uid="{00000000-0005-0000-0000-000016090000}"/>
    <cellStyle name="20% - Énfasis4 41 2" xfId="21696" xr:uid="{00000000-0005-0000-0000-000017090000}"/>
    <cellStyle name="20% - Énfasis4 42" xfId="10928" xr:uid="{00000000-0005-0000-0000-000018090000}"/>
    <cellStyle name="20% - Énfasis4 42 2" xfId="21711" xr:uid="{00000000-0005-0000-0000-000019090000}"/>
    <cellStyle name="20% - Énfasis4 43" xfId="10949" xr:uid="{00000000-0005-0000-0000-00001A090000}"/>
    <cellStyle name="20% - Énfasis4 43 2" xfId="21732" xr:uid="{00000000-0005-0000-0000-00001B090000}"/>
    <cellStyle name="20% - Énfasis4 44" xfId="10973" xr:uid="{00000000-0005-0000-0000-00001C090000}"/>
    <cellStyle name="20% - Énfasis4 45" xfId="38843" xr:uid="{00000000-0005-0000-0000-00001D090000}"/>
    <cellStyle name="20% - Énfasis4 46" xfId="38857" xr:uid="{00000000-0005-0000-0000-00001E090000}"/>
    <cellStyle name="20% - Énfasis4 47" xfId="38873" xr:uid="{00000000-0005-0000-0000-00001F090000}"/>
    <cellStyle name="20% - Énfasis4 48" xfId="38964" xr:uid="{00000000-0005-0000-0000-000020090000}"/>
    <cellStyle name="20% - Énfasis4 49" xfId="38980" xr:uid="{00000000-0005-0000-0000-000021090000}"/>
    <cellStyle name="20% - Énfasis4 5" xfId="531" xr:uid="{00000000-0005-0000-0000-000022090000}"/>
    <cellStyle name="20% - Énfasis4 5 2" xfId="1622" xr:uid="{00000000-0005-0000-0000-000023090000}"/>
    <cellStyle name="20% - Énfasis4 5 2 2" xfId="3931" xr:uid="{00000000-0005-0000-0000-000024090000}"/>
    <cellStyle name="20% - Énfasis4 5 2 2 2" xfId="9078" xr:uid="{00000000-0005-0000-0000-000025090000}"/>
    <cellStyle name="20% - Énfasis4 5 2 2 2 2" xfId="19861" xr:uid="{00000000-0005-0000-0000-000026090000}"/>
    <cellStyle name="20% - Énfasis4 5 2 2 3" xfId="14729" xr:uid="{00000000-0005-0000-0000-000027090000}"/>
    <cellStyle name="20% - Énfasis4 5 2 2 4" xfId="42788" xr:uid="{00000000-0005-0000-0000-000028090000}"/>
    <cellStyle name="20% - Énfasis4 5 2 2 5" xfId="47631" xr:uid="{00000000-0005-0000-0000-000029090000}"/>
    <cellStyle name="20% - Énfasis4 5 2 3" xfId="6797" xr:uid="{00000000-0005-0000-0000-00002A090000}"/>
    <cellStyle name="20% - Énfasis4 5 2 3 2" xfId="17580" xr:uid="{00000000-0005-0000-0000-00002B090000}"/>
    <cellStyle name="20% - Énfasis4 5 2 4" xfId="12442" xr:uid="{00000000-0005-0000-0000-00002C090000}"/>
    <cellStyle name="20% - Énfasis4 5 2 5" xfId="40512" xr:uid="{00000000-0005-0000-0000-00002D090000}"/>
    <cellStyle name="20% - Énfasis4 5 2 6" xfId="45355" xr:uid="{00000000-0005-0000-0000-00002E090000}"/>
    <cellStyle name="20% - Énfasis4 5 3" xfId="2870" xr:uid="{00000000-0005-0000-0000-00002F090000}"/>
    <cellStyle name="20% - Énfasis4 5 3 2" xfId="8024" xr:uid="{00000000-0005-0000-0000-000030090000}"/>
    <cellStyle name="20% - Énfasis4 5 3 2 2" xfId="18807" xr:uid="{00000000-0005-0000-0000-000031090000}"/>
    <cellStyle name="20% - Énfasis4 5 3 3" xfId="13675" xr:uid="{00000000-0005-0000-0000-000032090000}"/>
    <cellStyle name="20% - Énfasis4 5 3 4" xfId="41734" xr:uid="{00000000-0005-0000-0000-000033090000}"/>
    <cellStyle name="20% - Énfasis4 5 3 5" xfId="46577" xr:uid="{00000000-0005-0000-0000-000034090000}"/>
    <cellStyle name="20% - Énfasis4 5 4" xfId="5735" xr:uid="{00000000-0005-0000-0000-000035090000}"/>
    <cellStyle name="20% - Énfasis4 5 4 2" xfId="16524" xr:uid="{00000000-0005-0000-0000-000036090000}"/>
    <cellStyle name="20% - Énfasis4 5 5" xfId="11359" xr:uid="{00000000-0005-0000-0000-000037090000}"/>
    <cellStyle name="20% - Énfasis4 5 6" xfId="39467" xr:uid="{00000000-0005-0000-0000-000038090000}"/>
    <cellStyle name="20% - Énfasis4 5 7" xfId="44313" xr:uid="{00000000-0005-0000-0000-000039090000}"/>
    <cellStyle name="20% - Énfasis4 50" xfId="38996" xr:uid="{00000000-0005-0000-0000-00003A090000}"/>
    <cellStyle name="20% - Énfasis4 51" xfId="39027" xr:uid="{00000000-0005-0000-0000-00003B090000}"/>
    <cellStyle name="20% - Énfasis4 52" xfId="39041" xr:uid="{00000000-0005-0000-0000-00003C090000}"/>
    <cellStyle name="20% - Énfasis4 53" xfId="39060" xr:uid="{00000000-0005-0000-0000-00003D090000}"/>
    <cellStyle name="20% - Énfasis4 54" xfId="39080" xr:uid="{00000000-0005-0000-0000-00003E090000}"/>
    <cellStyle name="20% - Énfasis4 55" xfId="39098" xr:uid="{00000000-0005-0000-0000-00003F090000}"/>
    <cellStyle name="20% - Énfasis4 56" xfId="43898" xr:uid="{00000000-0005-0000-0000-000040090000}"/>
    <cellStyle name="20% - Énfasis4 57" xfId="43924" xr:uid="{00000000-0005-0000-0000-000041090000}"/>
    <cellStyle name="20% - Énfasis4 58" xfId="43942" xr:uid="{00000000-0005-0000-0000-000042090000}"/>
    <cellStyle name="20% - Énfasis4 59" xfId="43968" xr:uid="{00000000-0005-0000-0000-000043090000}"/>
    <cellStyle name="20% - Énfasis4 6" xfId="548" xr:uid="{00000000-0005-0000-0000-000044090000}"/>
    <cellStyle name="20% - Énfasis4 6 2" xfId="1639" xr:uid="{00000000-0005-0000-0000-000045090000}"/>
    <cellStyle name="20% - Énfasis4 6 2 2" xfId="3948" xr:uid="{00000000-0005-0000-0000-000046090000}"/>
    <cellStyle name="20% - Énfasis4 6 2 2 2" xfId="9095" xr:uid="{00000000-0005-0000-0000-000047090000}"/>
    <cellStyle name="20% - Énfasis4 6 2 2 2 2" xfId="19878" xr:uid="{00000000-0005-0000-0000-000048090000}"/>
    <cellStyle name="20% - Énfasis4 6 2 2 3" xfId="14746" xr:uid="{00000000-0005-0000-0000-000049090000}"/>
    <cellStyle name="20% - Énfasis4 6 2 2 4" xfId="42805" xr:uid="{00000000-0005-0000-0000-00004A090000}"/>
    <cellStyle name="20% - Énfasis4 6 2 2 5" xfId="47648" xr:uid="{00000000-0005-0000-0000-00004B090000}"/>
    <cellStyle name="20% - Énfasis4 6 2 3" xfId="6814" xr:uid="{00000000-0005-0000-0000-00004C090000}"/>
    <cellStyle name="20% - Énfasis4 6 2 3 2" xfId="17597" xr:uid="{00000000-0005-0000-0000-00004D090000}"/>
    <cellStyle name="20% - Énfasis4 6 2 4" xfId="12459" xr:uid="{00000000-0005-0000-0000-00004E090000}"/>
    <cellStyle name="20% - Énfasis4 6 2 5" xfId="40529" xr:uid="{00000000-0005-0000-0000-00004F090000}"/>
    <cellStyle name="20% - Énfasis4 6 2 6" xfId="45372" xr:uid="{00000000-0005-0000-0000-000050090000}"/>
    <cellStyle name="20% - Énfasis4 6 3" xfId="2887" xr:uid="{00000000-0005-0000-0000-000051090000}"/>
    <cellStyle name="20% - Énfasis4 6 3 2" xfId="8041" xr:uid="{00000000-0005-0000-0000-000052090000}"/>
    <cellStyle name="20% - Énfasis4 6 3 2 2" xfId="18824" xr:uid="{00000000-0005-0000-0000-000053090000}"/>
    <cellStyle name="20% - Énfasis4 6 3 3" xfId="13692" xr:uid="{00000000-0005-0000-0000-000054090000}"/>
    <cellStyle name="20% - Énfasis4 6 3 4" xfId="41751" xr:uid="{00000000-0005-0000-0000-000055090000}"/>
    <cellStyle name="20% - Énfasis4 6 3 5" xfId="46594" xr:uid="{00000000-0005-0000-0000-000056090000}"/>
    <cellStyle name="20% - Énfasis4 6 4" xfId="5752" xr:uid="{00000000-0005-0000-0000-000057090000}"/>
    <cellStyle name="20% - Énfasis4 6 4 2" xfId="16541" xr:uid="{00000000-0005-0000-0000-000058090000}"/>
    <cellStyle name="20% - Énfasis4 6 5" xfId="11376" xr:uid="{00000000-0005-0000-0000-000059090000}"/>
    <cellStyle name="20% - Énfasis4 6 6" xfId="39484" xr:uid="{00000000-0005-0000-0000-00005A090000}"/>
    <cellStyle name="20% - Énfasis4 6 7" xfId="44330" xr:uid="{00000000-0005-0000-0000-00005B090000}"/>
    <cellStyle name="20% - Énfasis4 7" xfId="568" xr:uid="{00000000-0005-0000-0000-00005C090000}"/>
    <cellStyle name="20% - Énfasis4 7 2" xfId="1659" xr:uid="{00000000-0005-0000-0000-00005D090000}"/>
    <cellStyle name="20% - Énfasis4 7 2 2" xfId="3968" xr:uid="{00000000-0005-0000-0000-00005E090000}"/>
    <cellStyle name="20% - Énfasis4 7 2 2 2" xfId="9115" xr:uid="{00000000-0005-0000-0000-00005F090000}"/>
    <cellStyle name="20% - Énfasis4 7 2 2 2 2" xfId="19898" xr:uid="{00000000-0005-0000-0000-000060090000}"/>
    <cellStyle name="20% - Énfasis4 7 2 2 3" xfId="14766" xr:uid="{00000000-0005-0000-0000-000061090000}"/>
    <cellStyle name="20% - Énfasis4 7 2 2 4" xfId="42825" xr:uid="{00000000-0005-0000-0000-000062090000}"/>
    <cellStyle name="20% - Énfasis4 7 2 2 5" xfId="47668" xr:uid="{00000000-0005-0000-0000-000063090000}"/>
    <cellStyle name="20% - Énfasis4 7 2 3" xfId="6834" xr:uid="{00000000-0005-0000-0000-000064090000}"/>
    <cellStyle name="20% - Énfasis4 7 2 3 2" xfId="17617" xr:uid="{00000000-0005-0000-0000-000065090000}"/>
    <cellStyle name="20% - Énfasis4 7 2 4" xfId="12479" xr:uid="{00000000-0005-0000-0000-000066090000}"/>
    <cellStyle name="20% - Énfasis4 7 2 5" xfId="40549" xr:uid="{00000000-0005-0000-0000-000067090000}"/>
    <cellStyle name="20% - Énfasis4 7 2 6" xfId="45392" xr:uid="{00000000-0005-0000-0000-000068090000}"/>
    <cellStyle name="20% - Énfasis4 7 3" xfId="2907" xr:uid="{00000000-0005-0000-0000-000069090000}"/>
    <cellStyle name="20% - Énfasis4 7 3 2" xfId="8061" xr:uid="{00000000-0005-0000-0000-00006A090000}"/>
    <cellStyle name="20% - Énfasis4 7 3 2 2" xfId="18844" xr:uid="{00000000-0005-0000-0000-00006B090000}"/>
    <cellStyle name="20% - Énfasis4 7 3 3" xfId="13712" xr:uid="{00000000-0005-0000-0000-00006C090000}"/>
    <cellStyle name="20% - Énfasis4 7 3 4" xfId="41771" xr:uid="{00000000-0005-0000-0000-00006D090000}"/>
    <cellStyle name="20% - Énfasis4 7 3 5" xfId="46614" xr:uid="{00000000-0005-0000-0000-00006E090000}"/>
    <cellStyle name="20% - Énfasis4 7 4" xfId="5772" xr:uid="{00000000-0005-0000-0000-00006F090000}"/>
    <cellStyle name="20% - Énfasis4 7 4 2" xfId="16561" xr:uid="{00000000-0005-0000-0000-000070090000}"/>
    <cellStyle name="20% - Énfasis4 7 5" xfId="11396" xr:uid="{00000000-0005-0000-0000-000071090000}"/>
    <cellStyle name="20% - Énfasis4 7 6" xfId="39503" xr:uid="{00000000-0005-0000-0000-000072090000}"/>
    <cellStyle name="20% - Énfasis4 7 7" xfId="44349" xr:uid="{00000000-0005-0000-0000-000073090000}"/>
    <cellStyle name="20% - Énfasis4 8" xfId="583" xr:uid="{00000000-0005-0000-0000-000074090000}"/>
    <cellStyle name="20% - Énfasis4 8 2" xfId="1674" xr:uid="{00000000-0005-0000-0000-000075090000}"/>
    <cellStyle name="20% - Énfasis4 8 2 2" xfId="3983" xr:uid="{00000000-0005-0000-0000-000076090000}"/>
    <cellStyle name="20% - Énfasis4 8 2 2 2" xfId="9130" xr:uid="{00000000-0005-0000-0000-000077090000}"/>
    <cellStyle name="20% - Énfasis4 8 2 2 2 2" xfId="19913" xr:uid="{00000000-0005-0000-0000-000078090000}"/>
    <cellStyle name="20% - Énfasis4 8 2 2 3" xfId="14781" xr:uid="{00000000-0005-0000-0000-000079090000}"/>
    <cellStyle name="20% - Énfasis4 8 2 2 4" xfId="42840" xr:uid="{00000000-0005-0000-0000-00007A090000}"/>
    <cellStyle name="20% - Énfasis4 8 2 2 5" xfId="47683" xr:uid="{00000000-0005-0000-0000-00007B090000}"/>
    <cellStyle name="20% - Énfasis4 8 2 3" xfId="6849" xr:uid="{00000000-0005-0000-0000-00007C090000}"/>
    <cellStyle name="20% - Énfasis4 8 2 3 2" xfId="17632" xr:uid="{00000000-0005-0000-0000-00007D090000}"/>
    <cellStyle name="20% - Énfasis4 8 2 4" xfId="12494" xr:uid="{00000000-0005-0000-0000-00007E090000}"/>
    <cellStyle name="20% - Énfasis4 8 2 5" xfId="40564" xr:uid="{00000000-0005-0000-0000-00007F090000}"/>
    <cellStyle name="20% - Énfasis4 8 2 6" xfId="45407" xr:uid="{00000000-0005-0000-0000-000080090000}"/>
    <cellStyle name="20% - Énfasis4 8 3" xfId="2922" xr:uid="{00000000-0005-0000-0000-000081090000}"/>
    <cellStyle name="20% - Énfasis4 8 3 2" xfId="8076" xr:uid="{00000000-0005-0000-0000-000082090000}"/>
    <cellStyle name="20% - Énfasis4 8 3 2 2" xfId="18859" xr:uid="{00000000-0005-0000-0000-000083090000}"/>
    <cellStyle name="20% - Énfasis4 8 3 3" xfId="13727" xr:uid="{00000000-0005-0000-0000-000084090000}"/>
    <cellStyle name="20% - Énfasis4 8 3 4" xfId="41786" xr:uid="{00000000-0005-0000-0000-000085090000}"/>
    <cellStyle name="20% - Énfasis4 8 3 5" xfId="46629" xr:uid="{00000000-0005-0000-0000-000086090000}"/>
    <cellStyle name="20% - Énfasis4 8 4" xfId="5787" xr:uid="{00000000-0005-0000-0000-000087090000}"/>
    <cellStyle name="20% - Énfasis4 8 4 2" xfId="16576" xr:uid="{00000000-0005-0000-0000-000088090000}"/>
    <cellStyle name="20% - Énfasis4 8 5" xfId="11411" xr:uid="{00000000-0005-0000-0000-000089090000}"/>
    <cellStyle name="20% - Énfasis4 8 6" xfId="39517" xr:uid="{00000000-0005-0000-0000-00008A090000}"/>
    <cellStyle name="20% - Énfasis4 8 7" xfId="44363" xr:uid="{00000000-0005-0000-0000-00008B090000}"/>
    <cellStyle name="20% - Énfasis4 9" xfId="661" xr:uid="{00000000-0005-0000-0000-00008C090000}"/>
    <cellStyle name="20% - Énfasis4 9 2" xfId="1752" xr:uid="{00000000-0005-0000-0000-00008D090000}"/>
    <cellStyle name="20% - Énfasis4 9 2 2" xfId="4061" xr:uid="{00000000-0005-0000-0000-00008E090000}"/>
    <cellStyle name="20% - Énfasis4 9 2 2 2" xfId="9208" xr:uid="{00000000-0005-0000-0000-00008F090000}"/>
    <cellStyle name="20% - Énfasis4 9 2 2 2 2" xfId="19991" xr:uid="{00000000-0005-0000-0000-000090090000}"/>
    <cellStyle name="20% - Énfasis4 9 2 2 3" xfId="14859" xr:uid="{00000000-0005-0000-0000-000091090000}"/>
    <cellStyle name="20% - Énfasis4 9 2 2 4" xfId="42918" xr:uid="{00000000-0005-0000-0000-000092090000}"/>
    <cellStyle name="20% - Énfasis4 9 2 2 5" xfId="47761" xr:uid="{00000000-0005-0000-0000-000093090000}"/>
    <cellStyle name="20% - Énfasis4 9 2 3" xfId="6927" xr:uid="{00000000-0005-0000-0000-000094090000}"/>
    <cellStyle name="20% - Énfasis4 9 2 3 2" xfId="17710" xr:uid="{00000000-0005-0000-0000-000095090000}"/>
    <cellStyle name="20% - Énfasis4 9 2 4" xfId="12572" xr:uid="{00000000-0005-0000-0000-000096090000}"/>
    <cellStyle name="20% - Énfasis4 9 2 5" xfId="40642" xr:uid="{00000000-0005-0000-0000-000097090000}"/>
    <cellStyle name="20% - Énfasis4 9 2 6" xfId="45485" xr:uid="{00000000-0005-0000-0000-000098090000}"/>
    <cellStyle name="20% - Énfasis4 9 3" xfId="3000" xr:uid="{00000000-0005-0000-0000-000099090000}"/>
    <cellStyle name="20% - Énfasis4 9 3 2" xfId="8154" xr:uid="{00000000-0005-0000-0000-00009A090000}"/>
    <cellStyle name="20% - Énfasis4 9 3 2 2" xfId="18937" xr:uid="{00000000-0005-0000-0000-00009B090000}"/>
    <cellStyle name="20% - Énfasis4 9 3 3" xfId="13805" xr:uid="{00000000-0005-0000-0000-00009C090000}"/>
    <cellStyle name="20% - Énfasis4 9 3 4" xfId="41864" xr:uid="{00000000-0005-0000-0000-00009D090000}"/>
    <cellStyle name="20% - Énfasis4 9 3 5" xfId="46707" xr:uid="{00000000-0005-0000-0000-00009E090000}"/>
    <cellStyle name="20% - Énfasis4 9 4" xfId="5865" xr:uid="{00000000-0005-0000-0000-00009F090000}"/>
    <cellStyle name="20% - Énfasis4 9 4 2" xfId="16654" xr:uid="{00000000-0005-0000-0000-0000A0090000}"/>
    <cellStyle name="20% - Énfasis4 9 5" xfId="11490" xr:uid="{00000000-0005-0000-0000-0000A1090000}"/>
    <cellStyle name="20% - Énfasis4 9 6" xfId="39595" xr:uid="{00000000-0005-0000-0000-0000A2090000}"/>
    <cellStyle name="20% - Énfasis4 9 7" xfId="44441" xr:uid="{00000000-0005-0000-0000-0000A3090000}"/>
    <cellStyle name="20% - Énfasis5" xfId="48752" xr:uid="{00000000-0005-0000-0000-0000A4090000}"/>
    <cellStyle name="20% - Énfasis5 10" xfId="804" xr:uid="{00000000-0005-0000-0000-0000A5090000}"/>
    <cellStyle name="20% - Énfasis5 10 2" xfId="1887" xr:uid="{00000000-0005-0000-0000-0000A6090000}"/>
    <cellStyle name="20% - Énfasis5 10 2 2" xfId="4196" xr:uid="{00000000-0005-0000-0000-0000A7090000}"/>
    <cellStyle name="20% - Énfasis5 10 2 2 2" xfId="9343" xr:uid="{00000000-0005-0000-0000-0000A8090000}"/>
    <cellStyle name="20% - Énfasis5 10 2 2 2 2" xfId="20126" xr:uid="{00000000-0005-0000-0000-0000A9090000}"/>
    <cellStyle name="20% - Énfasis5 10 2 2 3" xfId="14994" xr:uid="{00000000-0005-0000-0000-0000AA090000}"/>
    <cellStyle name="20% - Énfasis5 10 2 2 4" xfId="43053" xr:uid="{00000000-0005-0000-0000-0000AB090000}"/>
    <cellStyle name="20% - Énfasis5 10 2 2 5" xfId="47896" xr:uid="{00000000-0005-0000-0000-0000AC090000}"/>
    <cellStyle name="20% - Énfasis5 10 2 3" xfId="7062" xr:uid="{00000000-0005-0000-0000-0000AD090000}"/>
    <cellStyle name="20% - Énfasis5 10 2 3 2" xfId="17845" xr:uid="{00000000-0005-0000-0000-0000AE090000}"/>
    <cellStyle name="20% - Énfasis5 10 2 4" xfId="12707" xr:uid="{00000000-0005-0000-0000-0000AF090000}"/>
    <cellStyle name="20% - Énfasis5 10 2 5" xfId="40777" xr:uid="{00000000-0005-0000-0000-0000B0090000}"/>
    <cellStyle name="20% - Énfasis5 10 2 6" xfId="45620" xr:uid="{00000000-0005-0000-0000-0000B1090000}"/>
    <cellStyle name="20% - Énfasis5 10 3" xfId="3141" xr:uid="{00000000-0005-0000-0000-0000B2090000}"/>
    <cellStyle name="20% - Énfasis5 10 3 2" xfId="8288" xr:uid="{00000000-0005-0000-0000-0000B3090000}"/>
    <cellStyle name="20% - Énfasis5 10 3 2 2" xfId="19071" xr:uid="{00000000-0005-0000-0000-0000B4090000}"/>
    <cellStyle name="20% - Énfasis5 10 3 3" xfId="13939" xr:uid="{00000000-0005-0000-0000-0000B5090000}"/>
    <cellStyle name="20% - Énfasis5 10 3 4" xfId="41998" xr:uid="{00000000-0005-0000-0000-0000B6090000}"/>
    <cellStyle name="20% - Énfasis5 10 3 5" xfId="46841" xr:uid="{00000000-0005-0000-0000-0000B7090000}"/>
    <cellStyle name="20% - Énfasis5 10 4" xfId="6005" xr:uid="{00000000-0005-0000-0000-0000B8090000}"/>
    <cellStyle name="20% - Énfasis5 10 4 2" xfId="16788" xr:uid="{00000000-0005-0000-0000-0000B9090000}"/>
    <cellStyle name="20% - Énfasis5 10 5" xfId="11632" xr:uid="{00000000-0005-0000-0000-0000BA090000}"/>
    <cellStyle name="20% - Énfasis5 10 6" xfId="39728" xr:uid="{00000000-0005-0000-0000-0000BB090000}"/>
    <cellStyle name="20% - Énfasis5 10 7" xfId="44575" xr:uid="{00000000-0005-0000-0000-0000BC090000}"/>
    <cellStyle name="20% - Énfasis5 11" xfId="913" xr:uid="{00000000-0005-0000-0000-0000BD090000}"/>
    <cellStyle name="20% - Énfasis5 11 2" xfId="1996" xr:uid="{00000000-0005-0000-0000-0000BE090000}"/>
    <cellStyle name="20% - Énfasis5 11 2 2" xfId="4305" xr:uid="{00000000-0005-0000-0000-0000BF090000}"/>
    <cellStyle name="20% - Énfasis5 11 2 2 2" xfId="9452" xr:uid="{00000000-0005-0000-0000-0000C0090000}"/>
    <cellStyle name="20% - Énfasis5 11 2 2 2 2" xfId="20235" xr:uid="{00000000-0005-0000-0000-0000C1090000}"/>
    <cellStyle name="20% - Énfasis5 11 2 2 3" xfId="15103" xr:uid="{00000000-0005-0000-0000-0000C2090000}"/>
    <cellStyle name="20% - Énfasis5 11 2 2 4" xfId="43162" xr:uid="{00000000-0005-0000-0000-0000C3090000}"/>
    <cellStyle name="20% - Énfasis5 11 2 2 5" xfId="48005" xr:uid="{00000000-0005-0000-0000-0000C4090000}"/>
    <cellStyle name="20% - Énfasis5 11 2 3" xfId="7171" xr:uid="{00000000-0005-0000-0000-0000C5090000}"/>
    <cellStyle name="20% - Énfasis5 11 2 3 2" xfId="17954" xr:uid="{00000000-0005-0000-0000-0000C6090000}"/>
    <cellStyle name="20% - Énfasis5 11 2 4" xfId="12816" xr:uid="{00000000-0005-0000-0000-0000C7090000}"/>
    <cellStyle name="20% - Énfasis5 11 2 5" xfId="40886" xr:uid="{00000000-0005-0000-0000-0000C8090000}"/>
    <cellStyle name="20% - Énfasis5 11 2 6" xfId="45729" xr:uid="{00000000-0005-0000-0000-0000C9090000}"/>
    <cellStyle name="20% - Énfasis5 11 3" xfId="3250" xr:uid="{00000000-0005-0000-0000-0000CA090000}"/>
    <cellStyle name="20% - Énfasis5 11 3 2" xfId="8397" xr:uid="{00000000-0005-0000-0000-0000CB090000}"/>
    <cellStyle name="20% - Énfasis5 11 3 2 2" xfId="19180" xr:uid="{00000000-0005-0000-0000-0000CC090000}"/>
    <cellStyle name="20% - Énfasis5 11 3 3" xfId="14048" xr:uid="{00000000-0005-0000-0000-0000CD090000}"/>
    <cellStyle name="20% - Énfasis5 11 3 4" xfId="42107" xr:uid="{00000000-0005-0000-0000-0000CE090000}"/>
    <cellStyle name="20% - Énfasis5 11 3 5" xfId="46950" xr:uid="{00000000-0005-0000-0000-0000CF090000}"/>
    <cellStyle name="20% - Énfasis5 11 4" xfId="6114" xr:uid="{00000000-0005-0000-0000-0000D0090000}"/>
    <cellStyle name="20% - Énfasis5 11 4 2" xfId="16897" xr:uid="{00000000-0005-0000-0000-0000D1090000}"/>
    <cellStyle name="20% - Énfasis5 11 5" xfId="11741" xr:uid="{00000000-0005-0000-0000-0000D2090000}"/>
    <cellStyle name="20% - Énfasis5 11 6" xfId="39837" xr:uid="{00000000-0005-0000-0000-0000D3090000}"/>
    <cellStyle name="20% - Énfasis5 11 7" xfId="44684" xr:uid="{00000000-0005-0000-0000-0000D4090000}"/>
    <cellStyle name="20% - Énfasis5 12" xfId="988" xr:uid="{00000000-0005-0000-0000-0000D5090000}"/>
    <cellStyle name="20% - Énfasis5 12 2" xfId="2071" xr:uid="{00000000-0005-0000-0000-0000D6090000}"/>
    <cellStyle name="20% - Énfasis5 12 2 2" xfId="4380" xr:uid="{00000000-0005-0000-0000-0000D7090000}"/>
    <cellStyle name="20% - Énfasis5 12 2 2 2" xfId="9527" xr:uid="{00000000-0005-0000-0000-0000D8090000}"/>
    <cellStyle name="20% - Énfasis5 12 2 2 2 2" xfId="20310" xr:uid="{00000000-0005-0000-0000-0000D9090000}"/>
    <cellStyle name="20% - Énfasis5 12 2 2 3" xfId="15178" xr:uid="{00000000-0005-0000-0000-0000DA090000}"/>
    <cellStyle name="20% - Énfasis5 12 2 2 4" xfId="43237" xr:uid="{00000000-0005-0000-0000-0000DB090000}"/>
    <cellStyle name="20% - Énfasis5 12 2 2 5" xfId="48080" xr:uid="{00000000-0005-0000-0000-0000DC090000}"/>
    <cellStyle name="20% - Énfasis5 12 2 3" xfId="7246" xr:uid="{00000000-0005-0000-0000-0000DD090000}"/>
    <cellStyle name="20% - Énfasis5 12 2 3 2" xfId="18029" xr:uid="{00000000-0005-0000-0000-0000DE090000}"/>
    <cellStyle name="20% - Énfasis5 12 2 4" xfId="12891" xr:uid="{00000000-0005-0000-0000-0000DF090000}"/>
    <cellStyle name="20% - Énfasis5 12 2 5" xfId="40961" xr:uid="{00000000-0005-0000-0000-0000E0090000}"/>
    <cellStyle name="20% - Énfasis5 12 2 6" xfId="45804" xr:uid="{00000000-0005-0000-0000-0000E1090000}"/>
    <cellStyle name="20% - Énfasis5 12 3" xfId="3325" xr:uid="{00000000-0005-0000-0000-0000E2090000}"/>
    <cellStyle name="20% - Énfasis5 12 3 2" xfId="8472" xr:uid="{00000000-0005-0000-0000-0000E3090000}"/>
    <cellStyle name="20% - Énfasis5 12 3 2 2" xfId="19255" xr:uid="{00000000-0005-0000-0000-0000E4090000}"/>
    <cellStyle name="20% - Énfasis5 12 3 3" xfId="14123" xr:uid="{00000000-0005-0000-0000-0000E5090000}"/>
    <cellStyle name="20% - Énfasis5 12 3 4" xfId="42182" xr:uid="{00000000-0005-0000-0000-0000E6090000}"/>
    <cellStyle name="20% - Énfasis5 12 3 5" xfId="47025" xr:uid="{00000000-0005-0000-0000-0000E7090000}"/>
    <cellStyle name="20% - Énfasis5 12 4" xfId="6189" xr:uid="{00000000-0005-0000-0000-0000E8090000}"/>
    <cellStyle name="20% - Énfasis5 12 4 2" xfId="16972" xr:uid="{00000000-0005-0000-0000-0000E9090000}"/>
    <cellStyle name="20% - Énfasis5 12 5" xfId="11816" xr:uid="{00000000-0005-0000-0000-0000EA090000}"/>
    <cellStyle name="20% - Énfasis5 12 6" xfId="39912" xr:uid="{00000000-0005-0000-0000-0000EB090000}"/>
    <cellStyle name="20% - Énfasis5 12 7" xfId="44759" xr:uid="{00000000-0005-0000-0000-0000EC090000}"/>
    <cellStyle name="20% - Énfasis5 13" xfId="1036" xr:uid="{00000000-0005-0000-0000-0000ED090000}"/>
    <cellStyle name="20% - Énfasis5 13 2" xfId="2120" xr:uid="{00000000-0005-0000-0000-0000EE090000}"/>
    <cellStyle name="20% - Énfasis5 13 2 2" xfId="4428" xr:uid="{00000000-0005-0000-0000-0000EF090000}"/>
    <cellStyle name="20% - Énfasis5 13 2 2 2" xfId="9575" xr:uid="{00000000-0005-0000-0000-0000F0090000}"/>
    <cellStyle name="20% - Énfasis5 13 2 2 2 2" xfId="20358" xr:uid="{00000000-0005-0000-0000-0000F1090000}"/>
    <cellStyle name="20% - Énfasis5 13 2 2 3" xfId="15226" xr:uid="{00000000-0005-0000-0000-0000F2090000}"/>
    <cellStyle name="20% - Énfasis5 13 2 2 4" xfId="43285" xr:uid="{00000000-0005-0000-0000-0000F3090000}"/>
    <cellStyle name="20% - Énfasis5 13 2 2 5" xfId="48128" xr:uid="{00000000-0005-0000-0000-0000F4090000}"/>
    <cellStyle name="20% - Énfasis5 13 2 3" xfId="7294" xr:uid="{00000000-0005-0000-0000-0000F5090000}"/>
    <cellStyle name="20% - Énfasis5 13 2 3 2" xfId="18077" xr:uid="{00000000-0005-0000-0000-0000F6090000}"/>
    <cellStyle name="20% - Énfasis5 13 2 4" xfId="12940" xr:uid="{00000000-0005-0000-0000-0000F7090000}"/>
    <cellStyle name="20% - Énfasis5 13 2 5" xfId="41009" xr:uid="{00000000-0005-0000-0000-0000F8090000}"/>
    <cellStyle name="20% - Énfasis5 13 2 6" xfId="45852" xr:uid="{00000000-0005-0000-0000-0000F9090000}"/>
    <cellStyle name="20% - Énfasis5 13 3" xfId="3373" xr:uid="{00000000-0005-0000-0000-0000FA090000}"/>
    <cellStyle name="20% - Énfasis5 13 3 2" xfId="8520" xr:uid="{00000000-0005-0000-0000-0000FB090000}"/>
    <cellStyle name="20% - Énfasis5 13 3 2 2" xfId="19303" xr:uid="{00000000-0005-0000-0000-0000FC090000}"/>
    <cellStyle name="20% - Énfasis5 13 3 3" xfId="14171" xr:uid="{00000000-0005-0000-0000-0000FD090000}"/>
    <cellStyle name="20% - Énfasis5 13 3 4" xfId="42230" xr:uid="{00000000-0005-0000-0000-0000FE090000}"/>
    <cellStyle name="20% - Énfasis5 13 3 5" xfId="47073" xr:uid="{00000000-0005-0000-0000-0000FF090000}"/>
    <cellStyle name="20% - Énfasis5 13 4" xfId="6237" xr:uid="{00000000-0005-0000-0000-0000000A0000}"/>
    <cellStyle name="20% - Énfasis5 13 4 2" xfId="17020" xr:uid="{00000000-0005-0000-0000-0000010A0000}"/>
    <cellStyle name="20% - Énfasis5 13 5" xfId="11864" xr:uid="{00000000-0005-0000-0000-0000020A0000}"/>
    <cellStyle name="20% - Énfasis5 13 6" xfId="39961" xr:uid="{00000000-0005-0000-0000-0000030A0000}"/>
    <cellStyle name="20% - Énfasis5 13 7" xfId="44807" xr:uid="{00000000-0005-0000-0000-0000040A0000}"/>
    <cellStyle name="20% - Énfasis5 14" xfId="1110" xr:uid="{00000000-0005-0000-0000-0000050A0000}"/>
    <cellStyle name="20% - Énfasis5 14 2" xfId="2194" xr:uid="{00000000-0005-0000-0000-0000060A0000}"/>
    <cellStyle name="20% - Énfasis5 14 2 2" xfId="4502" xr:uid="{00000000-0005-0000-0000-0000070A0000}"/>
    <cellStyle name="20% - Énfasis5 14 2 2 2" xfId="9649" xr:uid="{00000000-0005-0000-0000-0000080A0000}"/>
    <cellStyle name="20% - Énfasis5 14 2 2 2 2" xfId="20432" xr:uid="{00000000-0005-0000-0000-0000090A0000}"/>
    <cellStyle name="20% - Énfasis5 14 2 2 3" xfId="15300" xr:uid="{00000000-0005-0000-0000-00000A0A0000}"/>
    <cellStyle name="20% - Énfasis5 14 2 2 4" xfId="43359" xr:uid="{00000000-0005-0000-0000-00000B0A0000}"/>
    <cellStyle name="20% - Énfasis5 14 2 2 5" xfId="48202" xr:uid="{00000000-0005-0000-0000-00000C0A0000}"/>
    <cellStyle name="20% - Énfasis5 14 2 3" xfId="7368" xr:uid="{00000000-0005-0000-0000-00000D0A0000}"/>
    <cellStyle name="20% - Énfasis5 14 2 3 2" xfId="18151" xr:uid="{00000000-0005-0000-0000-00000E0A0000}"/>
    <cellStyle name="20% - Énfasis5 14 2 4" xfId="13014" xr:uid="{00000000-0005-0000-0000-00000F0A0000}"/>
    <cellStyle name="20% - Énfasis5 14 2 5" xfId="41083" xr:uid="{00000000-0005-0000-0000-0000100A0000}"/>
    <cellStyle name="20% - Énfasis5 14 2 6" xfId="45926" xr:uid="{00000000-0005-0000-0000-0000110A0000}"/>
    <cellStyle name="20% - Énfasis5 14 3" xfId="3447" xr:uid="{00000000-0005-0000-0000-0000120A0000}"/>
    <cellStyle name="20% - Énfasis5 14 3 2" xfId="8594" xr:uid="{00000000-0005-0000-0000-0000130A0000}"/>
    <cellStyle name="20% - Énfasis5 14 3 2 2" xfId="19377" xr:uid="{00000000-0005-0000-0000-0000140A0000}"/>
    <cellStyle name="20% - Énfasis5 14 3 3" xfId="14245" xr:uid="{00000000-0005-0000-0000-0000150A0000}"/>
    <cellStyle name="20% - Énfasis5 14 3 4" xfId="42304" xr:uid="{00000000-0005-0000-0000-0000160A0000}"/>
    <cellStyle name="20% - Énfasis5 14 3 5" xfId="47147" xr:uid="{00000000-0005-0000-0000-0000170A0000}"/>
    <cellStyle name="20% - Énfasis5 14 4" xfId="6311" xr:uid="{00000000-0005-0000-0000-0000180A0000}"/>
    <cellStyle name="20% - Énfasis5 14 4 2" xfId="17094" xr:uid="{00000000-0005-0000-0000-0000190A0000}"/>
    <cellStyle name="20% - Énfasis5 14 5" xfId="11938" xr:uid="{00000000-0005-0000-0000-00001A0A0000}"/>
    <cellStyle name="20% - Énfasis5 14 6" xfId="40035" xr:uid="{00000000-0005-0000-0000-00001B0A0000}"/>
    <cellStyle name="20% - Énfasis5 14 7" xfId="44881" xr:uid="{00000000-0005-0000-0000-00001C0A0000}"/>
    <cellStyle name="20% - Énfasis5 15" xfId="1177" xr:uid="{00000000-0005-0000-0000-00001D0A0000}"/>
    <cellStyle name="20% - Énfasis5 15 2" xfId="2261" xr:uid="{00000000-0005-0000-0000-00001E0A0000}"/>
    <cellStyle name="20% - Énfasis5 15 2 2" xfId="4569" xr:uid="{00000000-0005-0000-0000-00001F0A0000}"/>
    <cellStyle name="20% - Énfasis5 15 2 2 2" xfId="9716" xr:uid="{00000000-0005-0000-0000-0000200A0000}"/>
    <cellStyle name="20% - Énfasis5 15 2 2 2 2" xfId="20499" xr:uid="{00000000-0005-0000-0000-0000210A0000}"/>
    <cellStyle name="20% - Énfasis5 15 2 2 3" xfId="15367" xr:uid="{00000000-0005-0000-0000-0000220A0000}"/>
    <cellStyle name="20% - Énfasis5 15 2 2 4" xfId="43426" xr:uid="{00000000-0005-0000-0000-0000230A0000}"/>
    <cellStyle name="20% - Énfasis5 15 2 2 5" xfId="48269" xr:uid="{00000000-0005-0000-0000-0000240A0000}"/>
    <cellStyle name="20% - Énfasis5 15 2 3" xfId="7435" xr:uid="{00000000-0005-0000-0000-0000250A0000}"/>
    <cellStyle name="20% - Énfasis5 15 2 3 2" xfId="18218" xr:uid="{00000000-0005-0000-0000-0000260A0000}"/>
    <cellStyle name="20% - Énfasis5 15 2 4" xfId="13081" xr:uid="{00000000-0005-0000-0000-0000270A0000}"/>
    <cellStyle name="20% - Énfasis5 15 2 5" xfId="41150" xr:uid="{00000000-0005-0000-0000-0000280A0000}"/>
    <cellStyle name="20% - Énfasis5 15 2 6" xfId="45993" xr:uid="{00000000-0005-0000-0000-0000290A0000}"/>
    <cellStyle name="20% - Énfasis5 15 3" xfId="3512" xr:uid="{00000000-0005-0000-0000-00002A0A0000}"/>
    <cellStyle name="20% - Énfasis5 15 3 2" xfId="8659" xr:uid="{00000000-0005-0000-0000-00002B0A0000}"/>
    <cellStyle name="20% - Énfasis5 15 3 2 2" xfId="19442" xr:uid="{00000000-0005-0000-0000-00002C0A0000}"/>
    <cellStyle name="20% - Énfasis5 15 3 3" xfId="14310" xr:uid="{00000000-0005-0000-0000-00002D0A0000}"/>
    <cellStyle name="20% - Énfasis5 15 3 4" xfId="42369" xr:uid="{00000000-0005-0000-0000-00002E0A0000}"/>
    <cellStyle name="20% - Énfasis5 15 3 5" xfId="47212" xr:uid="{00000000-0005-0000-0000-00002F0A0000}"/>
    <cellStyle name="20% - Énfasis5 15 4" xfId="6378" xr:uid="{00000000-0005-0000-0000-0000300A0000}"/>
    <cellStyle name="20% - Énfasis5 15 4 2" xfId="17161" xr:uid="{00000000-0005-0000-0000-0000310A0000}"/>
    <cellStyle name="20% - Énfasis5 15 5" xfId="12005" xr:uid="{00000000-0005-0000-0000-0000320A0000}"/>
    <cellStyle name="20% - Énfasis5 15 6" xfId="39178" xr:uid="{00000000-0005-0000-0000-0000330A0000}"/>
    <cellStyle name="20% - Énfasis5 15 7" xfId="44025" xr:uid="{00000000-0005-0000-0000-0000340A0000}"/>
    <cellStyle name="20% - Énfasis5 16" xfId="1210" xr:uid="{00000000-0005-0000-0000-0000350A0000}"/>
    <cellStyle name="20% - Énfasis5 16 2" xfId="2294" xr:uid="{00000000-0005-0000-0000-0000360A0000}"/>
    <cellStyle name="20% - Énfasis5 16 2 2" xfId="4602" xr:uid="{00000000-0005-0000-0000-0000370A0000}"/>
    <cellStyle name="20% - Énfasis5 16 2 2 2" xfId="9749" xr:uid="{00000000-0005-0000-0000-0000380A0000}"/>
    <cellStyle name="20% - Énfasis5 16 2 2 2 2" xfId="20532" xr:uid="{00000000-0005-0000-0000-0000390A0000}"/>
    <cellStyle name="20% - Énfasis5 16 2 2 3" xfId="15400" xr:uid="{00000000-0005-0000-0000-00003A0A0000}"/>
    <cellStyle name="20% - Énfasis5 16 2 2 4" xfId="43459" xr:uid="{00000000-0005-0000-0000-00003B0A0000}"/>
    <cellStyle name="20% - Énfasis5 16 2 2 5" xfId="48302" xr:uid="{00000000-0005-0000-0000-00003C0A0000}"/>
    <cellStyle name="20% - Énfasis5 16 2 3" xfId="7468" xr:uid="{00000000-0005-0000-0000-00003D0A0000}"/>
    <cellStyle name="20% - Énfasis5 16 2 3 2" xfId="18251" xr:uid="{00000000-0005-0000-0000-00003E0A0000}"/>
    <cellStyle name="20% - Énfasis5 16 2 4" xfId="13114" xr:uid="{00000000-0005-0000-0000-00003F0A0000}"/>
    <cellStyle name="20% - Énfasis5 16 2 5" xfId="41183" xr:uid="{00000000-0005-0000-0000-0000400A0000}"/>
    <cellStyle name="20% - Énfasis5 16 2 6" xfId="46026" xr:uid="{00000000-0005-0000-0000-0000410A0000}"/>
    <cellStyle name="20% - Énfasis5 16 3" xfId="3545" xr:uid="{00000000-0005-0000-0000-0000420A0000}"/>
    <cellStyle name="20% - Énfasis5 16 3 2" xfId="8692" xr:uid="{00000000-0005-0000-0000-0000430A0000}"/>
    <cellStyle name="20% - Énfasis5 16 3 2 2" xfId="19475" xr:uid="{00000000-0005-0000-0000-0000440A0000}"/>
    <cellStyle name="20% - Énfasis5 16 3 3" xfId="14343" xr:uid="{00000000-0005-0000-0000-0000450A0000}"/>
    <cellStyle name="20% - Énfasis5 16 3 4" xfId="42402" xr:uid="{00000000-0005-0000-0000-0000460A0000}"/>
    <cellStyle name="20% - Énfasis5 16 3 5" xfId="47245" xr:uid="{00000000-0005-0000-0000-0000470A0000}"/>
    <cellStyle name="20% - Énfasis5 16 4" xfId="6411" xr:uid="{00000000-0005-0000-0000-0000480A0000}"/>
    <cellStyle name="20% - Énfasis5 16 4 2" xfId="17194" xr:uid="{00000000-0005-0000-0000-0000490A0000}"/>
    <cellStyle name="20% - Énfasis5 16 5" xfId="12038" xr:uid="{00000000-0005-0000-0000-00004A0A0000}"/>
    <cellStyle name="20% - Énfasis5 16 6" xfId="40130" xr:uid="{00000000-0005-0000-0000-00004B0A0000}"/>
    <cellStyle name="20% - Énfasis5 16 7" xfId="44973" xr:uid="{00000000-0005-0000-0000-00004C0A0000}"/>
    <cellStyle name="20% - Énfasis5 17" xfId="1231" xr:uid="{00000000-0005-0000-0000-00004D0A0000}"/>
    <cellStyle name="20% - Énfasis5 17 2" xfId="2315" xr:uid="{00000000-0005-0000-0000-00004E0A0000}"/>
    <cellStyle name="20% - Énfasis5 17 2 2" xfId="4623" xr:uid="{00000000-0005-0000-0000-00004F0A0000}"/>
    <cellStyle name="20% - Énfasis5 17 2 2 2" xfId="9770" xr:uid="{00000000-0005-0000-0000-0000500A0000}"/>
    <cellStyle name="20% - Énfasis5 17 2 2 2 2" xfId="20553" xr:uid="{00000000-0005-0000-0000-0000510A0000}"/>
    <cellStyle name="20% - Énfasis5 17 2 2 3" xfId="15421" xr:uid="{00000000-0005-0000-0000-0000520A0000}"/>
    <cellStyle name="20% - Énfasis5 17 2 2 4" xfId="43480" xr:uid="{00000000-0005-0000-0000-0000530A0000}"/>
    <cellStyle name="20% - Énfasis5 17 2 2 5" xfId="48323" xr:uid="{00000000-0005-0000-0000-0000540A0000}"/>
    <cellStyle name="20% - Énfasis5 17 2 3" xfId="7489" xr:uid="{00000000-0005-0000-0000-0000550A0000}"/>
    <cellStyle name="20% - Énfasis5 17 2 3 2" xfId="18272" xr:uid="{00000000-0005-0000-0000-0000560A0000}"/>
    <cellStyle name="20% - Énfasis5 17 2 4" xfId="13135" xr:uid="{00000000-0005-0000-0000-0000570A0000}"/>
    <cellStyle name="20% - Énfasis5 17 2 5" xfId="41204" xr:uid="{00000000-0005-0000-0000-0000580A0000}"/>
    <cellStyle name="20% - Énfasis5 17 2 6" xfId="46047" xr:uid="{00000000-0005-0000-0000-0000590A0000}"/>
    <cellStyle name="20% - Énfasis5 17 3" xfId="3566" xr:uid="{00000000-0005-0000-0000-00005A0A0000}"/>
    <cellStyle name="20% - Énfasis5 17 3 2" xfId="8713" xr:uid="{00000000-0005-0000-0000-00005B0A0000}"/>
    <cellStyle name="20% - Énfasis5 17 3 2 2" xfId="19496" xr:uid="{00000000-0005-0000-0000-00005C0A0000}"/>
    <cellStyle name="20% - Énfasis5 17 3 3" xfId="14364" xr:uid="{00000000-0005-0000-0000-00005D0A0000}"/>
    <cellStyle name="20% - Énfasis5 17 3 4" xfId="42423" xr:uid="{00000000-0005-0000-0000-00005E0A0000}"/>
    <cellStyle name="20% - Énfasis5 17 3 5" xfId="47266" xr:uid="{00000000-0005-0000-0000-00005F0A0000}"/>
    <cellStyle name="20% - Énfasis5 17 4" xfId="6432" xr:uid="{00000000-0005-0000-0000-0000600A0000}"/>
    <cellStyle name="20% - Énfasis5 17 4 2" xfId="17215" xr:uid="{00000000-0005-0000-0000-0000610A0000}"/>
    <cellStyle name="20% - Énfasis5 17 5" xfId="12059" xr:uid="{00000000-0005-0000-0000-0000620A0000}"/>
    <cellStyle name="20% - Énfasis5 17 6" xfId="40151" xr:uid="{00000000-0005-0000-0000-0000630A0000}"/>
    <cellStyle name="20% - Énfasis5 17 7" xfId="44994" xr:uid="{00000000-0005-0000-0000-0000640A0000}"/>
    <cellStyle name="20% - Énfasis5 18" xfId="1264" xr:uid="{00000000-0005-0000-0000-0000650A0000}"/>
    <cellStyle name="20% - Énfasis5 18 2" xfId="2348" xr:uid="{00000000-0005-0000-0000-0000660A0000}"/>
    <cellStyle name="20% - Énfasis5 18 2 2" xfId="4656" xr:uid="{00000000-0005-0000-0000-0000670A0000}"/>
    <cellStyle name="20% - Énfasis5 18 2 2 2" xfId="9803" xr:uid="{00000000-0005-0000-0000-0000680A0000}"/>
    <cellStyle name="20% - Énfasis5 18 2 2 2 2" xfId="20586" xr:uid="{00000000-0005-0000-0000-0000690A0000}"/>
    <cellStyle name="20% - Énfasis5 18 2 2 3" xfId="15454" xr:uid="{00000000-0005-0000-0000-00006A0A0000}"/>
    <cellStyle name="20% - Énfasis5 18 2 2 4" xfId="43513" xr:uid="{00000000-0005-0000-0000-00006B0A0000}"/>
    <cellStyle name="20% - Énfasis5 18 2 2 5" xfId="48356" xr:uid="{00000000-0005-0000-0000-00006C0A0000}"/>
    <cellStyle name="20% - Énfasis5 18 2 3" xfId="7522" xr:uid="{00000000-0005-0000-0000-00006D0A0000}"/>
    <cellStyle name="20% - Énfasis5 18 2 3 2" xfId="18305" xr:uid="{00000000-0005-0000-0000-00006E0A0000}"/>
    <cellStyle name="20% - Énfasis5 18 2 4" xfId="13168" xr:uid="{00000000-0005-0000-0000-00006F0A0000}"/>
    <cellStyle name="20% - Énfasis5 18 2 5" xfId="41237" xr:uid="{00000000-0005-0000-0000-0000700A0000}"/>
    <cellStyle name="20% - Énfasis5 18 2 6" xfId="46080" xr:uid="{00000000-0005-0000-0000-0000710A0000}"/>
    <cellStyle name="20% - Énfasis5 18 3" xfId="3599" xr:uid="{00000000-0005-0000-0000-0000720A0000}"/>
    <cellStyle name="20% - Énfasis5 18 3 2" xfId="8746" xr:uid="{00000000-0005-0000-0000-0000730A0000}"/>
    <cellStyle name="20% - Énfasis5 18 3 2 2" xfId="19529" xr:uid="{00000000-0005-0000-0000-0000740A0000}"/>
    <cellStyle name="20% - Énfasis5 18 3 3" xfId="14397" xr:uid="{00000000-0005-0000-0000-0000750A0000}"/>
    <cellStyle name="20% - Énfasis5 18 3 4" xfId="42456" xr:uid="{00000000-0005-0000-0000-0000760A0000}"/>
    <cellStyle name="20% - Énfasis5 18 3 5" xfId="47299" xr:uid="{00000000-0005-0000-0000-0000770A0000}"/>
    <cellStyle name="20% - Énfasis5 18 4" xfId="6465" xr:uid="{00000000-0005-0000-0000-0000780A0000}"/>
    <cellStyle name="20% - Énfasis5 18 4 2" xfId="17248" xr:uid="{00000000-0005-0000-0000-0000790A0000}"/>
    <cellStyle name="20% - Énfasis5 18 5" xfId="12092" xr:uid="{00000000-0005-0000-0000-00007A0A0000}"/>
    <cellStyle name="20% - Énfasis5 18 6" xfId="40182" xr:uid="{00000000-0005-0000-0000-00007B0A0000}"/>
    <cellStyle name="20% - Énfasis5 18 7" xfId="45025" xr:uid="{00000000-0005-0000-0000-00007C0A0000}"/>
    <cellStyle name="20% - Énfasis5 19" xfId="1284" xr:uid="{00000000-0005-0000-0000-00007D0A0000}"/>
    <cellStyle name="20% - Énfasis5 19 2" xfId="3619" xr:uid="{00000000-0005-0000-0000-00007E0A0000}"/>
    <cellStyle name="20% - Énfasis5 19 2 2" xfId="8766" xr:uid="{00000000-0005-0000-0000-00007F0A0000}"/>
    <cellStyle name="20% - Énfasis5 19 2 2 2" xfId="19549" xr:uid="{00000000-0005-0000-0000-0000800A0000}"/>
    <cellStyle name="20% - Énfasis5 19 2 3" xfId="14417" xr:uid="{00000000-0005-0000-0000-0000810A0000}"/>
    <cellStyle name="20% - Énfasis5 19 2 4" xfId="42476" xr:uid="{00000000-0005-0000-0000-0000820A0000}"/>
    <cellStyle name="20% - Énfasis5 19 2 5" xfId="47319" xr:uid="{00000000-0005-0000-0000-0000830A0000}"/>
    <cellStyle name="20% - Énfasis5 19 3" xfId="6485" xr:uid="{00000000-0005-0000-0000-0000840A0000}"/>
    <cellStyle name="20% - Énfasis5 19 3 2" xfId="17268" xr:uid="{00000000-0005-0000-0000-0000850A0000}"/>
    <cellStyle name="20% - Énfasis5 19 4" xfId="12112" xr:uid="{00000000-0005-0000-0000-0000860A0000}"/>
    <cellStyle name="20% - Énfasis5 19 5" xfId="40202" xr:uid="{00000000-0005-0000-0000-0000870A0000}"/>
    <cellStyle name="20% - Énfasis5 19 6" xfId="45045" xr:uid="{00000000-0005-0000-0000-0000880A0000}"/>
    <cellStyle name="20% - Énfasis5 2" xfId="138" xr:uid="{00000000-0005-0000-0000-0000890A0000}"/>
    <cellStyle name="20% - Énfasis5 2 10" xfId="44244" xr:uid="{00000000-0005-0000-0000-00008A0A0000}"/>
    <cellStyle name="20% - Énfasis5 2 2" xfId="680" xr:uid="{00000000-0005-0000-0000-00008B0A0000}"/>
    <cellStyle name="20% - Énfasis5 2 2 2" xfId="1771" xr:uid="{00000000-0005-0000-0000-00008C0A0000}"/>
    <cellStyle name="20% - Énfasis5 2 2 2 2" xfId="4080" xr:uid="{00000000-0005-0000-0000-00008D0A0000}"/>
    <cellStyle name="20% - Énfasis5 2 2 2 2 2" xfId="9227" xr:uid="{00000000-0005-0000-0000-00008E0A0000}"/>
    <cellStyle name="20% - Énfasis5 2 2 2 2 2 2" xfId="20010" xr:uid="{00000000-0005-0000-0000-00008F0A0000}"/>
    <cellStyle name="20% - Énfasis5 2 2 2 2 3" xfId="14878" xr:uid="{00000000-0005-0000-0000-0000900A0000}"/>
    <cellStyle name="20% - Énfasis5 2 2 2 2 4" xfId="42937" xr:uid="{00000000-0005-0000-0000-0000910A0000}"/>
    <cellStyle name="20% - Énfasis5 2 2 2 2 5" xfId="47780" xr:uid="{00000000-0005-0000-0000-0000920A0000}"/>
    <cellStyle name="20% - Énfasis5 2 2 2 3" xfId="6946" xr:uid="{00000000-0005-0000-0000-0000930A0000}"/>
    <cellStyle name="20% - Énfasis5 2 2 2 3 2" xfId="17729" xr:uid="{00000000-0005-0000-0000-0000940A0000}"/>
    <cellStyle name="20% - Énfasis5 2 2 2 4" xfId="12591" xr:uid="{00000000-0005-0000-0000-0000950A0000}"/>
    <cellStyle name="20% - Énfasis5 2 2 2 5" xfId="40661" xr:uid="{00000000-0005-0000-0000-0000960A0000}"/>
    <cellStyle name="20% - Énfasis5 2 2 2 6" xfId="45504" xr:uid="{00000000-0005-0000-0000-0000970A0000}"/>
    <cellStyle name="20% - Énfasis5 2 2 3" xfId="3019" xr:uid="{00000000-0005-0000-0000-0000980A0000}"/>
    <cellStyle name="20% - Énfasis5 2 2 3 2" xfId="8173" xr:uid="{00000000-0005-0000-0000-0000990A0000}"/>
    <cellStyle name="20% - Énfasis5 2 2 3 2 2" xfId="18956" xr:uid="{00000000-0005-0000-0000-00009A0A0000}"/>
    <cellStyle name="20% - Énfasis5 2 2 3 3" xfId="13824" xr:uid="{00000000-0005-0000-0000-00009B0A0000}"/>
    <cellStyle name="20% - Énfasis5 2 2 3 4" xfId="41883" xr:uid="{00000000-0005-0000-0000-00009C0A0000}"/>
    <cellStyle name="20% - Énfasis5 2 2 3 5" xfId="46726" xr:uid="{00000000-0005-0000-0000-00009D0A0000}"/>
    <cellStyle name="20% - Énfasis5 2 2 4" xfId="5884" xr:uid="{00000000-0005-0000-0000-00009E0A0000}"/>
    <cellStyle name="20% - Énfasis5 2 2 4 2" xfId="16673" xr:uid="{00000000-0005-0000-0000-00009F0A0000}"/>
    <cellStyle name="20% - Énfasis5 2 2 5" xfId="11509" xr:uid="{00000000-0005-0000-0000-0000A00A0000}"/>
    <cellStyle name="20% - Énfasis5 2 2 6" xfId="39614" xr:uid="{00000000-0005-0000-0000-0000A10A0000}"/>
    <cellStyle name="20% - Énfasis5 2 2 7" xfId="44460" xr:uid="{00000000-0005-0000-0000-0000A20A0000}"/>
    <cellStyle name="20% - Énfasis5 2 3" xfId="1553" xr:uid="{00000000-0005-0000-0000-0000A30A0000}"/>
    <cellStyle name="20% - Énfasis5 2 3 2" xfId="3862" xr:uid="{00000000-0005-0000-0000-0000A40A0000}"/>
    <cellStyle name="20% - Énfasis5 2 3 2 2" xfId="9009" xr:uid="{00000000-0005-0000-0000-0000A50A0000}"/>
    <cellStyle name="20% - Énfasis5 2 3 2 2 2" xfId="19792" xr:uid="{00000000-0005-0000-0000-0000A60A0000}"/>
    <cellStyle name="20% - Énfasis5 2 3 2 3" xfId="14660" xr:uid="{00000000-0005-0000-0000-0000A70A0000}"/>
    <cellStyle name="20% - Énfasis5 2 3 2 4" xfId="42719" xr:uid="{00000000-0005-0000-0000-0000A80A0000}"/>
    <cellStyle name="20% - Énfasis5 2 3 2 5" xfId="47562" xr:uid="{00000000-0005-0000-0000-0000A90A0000}"/>
    <cellStyle name="20% - Énfasis5 2 3 3" xfId="6728" xr:uid="{00000000-0005-0000-0000-0000AA0A0000}"/>
    <cellStyle name="20% - Énfasis5 2 3 3 2" xfId="17511" xr:uid="{00000000-0005-0000-0000-0000AB0A0000}"/>
    <cellStyle name="20% - Énfasis5 2 3 4" xfId="12373" xr:uid="{00000000-0005-0000-0000-0000AC0A0000}"/>
    <cellStyle name="20% - Énfasis5 2 3 5" xfId="40443" xr:uid="{00000000-0005-0000-0000-0000AD0A0000}"/>
    <cellStyle name="20% - Énfasis5 2 3 6" xfId="45286" xr:uid="{00000000-0005-0000-0000-0000AE0A0000}"/>
    <cellStyle name="20% - Énfasis5 2 4" xfId="2579" xr:uid="{00000000-0005-0000-0000-0000AF0A0000}"/>
    <cellStyle name="20% - Énfasis5 2 4 2" xfId="7747" xr:uid="{00000000-0005-0000-0000-0000B00A0000}"/>
    <cellStyle name="20% - Énfasis5 2 4 2 2" xfId="18530" xr:uid="{00000000-0005-0000-0000-0000B10A0000}"/>
    <cellStyle name="20% - Énfasis5 2 4 3" xfId="13394" xr:uid="{00000000-0005-0000-0000-0000B20A0000}"/>
    <cellStyle name="20% - Énfasis5 2 4 4" xfId="41459" xr:uid="{00000000-0005-0000-0000-0000B30A0000}"/>
    <cellStyle name="20% - Énfasis5 2 4 5" xfId="46302" xr:uid="{00000000-0005-0000-0000-0000B40A0000}"/>
    <cellStyle name="20% - Énfasis5 2 5" xfId="4968" xr:uid="{00000000-0005-0000-0000-0000B50A0000}"/>
    <cellStyle name="20% - Énfasis5 2 5 2" xfId="10116" xr:uid="{00000000-0005-0000-0000-0000B60A0000}"/>
    <cellStyle name="20% - Énfasis5 2 5 2 2" xfId="20899" xr:uid="{00000000-0005-0000-0000-0000B70A0000}"/>
    <cellStyle name="20% - Énfasis5 2 5 3" xfId="15766" xr:uid="{00000000-0005-0000-0000-0000B80A0000}"/>
    <cellStyle name="20% - Énfasis5 2 5 4" xfId="43822" xr:uid="{00000000-0005-0000-0000-0000B90A0000}"/>
    <cellStyle name="20% - Énfasis5 2 5 5" xfId="48665" xr:uid="{00000000-0005-0000-0000-0000BA0A0000}"/>
    <cellStyle name="20% - Énfasis5 2 6" xfId="5045" xr:uid="{00000000-0005-0000-0000-0000BB0A0000}"/>
    <cellStyle name="20% - Énfasis5 2 6 2" xfId="10193" xr:uid="{00000000-0005-0000-0000-0000BC0A0000}"/>
    <cellStyle name="20% - Énfasis5 2 6 2 2" xfId="20976" xr:uid="{00000000-0005-0000-0000-0000BD0A0000}"/>
    <cellStyle name="20% - Énfasis5 2 6 3" xfId="15842" xr:uid="{00000000-0005-0000-0000-0000BE0A0000}"/>
    <cellStyle name="20% - Énfasis5 2 7" xfId="5453" xr:uid="{00000000-0005-0000-0000-0000BF0A0000}"/>
    <cellStyle name="20% - Énfasis5 2 7 2" xfId="16245" xr:uid="{00000000-0005-0000-0000-0000C00A0000}"/>
    <cellStyle name="20% - Énfasis5 2 8" xfId="10990" xr:uid="{00000000-0005-0000-0000-0000C10A0000}"/>
    <cellStyle name="20% - Énfasis5 2 9" xfId="39398" xr:uid="{00000000-0005-0000-0000-0000C20A0000}"/>
    <cellStyle name="20% - Énfasis5 20" xfId="1306" xr:uid="{00000000-0005-0000-0000-0000C30A0000}"/>
    <cellStyle name="20% - Énfasis5 20 2" xfId="3640" xr:uid="{00000000-0005-0000-0000-0000C40A0000}"/>
    <cellStyle name="20% - Énfasis5 20 2 2" xfId="8787" xr:uid="{00000000-0005-0000-0000-0000C50A0000}"/>
    <cellStyle name="20% - Énfasis5 20 2 2 2" xfId="19570" xr:uid="{00000000-0005-0000-0000-0000C60A0000}"/>
    <cellStyle name="20% - Énfasis5 20 2 3" xfId="14438" xr:uid="{00000000-0005-0000-0000-0000C70A0000}"/>
    <cellStyle name="20% - Énfasis5 20 2 4" xfId="42497" xr:uid="{00000000-0005-0000-0000-0000C80A0000}"/>
    <cellStyle name="20% - Énfasis5 20 2 5" xfId="47340" xr:uid="{00000000-0005-0000-0000-0000C90A0000}"/>
    <cellStyle name="20% - Énfasis5 20 3" xfId="6506" xr:uid="{00000000-0005-0000-0000-0000CA0A0000}"/>
    <cellStyle name="20% - Énfasis5 20 3 2" xfId="17289" xr:uid="{00000000-0005-0000-0000-0000CB0A0000}"/>
    <cellStyle name="20% - Énfasis5 20 4" xfId="12133" xr:uid="{00000000-0005-0000-0000-0000CC0A0000}"/>
    <cellStyle name="20% - Énfasis5 20 5" xfId="40223" xr:uid="{00000000-0005-0000-0000-0000CD0A0000}"/>
    <cellStyle name="20% - Énfasis5 20 6" xfId="45066" xr:uid="{00000000-0005-0000-0000-0000CE0A0000}"/>
    <cellStyle name="20% - Énfasis5 21" xfId="2402" xr:uid="{00000000-0005-0000-0000-0000CF0A0000}"/>
    <cellStyle name="20% - Énfasis5 21 2" xfId="4704" xr:uid="{00000000-0005-0000-0000-0000D00A0000}"/>
    <cellStyle name="20% - Énfasis5 21 2 2" xfId="9851" xr:uid="{00000000-0005-0000-0000-0000D10A0000}"/>
    <cellStyle name="20% - Énfasis5 21 2 2 2" xfId="20634" xr:uid="{00000000-0005-0000-0000-0000D20A0000}"/>
    <cellStyle name="20% - Énfasis5 21 2 3" xfId="15502" xr:uid="{00000000-0005-0000-0000-0000D30A0000}"/>
    <cellStyle name="20% - Énfasis5 21 2 4" xfId="43561" xr:uid="{00000000-0005-0000-0000-0000D40A0000}"/>
    <cellStyle name="20% - Énfasis5 21 2 5" xfId="48404" xr:uid="{00000000-0005-0000-0000-0000D50A0000}"/>
    <cellStyle name="20% - Énfasis5 21 3" xfId="7570" xr:uid="{00000000-0005-0000-0000-0000D60A0000}"/>
    <cellStyle name="20% - Énfasis5 21 3 2" xfId="18353" xr:uid="{00000000-0005-0000-0000-0000D70A0000}"/>
    <cellStyle name="20% - Énfasis5 21 4" xfId="13216" xr:uid="{00000000-0005-0000-0000-0000D80A0000}"/>
    <cellStyle name="20% - Énfasis5 21 5" xfId="41285" xr:uid="{00000000-0005-0000-0000-0000D90A0000}"/>
    <cellStyle name="20% - Énfasis5 21 6" xfId="46128" xr:uid="{00000000-0005-0000-0000-0000DA0A0000}"/>
    <cellStyle name="20% - Énfasis5 22" xfId="2438" xr:uid="{00000000-0005-0000-0000-0000DB0A0000}"/>
    <cellStyle name="20% - Énfasis5 22 2" xfId="4740" xr:uid="{00000000-0005-0000-0000-0000DC0A0000}"/>
    <cellStyle name="20% - Énfasis5 22 2 2" xfId="9887" xr:uid="{00000000-0005-0000-0000-0000DD0A0000}"/>
    <cellStyle name="20% - Énfasis5 22 2 2 2" xfId="20670" xr:uid="{00000000-0005-0000-0000-0000DE0A0000}"/>
    <cellStyle name="20% - Énfasis5 22 2 3" xfId="15538" xr:uid="{00000000-0005-0000-0000-0000DF0A0000}"/>
    <cellStyle name="20% - Énfasis5 22 2 4" xfId="43597" xr:uid="{00000000-0005-0000-0000-0000E00A0000}"/>
    <cellStyle name="20% - Énfasis5 22 2 5" xfId="48440" xr:uid="{00000000-0005-0000-0000-0000E10A0000}"/>
    <cellStyle name="20% - Énfasis5 22 3" xfId="7606" xr:uid="{00000000-0005-0000-0000-0000E20A0000}"/>
    <cellStyle name="20% - Énfasis5 22 3 2" xfId="18389" xr:uid="{00000000-0005-0000-0000-0000E30A0000}"/>
    <cellStyle name="20% - Énfasis5 22 4" xfId="13252" xr:uid="{00000000-0005-0000-0000-0000E40A0000}"/>
    <cellStyle name="20% - Énfasis5 22 5" xfId="41321" xr:uid="{00000000-0005-0000-0000-0000E50A0000}"/>
    <cellStyle name="20% - Énfasis5 22 6" xfId="46164" xr:uid="{00000000-0005-0000-0000-0000E60A0000}"/>
    <cellStyle name="20% - Énfasis5 23" xfId="2453" xr:uid="{00000000-0005-0000-0000-0000E70A0000}"/>
    <cellStyle name="20% - Énfasis5 23 2" xfId="4755" xr:uid="{00000000-0005-0000-0000-0000E80A0000}"/>
    <cellStyle name="20% - Énfasis5 23 2 2" xfId="9902" xr:uid="{00000000-0005-0000-0000-0000E90A0000}"/>
    <cellStyle name="20% - Énfasis5 23 2 2 2" xfId="20685" xr:uid="{00000000-0005-0000-0000-0000EA0A0000}"/>
    <cellStyle name="20% - Énfasis5 23 2 3" xfId="15553" xr:uid="{00000000-0005-0000-0000-0000EB0A0000}"/>
    <cellStyle name="20% - Énfasis5 23 2 4" xfId="43612" xr:uid="{00000000-0005-0000-0000-0000EC0A0000}"/>
    <cellStyle name="20% - Énfasis5 23 2 5" xfId="48455" xr:uid="{00000000-0005-0000-0000-0000ED0A0000}"/>
    <cellStyle name="20% - Énfasis5 23 3" xfId="7621" xr:uid="{00000000-0005-0000-0000-0000EE0A0000}"/>
    <cellStyle name="20% - Énfasis5 23 3 2" xfId="18404" xr:uid="{00000000-0005-0000-0000-0000EF0A0000}"/>
    <cellStyle name="20% - Énfasis5 23 4" xfId="13267" xr:uid="{00000000-0005-0000-0000-0000F00A0000}"/>
    <cellStyle name="20% - Énfasis5 23 5" xfId="41336" xr:uid="{00000000-0005-0000-0000-0000F10A0000}"/>
    <cellStyle name="20% - Énfasis5 23 6" xfId="46179" xr:uid="{00000000-0005-0000-0000-0000F20A0000}"/>
    <cellStyle name="20% - Énfasis5 24" xfId="2500" xr:uid="{00000000-0005-0000-0000-0000F30A0000}"/>
    <cellStyle name="20% - Énfasis5 24 2" xfId="4802" xr:uid="{00000000-0005-0000-0000-0000F40A0000}"/>
    <cellStyle name="20% - Énfasis5 24 2 2" xfId="9949" xr:uid="{00000000-0005-0000-0000-0000F50A0000}"/>
    <cellStyle name="20% - Énfasis5 24 2 2 2" xfId="20732" xr:uid="{00000000-0005-0000-0000-0000F60A0000}"/>
    <cellStyle name="20% - Énfasis5 24 2 3" xfId="15600" xr:uid="{00000000-0005-0000-0000-0000F70A0000}"/>
    <cellStyle name="20% - Énfasis5 24 2 4" xfId="43659" xr:uid="{00000000-0005-0000-0000-0000F80A0000}"/>
    <cellStyle name="20% - Énfasis5 24 2 5" xfId="48502" xr:uid="{00000000-0005-0000-0000-0000F90A0000}"/>
    <cellStyle name="20% - Énfasis5 24 3" xfId="7668" xr:uid="{00000000-0005-0000-0000-0000FA0A0000}"/>
    <cellStyle name="20% - Énfasis5 24 3 2" xfId="18451" xr:uid="{00000000-0005-0000-0000-0000FB0A0000}"/>
    <cellStyle name="20% - Énfasis5 24 4" xfId="13314" xr:uid="{00000000-0005-0000-0000-0000FC0A0000}"/>
    <cellStyle name="20% - Énfasis5 24 5" xfId="41383" xr:uid="{00000000-0005-0000-0000-0000FD0A0000}"/>
    <cellStyle name="20% - Énfasis5 24 6" xfId="46226" xr:uid="{00000000-0005-0000-0000-0000FE0A0000}"/>
    <cellStyle name="20% - Énfasis5 25" xfId="2519" xr:uid="{00000000-0005-0000-0000-0000FF0A0000}"/>
    <cellStyle name="20% - Énfasis5 25 2" xfId="4821" xr:uid="{00000000-0005-0000-0000-0000000B0000}"/>
    <cellStyle name="20% - Énfasis5 25 2 2" xfId="9968" xr:uid="{00000000-0005-0000-0000-0000010B0000}"/>
    <cellStyle name="20% - Énfasis5 25 2 2 2" xfId="20751" xr:uid="{00000000-0005-0000-0000-0000020B0000}"/>
    <cellStyle name="20% - Énfasis5 25 2 3" xfId="15619" xr:uid="{00000000-0005-0000-0000-0000030B0000}"/>
    <cellStyle name="20% - Énfasis5 25 2 4" xfId="43678" xr:uid="{00000000-0005-0000-0000-0000040B0000}"/>
    <cellStyle name="20% - Énfasis5 25 2 5" xfId="48521" xr:uid="{00000000-0005-0000-0000-0000050B0000}"/>
    <cellStyle name="20% - Énfasis5 25 3" xfId="7687" xr:uid="{00000000-0005-0000-0000-0000060B0000}"/>
    <cellStyle name="20% - Énfasis5 25 3 2" xfId="18470" xr:uid="{00000000-0005-0000-0000-0000070B0000}"/>
    <cellStyle name="20% - Énfasis5 25 4" xfId="13333" xr:uid="{00000000-0005-0000-0000-0000080B0000}"/>
    <cellStyle name="20% - Énfasis5 25 5" xfId="41401" xr:uid="{00000000-0005-0000-0000-0000090B0000}"/>
    <cellStyle name="20% - Énfasis5 25 6" xfId="46244" xr:uid="{00000000-0005-0000-0000-00000A0B0000}"/>
    <cellStyle name="20% - Énfasis5 26" xfId="2550" xr:uid="{00000000-0005-0000-0000-00000B0B0000}"/>
    <cellStyle name="20% - Énfasis5 26 2" xfId="4852" xr:uid="{00000000-0005-0000-0000-00000C0B0000}"/>
    <cellStyle name="20% - Énfasis5 26 2 2" xfId="9999" xr:uid="{00000000-0005-0000-0000-00000D0B0000}"/>
    <cellStyle name="20% - Énfasis5 26 2 2 2" xfId="20782" xr:uid="{00000000-0005-0000-0000-00000E0B0000}"/>
    <cellStyle name="20% - Énfasis5 26 2 3" xfId="15650" xr:uid="{00000000-0005-0000-0000-00000F0B0000}"/>
    <cellStyle name="20% - Énfasis5 26 2 4" xfId="43709" xr:uid="{00000000-0005-0000-0000-0000100B0000}"/>
    <cellStyle name="20% - Énfasis5 26 2 5" xfId="48552" xr:uid="{00000000-0005-0000-0000-0000110B0000}"/>
    <cellStyle name="20% - Énfasis5 26 3" xfId="7718" xr:uid="{00000000-0005-0000-0000-0000120B0000}"/>
    <cellStyle name="20% - Énfasis5 26 3 2" xfId="18501" xr:uid="{00000000-0005-0000-0000-0000130B0000}"/>
    <cellStyle name="20% - Énfasis5 26 4" xfId="13365" xr:uid="{00000000-0005-0000-0000-0000140B0000}"/>
    <cellStyle name="20% - Énfasis5 26 5" xfId="41430" xr:uid="{00000000-0005-0000-0000-0000150B0000}"/>
    <cellStyle name="20% - Énfasis5 26 6" xfId="46273" xr:uid="{00000000-0005-0000-0000-0000160B0000}"/>
    <cellStyle name="20% - Énfasis5 27" xfId="4909" xr:uid="{00000000-0005-0000-0000-0000170B0000}"/>
    <cellStyle name="20% - Énfasis5 27 2" xfId="10056" xr:uid="{00000000-0005-0000-0000-0000180B0000}"/>
    <cellStyle name="20% - Énfasis5 27 2 2" xfId="20839" xr:uid="{00000000-0005-0000-0000-0000190B0000}"/>
    <cellStyle name="20% - Énfasis5 27 3" xfId="15706" xr:uid="{00000000-0005-0000-0000-00001A0B0000}"/>
    <cellStyle name="20% - Énfasis5 27 4" xfId="43763" xr:uid="{00000000-0005-0000-0000-00001B0B0000}"/>
    <cellStyle name="20% - Énfasis5 27 5" xfId="48606" xr:uid="{00000000-0005-0000-0000-00001C0B0000}"/>
    <cellStyle name="20% - Énfasis5 28" xfId="4939" xr:uid="{00000000-0005-0000-0000-00001D0B0000}"/>
    <cellStyle name="20% - Énfasis5 28 2" xfId="10087" xr:uid="{00000000-0005-0000-0000-00001E0B0000}"/>
    <cellStyle name="20% - Énfasis5 28 2 2" xfId="20870" xr:uid="{00000000-0005-0000-0000-00001F0B0000}"/>
    <cellStyle name="20% - Énfasis5 28 3" xfId="15737" xr:uid="{00000000-0005-0000-0000-0000200B0000}"/>
    <cellStyle name="20% - Énfasis5 28 4" xfId="43793" xr:uid="{00000000-0005-0000-0000-0000210B0000}"/>
    <cellStyle name="20% - Énfasis5 28 5" xfId="48636" xr:uid="{00000000-0005-0000-0000-0000220B0000}"/>
    <cellStyle name="20% - Énfasis5 29" xfId="5202" xr:uid="{00000000-0005-0000-0000-0000230B0000}"/>
    <cellStyle name="20% - Énfasis5 29 2" xfId="10340" xr:uid="{00000000-0005-0000-0000-0000240B0000}"/>
    <cellStyle name="20% - Énfasis5 29 2 2" xfId="21123" xr:uid="{00000000-0005-0000-0000-0000250B0000}"/>
    <cellStyle name="20% - Énfasis5 29 3" xfId="15995" xr:uid="{00000000-0005-0000-0000-0000260B0000}"/>
    <cellStyle name="20% - Énfasis5 3" xfId="498" xr:uid="{00000000-0005-0000-0000-0000270B0000}"/>
    <cellStyle name="20% - Énfasis5 3 2" xfId="1590" xr:uid="{00000000-0005-0000-0000-0000280B0000}"/>
    <cellStyle name="20% - Énfasis5 3 2 2" xfId="3899" xr:uid="{00000000-0005-0000-0000-0000290B0000}"/>
    <cellStyle name="20% - Énfasis5 3 2 2 2" xfId="9046" xr:uid="{00000000-0005-0000-0000-00002A0B0000}"/>
    <cellStyle name="20% - Énfasis5 3 2 2 2 2" xfId="19829" xr:uid="{00000000-0005-0000-0000-00002B0B0000}"/>
    <cellStyle name="20% - Énfasis5 3 2 2 3" xfId="14697" xr:uid="{00000000-0005-0000-0000-00002C0B0000}"/>
    <cellStyle name="20% - Énfasis5 3 2 2 4" xfId="42756" xr:uid="{00000000-0005-0000-0000-00002D0B0000}"/>
    <cellStyle name="20% - Énfasis5 3 2 2 5" xfId="47599" xr:uid="{00000000-0005-0000-0000-00002E0B0000}"/>
    <cellStyle name="20% - Énfasis5 3 2 3" xfId="6765" xr:uid="{00000000-0005-0000-0000-00002F0B0000}"/>
    <cellStyle name="20% - Énfasis5 3 2 3 2" xfId="17548" xr:uid="{00000000-0005-0000-0000-0000300B0000}"/>
    <cellStyle name="20% - Énfasis5 3 2 4" xfId="12410" xr:uid="{00000000-0005-0000-0000-0000310B0000}"/>
    <cellStyle name="20% - Énfasis5 3 2 5" xfId="40480" xr:uid="{00000000-0005-0000-0000-0000320B0000}"/>
    <cellStyle name="20% - Énfasis5 3 2 6" xfId="45323" xr:uid="{00000000-0005-0000-0000-0000330B0000}"/>
    <cellStyle name="20% - Énfasis5 3 3" xfId="2838" xr:uid="{00000000-0005-0000-0000-0000340B0000}"/>
    <cellStyle name="20% - Énfasis5 3 3 2" xfId="7992" xr:uid="{00000000-0005-0000-0000-0000350B0000}"/>
    <cellStyle name="20% - Énfasis5 3 3 2 2" xfId="18775" xr:uid="{00000000-0005-0000-0000-0000360B0000}"/>
    <cellStyle name="20% - Énfasis5 3 3 3" xfId="13643" xr:uid="{00000000-0005-0000-0000-0000370B0000}"/>
    <cellStyle name="20% - Énfasis5 3 3 4" xfId="41702" xr:uid="{00000000-0005-0000-0000-0000380B0000}"/>
    <cellStyle name="20% - Énfasis5 3 3 5" xfId="46545" xr:uid="{00000000-0005-0000-0000-0000390B0000}"/>
    <cellStyle name="20% - Énfasis5 3 4" xfId="5703" xr:uid="{00000000-0005-0000-0000-00003A0B0000}"/>
    <cellStyle name="20% - Énfasis5 3 4 2" xfId="16492" xr:uid="{00000000-0005-0000-0000-00003B0B0000}"/>
    <cellStyle name="20% - Énfasis5 3 5" xfId="11326" xr:uid="{00000000-0005-0000-0000-00003C0B0000}"/>
    <cellStyle name="20% - Énfasis5 3 6" xfId="39435" xr:uid="{00000000-0005-0000-0000-00003D0B0000}"/>
    <cellStyle name="20% - Énfasis5 3 7" xfId="44281" xr:uid="{00000000-0005-0000-0000-00003E0B0000}"/>
    <cellStyle name="20% - Énfasis5 30" xfId="5218" xr:uid="{00000000-0005-0000-0000-00003F0B0000}"/>
    <cellStyle name="20% - Énfasis5 30 2" xfId="10356" xr:uid="{00000000-0005-0000-0000-0000400B0000}"/>
    <cellStyle name="20% - Énfasis5 30 2 2" xfId="21139" xr:uid="{00000000-0005-0000-0000-0000410B0000}"/>
    <cellStyle name="20% - Énfasis5 30 3" xfId="16011" xr:uid="{00000000-0005-0000-0000-0000420B0000}"/>
    <cellStyle name="20% - Énfasis5 31" xfId="5247" xr:uid="{00000000-0005-0000-0000-0000430B0000}"/>
    <cellStyle name="20% - Énfasis5 31 2" xfId="10385" xr:uid="{00000000-0005-0000-0000-0000440B0000}"/>
    <cellStyle name="20% - Énfasis5 31 2 2" xfId="21168" xr:uid="{00000000-0005-0000-0000-0000450B0000}"/>
    <cellStyle name="20% - Énfasis5 31 3" xfId="16040" xr:uid="{00000000-0005-0000-0000-0000460B0000}"/>
    <cellStyle name="20% - Énfasis5 32" xfId="5264" xr:uid="{00000000-0005-0000-0000-0000470B0000}"/>
    <cellStyle name="20% - Énfasis5 32 2" xfId="10400" xr:uid="{00000000-0005-0000-0000-0000480B0000}"/>
    <cellStyle name="20% - Énfasis5 32 2 2" xfId="21183" xr:uid="{00000000-0005-0000-0000-0000490B0000}"/>
    <cellStyle name="20% - Énfasis5 32 3" xfId="16056" xr:uid="{00000000-0005-0000-0000-00004A0B0000}"/>
    <cellStyle name="20% - Énfasis5 33" xfId="5280" xr:uid="{00000000-0005-0000-0000-00004B0B0000}"/>
    <cellStyle name="20% - Énfasis5 33 2" xfId="10416" xr:uid="{00000000-0005-0000-0000-00004C0B0000}"/>
    <cellStyle name="20% - Énfasis5 33 2 2" xfId="21199" xr:uid="{00000000-0005-0000-0000-00004D0B0000}"/>
    <cellStyle name="20% - Énfasis5 33 3" xfId="16072" xr:uid="{00000000-0005-0000-0000-00004E0B0000}"/>
    <cellStyle name="20% - Énfasis5 34" xfId="5300" xr:uid="{00000000-0005-0000-0000-00004F0B0000}"/>
    <cellStyle name="20% - Énfasis5 34 2" xfId="10436" xr:uid="{00000000-0005-0000-0000-0000500B0000}"/>
    <cellStyle name="20% - Énfasis5 34 2 2" xfId="21219" xr:uid="{00000000-0005-0000-0000-0000510B0000}"/>
    <cellStyle name="20% - Énfasis5 34 3" xfId="16092" xr:uid="{00000000-0005-0000-0000-0000520B0000}"/>
    <cellStyle name="20% - Énfasis5 35" xfId="5316" xr:uid="{00000000-0005-0000-0000-0000530B0000}"/>
    <cellStyle name="20% - Énfasis5 35 2" xfId="10452" xr:uid="{00000000-0005-0000-0000-0000540B0000}"/>
    <cellStyle name="20% - Énfasis5 35 2 2" xfId="21235" xr:uid="{00000000-0005-0000-0000-0000550B0000}"/>
    <cellStyle name="20% - Énfasis5 35 3" xfId="16108" xr:uid="{00000000-0005-0000-0000-0000560B0000}"/>
    <cellStyle name="20% - Énfasis5 36" xfId="5333" xr:uid="{00000000-0005-0000-0000-0000570B0000}"/>
    <cellStyle name="20% - Énfasis5 36 2" xfId="10469" xr:uid="{00000000-0005-0000-0000-0000580B0000}"/>
    <cellStyle name="20% - Énfasis5 36 2 2" xfId="21252" xr:uid="{00000000-0005-0000-0000-0000590B0000}"/>
    <cellStyle name="20% - Énfasis5 36 3" xfId="16125" xr:uid="{00000000-0005-0000-0000-00005A0B0000}"/>
    <cellStyle name="20% - Énfasis5 37" xfId="5381" xr:uid="{00000000-0005-0000-0000-00005B0B0000}"/>
    <cellStyle name="20% - Énfasis5 37 2" xfId="10517" xr:uid="{00000000-0005-0000-0000-00005C0B0000}"/>
    <cellStyle name="20% - Énfasis5 37 2 2" xfId="21300" xr:uid="{00000000-0005-0000-0000-00005D0B0000}"/>
    <cellStyle name="20% - Énfasis5 37 3" xfId="16173" xr:uid="{00000000-0005-0000-0000-00005E0B0000}"/>
    <cellStyle name="20% - Énfasis5 38" xfId="5401" xr:uid="{00000000-0005-0000-0000-00005F0B0000}"/>
    <cellStyle name="20% - Énfasis5 38 2" xfId="10537" xr:uid="{00000000-0005-0000-0000-0000600B0000}"/>
    <cellStyle name="20% - Énfasis5 38 2 2" xfId="21320" xr:uid="{00000000-0005-0000-0000-0000610B0000}"/>
    <cellStyle name="20% - Énfasis5 38 3" xfId="16193" xr:uid="{00000000-0005-0000-0000-0000620B0000}"/>
    <cellStyle name="20% - Énfasis5 39" xfId="5430" xr:uid="{00000000-0005-0000-0000-0000630B0000}"/>
    <cellStyle name="20% - Énfasis5 39 2" xfId="16222" xr:uid="{00000000-0005-0000-0000-0000640B0000}"/>
    <cellStyle name="20% - Énfasis5 4" xfId="516" xr:uid="{00000000-0005-0000-0000-0000650B0000}"/>
    <cellStyle name="20% - Énfasis5 4 2" xfId="1609" xr:uid="{00000000-0005-0000-0000-0000660B0000}"/>
    <cellStyle name="20% - Énfasis5 4 2 2" xfId="3918" xr:uid="{00000000-0005-0000-0000-0000670B0000}"/>
    <cellStyle name="20% - Énfasis5 4 2 2 2" xfId="9065" xr:uid="{00000000-0005-0000-0000-0000680B0000}"/>
    <cellStyle name="20% - Énfasis5 4 2 2 2 2" xfId="19848" xr:uid="{00000000-0005-0000-0000-0000690B0000}"/>
    <cellStyle name="20% - Énfasis5 4 2 2 3" xfId="14716" xr:uid="{00000000-0005-0000-0000-00006A0B0000}"/>
    <cellStyle name="20% - Énfasis5 4 2 2 4" xfId="42775" xr:uid="{00000000-0005-0000-0000-00006B0B0000}"/>
    <cellStyle name="20% - Énfasis5 4 2 2 5" xfId="47618" xr:uid="{00000000-0005-0000-0000-00006C0B0000}"/>
    <cellStyle name="20% - Énfasis5 4 2 3" xfId="6784" xr:uid="{00000000-0005-0000-0000-00006D0B0000}"/>
    <cellStyle name="20% - Énfasis5 4 2 3 2" xfId="17567" xr:uid="{00000000-0005-0000-0000-00006E0B0000}"/>
    <cellStyle name="20% - Énfasis5 4 2 4" xfId="12429" xr:uid="{00000000-0005-0000-0000-00006F0B0000}"/>
    <cellStyle name="20% - Énfasis5 4 2 5" xfId="40499" xr:uid="{00000000-0005-0000-0000-0000700B0000}"/>
    <cellStyle name="20% - Énfasis5 4 2 6" xfId="45342" xr:uid="{00000000-0005-0000-0000-0000710B0000}"/>
    <cellStyle name="20% - Énfasis5 4 3" xfId="2857" xr:uid="{00000000-0005-0000-0000-0000720B0000}"/>
    <cellStyle name="20% - Énfasis5 4 3 2" xfId="8011" xr:uid="{00000000-0005-0000-0000-0000730B0000}"/>
    <cellStyle name="20% - Énfasis5 4 3 2 2" xfId="18794" xr:uid="{00000000-0005-0000-0000-0000740B0000}"/>
    <cellStyle name="20% - Énfasis5 4 3 3" xfId="13662" xr:uid="{00000000-0005-0000-0000-0000750B0000}"/>
    <cellStyle name="20% - Énfasis5 4 3 4" xfId="41721" xr:uid="{00000000-0005-0000-0000-0000760B0000}"/>
    <cellStyle name="20% - Énfasis5 4 3 5" xfId="46564" xr:uid="{00000000-0005-0000-0000-0000770B0000}"/>
    <cellStyle name="20% - Énfasis5 4 4" xfId="5722" xr:uid="{00000000-0005-0000-0000-0000780B0000}"/>
    <cellStyle name="20% - Énfasis5 4 4 2" xfId="16511" xr:uid="{00000000-0005-0000-0000-0000790B0000}"/>
    <cellStyle name="20% - Énfasis5 4 5" xfId="11345" xr:uid="{00000000-0005-0000-0000-00007A0B0000}"/>
    <cellStyle name="20% - Énfasis5 4 6" xfId="39454" xr:uid="{00000000-0005-0000-0000-00007B0B0000}"/>
    <cellStyle name="20% - Énfasis5 4 7" xfId="44300" xr:uid="{00000000-0005-0000-0000-00007C0B0000}"/>
    <cellStyle name="20% - Énfasis5 40" xfId="10862" xr:uid="{00000000-0005-0000-0000-00007D0B0000}"/>
    <cellStyle name="20% - Énfasis5 40 2" xfId="21645" xr:uid="{00000000-0005-0000-0000-00007E0B0000}"/>
    <cellStyle name="20% - Énfasis5 41" xfId="10914" xr:uid="{00000000-0005-0000-0000-00007F0B0000}"/>
    <cellStyle name="20% - Énfasis5 41 2" xfId="21697" xr:uid="{00000000-0005-0000-0000-0000800B0000}"/>
    <cellStyle name="20% - Énfasis5 42" xfId="10929" xr:uid="{00000000-0005-0000-0000-0000810B0000}"/>
    <cellStyle name="20% - Énfasis5 42 2" xfId="21712" xr:uid="{00000000-0005-0000-0000-0000820B0000}"/>
    <cellStyle name="20% - Énfasis5 43" xfId="10950" xr:uid="{00000000-0005-0000-0000-0000830B0000}"/>
    <cellStyle name="20% - Énfasis5 43 2" xfId="21733" xr:uid="{00000000-0005-0000-0000-0000840B0000}"/>
    <cellStyle name="20% - Énfasis5 44" xfId="10974" xr:uid="{00000000-0005-0000-0000-0000850B0000}"/>
    <cellStyle name="20% - Énfasis5 45" xfId="38844" xr:uid="{00000000-0005-0000-0000-0000860B0000}"/>
    <cellStyle name="20% - Énfasis5 46" xfId="38858" xr:uid="{00000000-0005-0000-0000-0000870B0000}"/>
    <cellStyle name="20% - Énfasis5 47" xfId="38874" xr:uid="{00000000-0005-0000-0000-0000880B0000}"/>
    <cellStyle name="20% - Énfasis5 48" xfId="38965" xr:uid="{00000000-0005-0000-0000-0000890B0000}"/>
    <cellStyle name="20% - Énfasis5 49" xfId="38981" xr:uid="{00000000-0005-0000-0000-00008A0B0000}"/>
    <cellStyle name="20% - Énfasis5 5" xfId="532" xr:uid="{00000000-0005-0000-0000-00008B0B0000}"/>
    <cellStyle name="20% - Énfasis5 5 2" xfId="1623" xr:uid="{00000000-0005-0000-0000-00008C0B0000}"/>
    <cellStyle name="20% - Énfasis5 5 2 2" xfId="3932" xr:uid="{00000000-0005-0000-0000-00008D0B0000}"/>
    <cellStyle name="20% - Énfasis5 5 2 2 2" xfId="9079" xr:uid="{00000000-0005-0000-0000-00008E0B0000}"/>
    <cellStyle name="20% - Énfasis5 5 2 2 2 2" xfId="19862" xr:uid="{00000000-0005-0000-0000-00008F0B0000}"/>
    <cellStyle name="20% - Énfasis5 5 2 2 3" xfId="14730" xr:uid="{00000000-0005-0000-0000-0000900B0000}"/>
    <cellStyle name="20% - Énfasis5 5 2 2 4" xfId="42789" xr:uid="{00000000-0005-0000-0000-0000910B0000}"/>
    <cellStyle name="20% - Énfasis5 5 2 2 5" xfId="47632" xr:uid="{00000000-0005-0000-0000-0000920B0000}"/>
    <cellStyle name="20% - Énfasis5 5 2 3" xfId="6798" xr:uid="{00000000-0005-0000-0000-0000930B0000}"/>
    <cellStyle name="20% - Énfasis5 5 2 3 2" xfId="17581" xr:uid="{00000000-0005-0000-0000-0000940B0000}"/>
    <cellStyle name="20% - Énfasis5 5 2 4" xfId="12443" xr:uid="{00000000-0005-0000-0000-0000950B0000}"/>
    <cellStyle name="20% - Énfasis5 5 2 5" xfId="40513" xr:uid="{00000000-0005-0000-0000-0000960B0000}"/>
    <cellStyle name="20% - Énfasis5 5 2 6" xfId="45356" xr:uid="{00000000-0005-0000-0000-0000970B0000}"/>
    <cellStyle name="20% - Énfasis5 5 3" xfId="2871" xr:uid="{00000000-0005-0000-0000-0000980B0000}"/>
    <cellStyle name="20% - Énfasis5 5 3 2" xfId="8025" xr:uid="{00000000-0005-0000-0000-0000990B0000}"/>
    <cellStyle name="20% - Énfasis5 5 3 2 2" xfId="18808" xr:uid="{00000000-0005-0000-0000-00009A0B0000}"/>
    <cellStyle name="20% - Énfasis5 5 3 3" xfId="13676" xr:uid="{00000000-0005-0000-0000-00009B0B0000}"/>
    <cellStyle name="20% - Énfasis5 5 3 4" xfId="41735" xr:uid="{00000000-0005-0000-0000-00009C0B0000}"/>
    <cellStyle name="20% - Énfasis5 5 3 5" xfId="46578" xr:uid="{00000000-0005-0000-0000-00009D0B0000}"/>
    <cellStyle name="20% - Énfasis5 5 4" xfId="5736" xr:uid="{00000000-0005-0000-0000-00009E0B0000}"/>
    <cellStyle name="20% - Énfasis5 5 4 2" xfId="16525" xr:uid="{00000000-0005-0000-0000-00009F0B0000}"/>
    <cellStyle name="20% - Énfasis5 5 5" xfId="11360" xr:uid="{00000000-0005-0000-0000-0000A00B0000}"/>
    <cellStyle name="20% - Énfasis5 5 6" xfId="39468" xr:uid="{00000000-0005-0000-0000-0000A10B0000}"/>
    <cellStyle name="20% - Énfasis5 5 7" xfId="44314" xr:uid="{00000000-0005-0000-0000-0000A20B0000}"/>
    <cellStyle name="20% - Énfasis5 50" xfId="38997" xr:uid="{00000000-0005-0000-0000-0000A30B0000}"/>
    <cellStyle name="20% - Énfasis5 51" xfId="39028" xr:uid="{00000000-0005-0000-0000-0000A40B0000}"/>
    <cellStyle name="20% - Énfasis5 52" xfId="39042" xr:uid="{00000000-0005-0000-0000-0000A50B0000}"/>
    <cellStyle name="20% - Énfasis5 53" xfId="39061" xr:uid="{00000000-0005-0000-0000-0000A60B0000}"/>
    <cellStyle name="20% - Énfasis5 54" xfId="39081" xr:uid="{00000000-0005-0000-0000-0000A70B0000}"/>
    <cellStyle name="20% - Énfasis5 55" xfId="39099" xr:uid="{00000000-0005-0000-0000-0000A80B0000}"/>
    <cellStyle name="20% - Énfasis5 56" xfId="43899" xr:uid="{00000000-0005-0000-0000-0000A90B0000}"/>
    <cellStyle name="20% - Énfasis5 57" xfId="43925" xr:uid="{00000000-0005-0000-0000-0000AA0B0000}"/>
    <cellStyle name="20% - Énfasis5 58" xfId="43943" xr:uid="{00000000-0005-0000-0000-0000AB0B0000}"/>
    <cellStyle name="20% - Énfasis5 59" xfId="43969" xr:uid="{00000000-0005-0000-0000-0000AC0B0000}"/>
    <cellStyle name="20% - Énfasis5 6" xfId="549" xr:uid="{00000000-0005-0000-0000-0000AD0B0000}"/>
    <cellStyle name="20% - Énfasis5 6 2" xfId="1640" xr:uid="{00000000-0005-0000-0000-0000AE0B0000}"/>
    <cellStyle name="20% - Énfasis5 6 2 2" xfId="3949" xr:uid="{00000000-0005-0000-0000-0000AF0B0000}"/>
    <cellStyle name="20% - Énfasis5 6 2 2 2" xfId="9096" xr:uid="{00000000-0005-0000-0000-0000B00B0000}"/>
    <cellStyle name="20% - Énfasis5 6 2 2 2 2" xfId="19879" xr:uid="{00000000-0005-0000-0000-0000B10B0000}"/>
    <cellStyle name="20% - Énfasis5 6 2 2 3" xfId="14747" xr:uid="{00000000-0005-0000-0000-0000B20B0000}"/>
    <cellStyle name="20% - Énfasis5 6 2 2 4" xfId="42806" xr:uid="{00000000-0005-0000-0000-0000B30B0000}"/>
    <cellStyle name="20% - Énfasis5 6 2 2 5" xfId="47649" xr:uid="{00000000-0005-0000-0000-0000B40B0000}"/>
    <cellStyle name="20% - Énfasis5 6 2 3" xfId="6815" xr:uid="{00000000-0005-0000-0000-0000B50B0000}"/>
    <cellStyle name="20% - Énfasis5 6 2 3 2" xfId="17598" xr:uid="{00000000-0005-0000-0000-0000B60B0000}"/>
    <cellStyle name="20% - Énfasis5 6 2 4" xfId="12460" xr:uid="{00000000-0005-0000-0000-0000B70B0000}"/>
    <cellStyle name="20% - Énfasis5 6 2 5" xfId="40530" xr:uid="{00000000-0005-0000-0000-0000B80B0000}"/>
    <cellStyle name="20% - Énfasis5 6 2 6" xfId="45373" xr:uid="{00000000-0005-0000-0000-0000B90B0000}"/>
    <cellStyle name="20% - Énfasis5 6 3" xfId="2888" xr:uid="{00000000-0005-0000-0000-0000BA0B0000}"/>
    <cellStyle name="20% - Énfasis5 6 3 2" xfId="8042" xr:uid="{00000000-0005-0000-0000-0000BB0B0000}"/>
    <cellStyle name="20% - Énfasis5 6 3 2 2" xfId="18825" xr:uid="{00000000-0005-0000-0000-0000BC0B0000}"/>
    <cellStyle name="20% - Énfasis5 6 3 3" xfId="13693" xr:uid="{00000000-0005-0000-0000-0000BD0B0000}"/>
    <cellStyle name="20% - Énfasis5 6 3 4" xfId="41752" xr:uid="{00000000-0005-0000-0000-0000BE0B0000}"/>
    <cellStyle name="20% - Énfasis5 6 3 5" xfId="46595" xr:uid="{00000000-0005-0000-0000-0000BF0B0000}"/>
    <cellStyle name="20% - Énfasis5 6 4" xfId="5753" xr:uid="{00000000-0005-0000-0000-0000C00B0000}"/>
    <cellStyle name="20% - Énfasis5 6 4 2" xfId="16542" xr:uid="{00000000-0005-0000-0000-0000C10B0000}"/>
    <cellStyle name="20% - Énfasis5 6 5" xfId="11377" xr:uid="{00000000-0005-0000-0000-0000C20B0000}"/>
    <cellStyle name="20% - Énfasis5 6 6" xfId="39485" xr:uid="{00000000-0005-0000-0000-0000C30B0000}"/>
    <cellStyle name="20% - Énfasis5 6 7" xfId="44331" xr:uid="{00000000-0005-0000-0000-0000C40B0000}"/>
    <cellStyle name="20% - Énfasis5 7" xfId="569" xr:uid="{00000000-0005-0000-0000-0000C50B0000}"/>
    <cellStyle name="20% - Énfasis5 7 2" xfId="1660" xr:uid="{00000000-0005-0000-0000-0000C60B0000}"/>
    <cellStyle name="20% - Énfasis5 7 2 2" xfId="3969" xr:uid="{00000000-0005-0000-0000-0000C70B0000}"/>
    <cellStyle name="20% - Énfasis5 7 2 2 2" xfId="9116" xr:uid="{00000000-0005-0000-0000-0000C80B0000}"/>
    <cellStyle name="20% - Énfasis5 7 2 2 2 2" xfId="19899" xr:uid="{00000000-0005-0000-0000-0000C90B0000}"/>
    <cellStyle name="20% - Énfasis5 7 2 2 3" xfId="14767" xr:uid="{00000000-0005-0000-0000-0000CA0B0000}"/>
    <cellStyle name="20% - Énfasis5 7 2 2 4" xfId="42826" xr:uid="{00000000-0005-0000-0000-0000CB0B0000}"/>
    <cellStyle name="20% - Énfasis5 7 2 2 5" xfId="47669" xr:uid="{00000000-0005-0000-0000-0000CC0B0000}"/>
    <cellStyle name="20% - Énfasis5 7 2 3" xfId="6835" xr:uid="{00000000-0005-0000-0000-0000CD0B0000}"/>
    <cellStyle name="20% - Énfasis5 7 2 3 2" xfId="17618" xr:uid="{00000000-0005-0000-0000-0000CE0B0000}"/>
    <cellStyle name="20% - Énfasis5 7 2 4" xfId="12480" xr:uid="{00000000-0005-0000-0000-0000CF0B0000}"/>
    <cellStyle name="20% - Énfasis5 7 2 5" xfId="40550" xr:uid="{00000000-0005-0000-0000-0000D00B0000}"/>
    <cellStyle name="20% - Énfasis5 7 2 6" xfId="45393" xr:uid="{00000000-0005-0000-0000-0000D10B0000}"/>
    <cellStyle name="20% - Énfasis5 7 3" xfId="2908" xr:uid="{00000000-0005-0000-0000-0000D20B0000}"/>
    <cellStyle name="20% - Énfasis5 7 3 2" xfId="8062" xr:uid="{00000000-0005-0000-0000-0000D30B0000}"/>
    <cellStyle name="20% - Énfasis5 7 3 2 2" xfId="18845" xr:uid="{00000000-0005-0000-0000-0000D40B0000}"/>
    <cellStyle name="20% - Énfasis5 7 3 3" xfId="13713" xr:uid="{00000000-0005-0000-0000-0000D50B0000}"/>
    <cellStyle name="20% - Énfasis5 7 3 4" xfId="41772" xr:uid="{00000000-0005-0000-0000-0000D60B0000}"/>
    <cellStyle name="20% - Énfasis5 7 3 5" xfId="46615" xr:uid="{00000000-0005-0000-0000-0000D70B0000}"/>
    <cellStyle name="20% - Énfasis5 7 4" xfId="5773" xr:uid="{00000000-0005-0000-0000-0000D80B0000}"/>
    <cellStyle name="20% - Énfasis5 7 4 2" xfId="16562" xr:uid="{00000000-0005-0000-0000-0000D90B0000}"/>
    <cellStyle name="20% - Énfasis5 7 5" xfId="11397" xr:uid="{00000000-0005-0000-0000-0000DA0B0000}"/>
    <cellStyle name="20% - Énfasis5 7 6" xfId="39504" xr:uid="{00000000-0005-0000-0000-0000DB0B0000}"/>
    <cellStyle name="20% - Énfasis5 7 7" xfId="44350" xr:uid="{00000000-0005-0000-0000-0000DC0B0000}"/>
    <cellStyle name="20% - Énfasis5 8" xfId="584" xr:uid="{00000000-0005-0000-0000-0000DD0B0000}"/>
    <cellStyle name="20% - Énfasis5 8 2" xfId="1675" xr:uid="{00000000-0005-0000-0000-0000DE0B0000}"/>
    <cellStyle name="20% - Énfasis5 8 2 2" xfId="3984" xr:uid="{00000000-0005-0000-0000-0000DF0B0000}"/>
    <cellStyle name="20% - Énfasis5 8 2 2 2" xfId="9131" xr:uid="{00000000-0005-0000-0000-0000E00B0000}"/>
    <cellStyle name="20% - Énfasis5 8 2 2 2 2" xfId="19914" xr:uid="{00000000-0005-0000-0000-0000E10B0000}"/>
    <cellStyle name="20% - Énfasis5 8 2 2 3" xfId="14782" xr:uid="{00000000-0005-0000-0000-0000E20B0000}"/>
    <cellStyle name="20% - Énfasis5 8 2 2 4" xfId="42841" xr:uid="{00000000-0005-0000-0000-0000E30B0000}"/>
    <cellStyle name="20% - Énfasis5 8 2 2 5" xfId="47684" xr:uid="{00000000-0005-0000-0000-0000E40B0000}"/>
    <cellStyle name="20% - Énfasis5 8 2 3" xfId="6850" xr:uid="{00000000-0005-0000-0000-0000E50B0000}"/>
    <cellStyle name="20% - Énfasis5 8 2 3 2" xfId="17633" xr:uid="{00000000-0005-0000-0000-0000E60B0000}"/>
    <cellStyle name="20% - Énfasis5 8 2 4" xfId="12495" xr:uid="{00000000-0005-0000-0000-0000E70B0000}"/>
    <cellStyle name="20% - Énfasis5 8 2 5" xfId="40565" xr:uid="{00000000-0005-0000-0000-0000E80B0000}"/>
    <cellStyle name="20% - Énfasis5 8 2 6" xfId="45408" xr:uid="{00000000-0005-0000-0000-0000E90B0000}"/>
    <cellStyle name="20% - Énfasis5 8 3" xfId="2923" xr:uid="{00000000-0005-0000-0000-0000EA0B0000}"/>
    <cellStyle name="20% - Énfasis5 8 3 2" xfId="8077" xr:uid="{00000000-0005-0000-0000-0000EB0B0000}"/>
    <cellStyle name="20% - Énfasis5 8 3 2 2" xfId="18860" xr:uid="{00000000-0005-0000-0000-0000EC0B0000}"/>
    <cellStyle name="20% - Énfasis5 8 3 3" xfId="13728" xr:uid="{00000000-0005-0000-0000-0000ED0B0000}"/>
    <cellStyle name="20% - Énfasis5 8 3 4" xfId="41787" xr:uid="{00000000-0005-0000-0000-0000EE0B0000}"/>
    <cellStyle name="20% - Énfasis5 8 3 5" xfId="46630" xr:uid="{00000000-0005-0000-0000-0000EF0B0000}"/>
    <cellStyle name="20% - Énfasis5 8 4" xfId="5788" xr:uid="{00000000-0005-0000-0000-0000F00B0000}"/>
    <cellStyle name="20% - Énfasis5 8 4 2" xfId="16577" xr:uid="{00000000-0005-0000-0000-0000F10B0000}"/>
    <cellStyle name="20% - Énfasis5 8 5" xfId="11412" xr:uid="{00000000-0005-0000-0000-0000F20B0000}"/>
    <cellStyle name="20% - Énfasis5 8 6" xfId="39518" xr:uid="{00000000-0005-0000-0000-0000F30B0000}"/>
    <cellStyle name="20% - Énfasis5 8 7" xfId="44364" xr:uid="{00000000-0005-0000-0000-0000F40B0000}"/>
    <cellStyle name="20% - Énfasis5 9" xfId="662" xr:uid="{00000000-0005-0000-0000-0000F50B0000}"/>
    <cellStyle name="20% - Énfasis5 9 2" xfId="1753" xr:uid="{00000000-0005-0000-0000-0000F60B0000}"/>
    <cellStyle name="20% - Énfasis5 9 2 2" xfId="4062" xr:uid="{00000000-0005-0000-0000-0000F70B0000}"/>
    <cellStyle name="20% - Énfasis5 9 2 2 2" xfId="9209" xr:uid="{00000000-0005-0000-0000-0000F80B0000}"/>
    <cellStyle name="20% - Énfasis5 9 2 2 2 2" xfId="19992" xr:uid="{00000000-0005-0000-0000-0000F90B0000}"/>
    <cellStyle name="20% - Énfasis5 9 2 2 3" xfId="14860" xr:uid="{00000000-0005-0000-0000-0000FA0B0000}"/>
    <cellStyle name="20% - Énfasis5 9 2 2 4" xfId="42919" xr:uid="{00000000-0005-0000-0000-0000FB0B0000}"/>
    <cellStyle name="20% - Énfasis5 9 2 2 5" xfId="47762" xr:uid="{00000000-0005-0000-0000-0000FC0B0000}"/>
    <cellStyle name="20% - Énfasis5 9 2 3" xfId="6928" xr:uid="{00000000-0005-0000-0000-0000FD0B0000}"/>
    <cellStyle name="20% - Énfasis5 9 2 3 2" xfId="17711" xr:uid="{00000000-0005-0000-0000-0000FE0B0000}"/>
    <cellStyle name="20% - Énfasis5 9 2 4" xfId="12573" xr:uid="{00000000-0005-0000-0000-0000FF0B0000}"/>
    <cellStyle name="20% - Énfasis5 9 2 5" xfId="40643" xr:uid="{00000000-0005-0000-0000-0000000C0000}"/>
    <cellStyle name="20% - Énfasis5 9 2 6" xfId="45486" xr:uid="{00000000-0005-0000-0000-0000010C0000}"/>
    <cellStyle name="20% - Énfasis5 9 3" xfId="3001" xr:uid="{00000000-0005-0000-0000-0000020C0000}"/>
    <cellStyle name="20% - Énfasis5 9 3 2" xfId="8155" xr:uid="{00000000-0005-0000-0000-0000030C0000}"/>
    <cellStyle name="20% - Énfasis5 9 3 2 2" xfId="18938" xr:uid="{00000000-0005-0000-0000-0000040C0000}"/>
    <cellStyle name="20% - Énfasis5 9 3 3" xfId="13806" xr:uid="{00000000-0005-0000-0000-0000050C0000}"/>
    <cellStyle name="20% - Énfasis5 9 3 4" xfId="41865" xr:uid="{00000000-0005-0000-0000-0000060C0000}"/>
    <cellStyle name="20% - Énfasis5 9 3 5" xfId="46708" xr:uid="{00000000-0005-0000-0000-0000070C0000}"/>
    <cellStyle name="20% - Énfasis5 9 4" xfId="5866" xr:uid="{00000000-0005-0000-0000-0000080C0000}"/>
    <cellStyle name="20% - Énfasis5 9 4 2" xfId="16655" xr:uid="{00000000-0005-0000-0000-0000090C0000}"/>
    <cellStyle name="20% - Énfasis5 9 5" xfId="11491" xr:uid="{00000000-0005-0000-0000-00000A0C0000}"/>
    <cellStyle name="20% - Énfasis5 9 6" xfId="39596" xr:uid="{00000000-0005-0000-0000-00000B0C0000}"/>
    <cellStyle name="20% - Énfasis5 9 7" xfId="44442" xr:uid="{00000000-0005-0000-0000-00000C0C0000}"/>
    <cellStyle name="20% - Énfasis6" xfId="48753" xr:uid="{00000000-0005-0000-0000-00000D0C0000}"/>
    <cellStyle name="20% - Énfasis6 10" xfId="805" xr:uid="{00000000-0005-0000-0000-00000E0C0000}"/>
    <cellStyle name="20% - Énfasis6 10 2" xfId="1888" xr:uid="{00000000-0005-0000-0000-00000F0C0000}"/>
    <cellStyle name="20% - Énfasis6 10 2 2" xfId="4197" xr:uid="{00000000-0005-0000-0000-0000100C0000}"/>
    <cellStyle name="20% - Énfasis6 10 2 2 2" xfId="9344" xr:uid="{00000000-0005-0000-0000-0000110C0000}"/>
    <cellStyle name="20% - Énfasis6 10 2 2 2 2" xfId="20127" xr:uid="{00000000-0005-0000-0000-0000120C0000}"/>
    <cellStyle name="20% - Énfasis6 10 2 2 3" xfId="14995" xr:uid="{00000000-0005-0000-0000-0000130C0000}"/>
    <cellStyle name="20% - Énfasis6 10 2 2 4" xfId="43054" xr:uid="{00000000-0005-0000-0000-0000140C0000}"/>
    <cellStyle name="20% - Énfasis6 10 2 2 5" xfId="47897" xr:uid="{00000000-0005-0000-0000-0000150C0000}"/>
    <cellStyle name="20% - Énfasis6 10 2 3" xfId="7063" xr:uid="{00000000-0005-0000-0000-0000160C0000}"/>
    <cellStyle name="20% - Énfasis6 10 2 3 2" xfId="17846" xr:uid="{00000000-0005-0000-0000-0000170C0000}"/>
    <cellStyle name="20% - Énfasis6 10 2 4" xfId="12708" xr:uid="{00000000-0005-0000-0000-0000180C0000}"/>
    <cellStyle name="20% - Énfasis6 10 2 5" xfId="40778" xr:uid="{00000000-0005-0000-0000-0000190C0000}"/>
    <cellStyle name="20% - Énfasis6 10 2 6" xfId="45621" xr:uid="{00000000-0005-0000-0000-00001A0C0000}"/>
    <cellStyle name="20% - Énfasis6 10 3" xfId="3142" xr:uid="{00000000-0005-0000-0000-00001B0C0000}"/>
    <cellStyle name="20% - Énfasis6 10 3 2" xfId="8289" xr:uid="{00000000-0005-0000-0000-00001C0C0000}"/>
    <cellStyle name="20% - Énfasis6 10 3 2 2" xfId="19072" xr:uid="{00000000-0005-0000-0000-00001D0C0000}"/>
    <cellStyle name="20% - Énfasis6 10 3 3" xfId="13940" xr:uid="{00000000-0005-0000-0000-00001E0C0000}"/>
    <cellStyle name="20% - Énfasis6 10 3 4" xfId="41999" xr:uid="{00000000-0005-0000-0000-00001F0C0000}"/>
    <cellStyle name="20% - Énfasis6 10 3 5" xfId="46842" xr:uid="{00000000-0005-0000-0000-0000200C0000}"/>
    <cellStyle name="20% - Énfasis6 10 4" xfId="6006" xr:uid="{00000000-0005-0000-0000-0000210C0000}"/>
    <cellStyle name="20% - Énfasis6 10 4 2" xfId="16789" xr:uid="{00000000-0005-0000-0000-0000220C0000}"/>
    <cellStyle name="20% - Énfasis6 10 5" xfId="11633" xr:uid="{00000000-0005-0000-0000-0000230C0000}"/>
    <cellStyle name="20% - Énfasis6 10 6" xfId="39729" xr:uid="{00000000-0005-0000-0000-0000240C0000}"/>
    <cellStyle name="20% - Énfasis6 10 7" xfId="44576" xr:uid="{00000000-0005-0000-0000-0000250C0000}"/>
    <cellStyle name="20% - Énfasis6 11" xfId="914" xr:uid="{00000000-0005-0000-0000-0000260C0000}"/>
    <cellStyle name="20% - Énfasis6 11 2" xfId="1997" xr:uid="{00000000-0005-0000-0000-0000270C0000}"/>
    <cellStyle name="20% - Énfasis6 11 2 2" xfId="4306" xr:uid="{00000000-0005-0000-0000-0000280C0000}"/>
    <cellStyle name="20% - Énfasis6 11 2 2 2" xfId="9453" xr:uid="{00000000-0005-0000-0000-0000290C0000}"/>
    <cellStyle name="20% - Énfasis6 11 2 2 2 2" xfId="20236" xr:uid="{00000000-0005-0000-0000-00002A0C0000}"/>
    <cellStyle name="20% - Énfasis6 11 2 2 3" xfId="15104" xr:uid="{00000000-0005-0000-0000-00002B0C0000}"/>
    <cellStyle name="20% - Énfasis6 11 2 2 4" xfId="43163" xr:uid="{00000000-0005-0000-0000-00002C0C0000}"/>
    <cellStyle name="20% - Énfasis6 11 2 2 5" xfId="48006" xr:uid="{00000000-0005-0000-0000-00002D0C0000}"/>
    <cellStyle name="20% - Énfasis6 11 2 3" xfId="7172" xr:uid="{00000000-0005-0000-0000-00002E0C0000}"/>
    <cellStyle name="20% - Énfasis6 11 2 3 2" xfId="17955" xr:uid="{00000000-0005-0000-0000-00002F0C0000}"/>
    <cellStyle name="20% - Énfasis6 11 2 4" xfId="12817" xr:uid="{00000000-0005-0000-0000-0000300C0000}"/>
    <cellStyle name="20% - Énfasis6 11 2 5" xfId="40887" xr:uid="{00000000-0005-0000-0000-0000310C0000}"/>
    <cellStyle name="20% - Énfasis6 11 2 6" xfId="45730" xr:uid="{00000000-0005-0000-0000-0000320C0000}"/>
    <cellStyle name="20% - Énfasis6 11 3" xfId="3251" xr:uid="{00000000-0005-0000-0000-0000330C0000}"/>
    <cellStyle name="20% - Énfasis6 11 3 2" xfId="8398" xr:uid="{00000000-0005-0000-0000-0000340C0000}"/>
    <cellStyle name="20% - Énfasis6 11 3 2 2" xfId="19181" xr:uid="{00000000-0005-0000-0000-0000350C0000}"/>
    <cellStyle name="20% - Énfasis6 11 3 3" xfId="14049" xr:uid="{00000000-0005-0000-0000-0000360C0000}"/>
    <cellStyle name="20% - Énfasis6 11 3 4" xfId="42108" xr:uid="{00000000-0005-0000-0000-0000370C0000}"/>
    <cellStyle name="20% - Énfasis6 11 3 5" xfId="46951" xr:uid="{00000000-0005-0000-0000-0000380C0000}"/>
    <cellStyle name="20% - Énfasis6 11 4" xfId="6115" xr:uid="{00000000-0005-0000-0000-0000390C0000}"/>
    <cellStyle name="20% - Énfasis6 11 4 2" xfId="16898" xr:uid="{00000000-0005-0000-0000-00003A0C0000}"/>
    <cellStyle name="20% - Énfasis6 11 5" xfId="11742" xr:uid="{00000000-0005-0000-0000-00003B0C0000}"/>
    <cellStyle name="20% - Énfasis6 11 6" xfId="39838" xr:uid="{00000000-0005-0000-0000-00003C0C0000}"/>
    <cellStyle name="20% - Énfasis6 11 7" xfId="44685" xr:uid="{00000000-0005-0000-0000-00003D0C0000}"/>
    <cellStyle name="20% - Énfasis6 12" xfId="989" xr:uid="{00000000-0005-0000-0000-00003E0C0000}"/>
    <cellStyle name="20% - Énfasis6 12 2" xfId="2072" xr:uid="{00000000-0005-0000-0000-00003F0C0000}"/>
    <cellStyle name="20% - Énfasis6 12 2 2" xfId="4381" xr:uid="{00000000-0005-0000-0000-0000400C0000}"/>
    <cellStyle name="20% - Énfasis6 12 2 2 2" xfId="9528" xr:uid="{00000000-0005-0000-0000-0000410C0000}"/>
    <cellStyle name="20% - Énfasis6 12 2 2 2 2" xfId="20311" xr:uid="{00000000-0005-0000-0000-0000420C0000}"/>
    <cellStyle name="20% - Énfasis6 12 2 2 3" xfId="15179" xr:uid="{00000000-0005-0000-0000-0000430C0000}"/>
    <cellStyle name="20% - Énfasis6 12 2 2 4" xfId="43238" xr:uid="{00000000-0005-0000-0000-0000440C0000}"/>
    <cellStyle name="20% - Énfasis6 12 2 2 5" xfId="48081" xr:uid="{00000000-0005-0000-0000-0000450C0000}"/>
    <cellStyle name="20% - Énfasis6 12 2 3" xfId="7247" xr:uid="{00000000-0005-0000-0000-0000460C0000}"/>
    <cellStyle name="20% - Énfasis6 12 2 3 2" xfId="18030" xr:uid="{00000000-0005-0000-0000-0000470C0000}"/>
    <cellStyle name="20% - Énfasis6 12 2 4" xfId="12892" xr:uid="{00000000-0005-0000-0000-0000480C0000}"/>
    <cellStyle name="20% - Énfasis6 12 2 5" xfId="40962" xr:uid="{00000000-0005-0000-0000-0000490C0000}"/>
    <cellStyle name="20% - Énfasis6 12 2 6" xfId="45805" xr:uid="{00000000-0005-0000-0000-00004A0C0000}"/>
    <cellStyle name="20% - Énfasis6 12 3" xfId="3326" xr:uid="{00000000-0005-0000-0000-00004B0C0000}"/>
    <cellStyle name="20% - Énfasis6 12 3 2" xfId="8473" xr:uid="{00000000-0005-0000-0000-00004C0C0000}"/>
    <cellStyle name="20% - Énfasis6 12 3 2 2" xfId="19256" xr:uid="{00000000-0005-0000-0000-00004D0C0000}"/>
    <cellStyle name="20% - Énfasis6 12 3 3" xfId="14124" xr:uid="{00000000-0005-0000-0000-00004E0C0000}"/>
    <cellStyle name="20% - Énfasis6 12 3 4" xfId="42183" xr:uid="{00000000-0005-0000-0000-00004F0C0000}"/>
    <cellStyle name="20% - Énfasis6 12 3 5" xfId="47026" xr:uid="{00000000-0005-0000-0000-0000500C0000}"/>
    <cellStyle name="20% - Énfasis6 12 4" xfId="6190" xr:uid="{00000000-0005-0000-0000-0000510C0000}"/>
    <cellStyle name="20% - Énfasis6 12 4 2" xfId="16973" xr:uid="{00000000-0005-0000-0000-0000520C0000}"/>
    <cellStyle name="20% - Énfasis6 12 5" xfId="11817" xr:uid="{00000000-0005-0000-0000-0000530C0000}"/>
    <cellStyle name="20% - Énfasis6 12 6" xfId="39913" xr:uid="{00000000-0005-0000-0000-0000540C0000}"/>
    <cellStyle name="20% - Énfasis6 12 7" xfId="44760" xr:uid="{00000000-0005-0000-0000-0000550C0000}"/>
    <cellStyle name="20% - Énfasis6 13" xfId="1037" xr:uid="{00000000-0005-0000-0000-0000560C0000}"/>
    <cellStyle name="20% - Énfasis6 13 2" xfId="2121" xr:uid="{00000000-0005-0000-0000-0000570C0000}"/>
    <cellStyle name="20% - Énfasis6 13 2 2" xfId="4429" xr:uid="{00000000-0005-0000-0000-0000580C0000}"/>
    <cellStyle name="20% - Énfasis6 13 2 2 2" xfId="9576" xr:uid="{00000000-0005-0000-0000-0000590C0000}"/>
    <cellStyle name="20% - Énfasis6 13 2 2 2 2" xfId="20359" xr:uid="{00000000-0005-0000-0000-00005A0C0000}"/>
    <cellStyle name="20% - Énfasis6 13 2 2 3" xfId="15227" xr:uid="{00000000-0005-0000-0000-00005B0C0000}"/>
    <cellStyle name="20% - Énfasis6 13 2 2 4" xfId="43286" xr:uid="{00000000-0005-0000-0000-00005C0C0000}"/>
    <cellStyle name="20% - Énfasis6 13 2 2 5" xfId="48129" xr:uid="{00000000-0005-0000-0000-00005D0C0000}"/>
    <cellStyle name="20% - Énfasis6 13 2 3" xfId="7295" xr:uid="{00000000-0005-0000-0000-00005E0C0000}"/>
    <cellStyle name="20% - Énfasis6 13 2 3 2" xfId="18078" xr:uid="{00000000-0005-0000-0000-00005F0C0000}"/>
    <cellStyle name="20% - Énfasis6 13 2 4" xfId="12941" xr:uid="{00000000-0005-0000-0000-0000600C0000}"/>
    <cellStyle name="20% - Énfasis6 13 2 5" xfId="41010" xr:uid="{00000000-0005-0000-0000-0000610C0000}"/>
    <cellStyle name="20% - Énfasis6 13 2 6" xfId="45853" xr:uid="{00000000-0005-0000-0000-0000620C0000}"/>
    <cellStyle name="20% - Énfasis6 13 3" xfId="3374" xr:uid="{00000000-0005-0000-0000-0000630C0000}"/>
    <cellStyle name="20% - Énfasis6 13 3 2" xfId="8521" xr:uid="{00000000-0005-0000-0000-0000640C0000}"/>
    <cellStyle name="20% - Énfasis6 13 3 2 2" xfId="19304" xr:uid="{00000000-0005-0000-0000-0000650C0000}"/>
    <cellStyle name="20% - Énfasis6 13 3 3" xfId="14172" xr:uid="{00000000-0005-0000-0000-0000660C0000}"/>
    <cellStyle name="20% - Énfasis6 13 3 4" xfId="42231" xr:uid="{00000000-0005-0000-0000-0000670C0000}"/>
    <cellStyle name="20% - Énfasis6 13 3 5" xfId="47074" xr:uid="{00000000-0005-0000-0000-0000680C0000}"/>
    <cellStyle name="20% - Énfasis6 13 4" xfId="6238" xr:uid="{00000000-0005-0000-0000-0000690C0000}"/>
    <cellStyle name="20% - Énfasis6 13 4 2" xfId="17021" xr:uid="{00000000-0005-0000-0000-00006A0C0000}"/>
    <cellStyle name="20% - Énfasis6 13 5" xfId="11865" xr:uid="{00000000-0005-0000-0000-00006B0C0000}"/>
    <cellStyle name="20% - Énfasis6 13 6" xfId="39962" xr:uid="{00000000-0005-0000-0000-00006C0C0000}"/>
    <cellStyle name="20% - Énfasis6 13 7" xfId="44808" xr:uid="{00000000-0005-0000-0000-00006D0C0000}"/>
    <cellStyle name="20% - Énfasis6 14" xfId="1111" xr:uid="{00000000-0005-0000-0000-00006E0C0000}"/>
    <cellStyle name="20% - Énfasis6 14 2" xfId="2195" xr:uid="{00000000-0005-0000-0000-00006F0C0000}"/>
    <cellStyle name="20% - Énfasis6 14 2 2" xfId="4503" xr:uid="{00000000-0005-0000-0000-0000700C0000}"/>
    <cellStyle name="20% - Énfasis6 14 2 2 2" xfId="9650" xr:uid="{00000000-0005-0000-0000-0000710C0000}"/>
    <cellStyle name="20% - Énfasis6 14 2 2 2 2" xfId="20433" xr:uid="{00000000-0005-0000-0000-0000720C0000}"/>
    <cellStyle name="20% - Énfasis6 14 2 2 3" xfId="15301" xr:uid="{00000000-0005-0000-0000-0000730C0000}"/>
    <cellStyle name="20% - Énfasis6 14 2 2 4" xfId="43360" xr:uid="{00000000-0005-0000-0000-0000740C0000}"/>
    <cellStyle name="20% - Énfasis6 14 2 2 5" xfId="48203" xr:uid="{00000000-0005-0000-0000-0000750C0000}"/>
    <cellStyle name="20% - Énfasis6 14 2 3" xfId="7369" xr:uid="{00000000-0005-0000-0000-0000760C0000}"/>
    <cellStyle name="20% - Énfasis6 14 2 3 2" xfId="18152" xr:uid="{00000000-0005-0000-0000-0000770C0000}"/>
    <cellStyle name="20% - Énfasis6 14 2 4" xfId="13015" xr:uid="{00000000-0005-0000-0000-0000780C0000}"/>
    <cellStyle name="20% - Énfasis6 14 2 5" xfId="41084" xr:uid="{00000000-0005-0000-0000-0000790C0000}"/>
    <cellStyle name="20% - Énfasis6 14 2 6" xfId="45927" xr:uid="{00000000-0005-0000-0000-00007A0C0000}"/>
    <cellStyle name="20% - Énfasis6 14 3" xfId="3448" xr:uid="{00000000-0005-0000-0000-00007B0C0000}"/>
    <cellStyle name="20% - Énfasis6 14 3 2" xfId="8595" xr:uid="{00000000-0005-0000-0000-00007C0C0000}"/>
    <cellStyle name="20% - Énfasis6 14 3 2 2" xfId="19378" xr:uid="{00000000-0005-0000-0000-00007D0C0000}"/>
    <cellStyle name="20% - Énfasis6 14 3 3" xfId="14246" xr:uid="{00000000-0005-0000-0000-00007E0C0000}"/>
    <cellStyle name="20% - Énfasis6 14 3 4" xfId="42305" xr:uid="{00000000-0005-0000-0000-00007F0C0000}"/>
    <cellStyle name="20% - Énfasis6 14 3 5" xfId="47148" xr:uid="{00000000-0005-0000-0000-0000800C0000}"/>
    <cellStyle name="20% - Énfasis6 14 4" xfId="6312" xr:uid="{00000000-0005-0000-0000-0000810C0000}"/>
    <cellStyle name="20% - Énfasis6 14 4 2" xfId="17095" xr:uid="{00000000-0005-0000-0000-0000820C0000}"/>
    <cellStyle name="20% - Énfasis6 14 5" xfId="11939" xr:uid="{00000000-0005-0000-0000-0000830C0000}"/>
    <cellStyle name="20% - Énfasis6 14 6" xfId="40036" xr:uid="{00000000-0005-0000-0000-0000840C0000}"/>
    <cellStyle name="20% - Énfasis6 14 7" xfId="44882" xr:uid="{00000000-0005-0000-0000-0000850C0000}"/>
    <cellStyle name="20% - Énfasis6 15" xfId="1178" xr:uid="{00000000-0005-0000-0000-0000860C0000}"/>
    <cellStyle name="20% - Énfasis6 15 2" xfId="2262" xr:uid="{00000000-0005-0000-0000-0000870C0000}"/>
    <cellStyle name="20% - Énfasis6 15 2 2" xfId="4570" xr:uid="{00000000-0005-0000-0000-0000880C0000}"/>
    <cellStyle name="20% - Énfasis6 15 2 2 2" xfId="9717" xr:uid="{00000000-0005-0000-0000-0000890C0000}"/>
    <cellStyle name="20% - Énfasis6 15 2 2 2 2" xfId="20500" xr:uid="{00000000-0005-0000-0000-00008A0C0000}"/>
    <cellStyle name="20% - Énfasis6 15 2 2 3" xfId="15368" xr:uid="{00000000-0005-0000-0000-00008B0C0000}"/>
    <cellStyle name="20% - Énfasis6 15 2 2 4" xfId="43427" xr:uid="{00000000-0005-0000-0000-00008C0C0000}"/>
    <cellStyle name="20% - Énfasis6 15 2 2 5" xfId="48270" xr:uid="{00000000-0005-0000-0000-00008D0C0000}"/>
    <cellStyle name="20% - Énfasis6 15 2 3" xfId="7436" xr:uid="{00000000-0005-0000-0000-00008E0C0000}"/>
    <cellStyle name="20% - Énfasis6 15 2 3 2" xfId="18219" xr:uid="{00000000-0005-0000-0000-00008F0C0000}"/>
    <cellStyle name="20% - Énfasis6 15 2 4" xfId="13082" xr:uid="{00000000-0005-0000-0000-0000900C0000}"/>
    <cellStyle name="20% - Énfasis6 15 2 5" xfId="41151" xr:uid="{00000000-0005-0000-0000-0000910C0000}"/>
    <cellStyle name="20% - Énfasis6 15 2 6" xfId="45994" xr:uid="{00000000-0005-0000-0000-0000920C0000}"/>
    <cellStyle name="20% - Énfasis6 15 3" xfId="3513" xr:uid="{00000000-0005-0000-0000-0000930C0000}"/>
    <cellStyle name="20% - Énfasis6 15 3 2" xfId="8660" xr:uid="{00000000-0005-0000-0000-0000940C0000}"/>
    <cellStyle name="20% - Énfasis6 15 3 2 2" xfId="19443" xr:uid="{00000000-0005-0000-0000-0000950C0000}"/>
    <cellStyle name="20% - Énfasis6 15 3 3" xfId="14311" xr:uid="{00000000-0005-0000-0000-0000960C0000}"/>
    <cellStyle name="20% - Énfasis6 15 3 4" xfId="42370" xr:uid="{00000000-0005-0000-0000-0000970C0000}"/>
    <cellStyle name="20% - Énfasis6 15 3 5" xfId="47213" xr:uid="{00000000-0005-0000-0000-0000980C0000}"/>
    <cellStyle name="20% - Énfasis6 15 4" xfId="6379" xr:uid="{00000000-0005-0000-0000-0000990C0000}"/>
    <cellStyle name="20% - Énfasis6 15 4 2" xfId="17162" xr:uid="{00000000-0005-0000-0000-00009A0C0000}"/>
    <cellStyle name="20% - Énfasis6 15 5" xfId="12006" xr:uid="{00000000-0005-0000-0000-00009B0C0000}"/>
    <cellStyle name="20% - Énfasis6 15 6" xfId="39179" xr:uid="{00000000-0005-0000-0000-00009C0C0000}"/>
    <cellStyle name="20% - Énfasis6 15 7" xfId="44026" xr:uid="{00000000-0005-0000-0000-00009D0C0000}"/>
    <cellStyle name="20% - Énfasis6 16" xfId="1211" xr:uid="{00000000-0005-0000-0000-00009E0C0000}"/>
    <cellStyle name="20% - Énfasis6 16 2" xfId="2295" xr:uid="{00000000-0005-0000-0000-00009F0C0000}"/>
    <cellStyle name="20% - Énfasis6 16 2 2" xfId="4603" xr:uid="{00000000-0005-0000-0000-0000A00C0000}"/>
    <cellStyle name="20% - Énfasis6 16 2 2 2" xfId="9750" xr:uid="{00000000-0005-0000-0000-0000A10C0000}"/>
    <cellStyle name="20% - Énfasis6 16 2 2 2 2" xfId="20533" xr:uid="{00000000-0005-0000-0000-0000A20C0000}"/>
    <cellStyle name="20% - Énfasis6 16 2 2 3" xfId="15401" xr:uid="{00000000-0005-0000-0000-0000A30C0000}"/>
    <cellStyle name="20% - Énfasis6 16 2 2 4" xfId="43460" xr:uid="{00000000-0005-0000-0000-0000A40C0000}"/>
    <cellStyle name="20% - Énfasis6 16 2 2 5" xfId="48303" xr:uid="{00000000-0005-0000-0000-0000A50C0000}"/>
    <cellStyle name="20% - Énfasis6 16 2 3" xfId="7469" xr:uid="{00000000-0005-0000-0000-0000A60C0000}"/>
    <cellStyle name="20% - Énfasis6 16 2 3 2" xfId="18252" xr:uid="{00000000-0005-0000-0000-0000A70C0000}"/>
    <cellStyle name="20% - Énfasis6 16 2 4" xfId="13115" xr:uid="{00000000-0005-0000-0000-0000A80C0000}"/>
    <cellStyle name="20% - Énfasis6 16 2 5" xfId="41184" xr:uid="{00000000-0005-0000-0000-0000A90C0000}"/>
    <cellStyle name="20% - Énfasis6 16 2 6" xfId="46027" xr:uid="{00000000-0005-0000-0000-0000AA0C0000}"/>
    <cellStyle name="20% - Énfasis6 16 3" xfId="3546" xr:uid="{00000000-0005-0000-0000-0000AB0C0000}"/>
    <cellStyle name="20% - Énfasis6 16 3 2" xfId="8693" xr:uid="{00000000-0005-0000-0000-0000AC0C0000}"/>
    <cellStyle name="20% - Énfasis6 16 3 2 2" xfId="19476" xr:uid="{00000000-0005-0000-0000-0000AD0C0000}"/>
    <cellStyle name="20% - Énfasis6 16 3 3" xfId="14344" xr:uid="{00000000-0005-0000-0000-0000AE0C0000}"/>
    <cellStyle name="20% - Énfasis6 16 3 4" xfId="42403" xr:uid="{00000000-0005-0000-0000-0000AF0C0000}"/>
    <cellStyle name="20% - Énfasis6 16 3 5" xfId="47246" xr:uid="{00000000-0005-0000-0000-0000B00C0000}"/>
    <cellStyle name="20% - Énfasis6 16 4" xfId="6412" xr:uid="{00000000-0005-0000-0000-0000B10C0000}"/>
    <cellStyle name="20% - Énfasis6 16 4 2" xfId="17195" xr:uid="{00000000-0005-0000-0000-0000B20C0000}"/>
    <cellStyle name="20% - Énfasis6 16 5" xfId="12039" xr:uid="{00000000-0005-0000-0000-0000B30C0000}"/>
    <cellStyle name="20% - Énfasis6 16 6" xfId="40131" xr:uid="{00000000-0005-0000-0000-0000B40C0000}"/>
    <cellStyle name="20% - Énfasis6 16 7" xfId="44974" xr:uid="{00000000-0005-0000-0000-0000B50C0000}"/>
    <cellStyle name="20% - Énfasis6 17" xfId="1232" xr:uid="{00000000-0005-0000-0000-0000B60C0000}"/>
    <cellStyle name="20% - Énfasis6 17 2" xfId="2316" xr:uid="{00000000-0005-0000-0000-0000B70C0000}"/>
    <cellStyle name="20% - Énfasis6 17 2 2" xfId="4624" xr:uid="{00000000-0005-0000-0000-0000B80C0000}"/>
    <cellStyle name="20% - Énfasis6 17 2 2 2" xfId="9771" xr:uid="{00000000-0005-0000-0000-0000B90C0000}"/>
    <cellStyle name="20% - Énfasis6 17 2 2 2 2" xfId="20554" xr:uid="{00000000-0005-0000-0000-0000BA0C0000}"/>
    <cellStyle name="20% - Énfasis6 17 2 2 3" xfId="15422" xr:uid="{00000000-0005-0000-0000-0000BB0C0000}"/>
    <cellStyle name="20% - Énfasis6 17 2 2 4" xfId="43481" xr:uid="{00000000-0005-0000-0000-0000BC0C0000}"/>
    <cellStyle name="20% - Énfasis6 17 2 2 5" xfId="48324" xr:uid="{00000000-0005-0000-0000-0000BD0C0000}"/>
    <cellStyle name="20% - Énfasis6 17 2 3" xfId="7490" xr:uid="{00000000-0005-0000-0000-0000BE0C0000}"/>
    <cellStyle name="20% - Énfasis6 17 2 3 2" xfId="18273" xr:uid="{00000000-0005-0000-0000-0000BF0C0000}"/>
    <cellStyle name="20% - Énfasis6 17 2 4" xfId="13136" xr:uid="{00000000-0005-0000-0000-0000C00C0000}"/>
    <cellStyle name="20% - Énfasis6 17 2 5" xfId="41205" xr:uid="{00000000-0005-0000-0000-0000C10C0000}"/>
    <cellStyle name="20% - Énfasis6 17 2 6" xfId="46048" xr:uid="{00000000-0005-0000-0000-0000C20C0000}"/>
    <cellStyle name="20% - Énfasis6 17 3" xfId="3567" xr:uid="{00000000-0005-0000-0000-0000C30C0000}"/>
    <cellStyle name="20% - Énfasis6 17 3 2" xfId="8714" xr:uid="{00000000-0005-0000-0000-0000C40C0000}"/>
    <cellStyle name="20% - Énfasis6 17 3 2 2" xfId="19497" xr:uid="{00000000-0005-0000-0000-0000C50C0000}"/>
    <cellStyle name="20% - Énfasis6 17 3 3" xfId="14365" xr:uid="{00000000-0005-0000-0000-0000C60C0000}"/>
    <cellStyle name="20% - Énfasis6 17 3 4" xfId="42424" xr:uid="{00000000-0005-0000-0000-0000C70C0000}"/>
    <cellStyle name="20% - Énfasis6 17 3 5" xfId="47267" xr:uid="{00000000-0005-0000-0000-0000C80C0000}"/>
    <cellStyle name="20% - Énfasis6 17 4" xfId="6433" xr:uid="{00000000-0005-0000-0000-0000C90C0000}"/>
    <cellStyle name="20% - Énfasis6 17 4 2" xfId="17216" xr:uid="{00000000-0005-0000-0000-0000CA0C0000}"/>
    <cellStyle name="20% - Énfasis6 17 5" xfId="12060" xr:uid="{00000000-0005-0000-0000-0000CB0C0000}"/>
    <cellStyle name="20% - Énfasis6 17 6" xfId="40152" xr:uid="{00000000-0005-0000-0000-0000CC0C0000}"/>
    <cellStyle name="20% - Énfasis6 17 7" xfId="44995" xr:uid="{00000000-0005-0000-0000-0000CD0C0000}"/>
    <cellStyle name="20% - Énfasis6 18" xfId="1265" xr:uid="{00000000-0005-0000-0000-0000CE0C0000}"/>
    <cellStyle name="20% - Énfasis6 18 2" xfId="2349" xr:uid="{00000000-0005-0000-0000-0000CF0C0000}"/>
    <cellStyle name="20% - Énfasis6 18 2 2" xfId="4657" xr:uid="{00000000-0005-0000-0000-0000D00C0000}"/>
    <cellStyle name="20% - Énfasis6 18 2 2 2" xfId="9804" xr:uid="{00000000-0005-0000-0000-0000D10C0000}"/>
    <cellStyle name="20% - Énfasis6 18 2 2 2 2" xfId="20587" xr:uid="{00000000-0005-0000-0000-0000D20C0000}"/>
    <cellStyle name="20% - Énfasis6 18 2 2 3" xfId="15455" xr:uid="{00000000-0005-0000-0000-0000D30C0000}"/>
    <cellStyle name="20% - Énfasis6 18 2 2 4" xfId="43514" xr:uid="{00000000-0005-0000-0000-0000D40C0000}"/>
    <cellStyle name="20% - Énfasis6 18 2 2 5" xfId="48357" xr:uid="{00000000-0005-0000-0000-0000D50C0000}"/>
    <cellStyle name="20% - Énfasis6 18 2 3" xfId="7523" xr:uid="{00000000-0005-0000-0000-0000D60C0000}"/>
    <cellStyle name="20% - Énfasis6 18 2 3 2" xfId="18306" xr:uid="{00000000-0005-0000-0000-0000D70C0000}"/>
    <cellStyle name="20% - Énfasis6 18 2 4" xfId="13169" xr:uid="{00000000-0005-0000-0000-0000D80C0000}"/>
    <cellStyle name="20% - Énfasis6 18 2 5" xfId="41238" xr:uid="{00000000-0005-0000-0000-0000D90C0000}"/>
    <cellStyle name="20% - Énfasis6 18 2 6" xfId="46081" xr:uid="{00000000-0005-0000-0000-0000DA0C0000}"/>
    <cellStyle name="20% - Énfasis6 18 3" xfId="3600" xr:uid="{00000000-0005-0000-0000-0000DB0C0000}"/>
    <cellStyle name="20% - Énfasis6 18 3 2" xfId="8747" xr:uid="{00000000-0005-0000-0000-0000DC0C0000}"/>
    <cellStyle name="20% - Énfasis6 18 3 2 2" xfId="19530" xr:uid="{00000000-0005-0000-0000-0000DD0C0000}"/>
    <cellStyle name="20% - Énfasis6 18 3 3" xfId="14398" xr:uid="{00000000-0005-0000-0000-0000DE0C0000}"/>
    <cellStyle name="20% - Énfasis6 18 3 4" xfId="42457" xr:uid="{00000000-0005-0000-0000-0000DF0C0000}"/>
    <cellStyle name="20% - Énfasis6 18 3 5" xfId="47300" xr:uid="{00000000-0005-0000-0000-0000E00C0000}"/>
    <cellStyle name="20% - Énfasis6 18 4" xfId="6466" xr:uid="{00000000-0005-0000-0000-0000E10C0000}"/>
    <cellStyle name="20% - Énfasis6 18 4 2" xfId="17249" xr:uid="{00000000-0005-0000-0000-0000E20C0000}"/>
    <cellStyle name="20% - Énfasis6 18 5" xfId="12093" xr:uid="{00000000-0005-0000-0000-0000E30C0000}"/>
    <cellStyle name="20% - Énfasis6 18 6" xfId="40183" xr:uid="{00000000-0005-0000-0000-0000E40C0000}"/>
    <cellStyle name="20% - Énfasis6 18 7" xfId="45026" xr:uid="{00000000-0005-0000-0000-0000E50C0000}"/>
    <cellStyle name="20% - Énfasis6 19" xfId="1285" xr:uid="{00000000-0005-0000-0000-0000E60C0000}"/>
    <cellStyle name="20% - Énfasis6 19 2" xfId="3620" xr:uid="{00000000-0005-0000-0000-0000E70C0000}"/>
    <cellStyle name="20% - Énfasis6 19 2 2" xfId="8767" xr:uid="{00000000-0005-0000-0000-0000E80C0000}"/>
    <cellStyle name="20% - Énfasis6 19 2 2 2" xfId="19550" xr:uid="{00000000-0005-0000-0000-0000E90C0000}"/>
    <cellStyle name="20% - Énfasis6 19 2 3" xfId="14418" xr:uid="{00000000-0005-0000-0000-0000EA0C0000}"/>
    <cellStyle name="20% - Énfasis6 19 2 4" xfId="42477" xr:uid="{00000000-0005-0000-0000-0000EB0C0000}"/>
    <cellStyle name="20% - Énfasis6 19 2 5" xfId="47320" xr:uid="{00000000-0005-0000-0000-0000EC0C0000}"/>
    <cellStyle name="20% - Énfasis6 19 3" xfId="6486" xr:uid="{00000000-0005-0000-0000-0000ED0C0000}"/>
    <cellStyle name="20% - Énfasis6 19 3 2" xfId="17269" xr:uid="{00000000-0005-0000-0000-0000EE0C0000}"/>
    <cellStyle name="20% - Énfasis6 19 4" xfId="12113" xr:uid="{00000000-0005-0000-0000-0000EF0C0000}"/>
    <cellStyle name="20% - Énfasis6 19 5" xfId="40203" xr:uid="{00000000-0005-0000-0000-0000F00C0000}"/>
    <cellStyle name="20% - Énfasis6 19 6" xfId="45046" xr:uid="{00000000-0005-0000-0000-0000F10C0000}"/>
    <cellStyle name="20% - Énfasis6 2" xfId="139" xr:uid="{00000000-0005-0000-0000-0000F20C0000}"/>
    <cellStyle name="20% - Énfasis6 2 10" xfId="44245" xr:uid="{00000000-0005-0000-0000-0000F30C0000}"/>
    <cellStyle name="20% - Énfasis6 2 2" xfId="681" xr:uid="{00000000-0005-0000-0000-0000F40C0000}"/>
    <cellStyle name="20% - Énfasis6 2 2 2" xfId="1772" xr:uid="{00000000-0005-0000-0000-0000F50C0000}"/>
    <cellStyle name="20% - Énfasis6 2 2 2 2" xfId="4081" xr:uid="{00000000-0005-0000-0000-0000F60C0000}"/>
    <cellStyle name="20% - Énfasis6 2 2 2 2 2" xfId="9228" xr:uid="{00000000-0005-0000-0000-0000F70C0000}"/>
    <cellStyle name="20% - Énfasis6 2 2 2 2 2 2" xfId="20011" xr:uid="{00000000-0005-0000-0000-0000F80C0000}"/>
    <cellStyle name="20% - Énfasis6 2 2 2 2 3" xfId="14879" xr:uid="{00000000-0005-0000-0000-0000F90C0000}"/>
    <cellStyle name="20% - Énfasis6 2 2 2 2 4" xfId="42938" xr:uid="{00000000-0005-0000-0000-0000FA0C0000}"/>
    <cellStyle name="20% - Énfasis6 2 2 2 2 5" xfId="47781" xr:uid="{00000000-0005-0000-0000-0000FB0C0000}"/>
    <cellStyle name="20% - Énfasis6 2 2 2 3" xfId="6947" xr:uid="{00000000-0005-0000-0000-0000FC0C0000}"/>
    <cellStyle name="20% - Énfasis6 2 2 2 3 2" xfId="17730" xr:uid="{00000000-0005-0000-0000-0000FD0C0000}"/>
    <cellStyle name="20% - Énfasis6 2 2 2 4" xfId="12592" xr:uid="{00000000-0005-0000-0000-0000FE0C0000}"/>
    <cellStyle name="20% - Énfasis6 2 2 2 5" xfId="40662" xr:uid="{00000000-0005-0000-0000-0000FF0C0000}"/>
    <cellStyle name="20% - Énfasis6 2 2 2 6" xfId="45505" xr:uid="{00000000-0005-0000-0000-0000000D0000}"/>
    <cellStyle name="20% - Énfasis6 2 2 3" xfId="3020" xr:uid="{00000000-0005-0000-0000-0000010D0000}"/>
    <cellStyle name="20% - Énfasis6 2 2 3 2" xfId="8174" xr:uid="{00000000-0005-0000-0000-0000020D0000}"/>
    <cellStyle name="20% - Énfasis6 2 2 3 2 2" xfId="18957" xr:uid="{00000000-0005-0000-0000-0000030D0000}"/>
    <cellStyle name="20% - Énfasis6 2 2 3 3" xfId="13825" xr:uid="{00000000-0005-0000-0000-0000040D0000}"/>
    <cellStyle name="20% - Énfasis6 2 2 3 4" xfId="41884" xr:uid="{00000000-0005-0000-0000-0000050D0000}"/>
    <cellStyle name="20% - Énfasis6 2 2 3 5" xfId="46727" xr:uid="{00000000-0005-0000-0000-0000060D0000}"/>
    <cellStyle name="20% - Énfasis6 2 2 4" xfId="5885" xr:uid="{00000000-0005-0000-0000-0000070D0000}"/>
    <cellStyle name="20% - Énfasis6 2 2 4 2" xfId="16674" xr:uid="{00000000-0005-0000-0000-0000080D0000}"/>
    <cellStyle name="20% - Énfasis6 2 2 5" xfId="11510" xr:uid="{00000000-0005-0000-0000-0000090D0000}"/>
    <cellStyle name="20% - Énfasis6 2 2 6" xfId="39615" xr:uid="{00000000-0005-0000-0000-00000A0D0000}"/>
    <cellStyle name="20% - Énfasis6 2 2 7" xfId="44461" xr:uid="{00000000-0005-0000-0000-00000B0D0000}"/>
    <cellStyle name="20% - Énfasis6 2 3" xfId="1554" xr:uid="{00000000-0005-0000-0000-00000C0D0000}"/>
    <cellStyle name="20% - Énfasis6 2 3 2" xfId="3863" xr:uid="{00000000-0005-0000-0000-00000D0D0000}"/>
    <cellStyle name="20% - Énfasis6 2 3 2 2" xfId="9010" xr:uid="{00000000-0005-0000-0000-00000E0D0000}"/>
    <cellStyle name="20% - Énfasis6 2 3 2 2 2" xfId="19793" xr:uid="{00000000-0005-0000-0000-00000F0D0000}"/>
    <cellStyle name="20% - Énfasis6 2 3 2 3" xfId="14661" xr:uid="{00000000-0005-0000-0000-0000100D0000}"/>
    <cellStyle name="20% - Énfasis6 2 3 2 4" xfId="42720" xr:uid="{00000000-0005-0000-0000-0000110D0000}"/>
    <cellStyle name="20% - Énfasis6 2 3 2 5" xfId="47563" xr:uid="{00000000-0005-0000-0000-0000120D0000}"/>
    <cellStyle name="20% - Énfasis6 2 3 3" xfId="6729" xr:uid="{00000000-0005-0000-0000-0000130D0000}"/>
    <cellStyle name="20% - Énfasis6 2 3 3 2" xfId="17512" xr:uid="{00000000-0005-0000-0000-0000140D0000}"/>
    <cellStyle name="20% - Énfasis6 2 3 4" xfId="12374" xr:uid="{00000000-0005-0000-0000-0000150D0000}"/>
    <cellStyle name="20% - Énfasis6 2 3 5" xfId="40444" xr:uid="{00000000-0005-0000-0000-0000160D0000}"/>
    <cellStyle name="20% - Énfasis6 2 3 6" xfId="45287" xr:uid="{00000000-0005-0000-0000-0000170D0000}"/>
    <cellStyle name="20% - Énfasis6 2 4" xfId="2580" xr:uid="{00000000-0005-0000-0000-0000180D0000}"/>
    <cellStyle name="20% - Énfasis6 2 4 2" xfId="7748" xr:uid="{00000000-0005-0000-0000-0000190D0000}"/>
    <cellStyle name="20% - Énfasis6 2 4 2 2" xfId="18531" xr:uid="{00000000-0005-0000-0000-00001A0D0000}"/>
    <cellStyle name="20% - Énfasis6 2 4 3" xfId="13395" xr:uid="{00000000-0005-0000-0000-00001B0D0000}"/>
    <cellStyle name="20% - Énfasis6 2 4 4" xfId="41460" xr:uid="{00000000-0005-0000-0000-00001C0D0000}"/>
    <cellStyle name="20% - Énfasis6 2 4 5" xfId="46303" xr:uid="{00000000-0005-0000-0000-00001D0D0000}"/>
    <cellStyle name="20% - Énfasis6 2 5" xfId="4969" xr:uid="{00000000-0005-0000-0000-00001E0D0000}"/>
    <cellStyle name="20% - Énfasis6 2 5 2" xfId="10117" xr:uid="{00000000-0005-0000-0000-00001F0D0000}"/>
    <cellStyle name="20% - Énfasis6 2 5 2 2" xfId="20900" xr:uid="{00000000-0005-0000-0000-0000200D0000}"/>
    <cellStyle name="20% - Énfasis6 2 5 3" xfId="15767" xr:uid="{00000000-0005-0000-0000-0000210D0000}"/>
    <cellStyle name="20% - Énfasis6 2 5 4" xfId="43823" xr:uid="{00000000-0005-0000-0000-0000220D0000}"/>
    <cellStyle name="20% - Énfasis6 2 5 5" xfId="48666" xr:uid="{00000000-0005-0000-0000-0000230D0000}"/>
    <cellStyle name="20% - Énfasis6 2 6" xfId="5046" xr:uid="{00000000-0005-0000-0000-0000240D0000}"/>
    <cellStyle name="20% - Énfasis6 2 6 2" xfId="10194" xr:uid="{00000000-0005-0000-0000-0000250D0000}"/>
    <cellStyle name="20% - Énfasis6 2 6 2 2" xfId="20977" xr:uid="{00000000-0005-0000-0000-0000260D0000}"/>
    <cellStyle name="20% - Énfasis6 2 6 3" xfId="15843" xr:uid="{00000000-0005-0000-0000-0000270D0000}"/>
    <cellStyle name="20% - Énfasis6 2 7" xfId="5454" xr:uid="{00000000-0005-0000-0000-0000280D0000}"/>
    <cellStyle name="20% - Énfasis6 2 7 2" xfId="16246" xr:uid="{00000000-0005-0000-0000-0000290D0000}"/>
    <cellStyle name="20% - Énfasis6 2 8" xfId="10991" xr:uid="{00000000-0005-0000-0000-00002A0D0000}"/>
    <cellStyle name="20% - Énfasis6 2 9" xfId="39399" xr:uid="{00000000-0005-0000-0000-00002B0D0000}"/>
    <cellStyle name="20% - Énfasis6 20" xfId="1307" xr:uid="{00000000-0005-0000-0000-00002C0D0000}"/>
    <cellStyle name="20% - Énfasis6 20 2" xfId="3641" xr:uid="{00000000-0005-0000-0000-00002D0D0000}"/>
    <cellStyle name="20% - Énfasis6 20 2 2" xfId="8788" xr:uid="{00000000-0005-0000-0000-00002E0D0000}"/>
    <cellStyle name="20% - Énfasis6 20 2 2 2" xfId="19571" xr:uid="{00000000-0005-0000-0000-00002F0D0000}"/>
    <cellStyle name="20% - Énfasis6 20 2 3" xfId="14439" xr:uid="{00000000-0005-0000-0000-0000300D0000}"/>
    <cellStyle name="20% - Énfasis6 20 2 4" xfId="42498" xr:uid="{00000000-0005-0000-0000-0000310D0000}"/>
    <cellStyle name="20% - Énfasis6 20 2 5" xfId="47341" xr:uid="{00000000-0005-0000-0000-0000320D0000}"/>
    <cellStyle name="20% - Énfasis6 20 3" xfId="6507" xr:uid="{00000000-0005-0000-0000-0000330D0000}"/>
    <cellStyle name="20% - Énfasis6 20 3 2" xfId="17290" xr:uid="{00000000-0005-0000-0000-0000340D0000}"/>
    <cellStyle name="20% - Énfasis6 20 4" xfId="12134" xr:uid="{00000000-0005-0000-0000-0000350D0000}"/>
    <cellStyle name="20% - Énfasis6 20 5" xfId="40224" xr:uid="{00000000-0005-0000-0000-0000360D0000}"/>
    <cellStyle name="20% - Énfasis6 20 6" xfId="45067" xr:uid="{00000000-0005-0000-0000-0000370D0000}"/>
    <cellStyle name="20% - Énfasis6 21" xfId="2403" xr:uid="{00000000-0005-0000-0000-0000380D0000}"/>
    <cellStyle name="20% - Énfasis6 21 2" xfId="4705" xr:uid="{00000000-0005-0000-0000-0000390D0000}"/>
    <cellStyle name="20% - Énfasis6 21 2 2" xfId="9852" xr:uid="{00000000-0005-0000-0000-00003A0D0000}"/>
    <cellStyle name="20% - Énfasis6 21 2 2 2" xfId="20635" xr:uid="{00000000-0005-0000-0000-00003B0D0000}"/>
    <cellStyle name="20% - Énfasis6 21 2 3" xfId="15503" xr:uid="{00000000-0005-0000-0000-00003C0D0000}"/>
    <cellStyle name="20% - Énfasis6 21 2 4" xfId="43562" xr:uid="{00000000-0005-0000-0000-00003D0D0000}"/>
    <cellStyle name="20% - Énfasis6 21 2 5" xfId="48405" xr:uid="{00000000-0005-0000-0000-00003E0D0000}"/>
    <cellStyle name="20% - Énfasis6 21 3" xfId="7571" xr:uid="{00000000-0005-0000-0000-00003F0D0000}"/>
    <cellStyle name="20% - Énfasis6 21 3 2" xfId="18354" xr:uid="{00000000-0005-0000-0000-0000400D0000}"/>
    <cellStyle name="20% - Énfasis6 21 4" xfId="13217" xr:uid="{00000000-0005-0000-0000-0000410D0000}"/>
    <cellStyle name="20% - Énfasis6 21 5" xfId="41286" xr:uid="{00000000-0005-0000-0000-0000420D0000}"/>
    <cellStyle name="20% - Énfasis6 21 6" xfId="46129" xr:uid="{00000000-0005-0000-0000-0000430D0000}"/>
    <cellStyle name="20% - Énfasis6 22" xfId="2439" xr:uid="{00000000-0005-0000-0000-0000440D0000}"/>
    <cellStyle name="20% - Énfasis6 22 2" xfId="4741" xr:uid="{00000000-0005-0000-0000-0000450D0000}"/>
    <cellStyle name="20% - Énfasis6 22 2 2" xfId="9888" xr:uid="{00000000-0005-0000-0000-0000460D0000}"/>
    <cellStyle name="20% - Énfasis6 22 2 2 2" xfId="20671" xr:uid="{00000000-0005-0000-0000-0000470D0000}"/>
    <cellStyle name="20% - Énfasis6 22 2 3" xfId="15539" xr:uid="{00000000-0005-0000-0000-0000480D0000}"/>
    <cellStyle name="20% - Énfasis6 22 2 4" xfId="43598" xr:uid="{00000000-0005-0000-0000-0000490D0000}"/>
    <cellStyle name="20% - Énfasis6 22 2 5" xfId="48441" xr:uid="{00000000-0005-0000-0000-00004A0D0000}"/>
    <cellStyle name="20% - Énfasis6 22 3" xfId="7607" xr:uid="{00000000-0005-0000-0000-00004B0D0000}"/>
    <cellStyle name="20% - Énfasis6 22 3 2" xfId="18390" xr:uid="{00000000-0005-0000-0000-00004C0D0000}"/>
    <cellStyle name="20% - Énfasis6 22 4" xfId="13253" xr:uid="{00000000-0005-0000-0000-00004D0D0000}"/>
    <cellStyle name="20% - Énfasis6 22 5" xfId="41322" xr:uid="{00000000-0005-0000-0000-00004E0D0000}"/>
    <cellStyle name="20% - Énfasis6 22 6" xfId="46165" xr:uid="{00000000-0005-0000-0000-00004F0D0000}"/>
    <cellStyle name="20% - Énfasis6 23" xfId="2454" xr:uid="{00000000-0005-0000-0000-0000500D0000}"/>
    <cellStyle name="20% - Énfasis6 23 2" xfId="4756" xr:uid="{00000000-0005-0000-0000-0000510D0000}"/>
    <cellStyle name="20% - Énfasis6 23 2 2" xfId="9903" xr:uid="{00000000-0005-0000-0000-0000520D0000}"/>
    <cellStyle name="20% - Énfasis6 23 2 2 2" xfId="20686" xr:uid="{00000000-0005-0000-0000-0000530D0000}"/>
    <cellStyle name="20% - Énfasis6 23 2 3" xfId="15554" xr:uid="{00000000-0005-0000-0000-0000540D0000}"/>
    <cellStyle name="20% - Énfasis6 23 2 4" xfId="43613" xr:uid="{00000000-0005-0000-0000-0000550D0000}"/>
    <cellStyle name="20% - Énfasis6 23 2 5" xfId="48456" xr:uid="{00000000-0005-0000-0000-0000560D0000}"/>
    <cellStyle name="20% - Énfasis6 23 3" xfId="7622" xr:uid="{00000000-0005-0000-0000-0000570D0000}"/>
    <cellStyle name="20% - Énfasis6 23 3 2" xfId="18405" xr:uid="{00000000-0005-0000-0000-0000580D0000}"/>
    <cellStyle name="20% - Énfasis6 23 4" xfId="13268" xr:uid="{00000000-0005-0000-0000-0000590D0000}"/>
    <cellStyle name="20% - Énfasis6 23 5" xfId="41337" xr:uid="{00000000-0005-0000-0000-00005A0D0000}"/>
    <cellStyle name="20% - Énfasis6 23 6" xfId="46180" xr:uid="{00000000-0005-0000-0000-00005B0D0000}"/>
    <cellStyle name="20% - Énfasis6 24" xfId="2501" xr:uid="{00000000-0005-0000-0000-00005C0D0000}"/>
    <cellStyle name="20% - Énfasis6 24 2" xfId="4803" xr:uid="{00000000-0005-0000-0000-00005D0D0000}"/>
    <cellStyle name="20% - Énfasis6 24 2 2" xfId="9950" xr:uid="{00000000-0005-0000-0000-00005E0D0000}"/>
    <cellStyle name="20% - Énfasis6 24 2 2 2" xfId="20733" xr:uid="{00000000-0005-0000-0000-00005F0D0000}"/>
    <cellStyle name="20% - Énfasis6 24 2 3" xfId="15601" xr:uid="{00000000-0005-0000-0000-0000600D0000}"/>
    <cellStyle name="20% - Énfasis6 24 2 4" xfId="43660" xr:uid="{00000000-0005-0000-0000-0000610D0000}"/>
    <cellStyle name="20% - Énfasis6 24 2 5" xfId="48503" xr:uid="{00000000-0005-0000-0000-0000620D0000}"/>
    <cellStyle name="20% - Énfasis6 24 3" xfId="7669" xr:uid="{00000000-0005-0000-0000-0000630D0000}"/>
    <cellStyle name="20% - Énfasis6 24 3 2" xfId="18452" xr:uid="{00000000-0005-0000-0000-0000640D0000}"/>
    <cellStyle name="20% - Énfasis6 24 4" xfId="13315" xr:uid="{00000000-0005-0000-0000-0000650D0000}"/>
    <cellStyle name="20% - Énfasis6 24 5" xfId="41384" xr:uid="{00000000-0005-0000-0000-0000660D0000}"/>
    <cellStyle name="20% - Énfasis6 24 6" xfId="46227" xr:uid="{00000000-0005-0000-0000-0000670D0000}"/>
    <cellStyle name="20% - Énfasis6 25" xfId="2520" xr:uid="{00000000-0005-0000-0000-0000680D0000}"/>
    <cellStyle name="20% - Énfasis6 25 2" xfId="4822" xr:uid="{00000000-0005-0000-0000-0000690D0000}"/>
    <cellStyle name="20% - Énfasis6 25 2 2" xfId="9969" xr:uid="{00000000-0005-0000-0000-00006A0D0000}"/>
    <cellStyle name="20% - Énfasis6 25 2 2 2" xfId="20752" xr:uid="{00000000-0005-0000-0000-00006B0D0000}"/>
    <cellStyle name="20% - Énfasis6 25 2 3" xfId="15620" xr:uid="{00000000-0005-0000-0000-00006C0D0000}"/>
    <cellStyle name="20% - Énfasis6 25 2 4" xfId="43679" xr:uid="{00000000-0005-0000-0000-00006D0D0000}"/>
    <cellStyle name="20% - Énfasis6 25 2 5" xfId="48522" xr:uid="{00000000-0005-0000-0000-00006E0D0000}"/>
    <cellStyle name="20% - Énfasis6 25 3" xfId="7688" xr:uid="{00000000-0005-0000-0000-00006F0D0000}"/>
    <cellStyle name="20% - Énfasis6 25 3 2" xfId="18471" xr:uid="{00000000-0005-0000-0000-0000700D0000}"/>
    <cellStyle name="20% - Énfasis6 25 4" xfId="13334" xr:uid="{00000000-0005-0000-0000-0000710D0000}"/>
    <cellStyle name="20% - Énfasis6 25 5" xfId="41402" xr:uid="{00000000-0005-0000-0000-0000720D0000}"/>
    <cellStyle name="20% - Énfasis6 25 6" xfId="46245" xr:uid="{00000000-0005-0000-0000-0000730D0000}"/>
    <cellStyle name="20% - Énfasis6 26" xfId="2551" xr:uid="{00000000-0005-0000-0000-0000740D0000}"/>
    <cellStyle name="20% - Énfasis6 26 2" xfId="4853" xr:uid="{00000000-0005-0000-0000-0000750D0000}"/>
    <cellStyle name="20% - Énfasis6 26 2 2" xfId="10000" xr:uid="{00000000-0005-0000-0000-0000760D0000}"/>
    <cellStyle name="20% - Énfasis6 26 2 2 2" xfId="20783" xr:uid="{00000000-0005-0000-0000-0000770D0000}"/>
    <cellStyle name="20% - Énfasis6 26 2 3" xfId="15651" xr:uid="{00000000-0005-0000-0000-0000780D0000}"/>
    <cellStyle name="20% - Énfasis6 26 2 4" xfId="43710" xr:uid="{00000000-0005-0000-0000-0000790D0000}"/>
    <cellStyle name="20% - Énfasis6 26 2 5" xfId="48553" xr:uid="{00000000-0005-0000-0000-00007A0D0000}"/>
    <cellStyle name="20% - Énfasis6 26 3" xfId="7719" xr:uid="{00000000-0005-0000-0000-00007B0D0000}"/>
    <cellStyle name="20% - Énfasis6 26 3 2" xfId="18502" xr:uid="{00000000-0005-0000-0000-00007C0D0000}"/>
    <cellStyle name="20% - Énfasis6 26 4" xfId="13366" xr:uid="{00000000-0005-0000-0000-00007D0D0000}"/>
    <cellStyle name="20% - Énfasis6 26 5" xfId="41431" xr:uid="{00000000-0005-0000-0000-00007E0D0000}"/>
    <cellStyle name="20% - Énfasis6 26 6" xfId="46274" xr:uid="{00000000-0005-0000-0000-00007F0D0000}"/>
    <cellStyle name="20% - Énfasis6 27" xfId="4910" xr:uid="{00000000-0005-0000-0000-0000800D0000}"/>
    <cellStyle name="20% - Énfasis6 27 2" xfId="10057" xr:uid="{00000000-0005-0000-0000-0000810D0000}"/>
    <cellStyle name="20% - Énfasis6 27 2 2" xfId="20840" xr:uid="{00000000-0005-0000-0000-0000820D0000}"/>
    <cellStyle name="20% - Énfasis6 27 3" xfId="15707" xr:uid="{00000000-0005-0000-0000-0000830D0000}"/>
    <cellStyle name="20% - Énfasis6 27 4" xfId="43764" xr:uid="{00000000-0005-0000-0000-0000840D0000}"/>
    <cellStyle name="20% - Énfasis6 27 5" xfId="48607" xr:uid="{00000000-0005-0000-0000-0000850D0000}"/>
    <cellStyle name="20% - Énfasis6 28" xfId="4940" xr:uid="{00000000-0005-0000-0000-0000860D0000}"/>
    <cellStyle name="20% - Énfasis6 28 2" xfId="10088" xr:uid="{00000000-0005-0000-0000-0000870D0000}"/>
    <cellStyle name="20% - Énfasis6 28 2 2" xfId="20871" xr:uid="{00000000-0005-0000-0000-0000880D0000}"/>
    <cellStyle name="20% - Énfasis6 28 3" xfId="15738" xr:uid="{00000000-0005-0000-0000-0000890D0000}"/>
    <cellStyle name="20% - Énfasis6 28 4" xfId="43794" xr:uid="{00000000-0005-0000-0000-00008A0D0000}"/>
    <cellStyle name="20% - Énfasis6 28 5" xfId="48637" xr:uid="{00000000-0005-0000-0000-00008B0D0000}"/>
    <cellStyle name="20% - Énfasis6 29" xfId="5203" xr:uid="{00000000-0005-0000-0000-00008C0D0000}"/>
    <cellStyle name="20% - Énfasis6 29 2" xfId="10341" xr:uid="{00000000-0005-0000-0000-00008D0D0000}"/>
    <cellStyle name="20% - Énfasis6 29 2 2" xfId="21124" xr:uid="{00000000-0005-0000-0000-00008E0D0000}"/>
    <cellStyle name="20% - Énfasis6 29 3" xfId="15996" xr:uid="{00000000-0005-0000-0000-00008F0D0000}"/>
    <cellStyle name="20% - Énfasis6 3" xfId="499" xr:uid="{00000000-0005-0000-0000-0000900D0000}"/>
    <cellStyle name="20% - Énfasis6 3 2" xfId="1591" xr:uid="{00000000-0005-0000-0000-0000910D0000}"/>
    <cellStyle name="20% - Énfasis6 3 2 2" xfId="3900" xr:uid="{00000000-0005-0000-0000-0000920D0000}"/>
    <cellStyle name="20% - Énfasis6 3 2 2 2" xfId="9047" xr:uid="{00000000-0005-0000-0000-0000930D0000}"/>
    <cellStyle name="20% - Énfasis6 3 2 2 2 2" xfId="19830" xr:uid="{00000000-0005-0000-0000-0000940D0000}"/>
    <cellStyle name="20% - Énfasis6 3 2 2 3" xfId="14698" xr:uid="{00000000-0005-0000-0000-0000950D0000}"/>
    <cellStyle name="20% - Énfasis6 3 2 2 4" xfId="42757" xr:uid="{00000000-0005-0000-0000-0000960D0000}"/>
    <cellStyle name="20% - Énfasis6 3 2 2 5" xfId="47600" xr:uid="{00000000-0005-0000-0000-0000970D0000}"/>
    <cellStyle name="20% - Énfasis6 3 2 3" xfId="6766" xr:uid="{00000000-0005-0000-0000-0000980D0000}"/>
    <cellStyle name="20% - Énfasis6 3 2 3 2" xfId="17549" xr:uid="{00000000-0005-0000-0000-0000990D0000}"/>
    <cellStyle name="20% - Énfasis6 3 2 4" xfId="12411" xr:uid="{00000000-0005-0000-0000-00009A0D0000}"/>
    <cellStyle name="20% - Énfasis6 3 2 5" xfId="40481" xr:uid="{00000000-0005-0000-0000-00009B0D0000}"/>
    <cellStyle name="20% - Énfasis6 3 2 6" xfId="45324" xr:uid="{00000000-0005-0000-0000-00009C0D0000}"/>
    <cellStyle name="20% - Énfasis6 3 3" xfId="2839" xr:uid="{00000000-0005-0000-0000-00009D0D0000}"/>
    <cellStyle name="20% - Énfasis6 3 3 2" xfId="7993" xr:uid="{00000000-0005-0000-0000-00009E0D0000}"/>
    <cellStyle name="20% - Énfasis6 3 3 2 2" xfId="18776" xr:uid="{00000000-0005-0000-0000-00009F0D0000}"/>
    <cellStyle name="20% - Énfasis6 3 3 3" xfId="13644" xr:uid="{00000000-0005-0000-0000-0000A00D0000}"/>
    <cellStyle name="20% - Énfasis6 3 3 4" xfId="41703" xr:uid="{00000000-0005-0000-0000-0000A10D0000}"/>
    <cellStyle name="20% - Énfasis6 3 3 5" xfId="46546" xr:uid="{00000000-0005-0000-0000-0000A20D0000}"/>
    <cellStyle name="20% - Énfasis6 3 4" xfId="5704" xr:uid="{00000000-0005-0000-0000-0000A30D0000}"/>
    <cellStyle name="20% - Énfasis6 3 4 2" xfId="16493" xr:uid="{00000000-0005-0000-0000-0000A40D0000}"/>
    <cellStyle name="20% - Énfasis6 3 5" xfId="11327" xr:uid="{00000000-0005-0000-0000-0000A50D0000}"/>
    <cellStyle name="20% - Énfasis6 3 6" xfId="39436" xr:uid="{00000000-0005-0000-0000-0000A60D0000}"/>
    <cellStyle name="20% - Énfasis6 3 7" xfId="44282" xr:uid="{00000000-0005-0000-0000-0000A70D0000}"/>
    <cellStyle name="20% - Énfasis6 30" xfId="5219" xr:uid="{00000000-0005-0000-0000-0000A80D0000}"/>
    <cellStyle name="20% - Énfasis6 30 2" xfId="10357" xr:uid="{00000000-0005-0000-0000-0000A90D0000}"/>
    <cellStyle name="20% - Énfasis6 30 2 2" xfId="21140" xr:uid="{00000000-0005-0000-0000-0000AA0D0000}"/>
    <cellStyle name="20% - Énfasis6 30 3" xfId="16012" xr:uid="{00000000-0005-0000-0000-0000AB0D0000}"/>
    <cellStyle name="20% - Énfasis6 31" xfId="5248" xr:uid="{00000000-0005-0000-0000-0000AC0D0000}"/>
    <cellStyle name="20% - Énfasis6 31 2" xfId="10386" xr:uid="{00000000-0005-0000-0000-0000AD0D0000}"/>
    <cellStyle name="20% - Énfasis6 31 2 2" xfId="21169" xr:uid="{00000000-0005-0000-0000-0000AE0D0000}"/>
    <cellStyle name="20% - Énfasis6 31 3" xfId="16041" xr:uid="{00000000-0005-0000-0000-0000AF0D0000}"/>
    <cellStyle name="20% - Énfasis6 32" xfId="5265" xr:uid="{00000000-0005-0000-0000-0000B00D0000}"/>
    <cellStyle name="20% - Énfasis6 32 2" xfId="10401" xr:uid="{00000000-0005-0000-0000-0000B10D0000}"/>
    <cellStyle name="20% - Énfasis6 32 2 2" xfId="21184" xr:uid="{00000000-0005-0000-0000-0000B20D0000}"/>
    <cellStyle name="20% - Énfasis6 32 3" xfId="16057" xr:uid="{00000000-0005-0000-0000-0000B30D0000}"/>
    <cellStyle name="20% - Énfasis6 33" xfId="5281" xr:uid="{00000000-0005-0000-0000-0000B40D0000}"/>
    <cellStyle name="20% - Énfasis6 33 2" xfId="10417" xr:uid="{00000000-0005-0000-0000-0000B50D0000}"/>
    <cellStyle name="20% - Énfasis6 33 2 2" xfId="21200" xr:uid="{00000000-0005-0000-0000-0000B60D0000}"/>
    <cellStyle name="20% - Énfasis6 33 3" xfId="16073" xr:uid="{00000000-0005-0000-0000-0000B70D0000}"/>
    <cellStyle name="20% - Énfasis6 34" xfId="5301" xr:uid="{00000000-0005-0000-0000-0000B80D0000}"/>
    <cellStyle name="20% - Énfasis6 34 2" xfId="10437" xr:uid="{00000000-0005-0000-0000-0000B90D0000}"/>
    <cellStyle name="20% - Énfasis6 34 2 2" xfId="21220" xr:uid="{00000000-0005-0000-0000-0000BA0D0000}"/>
    <cellStyle name="20% - Énfasis6 34 3" xfId="16093" xr:uid="{00000000-0005-0000-0000-0000BB0D0000}"/>
    <cellStyle name="20% - Énfasis6 35" xfId="5317" xr:uid="{00000000-0005-0000-0000-0000BC0D0000}"/>
    <cellStyle name="20% - Énfasis6 35 2" xfId="10453" xr:uid="{00000000-0005-0000-0000-0000BD0D0000}"/>
    <cellStyle name="20% - Énfasis6 35 2 2" xfId="21236" xr:uid="{00000000-0005-0000-0000-0000BE0D0000}"/>
    <cellStyle name="20% - Énfasis6 35 3" xfId="16109" xr:uid="{00000000-0005-0000-0000-0000BF0D0000}"/>
    <cellStyle name="20% - Énfasis6 36" xfId="5334" xr:uid="{00000000-0005-0000-0000-0000C00D0000}"/>
    <cellStyle name="20% - Énfasis6 36 2" xfId="10470" xr:uid="{00000000-0005-0000-0000-0000C10D0000}"/>
    <cellStyle name="20% - Énfasis6 36 2 2" xfId="21253" xr:uid="{00000000-0005-0000-0000-0000C20D0000}"/>
    <cellStyle name="20% - Énfasis6 36 3" xfId="16126" xr:uid="{00000000-0005-0000-0000-0000C30D0000}"/>
    <cellStyle name="20% - Énfasis6 37" xfId="5382" xr:uid="{00000000-0005-0000-0000-0000C40D0000}"/>
    <cellStyle name="20% - Énfasis6 37 2" xfId="10518" xr:uid="{00000000-0005-0000-0000-0000C50D0000}"/>
    <cellStyle name="20% - Énfasis6 37 2 2" xfId="21301" xr:uid="{00000000-0005-0000-0000-0000C60D0000}"/>
    <cellStyle name="20% - Énfasis6 37 3" xfId="16174" xr:uid="{00000000-0005-0000-0000-0000C70D0000}"/>
    <cellStyle name="20% - Énfasis6 38" xfId="5402" xr:uid="{00000000-0005-0000-0000-0000C80D0000}"/>
    <cellStyle name="20% - Énfasis6 38 2" xfId="10538" xr:uid="{00000000-0005-0000-0000-0000C90D0000}"/>
    <cellStyle name="20% - Énfasis6 38 2 2" xfId="21321" xr:uid="{00000000-0005-0000-0000-0000CA0D0000}"/>
    <cellStyle name="20% - Énfasis6 38 3" xfId="16194" xr:uid="{00000000-0005-0000-0000-0000CB0D0000}"/>
    <cellStyle name="20% - Énfasis6 39" xfId="5431" xr:uid="{00000000-0005-0000-0000-0000CC0D0000}"/>
    <cellStyle name="20% - Énfasis6 39 2" xfId="16223" xr:uid="{00000000-0005-0000-0000-0000CD0D0000}"/>
    <cellStyle name="20% - Énfasis6 4" xfId="517" xr:uid="{00000000-0005-0000-0000-0000CE0D0000}"/>
    <cellStyle name="20% - Énfasis6 4 2" xfId="1610" xr:uid="{00000000-0005-0000-0000-0000CF0D0000}"/>
    <cellStyle name="20% - Énfasis6 4 2 2" xfId="3919" xr:uid="{00000000-0005-0000-0000-0000D00D0000}"/>
    <cellStyle name="20% - Énfasis6 4 2 2 2" xfId="9066" xr:uid="{00000000-0005-0000-0000-0000D10D0000}"/>
    <cellStyle name="20% - Énfasis6 4 2 2 2 2" xfId="19849" xr:uid="{00000000-0005-0000-0000-0000D20D0000}"/>
    <cellStyle name="20% - Énfasis6 4 2 2 3" xfId="14717" xr:uid="{00000000-0005-0000-0000-0000D30D0000}"/>
    <cellStyle name="20% - Énfasis6 4 2 2 4" xfId="42776" xr:uid="{00000000-0005-0000-0000-0000D40D0000}"/>
    <cellStyle name="20% - Énfasis6 4 2 2 5" xfId="47619" xr:uid="{00000000-0005-0000-0000-0000D50D0000}"/>
    <cellStyle name="20% - Énfasis6 4 2 3" xfId="6785" xr:uid="{00000000-0005-0000-0000-0000D60D0000}"/>
    <cellStyle name="20% - Énfasis6 4 2 3 2" xfId="17568" xr:uid="{00000000-0005-0000-0000-0000D70D0000}"/>
    <cellStyle name="20% - Énfasis6 4 2 4" xfId="12430" xr:uid="{00000000-0005-0000-0000-0000D80D0000}"/>
    <cellStyle name="20% - Énfasis6 4 2 5" xfId="40500" xr:uid="{00000000-0005-0000-0000-0000D90D0000}"/>
    <cellStyle name="20% - Énfasis6 4 2 6" xfId="45343" xr:uid="{00000000-0005-0000-0000-0000DA0D0000}"/>
    <cellStyle name="20% - Énfasis6 4 3" xfId="2858" xr:uid="{00000000-0005-0000-0000-0000DB0D0000}"/>
    <cellStyle name="20% - Énfasis6 4 3 2" xfId="8012" xr:uid="{00000000-0005-0000-0000-0000DC0D0000}"/>
    <cellStyle name="20% - Énfasis6 4 3 2 2" xfId="18795" xr:uid="{00000000-0005-0000-0000-0000DD0D0000}"/>
    <cellStyle name="20% - Énfasis6 4 3 3" xfId="13663" xr:uid="{00000000-0005-0000-0000-0000DE0D0000}"/>
    <cellStyle name="20% - Énfasis6 4 3 4" xfId="41722" xr:uid="{00000000-0005-0000-0000-0000DF0D0000}"/>
    <cellStyle name="20% - Énfasis6 4 3 5" xfId="46565" xr:uid="{00000000-0005-0000-0000-0000E00D0000}"/>
    <cellStyle name="20% - Énfasis6 4 4" xfId="5723" xr:uid="{00000000-0005-0000-0000-0000E10D0000}"/>
    <cellStyle name="20% - Énfasis6 4 4 2" xfId="16512" xr:uid="{00000000-0005-0000-0000-0000E20D0000}"/>
    <cellStyle name="20% - Énfasis6 4 5" xfId="11346" xr:uid="{00000000-0005-0000-0000-0000E30D0000}"/>
    <cellStyle name="20% - Énfasis6 4 6" xfId="39455" xr:uid="{00000000-0005-0000-0000-0000E40D0000}"/>
    <cellStyle name="20% - Énfasis6 4 7" xfId="44301" xr:uid="{00000000-0005-0000-0000-0000E50D0000}"/>
    <cellStyle name="20% - Énfasis6 40" xfId="10863" xr:uid="{00000000-0005-0000-0000-0000E60D0000}"/>
    <cellStyle name="20% - Énfasis6 40 2" xfId="21646" xr:uid="{00000000-0005-0000-0000-0000E70D0000}"/>
    <cellStyle name="20% - Énfasis6 41" xfId="10915" xr:uid="{00000000-0005-0000-0000-0000E80D0000}"/>
    <cellStyle name="20% - Énfasis6 41 2" xfId="21698" xr:uid="{00000000-0005-0000-0000-0000E90D0000}"/>
    <cellStyle name="20% - Énfasis6 42" xfId="10930" xr:uid="{00000000-0005-0000-0000-0000EA0D0000}"/>
    <cellStyle name="20% - Énfasis6 42 2" xfId="21713" xr:uid="{00000000-0005-0000-0000-0000EB0D0000}"/>
    <cellStyle name="20% - Énfasis6 43" xfId="10951" xr:uid="{00000000-0005-0000-0000-0000EC0D0000}"/>
    <cellStyle name="20% - Énfasis6 43 2" xfId="21734" xr:uid="{00000000-0005-0000-0000-0000ED0D0000}"/>
    <cellStyle name="20% - Énfasis6 44" xfId="10975" xr:uid="{00000000-0005-0000-0000-0000EE0D0000}"/>
    <cellStyle name="20% - Énfasis6 45" xfId="38845" xr:uid="{00000000-0005-0000-0000-0000EF0D0000}"/>
    <cellStyle name="20% - Énfasis6 46" xfId="38859" xr:uid="{00000000-0005-0000-0000-0000F00D0000}"/>
    <cellStyle name="20% - Énfasis6 47" xfId="38875" xr:uid="{00000000-0005-0000-0000-0000F10D0000}"/>
    <cellStyle name="20% - Énfasis6 48" xfId="38966" xr:uid="{00000000-0005-0000-0000-0000F20D0000}"/>
    <cellStyle name="20% - Énfasis6 49" xfId="38982" xr:uid="{00000000-0005-0000-0000-0000F30D0000}"/>
    <cellStyle name="20% - Énfasis6 5" xfId="533" xr:uid="{00000000-0005-0000-0000-0000F40D0000}"/>
    <cellStyle name="20% - Énfasis6 5 2" xfId="1624" xr:uid="{00000000-0005-0000-0000-0000F50D0000}"/>
    <cellStyle name="20% - Énfasis6 5 2 2" xfId="3933" xr:uid="{00000000-0005-0000-0000-0000F60D0000}"/>
    <cellStyle name="20% - Énfasis6 5 2 2 2" xfId="9080" xr:uid="{00000000-0005-0000-0000-0000F70D0000}"/>
    <cellStyle name="20% - Énfasis6 5 2 2 2 2" xfId="19863" xr:uid="{00000000-0005-0000-0000-0000F80D0000}"/>
    <cellStyle name="20% - Énfasis6 5 2 2 3" xfId="14731" xr:uid="{00000000-0005-0000-0000-0000F90D0000}"/>
    <cellStyle name="20% - Énfasis6 5 2 2 4" xfId="42790" xr:uid="{00000000-0005-0000-0000-0000FA0D0000}"/>
    <cellStyle name="20% - Énfasis6 5 2 2 5" xfId="47633" xr:uid="{00000000-0005-0000-0000-0000FB0D0000}"/>
    <cellStyle name="20% - Énfasis6 5 2 3" xfId="6799" xr:uid="{00000000-0005-0000-0000-0000FC0D0000}"/>
    <cellStyle name="20% - Énfasis6 5 2 3 2" xfId="17582" xr:uid="{00000000-0005-0000-0000-0000FD0D0000}"/>
    <cellStyle name="20% - Énfasis6 5 2 4" xfId="12444" xr:uid="{00000000-0005-0000-0000-0000FE0D0000}"/>
    <cellStyle name="20% - Énfasis6 5 2 5" xfId="40514" xr:uid="{00000000-0005-0000-0000-0000FF0D0000}"/>
    <cellStyle name="20% - Énfasis6 5 2 6" xfId="45357" xr:uid="{00000000-0005-0000-0000-0000000E0000}"/>
    <cellStyle name="20% - Énfasis6 5 3" xfId="2872" xr:uid="{00000000-0005-0000-0000-0000010E0000}"/>
    <cellStyle name="20% - Énfasis6 5 3 2" xfId="8026" xr:uid="{00000000-0005-0000-0000-0000020E0000}"/>
    <cellStyle name="20% - Énfasis6 5 3 2 2" xfId="18809" xr:uid="{00000000-0005-0000-0000-0000030E0000}"/>
    <cellStyle name="20% - Énfasis6 5 3 3" xfId="13677" xr:uid="{00000000-0005-0000-0000-0000040E0000}"/>
    <cellStyle name="20% - Énfasis6 5 3 4" xfId="41736" xr:uid="{00000000-0005-0000-0000-0000050E0000}"/>
    <cellStyle name="20% - Énfasis6 5 3 5" xfId="46579" xr:uid="{00000000-0005-0000-0000-0000060E0000}"/>
    <cellStyle name="20% - Énfasis6 5 4" xfId="5737" xr:uid="{00000000-0005-0000-0000-0000070E0000}"/>
    <cellStyle name="20% - Énfasis6 5 4 2" xfId="16526" xr:uid="{00000000-0005-0000-0000-0000080E0000}"/>
    <cellStyle name="20% - Énfasis6 5 5" xfId="11361" xr:uid="{00000000-0005-0000-0000-0000090E0000}"/>
    <cellStyle name="20% - Énfasis6 5 6" xfId="39469" xr:uid="{00000000-0005-0000-0000-00000A0E0000}"/>
    <cellStyle name="20% - Énfasis6 5 7" xfId="44315" xr:uid="{00000000-0005-0000-0000-00000B0E0000}"/>
    <cellStyle name="20% - Énfasis6 50" xfId="38998" xr:uid="{00000000-0005-0000-0000-00000C0E0000}"/>
    <cellStyle name="20% - Énfasis6 51" xfId="39029" xr:uid="{00000000-0005-0000-0000-00000D0E0000}"/>
    <cellStyle name="20% - Énfasis6 52" xfId="39043" xr:uid="{00000000-0005-0000-0000-00000E0E0000}"/>
    <cellStyle name="20% - Énfasis6 53" xfId="39062" xr:uid="{00000000-0005-0000-0000-00000F0E0000}"/>
    <cellStyle name="20% - Énfasis6 54" xfId="39082" xr:uid="{00000000-0005-0000-0000-0000100E0000}"/>
    <cellStyle name="20% - Énfasis6 55" xfId="39100" xr:uid="{00000000-0005-0000-0000-0000110E0000}"/>
    <cellStyle name="20% - Énfasis6 56" xfId="43900" xr:uid="{00000000-0005-0000-0000-0000120E0000}"/>
    <cellStyle name="20% - Énfasis6 57" xfId="43926" xr:uid="{00000000-0005-0000-0000-0000130E0000}"/>
    <cellStyle name="20% - Énfasis6 58" xfId="43944" xr:uid="{00000000-0005-0000-0000-0000140E0000}"/>
    <cellStyle name="20% - Énfasis6 59" xfId="43970" xr:uid="{00000000-0005-0000-0000-0000150E0000}"/>
    <cellStyle name="20% - Énfasis6 6" xfId="550" xr:uid="{00000000-0005-0000-0000-0000160E0000}"/>
    <cellStyle name="20% - Énfasis6 6 2" xfId="1641" xr:uid="{00000000-0005-0000-0000-0000170E0000}"/>
    <cellStyle name="20% - Énfasis6 6 2 2" xfId="3950" xr:uid="{00000000-0005-0000-0000-0000180E0000}"/>
    <cellStyle name="20% - Énfasis6 6 2 2 2" xfId="9097" xr:uid="{00000000-0005-0000-0000-0000190E0000}"/>
    <cellStyle name="20% - Énfasis6 6 2 2 2 2" xfId="19880" xr:uid="{00000000-0005-0000-0000-00001A0E0000}"/>
    <cellStyle name="20% - Énfasis6 6 2 2 3" xfId="14748" xr:uid="{00000000-0005-0000-0000-00001B0E0000}"/>
    <cellStyle name="20% - Énfasis6 6 2 2 4" xfId="42807" xr:uid="{00000000-0005-0000-0000-00001C0E0000}"/>
    <cellStyle name="20% - Énfasis6 6 2 2 5" xfId="47650" xr:uid="{00000000-0005-0000-0000-00001D0E0000}"/>
    <cellStyle name="20% - Énfasis6 6 2 3" xfId="6816" xr:uid="{00000000-0005-0000-0000-00001E0E0000}"/>
    <cellStyle name="20% - Énfasis6 6 2 3 2" xfId="17599" xr:uid="{00000000-0005-0000-0000-00001F0E0000}"/>
    <cellStyle name="20% - Énfasis6 6 2 4" xfId="12461" xr:uid="{00000000-0005-0000-0000-0000200E0000}"/>
    <cellStyle name="20% - Énfasis6 6 2 5" xfId="40531" xr:uid="{00000000-0005-0000-0000-0000210E0000}"/>
    <cellStyle name="20% - Énfasis6 6 2 6" xfId="45374" xr:uid="{00000000-0005-0000-0000-0000220E0000}"/>
    <cellStyle name="20% - Énfasis6 6 3" xfId="2889" xr:uid="{00000000-0005-0000-0000-0000230E0000}"/>
    <cellStyle name="20% - Énfasis6 6 3 2" xfId="8043" xr:uid="{00000000-0005-0000-0000-0000240E0000}"/>
    <cellStyle name="20% - Énfasis6 6 3 2 2" xfId="18826" xr:uid="{00000000-0005-0000-0000-0000250E0000}"/>
    <cellStyle name="20% - Énfasis6 6 3 3" xfId="13694" xr:uid="{00000000-0005-0000-0000-0000260E0000}"/>
    <cellStyle name="20% - Énfasis6 6 3 4" xfId="41753" xr:uid="{00000000-0005-0000-0000-0000270E0000}"/>
    <cellStyle name="20% - Énfasis6 6 3 5" xfId="46596" xr:uid="{00000000-0005-0000-0000-0000280E0000}"/>
    <cellStyle name="20% - Énfasis6 6 4" xfId="5754" xr:uid="{00000000-0005-0000-0000-0000290E0000}"/>
    <cellStyle name="20% - Énfasis6 6 4 2" xfId="16543" xr:uid="{00000000-0005-0000-0000-00002A0E0000}"/>
    <cellStyle name="20% - Énfasis6 6 5" xfId="11378" xr:uid="{00000000-0005-0000-0000-00002B0E0000}"/>
    <cellStyle name="20% - Énfasis6 6 6" xfId="39486" xr:uid="{00000000-0005-0000-0000-00002C0E0000}"/>
    <cellStyle name="20% - Énfasis6 6 7" xfId="44332" xr:uid="{00000000-0005-0000-0000-00002D0E0000}"/>
    <cellStyle name="20% - Énfasis6 7" xfId="570" xr:uid="{00000000-0005-0000-0000-00002E0E0000}"/>
    <cellStyle name="20% - Énfasis6 7 2" xfId="1661" xr:uid="{00000000-0005-0000-0000-00002F0E0000}"/>
    <cellStyle name="20% - Énfasis6 7 2 2" xfId="3970" xr:uid="{00000000-0005-0000-0000-0000300E0000}"/>
    <cellStyle name="20% - Énfasis6 7 2 2 2" xfId="9117" xr:uid="{00000000-0005-0000-0000-0000310E0000}"/>
    <cellStyle name="20% - Énfasis6 7 2 2 2 2" xfId="19900" xr:uid="{00000000-0005-0000-0000-0000320E0000}"/>
    <cellStyle name="20% - Énfasis6 7 2 2 3" xfId="14768" xr:uid="{00000000-0005-0000-0000-0000330E0000}"/>
    <cellStyle name="20% - Énfasis6 7 2 2 4" xfId="42827" xr:uid="{00000000-0005-0000-0000-0000340E0000}"/>
    <cellStyle name="20% - Énfasis6 7 2 2 5" xfId="47670" xr:uid="{00000000-0005-0000-0000-0000350E0000}"/>
    <cellStyle name="20% - Énfasis6 7 2 3" xfId="6836" xr:uid="{00000000-0005-0000-0000-0000360E0000}"/>
    <cellStyle name="20% - Énfasis6 7 2 3 2" xfId="17619" xr:uid="{00000000-0005-0000-0000-0000370E0000}"/>
    <cellStyle name="20% - Énfasis6 7 2 4" xfId="12481" xr:uid="{00000000-0005-0000-0000-0000380E0000}"/>
    <cellStyle name="20% - Énfasis6 7 2 5" xfId="40551" xr:uid="{00000000-0005-0000-0000-0000390E0000}"/>
    <cellStyle name="20% - Énfasis6 7 2 6" xfId="45394" xr:uid="{00000000-0005-0000-0000-00003A0E0000}"/>
    <cellStyle name="20% - Énfasis6 7 3" xfId="2909" xr:uid="{00000000-0005-0000-0000-00003B0E0000}"/>
    <cellStyle name="20% - Énfasis6 7 3 2" xfId="8063" xr:uid="{00000000-0005-0000-0000-00003C0E0000}"/>
    <cellStyle name="20% - Énfasis6 7 3 2 2" xfId="18846" xr:uid="{00000000-0005-0000-0000-00003D0E0000}"/>
    <cellStyle name="20% - Énfasis6 7 3 3" xfId="13714" xr:uid="{00000000-0005-0000-0000-00003E0E0000}"/>
    <cellStyle name="20% - Énfasis6 7 3 4" xfId="41773" xr:uid="{00000000-0005-0000-0000-00003F0E0000}"/>
    <cellStyle name="20% - Énfasis6 7 3 5" xfId="46616" xr:uid="{00000000-0005-0000-0000-0000400E0000}"/>
    <cellStyle name="20% - Énfasis6 7 4" xfId="5774" xr:uid="{00000000-0005-0000-0000-0000410E0000}"/>
    <cellStyle name="20% - Énfasis6 7 4 2" xfId="16563" xr:uid="{00000000-0005-0000-0000-0000420E0000}"/>
    <cellStyle name="20% - Énfasis6 7 5" xfId="11398" xr:uid="{00000000-0005-0000-0000-0000430E0000}"/>
    <cellStyle name="20% - Énfasis6 7 6" xfId="39505" xr:uid="{00000000-0005-0000-0000-0000440E0000}"/>
    <cellStyle name="20% - Énfasis6 7 7" xfId="44351" xr:uid="{00000000-0005-0000-0000-0000450E0000}"/>
    <cellStyle name="20% - Énfasis6 8" xfId="585" xr:uid="{00000000-0005-0000-0000-0000460E0000}"/>
    <cellStyle name="20% - Énfasis6 8 2" xfId="1676" xr:uid="{00000000-0005-0000-0000-0000470E0000}"/>
    <cellStyle name="20% - Énfasis6 8 2 2" xfId="3985" xr:uid="{00000000-0005-0000-0000-0000480E0000}"/>
    <cellStyle name="20% - Énfasis6 8 2 2 2" xfId="9132" xr:uid="{00000000-0005-0000-0000-0000490E0000}"/>
    <cellStyle name="20% - Énfasis6 8 2 2 2 2" xfId="19915" xr:uid="{00000000-0005-0000-0000-00004A0E0000}"/>
    <cellStyle name="20% - Énfasis6 8 2 2 3" xfId="14783" xr:uid="{00000000-0005-0000-0000-00004B0E0000}"/>
    <cellStyle name="20% - Énfasis6 8 2 2 4" xfId="42842" xr:uid="{00000000-0005-0000-0000-00004C0E0000}"/>
    <cellStyle name="20% - Énfasis6 8 2 2 5" xfId="47685" xr:uid="{00000000-0005-0000-0000-00004D0E0000}"/>
    <cellStyle name="20% - Énfasis6 8 2 3" xfId="6851" xr:uid="{00000000-0005-0000-0000-00004E0E0000}"/>
    <cellStyle name="20% - Énfasis6 8 2 3 2" xfId="17634" xr:uid="{00000000-0005-0000-0000-00004F0E0000}"/>
    <cellStyle name="20% - Énfasis6 8 2 4" xfId="12496" xr:uid="{00000000-0005-0000-0000-0000500E0000}"/>
    <cellStyle name="20% - Énfasis6 8 2 5" xfId="40566" xr:uid="{00000000-0005-0000-0000-0000510E0000}"/>
    <cellStyle name="20% - Énfasis6 8 2 6" xfId="45409" xr:uid="{00000000-0005-0000-0000-0000520E0000}"/>
    <cellStyle name="20% - Énfasis6 8 3" xfId="2924" xr:uid="{00000000-0005-0000-0000-0000530E0000}"/>
    <cellStyle name="20% - Énfasis6 8 3 2" xfId="8078" xr:uid="{00000000-0005-0000-0000-0000540E0000}"/>
    <cellStyle name="20% - Énfasis6 8 3 2 2" xfId="18861" xr:uid="{00000000-0005-0000-0000-0000550E0000}"/>
    <cellStyle name="20% - Énfasis6 8 3 3" xfId="13729" xr:uid="{00000000-0005-0000-0000-0000560E0000}"/>
    <cellStyle name="20% - Énfasis6 8 3 4" xfId="41788" xr:uid="{00000000-0005-0000-0000-0000570E0000}"/>
    <cellStyle name="20% - Énfasis6 8 3 5" xfId="46631" xr:uid="{00000000-0005-0000-0000-0000580E0000}"/>
    <cellStyle name="20% - Énfasis6 8 4" xfId="5789" xr:uid="{00000000-0005-0000-0000-0000590E0000}"/>
    <cellStyle name="20% - Énfasis6 8 4 2" xfId="16578" xr:uid="{00000000-0005-0000-0000-00005A0E0000}"/>
    <cellStyle name="20% - Énfasis6 8 5" xfId="11413" xr:uid="{00000000-0005-0000-0000-00005B0E0000}"/>
    <cellStyle name="20% - Énfasis6 8 6" xfId="39519" xr:uid="{00000000-0005-0000-0000-00005C0E0000}"/>
    <cellStyle name="20% - Énfasis6 8 7" xfId="44365" xr:uid="{00000000-0005-0000-0000-00005D0E0000}"/>
    <cellStyle name="20% - Énfasis6 9" xfId="663" xr:uid="{00000000-0005-0000-0000-00005E0E0000}"/>
    <cellStyle name="20% - Énfasis6 9 2" xfId="1754" xr:uid="{00000000-0005-0000-0000-00005F0E0000}"/>
    <cellStyle name="20% - Énfasis6 9 2 2" xfId="4063" xr:uid="{00000000-0005-0000-0000-0000600E0000}"/>
    <cellStyle name="20% - Énfasis6 9 2 2 2" xfId="9210" xr:uid="{00000000-0005-0000-0000-0000610E0000}"/>
    <cellStyle name="20% - Énfasis6 9 2 2 2 2" xfId="19993" xr:uid="{00000000-0005-0000-0000-0000620E0000}"/>
    <cellStyle name="20% - Énfasis6 9 2 2 3" xfId="14861" xr:uid="{00000000-0005-0000-0000-0000630E0000}"/>
    <cellStyle name="20% - Énfasis6 9 2 2 4" xfId="42920" xr:uid="{00000000-0005-0000-0000-0000640E0000}"/>
    <cellStyle name="20% - Énfasis6 9 2 2 5" xfId="47763" xr:uid="{00000000-0005-0000-0000-0000650E0000}"/>
    <cellStyle name="20% - Énfasis6 9 2 3" xfId="6929" xr:uid="{00000000-0005-0000-0000-0000660E0000}"/>
    <cellStyle name="20% - Énfasis6 9 2 3 2" xfId="17712" xr:uid="{00000000-0005-0000-0000-0000670E0000}"/>
    <cellStyle name="20% - Énfasis6 9 2 4" xfId="12574" xr:uid="{00000000-0005-0000-0000-0000680E0000}"/>
    <cellStyle name="20% - Énfasis6 9 2 5" xfId="40644" xr:uid="{00000000-0005-0000-0000-0000690E0000}"/>
    <cellStyle name="20% - Énfasis6 9 2 6" xfId="45487" xr:uid="{00000000-0005-0000-0000-00006A0E0000}"/>
    <cellStyle name="20% - Énfasis6 9 3" xfId="3002" xr:uid="{00000000-0005-0000-0000-00006B0E0000}"/>
    <cellStyle name="20% - Énfasis6 9 3 2" xfId="8156" xr:uid="{00000000-0005-0000-0000-00006C0E0000}"/>
    <cellStyle name="20% - Énfasis6 9 3 2 2" xfId="18939" xr:uid="{00000000-0005-0000-0000-00006D0E0000}"/>
    <cellStyle name="20% - Énfasis6 9 3 3" xfId="13807" xr:uid="{00000000-0005-0000-0000-00006E0E0000}"/>
    <cellStyle name="20% - Énfasis6 9 3 4" xfId="41866" xr:uid="{00000000-0005-0000-0000-00006F0E0000}"/>
    <cellStyle name="20% - Énfasis6 9 3 5" xfId="46709" xr:uid="{00000000-0005-0000-0000-0000700E0000}"/>
    <cellStyle name="20% - Énfasis6 9 4" xfId="5867" xr:uid="{00000000-0005-0000-0000-0000710E0000}"/>
    <cellStyle name="20% - Énfasis6 9 4 2" xfId="16656" xr:uid="{00000000-0005-0000-0000-0000720E0000}"/>
    <cellStyle name="20% - Énfasis6 9 5" xfId="11492" xr:uid="{00000000-0005-0000-0000-0000730E0000}"/>
    <cellStyle name="20% - Énfasis6 9 6" xfId="39597" xr:uid="{00000000-0005-0000-0000-0000740E0000}"/>
    <cellStyle name="20% - Énfasis6 9 7" xfId="44443" xr:uid="{00000000-0005-0000-0000-0000750E0000}"/>
    <cellStyle name="40% - Énfasis1" xfId="48754" xr:uid="{00000000-0005-0000-0000-0000760E0000}"/>
    <cellStyle name="40% - Énfasis1 10" xfId="806" xr:uid="{00000000-0005-0000-0000-0000770E0000}"/>
    <cellStyle name="40% - Énfasis1 10 2" xfId="1889" xr:uid="{00000000-0005-0000-0000-0000780E0000}"/>
    <cellStyle name="40% - Énfasis1 10 2 2" xfId="4198" xr:uid="{00000000-0005-0000-0000-0000790E0000}"/>
    <cellStyle name="40% - Énfasis1 10 2 2 2" xfId="9345" xr:uid="{00000000-0005-0000-0000-00007A0E0000}"/>
    <cellStyle name="40% - Énfasis1 10 2 2 2 2" xfId="20128" xr:uid="{00000000-0005-0000-0000-00007B0E0000}"/>
    <cellStyle name="40% - Énfasis1 10 2 2 3" xfId="14996" xr:uid="{00000000-0005-0000-0000-00007C0E0000}"/>
    <cellStyle name="40% - Énfasis1 10 2 2 4" xfId="43055" xr:uid="{00000000-0005-0000-0000-00007D0E0000}"/>
    <cellStyle name="40% - Énfasis1 10 2 2 5" xfId="47898" xr:uid="{00000000-0005-0000-0000-00007E0E0000}"/>
    <cellStyle name="40% - Énfasis1 10 2 3" xfId="7064" xr:uid="{00000000-0005-0000-0000-00007F0E0000}"/>
    <cellStyle name="40% - Énfasis1 10 2 3 2" xfId="17847" xr:uid="{00000000-0005-0000-0000-0000800E0000}"/>
    <cellStyle name="40% - Énfasis1 10 2 4" xfId="12709" xr:uid="{00000000-0005-0000-0000-0000810E0000}"/>
    <cellStyle name="40% - Énfasis1 10 2 5" xfId="40779" xr:uid="{00000000-0005-0000-0000-0000820E0000}"/>
    <cellStyle name="40% - Énfasis1 10 2 6" xfId="45622" xr:uid="{00000000-0005-0000-0000-0000830E0000}"/>
    <cellStyle name="40% - Énfasis1 10 3" xfId="3143" xr:uid="{00000000-0005-0000-0000-0000840E0000}"/>
    <cellStyle name="40% - Énfasis1 10 3 2" xfId="8290" xr:uid="{00000000-0005-0000-0000-0000850E0000}"/>
    <cellStyle name="40% - Énfasis1 10 3 2 2" xfId="19073" xr:uid="{00000000-0005-0000-0000-0000860E0000}"/>
    <cellStyle name="40% - Énfasis1 10 3 3" xfId="13941" xr:uid="{00000000-0005-0000-0000-0000870E0000}"/>
    <cellStyle name="40% - Énfasis1 10 3 4" xfId="42000" xr:uid="{00000000-0005-0000-0000-0000880E0000}"/>
    <cellStyle name="40% - Énfasis1 10 3 5" xfId="46843" xr:uid="{00000000-0005-0000-0000-0000890E0000}"/>
    <cellStyle name="40% - Énfasis1 10 4" xfId="6007" xr:uid="{00000000-0005-0000-0000-00008A0E0000}"/>
    <cellStyle name="40% - Énfasis1 10 4 2" xfId="16790" xr:uid="{00000000-0005-0000-0000-00008B0E0000}"/>
    <cellStyle name="40% - Énfasis1 10 5" xfId="11634" xr:uid="{00000000-0005-0000-0000-00008C0E0000}"/>
    <cellStyle name="40% - Énfasis1 10 6" xfId="39730" xr:uid="{00000000-0005-0000-0000-00008D0E0000}"/>
    <cellStyle name="40% - Énfasis1 10 7" xfId="44577" xr:uid="{00000000-0005-0000-0000-00008E0E0000}"/>
    <cellStyle name="40% - Énfasis1 11" xfId="915" xr:uid="{00000000-0005-0000-0000-00008F0E0000}"/>
    <cellStyle name="40% - Énfasis1 11 2" xfId="1998" xr:uid="{00000000-0005-0000-0000-0000900E0000}"/>
    <cellStyle name="40% - Énfasis1 11 2 2" xfId="4307" xr:uid="{00000000-0005-0000-0000-0000910E0000}"/>
    <cellStyle name="40% - Énfasis1 11 2 2 2" xfId="9454" xr:uid="{00000000-0005-0000-0000-0000920E0000}"/>
    <cellStyle name="40% - Énfasis1 11 2 2 2 2" xfId="20237" xr:uid="{00000000-0005-0000-0000-0000930E0000}"/>
    <cellStyle name="40% - Énfasis1 11 2 2 3" xfId="15105" xr:uid="{00000000-0005-0000-0000-0000940E0000}"/>
    <cellStyle name="40% - Énfasis1 11 2 2 4" xfId="43164" xr:uid="{00000000-0005-0000-0000-0000950E0000}"/>
    <cellStyle name="40% - Énfasis1 11 2 2 5" xfId="48007" xr:uid="{00000000-0005-0000-0000-0000960E0000}"/>
    <cellStyle name="40% - Énfasis1 11 2 3" xfId="7173" xr:uid="{00000000-0005-0000-0000-0000970E0000}"/>
    <cellStyle name="40% - Énfasis1 11 2 3 2" xfId="17956" xr:uid="{00000000-0005-0000-0000-0000980E0000}"/>
    <cellStyle name="40% - Énfasis1 11 2 4" xfId="12818" xr:uid="{00000000-0005-0000-0000-0000990E0000}"/>
    <cellStyle name="40% - Énfasis1 11 2 5" xfId="40888" xr:uid="{00000000-0005-0000-0000-00009A0E0000}"/>
    <cellStyle name="40% - Énfasis1 11 2 6" xfId="45731" xr:uid="{00000000-0005-0000-0000-00009B0E0000}"/>
    <cellStyle name="40% - Énfasis1 11 3" xfId="3252" xr:uid="{00000000-0005-0000-0000-00009C0E0000}"/>
    <cellStyle name="40% - Énfasis1 11 3 2" xfId="8399" xr:uid="{00000000-0005-0000-0000-00009D0E0000}"/>
    <cellStyle name="40% - Énfasis1 11 3 2 2" xfId="19182" xr:uid="{00000000-0005-0000-0000-00009E0E0000}"/>
    <cellStyle name="40% - Énfasis1 11 3 3" xfId="14050" xr:uid="{00000000-0005-0000-0000-00009F0E0000}"/>
    <cellStyle name="40% - Énfasis1 11 3 4" xfId="42109" xr:uid="{00000000-0005-0000-0000-0000A00E0000}"/>
    <cellStyle name="40% - Énfasis1 11 3 5" xfId="46952" xr:uid="{00000000-0005-0000-0000-0000A10E0000}"/>
    <cellStyle name="40% - Énfasis1 11 4" xfId="6116" xr:uid="{00000000-0005-0000-0000-0000A20E0000}"/>
    <cellStyle name="40% - Énfasis1 11 4 2" xfId="16899" xr:uid="{00000000-0005-0000-0000-0000A30E0000}"/>
    <cellStyle name="40% - Énfasis1 11 5" xfId="11743" xr:uid="{00000000-0005-0000-0000-0000A40E0000}"/>
    <cellStyle name="40% - Énfasis1 11 6" xfId="39839" xr:uid="{00000000-0005-0000-0000-0000A50E0000}"/>
    <cellStyle name="40% - Énfasis1 11 7" xfId="44686" xr:uid="{00000000-0005-0000-0000-0000A60E0000}"/>
    <cellStyle name="40% - Énfasis1 12" xfId="990" xr:uid="{00000000-0005-0000-0000-0000A70E0000}"/>
    <cellStyle name="40% - Énfasis1 12 2" xfId="2073" xr:uid="{00000000-0005-0000-0000-0000A80E0000}"/>
    <cellStyle name="40% - Énfasis1 12 2 2" xfId="4382" xr:uid="{00000000-0005-0000-0000-0000A90E0000}"/>
    <cellStyle name="40% - Énfasis1 12 2 2 2" xfId="9529" xr:uid="{00000000-0005-0000-0000-0000AA0E0000}"/>
    <cellStyle name="40% - Énfasis1 12 2 2 2 2" xfId="20312" xr:uid="{00000000-0005-0000-0000-0000AB0E0000}"/>
    <cellStyle name="40% - Énfasis1 12 2 2 3" xfId="15180" xr:uid="{00000000-0005-0000-0000-0000AC0E0000}"/>
    <cellStyle name="40% - Énfasis1 12 2 2 4" xfId="43239" xr:uid="{00000000-0005-0000-0000-0000AD0E0000}"/>
    <cellStyle name="40% - Énfasis1 12 2 2 5" xfId="48082" xr:uid="{00000000-0005-0000-0000-0000AE0E0000}"/>
    <cellStyle name="40% - Énfasis1 12 2 3" xfId="7248" xr:uid="{00000000-0005-0000-0000-0000AF0E0000}"/>
    <cellStyle name="40% - Énfasis1 12 2 3 2" xfId="18031" xr:uid="{00000000-0005-0000-0000-0000B00E0000}"/>
    <cellStyle name="40% - Énfasis1 12 2 4" xfId="12893" xr:uid="{00000000-0005-0000-0000-0000B10E0000}"/>
    <cellStyle name="40% - Énfasis1 12 2 5" xfId="40963" xr:uid="{00000000-0005-0000-0000-0000B20E0000}"/>
    <cellStyle name="40% - Énfasis1 12 2 6" xfId="45806" xr:uid="{00000000-0005-0000-0000-0000B30E0000}"/>
    <cellStyle name="40% - Énfasis1 12 3" xfId="3327" xr:uid="{00000000-0005-0000-0000-0000B40E0000}"/>
    <cellStyle name="40% - Énfasis1 12 3 2" xfId="8474" xr:uid="{00000000-0005-0000-0000-0000B50E0000}"/>
    <cellStyle name="40% - Énfasis1 12 3 2 2" xfId="19257" xr:uid="{00000000-0005-0000-0000-0000B60E0000}"/>
    <cellStyle name="40% - Énfasis1 12 3 3" xfId="14125" xr:uid="{00000000-0005-0000-0000-0000B70E0000}"/>
    <cellStyle name="40% - Énfasis1 12 3 4" xfId="42184" xr:uid="{00000000-0005-0000-0000-0000B80E0000}"/>
    <cellStyle name="40% - Énfasis1 12 3 5" xfId="47027" xr:uid="{00000000-0005-0000-0000-0000B90E0000}"/>
    <cellStyle name="40% - Énfasis1 12 4" xfId="6191" xr:uid="{00000000-0005-0000-0000-0000BA0E0000}"/>
    <cellStyle name="40% - Énfasis1 12 4 2" xfId="16974" xr:uid="{00000000-0005-0000-0000-0000BB0E0000}"/>
    <cellStyle name="40% - Énfasis1 12 5" xfId="11818" xr:uid="{00000000-0005-0000-0000-0000BC0E0000}"/>
    <cellStyle name="40% - Énfasis1 12 6" xfId="39914" xr:uid="{00000000-0005-0000-0000-0000BD0E0000}"/>
    <cellStyle name="40% - Énfasis1 12 7" xfId="44761" xr:uid="{00000000-0005-0000-0000-0000BE0E0000}"/>
    <cellStyle name="40% - Énfasis1 13" xfId="1038" xr:uid="{00000000-0005-0000-0000-0000BF0E0000}"/>
    <cellStyle name="40% - Énfasis1 13 2" xfId="2122" xr:uid="{00000000-0005-0000-0000-0000C00E0000}"/>
    <cellStyle name="40% - Énfasis1 13 2 2" xfId="4430" xr:uid="{00000000-0005-0000-0000-0000C10E0000}"/>
    <cellStyle name="40% - Énfasis1 13 2 2 2" xfId="9577" xr:uid="{00000000-0005-0000-0000-0000C20E0000}"/>
    <cellStyle name="40% - Énfasis1 13 2 2 2 2" xfId="20360" xr:uid="{00000000-0005-0000-0000-0000C30E0000}"/>
    <cellStyle name="40% - Énfasis1 13 2 2 3" xfId="15228" xr:uid="{00000000-0005-0000-0000-0000C40E0000}"/>
    <cellStyle name="40% - Énfasis1 13 2 2 4" xfId="43287" xr:uid="{00000000-0005-0000-0000-0000C50E0000}"/>
    <cellStyle name="40% - Énfasis1 13 2 2 5" xfId="48130" xr:uid="{00000000-0005-0000-0000-0000C60E0000}"/>
    <cellStyle name="40% - Énfasis1 13 2 3" xfId="7296" xr:uid="{00000000-0005-0000-0000-0000C70E0000}"/>
    <cellStyle name="40% - Énfasis1 13 2 3 2" xfId="18079" xr:uid="{00000000-0005-0000-0000-0000C80E0000}"/>
    <cellStyle name="40% - Énfasis1 13 2 4" xfId="12942" xr:uid="{00000000-0005-0000-0000-0000C90E0000}"/>
    <cellStyle name="40% - Énfasis1 13 2 5" xfId="41011" xr:uid="{00000000-0005-0000-0000-0000CA0E0000}"/>
    <cellStyle name="40% - Énfasis1 13 2 6" xfId="45854" xr:uid="{00000000-0005-0000-0000-0000CB0E0000}"/>
    <cellStyle name="40% - Énfasis1 13 3" xfId="3375" xr:uid="{00000000-0005-0000-0000-0000CC0E0000}"/>
    <cellStyle name="40% - Énfasis1 13 3 2" xfId="8522" xr:uid="{00000000-0005-0000-0000-0000CD0E0000}"/>
    <cellStyle name="40% - Énfasis1 13 3 2 2" xfId="19305" xr:uid="{00000000-0005-0000-0000-0000CE0E0000}"/>
    <cellStyle name="40% - Énfasis1 13 3 3" xfId="14173" xr:uid="{00000000-0005-0000-0000-0000CF0E0000}"/>
    <cellStyle name="40% - Énfasis1 13 3 4" xfId="42232" xr:uid="{00000000-0005-0000-0000-0000D00E0000}"/>
    <cellStyle name="40% - Énfasis1 13 3 5" xfId="47075" xr:uid="{00000000-0005-0000-0000-0000D10E0000}"/>
    <cellStyle name="40% - Énfasis1 13 4" xfId="6239" xr:uid="{00000000-0005-0000-0000-0000D20E0000}"/>
    <cellStyle name="40% - Énfasis1 13 4 2" xfId="17022" xr:uid="{00000000-0005-0000-0000-0000D30E0000}"/>
    <cellStyle name="40% - Énfasis1 13 5" xfId="11866" xr:uid="{00000000-0005-0000-0000-0000D40E0000}"/>
    <cellStyle name="40% - Énfasis1 13 6" xfId="39963" xr:uid="{00000000-0005-0000-0000-0000D50E0000}"/>
    <cellStyle name="40% - Énfasis1 13 7" xfId="44809" xr:uid="{00000000-0005-0000-0000-0000D60E0000}"/>
    <cellStyle name="40% - Énfasis1 14" xfId="1112" xr:uid="{00000000-0005-0000-0000-0000D70E0000}"/>
    <cellStyle name="40% - Énfasis1 14 2" xfId="2196" xr:uid="{00000000-0005-0000-0000-0000D80E0000}"/>
    <cellStyle name="40% - Énfasis1 14 2 2" xfId="4504" xr:uid="{00000000-0005-0000-0000-0000D90E0000}"/>
    <cellStyle name="40% - Énfasis1 14 2 2 2" xfId="9651" xr:uid="{00000000-0005-0000-0000-0000DA0E0000}"/>
    <cellStyle name="40% - Énfasis1 14 2 2 2 2" xfId="20434" xr:uid="{00000000-0005-0000-0000-0000DB0E0000}"/>
    <cellStyle name="40% - Énfasis1 14 2 2 3" xfId="15302" xr:uid="{00000000-0005-0000-0000-0000DC0E0000}"/>
    <cellStyle name="40% - Énfasis1 14 2 2 4" xfId="43361" xr:uid="{00000000-0005-0000-0000-0000DD0E0000}"/>
    <cellStyle name="40% - Énfasis1 14 2 2 5" xfId="48204" xr:uid="{00000000-0005-0000-0000-0000DE0E0000}"/>
    <cellStyle name="40% - Énfasis1 14 2 3" xfId="7370" xr:uid="{00000000-0005-0000-0000-0000DF0E0000}"/>
    <cellStyle name="40% - Énfasis1 14 2 3 2" xfId="18153" xr:uid="{00000000-0005-0000-0000-0000E00E0000}"/>
    <cellStyle name="40% - Énfasis1 14 2 4" xfId="13016" xr:uid="{00000000-0005-0000-0000-0000E10E0000}"/>
    <cellStyle name="40% - Énfasis1 14 2 5" xfId="41085" xr:uid="{00000000-0005-0000-0000-0000E20E0000}"/>
    <cellStyle name="40% - Énfasis1 14 2 6" xfId="45928" xr:uid="{00000000-0005-0000-0000-0000E30E0000}"/>
    <cellStyle name="40% - Énfasis1 14 3" xfId="3449" xr:uid="{00000000-0005-0000-0000-0000E40E0000}"/>
    <cellStyle name="40% - Énfasis1 14 3 2" xfId="8596" xr:uid="{00000000-0005-0000-0000-0000E50E0000}"/>
    <cellStyle name="40% - Énfasis1 14 3 2 2" xfId="19379" xr:uid="{00000000-0005-0000-0000-0000E60E0000}"/>
    <cellStyle name="40% - Énfasis1 14 3 3" xfId="14247" xr:uid="{00000000-0005-0000-0000-0000E70E0000}"/>
    <cellStyle name="40% - Énfasis1 14 3 4" xfId="42306" xr:uid="{00000000-0005-0000-0000-0000E80E0000}"/>
    <cellStyle name="40% - Énfasis1 14 3 5" xfId="47149" xr:uid="{00000000-0005-0000-0000-0000E90E0000}"/>
    <cellStyle name="40% - Énfasis1 14 4" xfId="6313" xr:uid="{00000000-0005-0000-0000-0000EA0E0000}"/>
    <cellStyle name="40% - Énfasis1 14 4 2" xfId="17096" xr:uid="{00000000-0005-0000-0000-0000EB0E0000}"/>
    <cellStyle name="40% - Énfasis1 14 5" xfId="11940" xr:uid="{00000000-0005-0000-0000-0000EC0E0000}"/>
    <cellStyle name="40% - Énfasis1 14 6" xfId="40037" xr:uid="{00000000-0005-0000-0000-0000ED0E0000}"/>
    <cellStyle name="40% - Énfasis1 14 7" xfId="44883" xr:uid="{00000000-0005-0000-0000-0000EE0E0000}"/>
    <cellStyle name="40% - Énfasis1 15" xfId="1179" xr:uid="{00000000-0005-0000-0000-0000EF0E0000}"/>
    <cellStyle name="40% - Énfasis1 15 2" xfId="2263" xr:uid="{00000000-0005-0000-0000-0000F00E0000}"/>
    <cellStyle name="40% - Énfasis1 15 2 2" xfId="4571" xr:uid="{00000000-0005-0000-0000-0000F10E0000}"/>
    <cellStyle name="40% - Énfasis1 15 2 2 2" xfId="9718" xr:uid="{00000000-0005-0000-0000-0000F20E0000}"/>
    <cellStyle name="40% - Énfasis1 15 2 2 2 2" xfId="20501" xr:uid="{00000000-0005-0000-0000-0000F30E0000}"/>
    <cellStyle name="40% - Énfasis1 15 2 2 3" xfId="15369" xr:uid="{00000000-0005-0000-0000-0000F40E0000}"/>
    <cellStyle name="40% - Énfasis1 15 2 2 4" xfId="43428" xr:uid="{00000000-0005-0000-0000-0000F50E0000}"/>
    <cellStyle name="40% - Énfasis1 15 2 2 5" xfId="48271" xr:uid="{00000000-0005-0000-0000-0000F60E0000}"/>
    <cellStyle name="40% - Énfasis1 15 2 3" xfId="7437" xr:uid="{00000000-0005-0000-0000-0000F70E0000}"/>
    <cellStyle name="40% - Énfasis1 15 2 3 2" xfId="18220" xr:uid="{00000000-0005-0000-0000-0000F80E0000}"/>
    <cellStyle name="40% - Énfasis1 15 2 4" xfId="13083" xr:uid="{00000000-0005-0000-0000-0000F90E0000}"/>
    <cellStyle name="40% - Énfasis1 15 2 5" xfId="41152" xr:uid="{00000000-0005-0000-0000-0000FA0E0000}"/>
    <cellStyle name="40% - Énfasis1 15 2 6" xfId="45995" xr:uid="{00000000-0005-0000-0000-0000FB0E0000}"/>
    <cellStyle name="40% - Énfasis1 15 3" xfId="3514" xr:uid="{00000000-0005-0000-0000-0000FC0E0000}"/>
    <cellStyle name="40% - Énfasis1 15 3 2" xfId="8661" xr:uid="{00000000-0005-0000-0000-0000FD0E0000}"/>
    <cellStyle name="40% - Énfasis1 15 3 2 2" xfId="19444" xr:uid="{00000000-0005-0000-0000-0000FE0E0000}"/>
    <cellStyle name="40% - Énfasis1 15 3 3" xfId="14312" xr:uid="{00000000-0005-0000-0000-0000FF0E0000}"/>
    <cellStyle name="40% - Énfasis1 15 3 4" xfId="42371" xr:uid="{00000000-0005-0000-0000-0000000F0000}"/>
    <cellStyle name="40% - Énfasis1 15 3 5" xfId="47214" xr:uid="{00000000-0005-0000-0000-0000010F0000}"/>
    <cellStyle name="40% - Énfasis1 15 4" xfId="6380" xr:uid="{00000000-0005-0000-0000-0000020F0000}"/>
    <cellStyle name="40% - Énfasis1 15 4 2" xfId="17163" xr:uid="{00000000-0005-0000-0000-0000030F0000}"/>
    <cellStyle name="40% - Énfasis1 15 5" xfId="12007" xr:uid="{00000000-0005-0000-0000-0000040F0000}"/>
    <cellStyle name="40% - Énfasis1 15 6" xfId="39180" xr:uid="{00000000-0005-0000-0000-0000050F0000}"/>
    <cellStyle name="40% - Énfasis1 15 7" xfId="44027" xr:uid="{00000000-0005-0000-0000-0000060F0000}"/>
    <cellStyle name="40% - Énfasis1 16" xfId="1212" xr:uid="{00000000-0005-0000-0000-0000070F0000}"/>
    <cellStyle name="40% - Énfasis1 16 2" xfId="2296" xr:uid="{00000000-0005-0000-0000-0000080F0000}"/>
    <cellStyle name="40% - Énfasis1 16 2 2" xfId="4604" xr:uid="{00000000-0005-0000-0000-0000090F0000}"/>
    <cellStyle name="40% - Énfasis1 16 2 2 2" xfId="9751" xr:uid="{00000000-0005-0000-0000-00000A0F0000}"/>
    <cellStyle name="40% - Énfasis1 16 2 2 2 2" xfId="20534" xr:uid="{00000000-0005-0000-0000-00000B0F0000}"/>
    <cellStyle name="40% - Énfasis1 16 2 2 3" xfId="15402" xr:uid="{00000000-0005-0000-0000-00000C0F0000}"/>
    <cellStyle name="40% - Énfasis1 16 2 2 4" xfId="43461" xr:uid="{00000000-0005-0000-0000-00000D0F0000}"/>
    <cellStyle name="40% - Énfasis1 16 2 2 5" xfId="48304" xr:uid="{00000000-0005-0000-0000-00000E0F0000}"/>
    <cellStyle name="40% - Énfasis1 16 2 3" xfId="7470" xr:uid="{00000000-0005-0000-0000-00000F0F0000}"/>
    <cellStyle name="40% - Énfasis1 16 2 3 2" xfId="18253" xr:uid="{00000000-0005-0000-0000-0000100F0000}"/>
    <cellStyle name="40% - Énfasis1 16 2 4" xfId="13116" xr:uid="{00000000-0005-0000-0000-0000110F0000}"/>
    <cellStyle name="40% - Énfasis1 16 2 5" xfId="41185" xr:uid="{00000000-0005-0000-0000-0000120F0000}"/>
    <cellStyle name="40% - Énfasis1 16 2 6" xfId="46028" xr:uid="{00000000-0005-0000-0000-0000130F0000}"/>
    <cellStyle name="40% - Énfasis1 16 3" xfId="3547" xr:uid="{00000000-0005-0000-0000-0000140F0000}"/>
    <cellStyle name="40% - Énfasis1 16 3 2" xfId="8694" xr:uid="{00000000-0005-0000-0000-0000150F0000}"/>
    <cellStyle name="40% - Énfasis1 16 3 2 2" xfId="19477" xr:uid="{00000000-0005-0000-0000-0000160F0000}"/>
    <cellStyle name="40% - Énfasis1 16 3 3" xfId="14345" xr:uid="{00000000-0005-0000-0000-0000170F0000}"/>
    <cellStyle name="40% - Énfasis1 16 3 4" xfId="42404" xr:uid="{00000000-0005-0000-0000-0000180F0000}"/>
    <cellStyle name="40% - Énfasis1 16 3 5" xfId="47247" xr:uid="{00000000-0005-0000-0000-0000190F0000}"/>
    <cellStyle name="40% - Énfasis1 16 4" xfId="6413" xr:uid="{00000000-0005-0000-0000-00001A0F0000}"/>
    <cellStyle name="40% - Énfasis1 16 4 2" xfId="17196" xr:uid="{00000000-0005-0000-0000-00001B0F0000}"/>
    <cellStyle name="40% - Énfasis1 16 5" xfId="12040" xr:uid="{00000000-0005-0000-0000-00001C0F0000}"/>
    <cellStyle name="40% - Énfasis1 16 6" xfId="40132" xr:uid="{00000000-0005-0000-0000-00001D0F0000}"/>
    <cellStyle name="40% - Énfasis1 16 7" xfId="44975" xr:uid="{00000000-0005-0000-0000-00001E0F0000}"/>
    <cellStyle name="40% - Énfasis1 17" xfId="1233" xr:uid="{00000000-0005-0000-0000-00001F0F0000}"/>
    <cellStyle name="40% - Énfasis1 17 2" xfId="2317" xr:uid="{00000000-0005-0000-0000-0000200F0000}"/>
    <cellStyle name="40% - Énfasis1 17 2 2" xfId="4625" xr:uid="{00000000-0005-0000-0000-0000210F0000}"/>
    <cellStyle name="40% - Énfasis1 17 2 2 2" xfId="9772" xr:uid="{00000000-0005-0000-0000-0000220F0000}"/>
    <cellStyle name="40% - Énfasis1 17 2 2 2 2" xfId="20555" xr:uid="{00000000-0005-0000-0000-0000230F0000}"/>
    <cellStyle name="40% - Énfasis1 17 2 2 3" xfId="15423" xr:uid="{00000000-0005-0000-0000-0000240F0000}"/>
    <cellStyle name="40% - Énfasis1 17 2 2 4" xfId="43482" xr:uid="{00000000-0005-0000-0000-0000250F0000}"/>
    <cellStyle name="40% - Énfasis1 17 2 2 5" xfId="48325" xr:uid="{00000000-0005-0000-0000-0000260F0000}"/>
    <cellStyle name="40% - Énfasis1 17 2 3" xfId="7491" xr:uid="{00000000-0005-0000-0000-0000270F0000}"/>
    <cellStyle name="40% - Énfasis1 17 2 3 2" xfId="18274" xr:uid="{00000000-0005-0000-0000-0000280F0000}"/>
    <cellStyle name="40% - Énfasis1 17 2 4" xfId="13137" xr:uid="{00000000-0005-0000-0000-0000290F0000}"/>
    <cellStyle name="40% - Énfasis1 17 2 5" xfId="41206" xr:uid="{00000000-0005-0000-0000-00002A0F0000}"/>
    <cellStyle name="40% - Énfasis1 17 2 6" xfId="46049" xr:uid="{00000000-0005-0000-0000-00002B0F0000}"/>
    <cellStyle name="40% - Énfasis1 17 3" xfId="3568" xr:uid="{00000000-0005-0000-0000-00002C0F0000}"/>
    <cellStyle name="40% - Énfasis1 17 3 2" xfId="8715" xr:uid="{00000000-0005-0000-0000-00002D0F0000}"/>
    <cellStyle name="40% - Énfasis1 17 3 2 2" xfId="19498" xr:uid="{00000000-0005-0000-0000-00002E0F0000}"/>
    <cellStyle name="40% - Énfasis1 17 3 3" xfId="14366" xr:uid="{00000000-0005-0000-0000-00002F0F0000}"/>
    <cellStyle name="40% - Énfasis1 17 3 4" xfId="42425" xr:uid="{00000000-0005-0000-0000-0000300F0000}"/>
    <cellStyle name="40% - Énfasis1 17 3 5" xfId="47268" xr:uid="{00000000-0005-0000-0000-0000310F0000}"/>
    <cellStyle name="40% - Énfasis1 17 4" xfId="6434" xr:uid="{00000000-0005-0000-0000-0000320F0000}"/>
    <cellStyle name="40% - Énfasis1 17 4 2" xfId="17217" xr:uid="{00000000-0005-0000-0000-0000330F0000}"/>
    <cellStyle name="40% - Énfasis1 17 5" xfId="12061" xr:uid="{00000000-0005-0000-0000-0000340F0000}"/>
    <cellStyle name="40% - Énfasis1 17 6" xfId="40153" xr:uid="{00000000-0005-0000-0000-0000350F0000}"/>
    <cellStyle name="40% - Énfasis1 17 7" xfId="44996" xr:uid="{00000000-0005-0000-0000-0000360F0000}"/>
    <cellStyle name="40% - Énfasis1 18" xfId="1266" xr:uid="{00000000-0005-0000-0000-0000370F0000}"/>
    <cellStyle name="40% - Énfasis1 18 2" xfId="2350" xr:uid="{00000000-0005-0000-0000-0000380F0000}"/>
    <cellStyle name="40% - Énfasis1 18 2 2" xfId="4658" xr:uid="{00000000-0005-0000-0000-0000390F0000}"/>
    <cellStyle name="40% - Énfasis1 18 2 2 2" xfId="9805" xr:uid="{00000000-0005-0000-0000-00003A0F0000}"/>
    <cellStyle name="40% - Énfasis1 18 2 2 2 2" xfId="20588" xr:uid="{00000000-0005-0000-0000-00003B0F0000}"/>
    <cellStyle name="40% - Énfasis1 18 2 2 3" xfId="15456" xr:uid="{00000000-0005-0000-0000-00003C0F0000}"/>
    <cellStyle name="40% - Énfasis1 18 2 2 4" xfId="43515" xr:uid="{00000000-0005-0000-0000-00003D0F0000}"/>
    <cellStyle name="40% - Énfasis1 18 2 2 5" xfId="48358" xr:uid="{00000000-0005-0000-0000-00003E0F0000}"/>
    <cellStyle name="40% - Énfasis1 18 2 3" xfId="7524" xr:uid="{00000000-0005-0000-0000-00003F0F0000}"/>
    <cellStyle name="40% - Énfasis1 18 2 3 2" xfId="18307" xr:uid="{00000000-0005-0000-0000-0000400F0000}"/>
    <cellStyle name="40% - Énfasis1 18 2 4" xfId="13170" xr:uid="{00000000-0005-0000-0000-0000410F0000}"/>
    <cellStyle name="40% - Énfasis1 18 2 5" xfId="41239" xr:uid="{00000000-0005-0000-0000-0000420F0000}"/>
    <cellStyle name="40% - Énfasis1 18 2 6" xfId="46082" xr:uid="{00000000-0005-0000-0000-0000430F0000}"/>
    <cellStyle name="40% - Énfasis1 18 3" xfId="3601" xr:uid="{00000000-0005-0000-0000-0000440F0000}"/>
    <cellStyle name="40% - Énfasis1 18 3 2" xfId="8748" xr:uid="{00000000-0005-0000-0000-0000450F0000}"/>
    <cellStyle name="40% - Énfasis1 18 3 2 2" xfId="19531" xr:uid="{00000000-0005-0000-0000-0000460F0000}"/>
    <cellStyle name="40% - Énfasis1 18 3 3" xfId="14399" xr:uid="{00000000-0005-0000-0000-0000470F0000}"/>
    <cellStyle name="40% - Énfasis1 18 3 4" xfId="42458" xr:uid="{00000000-0005-0000-0000-0000480F0000}"/>
    <cellStyle name="40% - Énfasis1 18 3 5" xfId="47301" xr:uid="{00000000-0005-0000-0000-0000490F0000}"/>
    <cellStyle name="40% - Énfasis1 18 4" xfId="6467" xr:uid="{00000000-0005-0000-0000-00004A0F0000}"/>
    <cellStyle name="40% - Énfasis1 18 4 2" xfId="17250" xr:uid="{00000000-0005-0000-0000-00004B0F0000}"/>
    <cellStyle name="40% - Énfasis1 18 5" xfId="12094" xr:uid="{00000000-0005-0000-0000-00004C0F0000}"/>
    <cellStyle name="40% - Énfasis1 18 6" xfId="40184" xr:uid="{00000000-0005-0000-0000-00004D0F0000}"/>
    <cellStyle name="40% - Énfasis1 18 7" xfId="45027" xr:uid="{00000000-0005-0000-0000-00004E0F0000}"/>
    <cellStyle name="40% - Énfasis1 19" xfId="1286" xr:uid="{00000000-0005-0000-0000-00004F0F0000}"/>
    <cellStyle name="40% - Énfasis1 19 2" xfId="3621" xr:uid="{00000000-0005-0000-0000-0000500F0000}"/>
    <cellStyle name="40% - Énfasis1 19 2 2" xfId="8768" xr:uid="{00000000-0005-0000-0000-0000510F0000}"/>
    <cellStyle name="40% - Énfasis1 19 2 2 2" xfId="19551" xr:uid="{00000000-0005-0000-0000-0000520F0000}"/>
    <cellStyle name="40% - Énfasis1 19 2 3" xfId="14419" xr:uid="{00000000-0005-0000-0000-0000530F0000}"/>
    <cellStyle name="40% - Énfasis1 19 2 4" xfId="42478" xr:uid="{00000000-0005-0000-0000-0000540F0000}"/>
    <cellStyle name="40% - Énfasis1 19 2 5" xfId="47321" xr:uid="{00000000-0005-0000-0000-0000550F0000}"/>
    <cellStyle name="40% - Énfasis1 19 3" xfId="6487" xr:uid="{00000000-0005-0000-0000-0000560F0000}"/>
    <cellStyle name="40% - Énfasis1 19 3 2" xfId="17270" xr:uid="{00000000-0005-0000-0000-0000570F0000}"/>
    <cellStyle name="40% - Énfasis1 19 4" xfId="12114" xr:uid="{00000000-0005-0000-0000-0000580F0000}"/>
    <cellStyle name="40% - Énfasis1 19 5" xfId="40204" xr:uid="{00000000-0005-0000-0000-0000590F0000}"/>
    <cellStyle name="40% - Énfasis1 19 6" xfId="45047" xr:uid="{00000000-0005-0000-0000-00005A0F0000}"/>
    <cellStyle name="40% - Énfasis1 2" xfId="140" xr:uid="{00000000-0005-0000-0000-00005B0F0000}"/>
    <cellStyle name="40% - Énfasis1 2 10" xfId="44246" xr:uid="{00000000-0005-0000-0000-00005C0F0000}"/>
    <cellStyle name="40% - Énfasis1 2 2" xfId="682" xr:uid="{00000000-0005-0000-0000-00005D0F0000}"/>
    <cellStyle name="40% - Énfasis1 2 2 2" xfId="1773" xr:uid="{00000000-0005-0000-0000-00005E0F0000}"/>
    <cellStyle name="40% - Énfasis1 2 2 2 2" xfId="4082" xr:uid="{00000000-0005-0000-0000-00005F0F0000}"/>
    <cellStyle name="40% - Énfasis1 2 2 2 2 2" xfId="9229" xr:uid="{00000000-0005-0000-0000-0000600F0000}"/>
    <cellStyle name="40% - Énfasis1 2 2 2 2 2 2" xfId="20012" xr:uid="{00000000-0005-0000-0000-0000610F0000}"/>
    <cellStyle name="40% - Énfasis1 2 2 2 2 3" xfId="14880" xr:uid="{00000000-0005-0000-0000-0000620F0000}"/>
    <cellStyle name="40% - Énfasis1 2 2 2 2 4" xfId="42939" xr:uid="{00000000-0005-0000-0000-0000630F0000}"/>
    <cellStyle name="40% - Énfasis1 2 2 2 2 5" xfId="47782" xr:uid="{00000000-0005-0000-0000-0000640F0000}"/>
    <cellStyle name="40% - Énfasis1 2 2 2 3" xfId="6948" xr:uid="{00000000-0005-0000-0000-0000650F0000}"/>
    <cellStyle name="40% - Énfasis1 2 2 2 3 2" xfId="17731" xr:uid="{00000000-0005-0000-0000-0000660F0000}"/>
    <cellStyle name="40% - Énfasis1 2 2 2 4" xfId="12593" xr:uid="{00000000-0005-0000-0000-0000670F0000}"/>
    <cellStyle name="40% - Énfasis1 2 2 2 5" xfId="40663" xr:uid="{00000000-0005-0000-0000-0000680F0000}"/>
    <cellStyle name="40% - Énfasis1 2 2 2 6" xfId="45506" xr:uid="{00000000-0005-0000-0000-0000690F0000}"/>
    <cellStyle name="40% - Énfasis1 2 2 3" xfId="3021" xr:uid="{00000000-0005-0000-0000-00006A0F0000}"/>
    <cellStyle name="40% - Énfasis1 2 2 3 2" xfId="8175" xr:uid="{00000000-0005-0000-0000-00006B0F0000}"/>
    <cellStyle name="40% - Énfasis1 2 2 3 2 2" xfId="18958" xr:uid="{00000000-0005-0000-0000-00006C0F0000}"/>
    <cellStyle name="40% - Énfasis1 2 2 3 3" xfId="13826" xr:uid="{00000000-0005-0000-0000-00006D0F0000}"/>
    <cellStyle name="40% - Énfasis1 2 2 3 4" xfId="41885" xr:uid="{00000000-0005-0000-0000-00006E0F0000}"/>
    <cellStyle name="40% - Énfasis1 2 2 3 5" xfId="46728" xr:uid="{00000000-0005-0000-0000-00006F0F0000}"/>
    <cellStyle name="40% - Énfasis1 2 2 4" xfId="5886" xr:uid="{00000000-0005-0000-0000-0000700F0000}"/>
    <cellStyle name="40% - Énfasis1 2 2 4 2" xfId="16675" xr:uid="{00000000-0005-0000-0000-0000710F0000}"/>
    <cellStyle name="40% - Énfasis1 2 2 5" xfId="11511" xr:uid="{00000000-0005-0000-0000-0000720F0000}"/>
    <cellStyle name="40% - Énfasis1 2 2 6" xfId="39616" xr:uid="{00000000-0005-0000-0000-0000730F0000}"/>
    <cellStyle name="40% - Énfasis1 2 2 7" xfId="44462" xr:uid="{00000000-0005-0000-0000-0000740F0000}"/>
    <cellStyle name="40% - Énfasis1 2 3" xfId="1555" xr:uid="{00000000-0005-0000-0000-0000750F0000}"/>
    <cellStyle name="40% - Énfasis1 2 3 2" xfId="3864" xr:uid="{00000000-0005-0000-0000-0000760F0000}"/>
    <cellStyle name="40% - Énfasis1 2 3 2 2" xfId="9011" xr:uid="{00000000-0005-0000-0000-0000770F0000}"/>
    <cellStyle name="40% - Énfasis1 2 3 2 2 2" xfId="19794" xr:uid="{00000000-0005-0000-0000-0000780F0000}"/>
    <cellStyle name="40% - Énfasis1 2 3 2 3" xfId="14662" xr:uid="{00000000-0005-0000-0000-0000790F0000}"/>
    <cellStyle name="40% - Énfasis1 2 3 2 4" xfId="42721" xr:uid="{00000000-0005-0000-0000-00007A0F0000}"/>
    <cellStyle name="40% - Énfasis1 2 3 2 5" xfId="47564" xr:uid="{00000000-0005-0000-0000-00007B0F0000}"/>
    <cellStyle name="40% - Énfasis1 2 3 3" xfId="6730" xr:uid="{00000000-0005-0000-0000-00007C0F0000}"/>
    <cellStyle name="40% - Énfasis1 2 3 3 2" xfId="17513" xr:uid="{00000000-0005-0000-0000-00007D0F0000}"/>
    <cellStyle name="40% - Énfasis1 2 3 4" xfId="12375" xr:uid="{00000000-0005-0000-0000-00007E0F0000}"/>
    <cellStyle name="40% - Énfasis1 2 3 5" xfId="40445" xr:uid="{00000000-0005-0000-0000-00007F0F0000}"/>
    <cellStyle name="40% - Énfasis1 2 3 6" xfId="45288" xr:uid="{00000000-0005-0000-0000-0000800F0000}"/>
    <cellStyle name="40% - Énfasis1 2 4" xfId="2581" xr:uid="{00000000-0005-0000-0000-0000810F0000}"/>
    <cellStyle name="40% - Énfasis1 2 4 2" xfId="7749" xr:uid="{00000000-0005-0000-0000-0000820F0000}"/>
    <cellStyle name="40% - Énfasis1 2 4 2 2" xfId="18532" xr:uid="{00000000-0005-0000-0000-0000830F0000}"/>
    <cellStyle name="40% - Énfasis1 2 4 3" xfId="13396" xr:uid="{00000000-0005-0000-0000-0000840F0000}"/>
    <cellStyle name="40% - Énfasis1 2 4 4" xfId="41461" xr:uid="{00000000-0005-0000-0000-0000850F0000}"/>
    <cellStyle name="40% - Énfasis1 2 4 5" xfId="46304" xr:uid="{00000000-0005-0000-0000-0000860F0000}"/>
    <cellStyle name="40% - Énfasis1 2 5" xfId="4970" xr:uid="{00000000-0005-0000-0000-0000870F0000}"/>
    <cellStyle name="40% - Énfasis1 2 5 2" xfId="10118" xr:uid="{00000000-0005-0000-0000-0000880F0000}"/>
    <cellStyle name="40% - Énfasis1 2 5 2 2" xfId="20901" xr:uid="{00000000-0005-0000-0000-0000890F0000}"/>
    <cellStyle name="40% - Énfasis1 2 5 3" xfId="15768" xr:uid="{00000000-0005-0000-0000-00008A0F0000}"/>
    <cellStyle name="40% - Énfasis1 2 5 4" xfId="43824" xr:uid="{00000000-0005-0000-0000-00008B0F0000}"/>
    <cellStyle name="40% - Énfasis1 2 5 5" xfId="48667" xr:uid="{00000000-0005-0000-0000-00008C0F0000}"/>
    <cellStyle name="40% - Énfasis1 2 6" xfId="5047" xr:uid="{00000000-0005-0000-0000-00008D0F0000}"/>
    <cellStyle name="40% - Énfasis1 2 6 2" xfId="10195" xr:uid="{00000000-0005-0000-0000-00008E0F0000}"/>
    <cellStyle name="40% - Énfasis1 2 6 2 2" xfId="20978" xr:uid="{00000000-0005-0000-0000-00008F0F0000}"/>
    <cellStyle name="40% - Énfasis1 2 6 3" xfId="15844" xr:uid="{00000000-0005-0000-0000-0000900F0000}"/>
    <cellStyle name="40% - Énfasis1 2 7" xfId="5455" xr:uid="{00000000-0005-0000-0000-0000910F0000}"/>
    <cellStyle name="40% - Énfasis1 2 7 2" xfId="16247" xr:uid="{00000000-0005-0000-0000-0000920F0000}"/>
    <cellStyle name="40% - Énfasis1 2 8" xfId="10992" xr:uid="{00000000-0005-0000-0000-0000930F0000}"/>
    <cellStyle name="40% - Énfasis1 2 9" xfId="39400" xr:uid="{00000000-0005-0000-0000-0000940F0000}"/>
    <cellStyle name="40% - Énfasis1 20" xfId="1308" xr:uid="{00000000-0005-0000-0000-0000950F0000}"/>
    <cellStyle name="40% - Énfasis1 20 2" xfId="3642" xr:uid="{00000000-0005-0000-0000-0000960F0000}"/>
    <cellStyle name="40% - Énfasis1 20 2 2" xfId="8789" xr:uid="{00000000-0005-0000-0000-0000970F0000}"/>
    <cellStyle name="40% - Énfasis1 20 2 2 2" xfId="19572" xr:uid="{00000000-0005-0000-0000-0000980F0000}"/>
    <cellStyle name="40% - Énfasis1 20 2 3" xfId="14440" xr:uid="{00000000-0005-0000-0000-0000990F0000}"/>
    <cellStyle name="40% - Énfasis1 20 2 4" xfId="42499" xr:uid="{00000000-0005-0000-0000-00009A0F0000}"/>
    <cellStyle name="40% - Énfasis1 20 2 5" xfId="47342" xr:uid="{00000000-0005-0000-0000-00009B0F0000}"/>
    <cellStyle name="40% - Énfasis1 20 3" xfId="6508" xr:uid="{00000000-0005-0000-0000-00009C0F0000}"/>
    <cellStyle name="40% - Énfasis1 20 3 2" xfId="17291" xr:uid="{00000000-0005-0000-0000-00009D0F0000}"/>
    <cellStyle name="40% - Énfasis1 20 4" xfId="12135" xr:uid="{00000000-0005-0000-0000-00009E0F0000}"/>
    <cellStyle name="40% - Énfasis1 20 5" xfId="40225" xr:uid="{00000000-0005-0000-0000-00009F0F0000}"/>
    <cellStyle name="40% - Énfasis1 20 6" xfId="45068" xr:uid="{00000000-0005-0000-0000-0000A00F0000}"/>
    <cellStyle name="40% - Énfasis1 21" xfId="2404" xr:uid="{00000000-0005-0000-0000-0000A10F0000}"/>
    <cellStyle name="40% - Énfasis1 21 2" xfId="4706" xr:uid="{00000000-0005-0000-0000-0000A20F0000}"/>
    <cellStyle name="40% - Énfasis1 21 2 2" xfId="9853" xr:uid="{00000000-0005-0000-0000-0000A30F0000}"/>
    <cellStyle name="40% - Énfasis1 21 2 2 2" xfId="20636" xr:uid="{00000000-0005-0000-0000-0000A40F0000}"/>
    <cellStyle name="40% - Énfasis1 21 2 3" xfId="15504" xr:uid="{00000000-0005-0000-0000-0000A50F0000}"/>
    <cellStyle name="40% - Énfasis1 21 2 4" xfId="43563" xr:uid="{00000000-0005-0000-0000-0000A60F0000}"/>
    <cellStyle name="40% - Énfasis1 21 2 5" xfId="48406" xr:uid="{00000000-0005-0000-0000-0000A70F0000}"/>
    <cellStyle name="40% - Énfasis1 21 3" xfId="7572" xr:uid="{00000000-0005-0000-0000-0000A80F0000}"/>
    <cellStyle name="40% - Énfasis1 21 3 2" xfId="18355" xr:uid="{00000000-0005-0000-0000-0000A90F0000}"/>
    <cellStyle name="40% - Énfasis1 21 4" xfId="13218" xr:uid="{00000000-0005-0000-0000-0000AA0F0000}"/>
    <cellStyle name="40% - Énfasis1 21 5" xfId="41287" xr:uid="{00000000-0005-0000-0000-0000AB0F0000}"/>
    <cellStyle name="40% - Énfasis1 21 6" xfId="46130" xr:uid="{00000000-0005-0000-0000-0000AC0F0000}"/>
    <cellStyle name="40% - Énfasis1 22" xfId="2440" xr:uid="{00000000-0005-0000-0000-0000AD0F0000}"/>
    <cellStyle name="40% - Énfasis1 22 2" xfId="4742" xr:uid="{00000000-0005-0000-0000-0000AE0F0000}"/>
    <cellStyle name="40% - Énfasis1 22 2 2" xfId="9889" xr:uid="{00000000-0005-0000-0000-0000AF0F0000}"/>
    <cellStyle name="40% - Énfasis1 22 2 2 2" xfId="20672" xr:uid="{00000000-0005-0000-0000-0000B00F0000}"/>
    <cellStyle name="40% - Énfasis1 22 2 3" xfId="15540" xr:uid="{00000000-0005-0000-0000-0000B10F0000}"/>
    <cellStyle name="40% - Énfasis1 22 2 4" xfId="43599" xr:uid="{00000000-0005-0000-0000-0000B20F0000}"/>
    <cellStyle name="40% - Énfasis1 22 2 5" xfId="48442" xr:uid="{00000000-0005-0000-0000-0000B30F0000}"/>
    <cellStyle name="40% - Énfasis1 22 3" xfId="7608" xr:uid="{00000000-0005-0000-0000-0000B40F0000}"/>
    <cellStyle name="40% - Énfasis1 22 3 2" xfId="18391" xr:uid="{00000000-0005-0000-0000-0000B50F0000}"/>
    <cellStyle name="40% - Énfasis1 22 4" xfId="13254" xr:uid="{00000000-0005-0000-0000-0000B60F0000}"/>
    <cellStyle name="40% - Énfasis1 22 5" xfId="41323" xr:uid="{00000000-0005-0000-0000-0000B70F0000}"/>
    <cellStyle name="40% - Énfasis1 22 6" xfId="46166" xr:uid="{00000000-0005-0000-0000-0000B80F0000}"/>
    <cellStyle name="40% - Énfasis1 23" xfId="2455" xr:uid="{00000000-0005-0000-0000-0000B90F0000}"/>
    <cellStyle name="40% - Énfasis1 23 2" xfId="4757" xr:uid="{00000000-0005-0000-0000-0000BA0F0000}"/>
    <cellStyle name="40% - Énfasis1 23 2 2" xfId="9904" xr:uid="{00000000-0005-0000-0000-0000BB0F0000}"/>
    <cellStyle name="40% - Énfasis1 23 2 2 2" xfId="20687" xr:uid="{00000000-0005-0000-0000-0000BC0F0000}"/>
    <cellStyle name="40% - Énfasis1 23 2 3" xfId="15555" xr:uid="{00000000-0005-0000-0000-0000BD0F0000}"/>
    <cellStyle name="40% - Énfasis1 23 2 4" xfId="43614" xr:uid="{00000000-0005-0000-0000-0000BE0F0000}"/>
    <cellStyle name="40% - Énfasis1 23 2 5" xfId="48457" xr:uid="{00000000-0005-0000-0000-0000BF0F0000}"/>
    <cellStyle name="40% - Énfasis1 23 3" xfId="7623" xr:uid="{00000000-0005-0000-0000-0000C00F0000}"/>
    <cellStyle name="40% - Énfasis1 23 3 2" xfId="18406" xr:uid="{00000000-0005-0000-0000-0000C10F0000}"/>
    <cellStyle name="40% - Énfasis1 23 4" xfId="13269" xr:uid="{00000000-0005-0000-0000-0000C20F0000}"/>
    <cellStyle name="40% - Énfasis1 23 5" xfId="41338" xr:uid="{00000000-0005-0000-0000-0000C30F0000}"/>
    <cellStyle name="40% - Énfasis1 23 6" xfId="46181" xr:uid="{00000000-0005-0000-0000-0000C40F0000}"/>
    <cellStyle name="40% - Énfasis1 24" xfId="2502" xr:uid="{00000000-0005-0000-0000-0000C50F0000}"/>
    <cellStyle name="40% - Énfasis1 24 2" xfId="4804" xr:uid="{00000000-0005-0000-0000-0000C60F0000}"/>
    <cellStyle name="40% - Énfasis1 24 2 2" xfId="9951" xr:uid="{00000000-0005-0000-0000-0000C70F0000}"/>
    <cellStyle name="40% - Énfasis1 24 2 2 2" xfId="20734" xr:uid="{00000000-0005-0000-0000-0000C80F0000}"/>
    <cellStyle name="40% - Énfasis1 24 2 3" xfId="15602" xr:uid="{00000000-0005-0000-0000-0000C90F0000}"/>
    <cellStyle name="40% - Énfasis1 24 2 4" xfId="43661" xr:uid="{00000000-0005-0000-0000-0000CA0F0000}"/>
    <cellStyle name="40% - Énfasis1 24 2 5" xfId="48504" xr:uid="{00000000-0005-0000-0000-0000CB0F0000}"/>
    <cellStyle name="40% - Énfasis1 24 3" xfId="7670" xr:uid="{00000000-0005-0000-0000-0000CC0F0000}"/>
    <cellStyle name="40% - Énfasis1 24 3 2" xfId="18453" xr:uid="{00000000-0005-0000-0000-0000CD0F0000}"/>
    <cellStyle name="40% - Énfasis1 24 4" xfId="13316" xr:uid="{00000000-0005-0000-0000-0000CE0F0000}"/>
    <cellStyle name="40% - Énfasis1 24 5" xfId="41385" xr:uid="{00000000-0005-0000-0000-0000CF0F0000}"/>
    <cellStyle name="40% - Énfasis1 24 6" xfId="46228" xr:uid="{00000000-0005-0000-0000-0000D00F0000}"/>
    <cellStyle name="40% - Énfasis1 25" xfId="2521" xr:uid="{00000000-0005-0000-0000-0000D10F0000}"/>
    <cellStyle name="40% - Énfasis1 25 2" xfId="4823" xr:uid="{00000000-0005-0000-0000-0000D20F0000}"/>
    <cellStyle name="40% - Énfasis1 25 2 2" xfId="9970" xr:uid="{00000000-0005-0000-0000-0000D30F0000}"/>
    <cellStyle name="40% - Énfasis1 25 2 2 2" xfId="20753" xr:uid="{00000000-0005-0000-0000-0000D40F0000}"/>
    <cellStyle name="40% - Énfasis1 25 2 3" xfId="15621" xr:uid="{00000000-0005-0000-0000-0000D50F0000}"/>
    <cellStyle name="40% - Énfasis1 25 2 4" xfId="43680" xr:uid="{00000000-0005-0000-0000-0000D60F0000}"/>
    <cellStyle name="40% - Énfasis1 25 2 5" xfId="48523" xr:uid="{00000000-0005-0000-0000-0000D70F0000}"/>
    <cellStyle name="40% - Énfasis1 25 3" xfId="7689" xr:uid="{00000000-0005-0000-0000-0000D80F0000}"/>
    <cellStyle name="40% - Énfasis1 25 3 2" xfId="18472" xr:uid="{00000000-0005-0000-0000-0000D90F0000}"/>
    <cellStyle name="40% - Énfasis1 25 4" xfId="13335" xr:uid="{00000000-0005-0000-0000-0000DA0F0000}"/>
    <cellStyle name="40% - Énfasis1 25 5" xfId="41403" xr:uid="{00000000-0005-0000-0000-0000DB0F0000}"/>
    <cellStyle name="40% - Énfasis1 25 6" xfId="46246" xr:uid="{00000000-0005-0000-0000-0000DC0F0000}"/>
    <cellStyle name="40% - Énfasis1 26" xfId="2552" xr:uid="{00000000-0005-0000-0000-0000DD0F0000}"/>
    <cellStyle name="40% - Énfasis1 26 2" xfId="4854" xr:uid="{00000000-0005-0000-0000-0000DE0F0000}"/>
    <cellStyle name="40% - Énfasis1 26 2 2" xfId="10001" xr:uid="{00000000-0005-0000-0000-0000DF0F0000}"/>
    <cellStyle name="40% - Énfasis1 26 2 2 2" xfId="20784" xr:uid="{00000000-0005-0000-0000-0000E00F0000}"/>
    <cellStyle name="40% - Énfasis1 26 2 3" xfId="15652" xr:uid="{00000000-0005-0000-0000-0000E10F0000}"/>
    <cellStyle name="40% - Énfasis1 26 2 4" xfId="43711" xr:uid="{00000000-0005-0000-0000-0000E20F0000}"/>
    <cellStyle name="40% - Énfasis1 26 2 5" xfId="48554" xr:uid="{00000000-0005-0000-0000-0000E30F0000}"/>
    <cellStyle name="40% - Énfasis1 26 3" xfId="7720" xr:uid="{00000000-0005-0000-0000-0000E40F0000}"/>
    <cellStyle name="40% - Énfasis1 26 3 2" xfId="18503" xr:uid="{00000000-0005-0000-0000-0000E50F0000}"/>
    <cellStyle name="40% - Énfasis1 26 4" xfId="13367" xr:uid="{00000000-0005-0000-0000-0000E60F0000}"/>
    <cellStyle name="40% - Énfasis1 26 5" xfId="41432" xr:uid="{00000000-0005-0000-0000-0000E70F0000}"/>
    <cellStyle name="40% - Énfasis1 26 6" xfId="46275" xr:uid="{00000000-0005-0000-0000-0000E80F0000}"/>
    <cellStyle name="40% - Énfasis1 27" xfId="4911" xr:uid="{00000000-0005-0000-0000-0000E90F0000}"/>
    <cellStyle name="40% - Énfasis1 27 2" xfId="10058" xr:uid="{00000000-0005-0000-0000-0000EA0F0000}"/>
    <cellStyle name="40% - Énfasis1 27 2 2" xfId="20841" xr:uid="{00000000-0005-0000-0000-0000EB0F0000}"/>
    <cellStyle name="40% - Énfasis1 27 3" xfId="15708" xr:uid="{00000000-0005-0000-0000-0000EC0F0000}"/>
    <cellStyle name="40% - Énfasis1 27 4" xfId="43765" xr:uid="{00000000-0005-0000-0000-0000ED0F0000}"/>
    <cellStyle name="40% - Énfasis1 27 5" xfId="48608" xr:uid="{00000000-0005-0000-0000-0000EE0F0000}"/>
    <cellStyle name="40% - Énfasis1 28" xfId="4941" xr:uid="{00000000-0005-0000-0000-0000EF0F0000}"/>
    <cellStyle name="40% - Énfasis1 28 2" xfId="10089" xr:uid="{00000000-0005-0000-0000-0000F00F0000}"/>
    <cellStyle name="40% - Énfasis1 28 2 2" xfId="20872" xr:uid="{00000000-0005-0000-0000-0000F10F0000}"/>
    <cellStyle name="40% - Énfasis1 28 3" xfId="15739" xr:uid="{00000000-0005-0000-0000-0000F20F0000}"/>
    <cellStyle name="40% - Énfasis1 28 4" xfId="43795" xr:uid="{00000000-0005-0000-0000-0000F30F0000}"/>
    <cellStyle name="40% - Énfasis1 28 5" xfId="48638" xr:uid="{00000000-0005-0000-0000-0000F40F0000}"/>
    <cellStyle name="40% - Énfasis1 29" xfId="5204" xr:uid="{00000000-0005-0000-0000-0000F50F0000}"/>
    <cellStyle name="40% - Énfasis1 29 2" xfId="10342" xr:uid="{00000000-0005-0000-0000-0000F60F0000}"/>
    <cellStyle name="40% - Énfasis1 29 2 2" xfId="21125" xr:uid="{00000000-0005-0000-0000-0000F70F0000}"/>
    <cellStyle name="40% - Énfasis1 29 3" xfId="15997" xr:uid="{00000000-0005-0000-0000-0000F80F0000}"/>
    <cellStyle name="40% - Énfasis1 3" xfId="500" xr:uid="{00000000-0005-0000-0000-0000F90F0000}"/>
    <cellStyle name="40% - Énfasis1 3 2" xfId="1592" xr:uid="{00000000-0005-0000-0000-0000FA0F0000}"/>
    <cellStyle name="40% - Énfasis1 3 2 2" xfId="3901" xr:uid="{00000000-0005-0000-0000-0000FB0F0000}"/>
    <cellStyle name="40% - Énfasis1 3 2 2 2" xfId="9048" xr:uid="{00000000-0005-0000-0000-0000FC0F0000}"/>
    <cellStyle name="40% - Énfasis1 3 2 2 2 2" xfId="19831" xr:uid="{00000000-0005-0000-0000-0000FD0F0000}"/>
    <cellStyle name="40% - Énfasis1 3 2 2 3" xfId="14699" xr:uid="{00000000-0005-0000-0000-0000FE0F0000}"/>
    <cellStyle name="40% - Énfasis1 3 2 2 4" xfId="42758" xr:uid="{00000000-0005-0000-0000-0000FF0F0000}"/>
    <cellStyle name="40% - Énfasis1 3 2 2 5" xfId="47601" xr:uid="{00000000-0005-0000-0000-000000100000}"/>
    <cellStyle name="40% - Énfasis1 3 2 3" xfId="6767" xr:uid="{00000000-0005-0000-0000-000001100000}"/>
    <cellStyle name="40% - Énfasis1 3 2 3 2" xfId="17550" xr:uid="{00000000-0005-0000-0000-000002100000}"/>
    <cellStyle name="40% - Énfasis1 3 2 4" xfId="12412" xr:uid="{00000000-0005-0000-0000-000003100000}"/>
    <cellStyle name="40% - Énfasis1 3 2 5" xfId="40482" xr:uid="{00000000-0005-0000-0000-000004100000}"/>
    <cellStyle name="40% - Énfasis1 3 2 6" xfId="45325" xr:uid="{00000000-0005-0000-0000-000005100000}"/>
    <cellStyle name="40% - Énfasis1 3 3" xfId="2840" xr:uid="{00000000-0005-0000-0000-000006100000}"/>
    <cellStyle name="40% - Énfasis1 3 3 2" xfId="7994" xr:uid="{00000000-0005-0000-0000-000007100000}"/>
    <cellStyle name="40% - Énfasis1 3 3 2 2" xfId="18777" xr:uid="{00000000-0005-0000-0000-000008100000}"/>
    <cellStyle name="40% - Énfasis1 3 3 3" xfId="13645" xr:uid="{00000000-0005-0000-0000-000009100000}"/>
    <cellStyle name="40% - Énfasis1 3 3 4" xfId="41704" xr:uid="{00000000-0005-0000-0000-00000A100000}"/>
    <cellStyle name="40% - Énfasis1 3 3 5" xfId="46547" xr:uid="{00000000-0005-0000-0000-00000B100000}"/>
    <cellStyle name="40% - Énfasis1 3 4" xfId="5705" xr:uid="{00000000-0005-0000-0000-00000C100000}"/>
    <cellStyle name="40% - Énfasis1 3 4 2" xfId="16494" xr:uid="{00000000-0005-0000-0000-00000D100000}"/>
    <cellStyle name="40% - Énfasis1 3 5" xfId="11328" xr:uid="{00000000-0005-0000-0000-00000E100000}"/>
    <cellStyle name="40% - Énfasis1 3 6" xfId="39437" xr:uid="{00000000-0005-0000-0000-00000F100000}"/>
    <cellStyle name="40% - Énfasis1 3 7" xfId="44283" xr:uid="{00000000-0005-0000-0000-000010100000}"/>
    <cellStyle name="40% - Énfasis1 30" xfId="5220" xr:uid="{00000000-0005-0000-0000-000011100000}"/>
    <cellStyle name="40% - Énfasis1 30 2" xfId="10358" xr:uid="{00000000-0005-0000-0000-000012100000}"/>
    <cellStyle name="40% - Énfasis1 30 2 2" xfId="21141" xr:uid="{00000000-0005-0000-0000-000013100000}"/>
    <cellStyle name="40% - Énfasis1 30 3" xfId="16013" xr:uid="{00000000-0005-0000-0000-000014100000}"/>
    <cellStyle name="40% - Énfasis1 31" xfId="5249" xr:uid="{00000000-0005-0000-0000-000015100000}"/>
    <cellStyle name="40% - Énfasis1 31 2" xfId="10387" xr:uid="{00000000-0005-0000-0000-000016100000}"/>
    <cellStyle name="40% - Énfasis1 31 2 2" xfId="21170" xr:uid="{00000000-0005-0000-0000-000017100000}"/>
    <cellStyle name="40% - Énfasis1 31 3" xfId="16042" xr:uid="{00000000-0005-0000-0000-000018100000}"/>
    <cellStyle name="40% - Énfasis1 32" xfId="5266" xr:uid="{00000000-0005-0000-0000-000019100000}"/>
    <cellStyle name="40% - Énfasis1 32 2" xfId="10402" xr:uid="{00000000-0005-0000-0000-00001A100000}"/>
    <cellStyle name="40% - Énfasis1 32 2 2" xfId="21185" xr:uid="{00000000-0005-0000-0000-00001B100000}"/>
    <cellStyle name="40% - Énfasis1 32 3" xfId="16058" xr:uid="{00000000-0005-0000-0000-00001C100000}"/>
    <cellStyle name="40% - Énfasis1 33" xfId="5282" xr:uid="{00000000-0005-0000-0000-00001D100000}"/>
    <cellStyle name="40% - Énfasis1 33 2" xfId="10418" xr:uid="{00000000-0005-0000-0000-00001E100000}"/>
    <cellStyle name="40% - Énfasis1 33 2 2" xfId="21201" xr:uid="{00000000-0005-0000-0000-00001F100000}"/>
    <cellStyle name="40% - Énfasis1 33 3" xfId="16074" xr:uid="{00000000-0005-0000-0000-000020100000}"/>
    <cellStyle name="40% - Énfasis1 34" xfId="5302" xr:uid="{00000000-0005-0000-0000-000021100000}"/>
    <cellStyle name="40% - Énfasis1 34 2" xfId="10438" xr:uid="{00000000-0005-0000-0000-000022100000}"/>
    <cellStyle name="40% - Énfasis1 34 2 2" xfId="21221" xr:uid="{00000000-0005-0000-0000-000023100000}"/>
    <cellStyle name="40% - Énfasis1 34 3" xfId="16094" xr:uid="{00000000-0005-0000-0000-000024100000}"/>
    <cellStyle name="40% - Énfasis1 35" xfId="5318" xr:uid="{00000000-0005-0000-0000-000025100000}"/>
    <cellStyle name="40% - Énfasis1 35 2" xfId="10454" xr:uid="{00000000-0005-0000-0000-000026100000}"/>
    <cellStyle name="40% - Énfasis1 35 2 2" xfId="21237" xr:uid="{00000000-0005-0000-0000-000027100000}"/>
    <cellStyle name="40% - Énfasis1 35 3" xfId="16110" xr:uid="{00000000-0005-0000-0000-000028100000}"/>
    <cellStyle name="40% - Énfasis1 36" xfId="5335" xr:uid="{00000000-0005-0000-0000-000029100000}"/>
    <cellStyle name="40% - Énfasis1 36 2" xfId="10471" xr:uid="{00000000-0005-0000-0000-00002A100000}"/>
    <cellStyle name="40% - Énfasis1 36 2 2" xfId="21254" xr:uid="{00000000-0005-0000-0000-00002B100000}"/>
    <cellStyle name="40% - Énfasis1 36 3" xfId="16127" xr:uid="{00000000-0005-0000-0000-00002C100000}"/>
    <cellStyle name="40% - Énfasis1 37" xfId="5383" xr:uid="{00000000-0005-0000-0000-00002D100000}"/>
    <cellStyle name="40% - Énfasis1 37 2" xfId="10519" xr:uid="{00000000-0005-0000-0000-00002E100000}"/>
    <cellStyle name="40% - Énfasis1 37 2 2" xfId="21302" xr:uid="{00000000-0005-0000-0000-00002F100000}"/>
    <cellStyle name="40% - Énfasis1 37 3" xfId="16175" xr:uid="{00000000-0005-0000-0000-000030100000}"/>
    <cellStyle name="40% - Énfasis1 38" xfId="5403" xr:uid="{00000000-0005-0000-0000-000031100000}"/>
    <cellStyle name="40% - Énfasis1 38 2" xfId="10539" xr:uid="{00000000-0005-0000-0000-000032100000}"/>
    <cellStyle name="40% - Énfasis1 38 2 2" xfId="21322" xr:uid="{00000000-0005-0000-0000-000033100000}"/>
    <cellStyle name="40% - Énfasis1 38 3" xfId="16195" xr:uid="{00000000-0005-0000-0000-000034100000}"/>
    <cellStyle name="40% - Énfasis1 39" xfId="5432" xr:uid="{00000000-0005-0000-0000-000035100000}"/>
    <cellStyle name="40% - Énfasis1 39 2" xfId="16224" xr:uid="{00000000-0005-0000-0000-000036100000}"/>
    <cellStyle name="40% - Énfasis1 4" xfId="518" xr:uid="{00000000-0005-0000-0000-000037100000}"/>
    <cellStyle name="40% - Énfasis1 4 2" xfId="1611" xr:uid="{00000000-0005-0000-0000-000038100000}"/>
    <cellStyle name="40% - Énfasis1 4 2 2" xfId="3920" xr:uid="{00000000-0005-0000-0000-000039100000}"/>
    <cellStyle name="40% - Énfasis1 4 2 2 2" xfId="9067" xr:uid="{00000000-0005-0000-0000-00003A100000}"/>
    <cellStyle name="40% - Énfasis1 4 2 2 2 2" xfId="19850" xr:uid="{00000000-0005-0000-0000-00003B100000}"/>
    <cellStyle name="40% - Énfasis1 4 2 2 3" xfId="14718" xr:uid="{00000000-0005-0000-0000-00003C100000}"/>
    <cellStyle name="40% - Énfasis1 4 2 2 4" xfId="42777" xr:uid="{00000000-0005-0000-0000-00003D100000}"/>
    <cellStyle name="40% - Énfasis1 4 2 2 5" xfId="47620" xr:uid="{00000000-0005-0000-0000-00003E100000}"/>
    <cellStyle name="40% - Énfasis1 4 2 3" xfId="6786" xr:uid="{00000000-0005-0000-0000-00003F100000}"/>
    <cellStyle name="40% - Énfasis1 4 2 3 2" xfId="17569" xr:uid="{00000000-0005-0000-0000-000040100000}"/>
    <cellStyle name="40% - Énfasis1 4 2 4" xfId="12431" xr:uid="{00000000-0005-0000-0000-000041100000}"/>
    <cellStyle name="40% - Énfasis1 4 2 5" xfId="40501" xr:uid="{00000000-0005-0000-0000-000042100000}"/>
    <cellStyle name="40% - Énfasis1 4 2 6" xfId="45344" xr:uid="{00000000-0005-0000-0000-000043100000}"/>
    <cellStyle name="40% - Énfasis1 4 3" xfId="2859" xr:uid="{00000000-0005-0000-0000-000044100000}"/>
    <cellStyle name="40% - Énfasis1 4 3 2" xfId="8013" xr:uid="{00000000-0005-0000-0000-000045100000}"/>
    <cellStyle name="40% - Énfasis1 4 3 2 2" xfId="18796" xr:uid="{00000000-0005-0000-0000-000046100000}"/>
    <cellStyle name="40% - Énfasis1 4 3 3" xfId="13664" xr:uid="{00000000-0005-0000-0000-000047100000}"/>
    <cellStyle name="40% - Énfasis1 4 3 4" xfId="41723" xr:uid="{00000000-0005-0000-0000-000048100000}"/>
    <cellStyle name="40% - Énfasis1 4 3 5" xfId="46566" xr:uid="{00000000-0005-0000-0000-000049100000}"/>
    <cellStyle name="40% - Énfasis1 4 4" xfId="5724" xr:uid="{00000000-0005-0000-0000-00004A100000}"/>
    <cellStyle name="40% - Énfasis1 4 4 2" xfId="16513" xr:uid="{00000000-0005-0000-0000-00004B100000}"/>
    <cellStyle name="40% - Énfasis1 4 5" xfId="11347" xr:uid="{00000000-0005-0000-0000-00004C100000}"/>
    <cellStyle name="40% - Énfasis1 4 6" xfId="39456" xr:uid="{00000000-0005-0000-0000-00004D100000}"/>
    <cellStyle name="40% - Énfasis1 4 7" xfId="44302" xr:uid="{00000000-0005-0000-0000-00004E100000}"/>
    <cellStyle name="40% - Énfasis1 40" xfId="10864" xr:uid="{00000000-0005-0000-0000-00004F100000}"/>
    <cellStyle name="40% - Énfasis1 40 2" xfId="21647" xr:uid="{00000000-0005-0000-0000-000050100000}"/>
    <cellStyle name="40% - Énfasis1 41" xfId="10916" xr:uid="{00000000-0005-0000-0000-000051100000}"/>
    <cellStyle name="40% - Énfasis1 41 2" xfId="21699" xr:uid="{00000000-0005-0000-0000-000052100000}"/>
    <cellStyle name="40% - Énfasis1 42" xfId="10931" xr:uid="{00000000-0005-0000-0000-000053100000}"/>
    <cellStyle name="40% - Énfasis1 42 2" xfId="21714" xr:uid="{00000000-0005-0000-0000-000054100000}"/>
    <cellStyle name="40% - Énfasis1 43" xfId="10952" xr:uid="{00000000-0005-0000-0000-000055100000}"/>
    <cellStyle name="40% - Énfasis1 43 2" xfId="21735" xr:uid="{00000000-0005-0000-0000-000056100000}"/>
    <cellStyle name="40% - Énfasis1 44" xfId="10976" xr:uid="{00000000-0005-0000-0000-000057100000}"/>
    <cellStyle name="40% - Énfasis1 45" xfId="38846" xr:uid="{00000000-0005-0000-0000-000058100000}"/>
    <cellStyle name="40% - Énfasis1 46" xfId="38860" xr:uid="{00000000-0005-0000-0000-000059100000}"/>
    <cellStyle name="40% - Énfasis1 47" xfId="38876" xr:uid="{00000000-0005-0000-0000-00005A100000}"/>
    <cellStyle name="40% - Énfasis1 48" xfId="38967" xr:uid="{00000000-0005-0000-0000-00005B100000}"/>
    <cellStyle name="40% - Énfasis1 49" xfId="38983" xr:uid="{00000000-0005-0000-0000-00005C100000}"/>
    <cellStyle name="40% - Énfasis1 5" xfId="534" xr:uid="{00000000-0005-0000-0000-00005D100000}"/>
    <cellStyle name="40% - Énfasis1 5 2" xfId="1625" xr:uid="{00000000-0005-0000-0000-00005E100000}"/>
    <cellStyle name="40% - Énfasis1 5 2 2" xfId="3934" xr:uid="{00000000-0005-0000-0000-00005F100000}"/>
    <cellStyle name="40% - Énfasis1 5 2 2 2" xfId="9081" xr:uid="{00000000-0005-0000-0000-000060100000}"/>
    <cellStyle name="40% - Énfasis1 5 2 2 2 2" xfId="19864" xr:uid="{00000000-0005-0000-0000-000061100000}"/>
    <cellStyle name="40% - Énfasis1 5 2 2 3" xfId="14732" xr:uid="{00000000-0005-0000-0000-000062100000}"/>
    <cellStyle name="40% - Énfasis1 5 2 2 4" xfId="42791" xr:uid="{00000000-0005-0000-0000-000063100000}"/>
    <cellStyle name="40% - Énfasis1 5 2 2 5" xfId="47634" xr:uid="{00000000-0005-0000-0000-000064100000}"/>
    <cellStyle name="40% - Énfasis1 5 2 3" xfId="6800" xr:uid="{00000000-0005-0000-0000-000065100000}"/>
    <cellStyle name="40% - Énfasis1 5 2 3 2" xfId="17583" xr:uid="{00000000-0005-0000-0000-000066100000}"/>
    <cellStyle name="40% - Énfasis1 5 2 4" xfId="12445" xr:uid="{00000000-0005-0000-0000-000067100000}"/>
    <cellStyle name="40% - Énfasis1 5 2 5" xfId="40515" xr:uid="{00000000-0005-0000-0000-000068100000}"/>
    <cellStyle name="40% - Énfasis1 5 2 6" xfId="45358" xr:uid="{00000000-0005-0000-0000-000069100000}"/>
    <cellStyle name="40% - Énfasis1 5 3" xfId="2873" xr:uid="{00000000-0005-0000-0000-00006A100000}"/>
    <cellStyle name="40% - Énfasis1 5 3 2" xfId="8027" xr:uid="{00000000-0005-0000-0000-00006B100000}"/>
    <cellStyle name="40% - Énfasis1 5 3 2 2" xfId="18810" xr:uid="{00000000-0005-0000-0000-00006C100000}"/>
    <cellStyle name="40% - Énfasis1 5 3 3" xfId="13678" xr:uid="{00000000-0005-0000-0000-00006D100000}"/>
    <cellStyle name="40% - Énfasis1 5 3 4" xfId="41737" xr:uid="{00000000-0005-0000-0000-00006E100000}"/>
    <cellStyle name="40% - Énfasis1 5 3 5" xfId="46580" xr:uid="{00000000-0005-0000-0000-00006F100000}"/>
    <cellStyle name="40% - Énfasis1 5 4" xfId="5738" xr:uid="{00000000-0005-0000-0000-000070100000}"/>
    <cellStyle name="40% - Énfasis1 5 4 2" xfId="16527" xr:uid="{00000000-0005-0000-0000-000071100000}"/>
    <cellStyle name="40% - Énfasis1 5 5" xfId="11362" xr:uid="{00000000-0005-0000-0000-000072100000}"/>
    <cellStyle name="40% - Énfasis1 5 6" xfId="39470" xr:uid="{00000000-0005-0000-0000-000073100000}"/>
    <cellStyle name="40% - Énfasis1 5 7" xfId="44316" xr:uid="{00000000-0005-0000-0000-000074100000}"/>
    <cellStyle name="40% - Énfasis1 50" xfId="38999" xr:uid="{00000000-0005-0000-0000-000075100000}"/>
    <cellStyle name="40% - Énfasis1 51" xfId="39030" xr:uid="{00000000-0005-0000-0000-000076100000}"/>
    <cellStyle name="40% - Énfasis1 52" xfId="39044" xr:uid="{00000000-0005-0000-0000-000077100000}"/>
    <cellStyle name="40% - Énfasis1 53" xfId="39063" xr:uid="{00000000-0005-0000-0000-000078100000}"/>
    <cellStyle name="40% - Énfasis1 54" xfId="39083" xr:uid="{00000000-0005-0000-0000-000079100000}"/>
    <cellStyle name="40% - Énfasis1 55" xfId="39101" xr:uid="{00000000-0005-0000-0000-00007A100000}"/>
    <cellStyle name="40% - Énfasis1 56" xfId="43901" xr:uid="{00000000-0005-0000-0000-00007B100000}"/>
    <cellStyle name="40% - Énfasis1 57" xfId="43927" xr:uid="{00000000-0005-0000-0000-00007C100000}"/>
    <cellStyle name="40% - Énfasis1 58" xfId="43945" xr:uid="{00000000-0005-0000-0000-00007D100000}"/>
    <cellStyle name="40% - Énfasis1 59" xfId="43971" xr:uid="{00000000-0005-0000-0000-00007E100000}"/>
    <cellStyle name="40% - Énfasis1 6" xfId="551" xr:uid="{00000000-0005-0000-0000-00007F100000}"/>
    <cellStyle name="40% - Énfasis1 6 2" xfId="1642" xr:uid="{00000000-0005-0000-0000-000080100000}"/>
    <cellStyle name="40% - Énfasis1 6 2 2" xfId="3951" xr:uid="{00000000-0005-0000-0000-000081100000}"/>
    <cellStyle name="40% - Énfasis1 6 2 2 2" xfId="9098" xr:uid="{00000000-0005-0000-0000-000082100000}"/>
    <cellStyle name="40% - Énfasis1 6 2 2 2 2" xfId="19881" xr:uid="{00000000-0005-0000-0000-000083100000}"/>
    <cellStyle name="40% - Énfasis1 6 2 2 3" xfId="14749" xr:uid="{00000000-0005-0000-0000-000084100000}"/>
    <cellStyle name="40% - Énfasis1 6 2 2 4" xfId="42808" xr:uid="{00000000-0005-0000-0000-000085100000}"/>
    <cellStyle name="40% - Énfasis1 6 2 2 5" xfId="47651" xr:uid="{00000000-0005-0000-0000-000086100000}"/>
    <cellStyle name="40% - Énfasis1 6 2 3" xfId="6817" xr:uid="{00000000-0005-0000-0000-000087100000}"/>
    <cellStyle name="40% - Énfasis1 6 2 3 2" xfId="17600" xr:uid="{00000000-0005-0000-0000-000088100000}"/>
    <cellStyle name="40% - Énfasis1 6 2 4" xfId="12462" xr:uid="{00000000-0005-0000-0000-000089100000}"/>
    <cellStyle name="40% - Énfasis1 6 2 5" xfId="40532" xr:uid="{00000000-0005-0000-0000-00008A100000}"/>
    <cellStyle name="40% - Énfasis1 6 2 6" xfId="45375" xr:uid="{00000000-0005-0000-0000-00008B100000}"/>
    <cellStyle name="40% - Énfasis1 6 3" xfId="2890" xr:uid="{00000000-0005-0000-0000-00008C100000}"/>
    <cellStyle name="40% - Énfasis1 6 3 2" xfId="8044" xr:uid="{00000000-0005-0000-0000-00008D100000}"/>
    <cellStyle name="40% - Énfasis1 6 3 2 2" xfId="18827" xr:uid="{00000000-0005-0000-0000-00008E100000}"/>
    <cellStyle name="40% - Énfasis1 6 3 3" xfId="13695" xr:uid="{00000000-0005-0000-0000-00008F100000}"/>
    <cellStyle name="40% - Énfasis1 6 3 4" xfId="41754" xr:uid="{00000000-0005-0000-0000-000090100000}"/>
    <cellStyle name="40% - Énfasis1 6 3 5" xfId="46597" xr:uid="{00000000-0005-0000-0000-000091100000}"/>
    <cellStyle name="40% - Énfasis1 6 4" xfId="5755" xr:uid="{00000000-0005-0000-0000-000092100000}"/>
    <cellStyle name="40% - Énfasis1 6 4 2" xfId="16544" xr:uid="{00000000-0005-0000-0000-000093100000}"/>
    <cellStyle name="40% - Énfasis1 6 5" xfId="11379" xr:uid="{00000000-0005-0000-0000-000094100000}"/>
    <cellStyle name="40% - Énfasis1 6 6" xfId="39487" xr:uid="{00000000-0005-0000-0000-000095100000}"/>
    <cellStyle name="40% - Énfasis1 6 7" xfId="44333" xr:uid="{00000000-0005-0000-0000-000096100000}"/>
    <cellStyle name="40% - Énfasis1 7" xfId="571" xr:uid="{00000000-0005-0000-0000-000097100000}"/>
    <cellStyle name="40% - Énfasis1 7 2" xfId="1662" xr:uid="{00000000-0005-0000-0000-000098100000}"/>
    <cellStyle name="40% - Énfasis1 7 2 2" xfId="3971" xr:uid="{00000000-0005-0000-0000-000099100000}"/>
    <cellStyle name="40% - Énfasis1 7 2 2 2" xfId="9118" xr:uid="{00000000-0005-0000-0000-00009A100000}"/>
    <cellStyle name="40% - Énfasis1 7 2 2 2 2" xfId="19901" xr:uid="{00000000-0005-0000-0000-00009B100000}"/>
    <cellStyle name="40% - Énfasis1 7 2 2 3" xfId="14769" xr:uid="{00000000-0005-0000-0000-00009C100000}"/>
    <cellStyle name="40% - Énfasis1 7 2 2 4" xfId="42828" xr:uid="{00000000-0005-0000-0000-00009D100000}"/>
    <cellStyle name="40% - Énfasis1 7 2 2 5" xfId="47671" xr:uid="{00000000-0005-0000-0000-00009E100000}"/>
    <cellStyle name="40% - Énfasis1 7 2 3" xfId="6837" xr:uid="{00000000-0005-0000-0000-00009F100000}"/>
    <cellStyle name="40% - Énfasis1 7 2 3 2" xfId="17620" xr:uid="{00000000-0005-0000-0000-0000A0100000}"/>
    <cellStyle name="40% - Énfasis1 7 2 4" xfId="12482" xr:uid="{00000000-0005-0000-0000-0000A1100000}"/>
    <cellStyle name="40% - Énfasis1 7 2 5" xfId="40552" xr:uid="{00000000-0005-0000-0000-0000A2100000}"/>
    <cellStyle name="40% - Énfasis1 7 2 6" xfId="45395" xr:uid="{00000000-0005-0000-0000-0000A3100000}"/>
    <cellStyle name="40% - Énfasis1 7 3" xfId="2910" xr:uid="{00000000-0005-0000-0000-0000A4100000}"/>
    <cellStyle name="40% - Énfasis1 7 3 2" xfId="8064" xr:uid="{00000000-0005-0000-0000-0000A5100000}"/>
    <cellStyle name="40% - Énfasis1 7 3 2 2" xfId="18847" xr:uid="{00000000-0005-0000-0000-0000A6100000}"/>
    <cellStyle name="40% - Énfasis1 7 3 3" xfId="13715" xr:uid="{00000000-0005-0000-0000-0000A7100000}"/>
    <cellStyle name="40% - Énfasis1 7 3 4" xfId="41774" xr:uid="{00000000-0005-0000-0000-0000A8100000}"/>
    <cellStyle name="40% - Énfasis1 7 3 5" xfId="46617" xr:uid="{00000000-0005-0000-0000-0000A9100000}"/>
    <cellStyle name="40% - Énfasis1 7 4" xfId="5775" xr:uid="{00000000-0005-0000-0000-0000AA100000}"/>
    <cellStyle name="40% - Énfasis1 7 4 2" xfId="16564" xr:uid="{00000000-0005-0000-0000-0000AB100000}"/>
    <cellStyle name="40% - Énfasis1 7 5" xfId="11399" xr:uid="{00000000-0005-0000-0000-0000AC100000}"/>
    <cellStyle name="40% - Énfasis1 7 6" xfId="39506" xr:uid="{00000000-0005-0000-0000-0000AD100000}"/>
    <cellStyle name="40% - Énfasis1 7 7" xfId="44352" xr:uid="{00000000-0005-0000-0000-0000AE100000}"/>
    <cellStyle name="40% - Énfasis1 8" xfId="586" xr:uid="{00000000-0005-0000-0000-0000AF100000}"/>
    <cellStyle name="40% - Énfasis1 8 2" xfId="1677" xr:uid="{00000000-0005-0000-0000-0000B0100000}"/>
    <cellStyle name="40% - Énfasis1 8 2 2" xfId="3986" xr:uid="{00000000-0005-0000-0000-0000B1100000}"/>
    <cellStyle name="40% - Énfasis1 8 2 2 2" xfId="9133" xr:uid="{00000000-0005-0000-0000-0000B2100000}"/>
    <cellStyle name="40% - Énfasis1 8 2 2 2 2" xfId="19916" xr:uid="{00000000-0005-0000-0000-0000B3100000}"/>
    <cellStyle name="40% - Énfasis1 8 2 2 3" xfId="14784" xr:uid="{00000000-0005-0000-0000-0000B4100000}"/>
    <cellStyle name="40% - Énfasis1 8 2 2 4" xfId="42843" xr:uid="{00000000-0005-0000-0000-0000B5100000}"/>
    <cellStyle name="40% - Énfasis1 8 2 2 5" xfId="47686" xr:uid="{00000000-0005-0000-0000-0000B6100000}"/>
    <cellStyle name="40% - Énfasis1 8 2 3" xfId="6852" xr:uid="{00000000-0005-0000-0000-0000B7100000}"/>
    <cellStyle name="40% - Énfasis1 8 2 3 2" xfId="17635" xr:uid="{00000000-0005-0000-0000-0000B8100000}"/>
    <cellStyle name="40% - Énfasis1 8 2 4" xfId="12497" xr:uid="{00000000-0005-0000-0000-0000B9100000}"/>
    <cellStyle name="40% - Énfasis1 8 2 5" xfId="40567" xr:uid="{00000000-0005-0000-0000-0000BA100000}"/>
    <cellStyle name="40% - Énfasis1 8 2 6" xfId="45410" xr:uid="{00000000-0005-0000-0000-0000BB100000}"/>
    <cellStyle name="40% - Énfasis1 8 3" xfId="2925" xr:uid="{00000000-0005-0000-0000-0000BC100000}"/>
    <cellStyle name="40% - Énfasis1 8 3 2" xfId="8079" xr:uid="{00000000-0005-0000-0000-0000BD100000}"/>
    <cellStyle name="40% - Énfasis1 8 3 2 2" xfId="18862" xr:uid="{00000000-0005-0000-0000-0000BE100000}"/>
    <cellStyle name="40% - Énfasis1 8 3 3" xfId="13730" xr:uid="{00000000-0005-0000-0000-0000BF100000}"/>
    <cellStyle name="40% - Énfasis1 8 3 4" xfId="41789" xr:uid="{00000000-0005-0000-0000-0000C0100000}"/>
    <cellStyle name="40% - Énfasis1 8 3 5" xfId="46632" xr:uid="{00000000-0005-0000-0000-0000C1100000}"/>
    <cellStyle name="40% - Énfasis1 8 4" xfId="5790" xr:uid="{00000000-0005-0000-0000-0000C2100000}"/>
    <cellStyle name="40% - Énfasis1 8 4 2" xfId="16579" xr:uid="{00000000-0005-0000-0000-0000C3100000}"/>
    <cellStyle name="40% - Énfasis1 8 5" xfId="11414" xr:uid="{00000000-0005-0000-0000-0000C4100000}"/>
    <cellStyle name="40% - Énfasis1 8 6" xfId="39520" xr:uid="{00000000-0005-0000-0000-0000C5100000}"/>
    <cellStyle name="40% - Énfasis1 8 7" xfId="44366" xr:uid="{00000000-0005-0000-0000-0000C6100000}"/>
    <cellStyle name="40% - Énfasis1 9" xfId="664" xr:uid="{00000000-0005-0000-0000-0000C7100000}"/>
    <cellStyle name="40% - Énfasis1 9 2" xfId="1755" xr:uid="{00000000-0005-0000-0000-0000C8100000}"/>
    <cellStyle name="40% - Énfasis1 9 2 2" xfId="4064" xr:uid="{00000000-0005-0000-0000-0000C9100000}"/>
    <cellStyle name="40% - Énfasis1 9 2 2 2" xfId="9211" xr:uid="{00000000-0005-0000-0000-0000CA100000}"/>
    <cellStyle name="40% - Énfasis1 9 2 2 2 2" xfId="19994" xr:uid="{00000000-0005-0000-0000-0000CB100000}"/>
    <cellStyle name="40% - Énfasis1 9 2 2 3" xfId="14862" xr:uid="{00000000-0005-0000-0000-0000CC100000}"/>
    <cellStyle name="40% - Énfasis1 9 2 2 4" xfId="42921" xr:uid="{00000000-0005-0000-0000-0000CD100000}"/>
    <cellStyle name="40% - Énfasis1 9 2 2 5" xfId="47764" xr:uid="{00000000-0005-0000-0000-0000CE100000}"/>
    <cellStyle name="40% - Énfasis1 9 2 3" xfId="6930" xr:uid="{00000000-0005-0000-0000-0000CF100000}"/>
    <cellStyle name="40% - Énfasis1 9 2 3 2" xfId="17713" xr:uid="{00000000-0005-0000-0000-0000D0100000}"/>
    <cellStyle name="40% - Énfasis1 9 2 4" xfId="12575" xr:uid="{00000000-0005-0000-0000-0000D1100000}"/>
    <cellStyle name="40% - Énfasis1 9 2 5" xfId="40645" xr:uid="{00000000-0005-0000-0000-0000D2100000}"/>
    <cellStyle name="40% - Énfasis1 9 2 6" xfId="45488" xr:uid="{00000000-0005-0000-0000-0000D3100000}"/>
    <cellStyle name="40% - Énfasis1 9 3" xfId="3003" xr:uid="{00000000-0005-0000-0000-0000D4100000}"/>
    <cellStyle name="40% - Énfasis1 9 3 2" xfId="8157" xr:uid="{00000000-0005-0000-0000-0000D5100000}"/>
    <cellStyle name="40% - Énfasis1 9 3 2 2" xfId="18940" xr:uid="{00000000-0005-0000-0000-0000D6100000}"/>
    <cellStyle name="40% - Énfasis1 9 3 3" xfId="13808" xr:uid="{00000000-0005-0000-0000-0000D7100000}"/>
    <cellStyle name="40% - Énfasis1 9 3 4" xfId="41867" xr:uid="{00000000-0005-0000-0000-0000D8100000}"/>
    <cellStyle name="40% - Énfasis1 9 3 5" xfId="46710" xr:uid="{00000000-0005-0000-0000-0000D9100000}"/>
    <cellStyle name="40% - Énfasis1 9 4" xfId="5868" xr:uid="{00000000-0005-0000-0000-0000DA100000}"/>
    <cellStyle name="40% - Énfasis1 9 4 2" xfId="16657" xr:uid="{00000000-0005-0000-0000-0000DB100000}"/>
    <cellStyle name="40% - Énfasis1 9 5" xfId="11493" xr:uid="{00000000-0005-0000-0000-0000DC100000}"/>
    <cellStyle name="40% - Énfasis1 9 6" xfId="39598" xr:uid="{00000000-0005-0000-0000-0000DD100000}"/>
    <cellStyle name="40% - Énfasis1 9 7" xfId="44444" xr:uid="{00000000-0005-0000-0000-0000DE100000}"/>
    <cellStyle name="40% - Énfasis2" xfId="48755" xr:uid="{00000000-0005-0000-0000-0000DF100000}"/>
    <cellStyle name="40% - Énfasis2 10" xfId="807" xr:uid="{00000000-0005-0000-0000-0000E0100000}"/>
    <cellStyle name="40% - Énfasis2 10 2" xfId="1890" xr:uid="{00000000-0005-0000-0000-0000E1100000}"/>
    <cellStyle name="40% - Énfasis2 10 2 2" xfId="4199" xr:uid="{00000000-0005-0000-0000-0000E2100000}"/>
    <cellStyle name="40% - Énfasis2 10 2 2 2" xfId="9346" xr:uid="{00000000-0005-0000-0000-0000E3100000}"/>
    <cellStyle name="40% - Énfasis2 10 2 2 2 2" xfId="20129" xr:uid="{00000000-0005-0000-0000-0000E4100000}"/>
    <cellStyle name="40% - Énfasis2 10 2 2 3" xfId="14997" xr:uid="{00000000-0005-0000-0000-0000E5100000}"/>
    <cellStyle name="40% - Énfasis2 10 2 2 4" xfId="43056" xr:uid="{00000000-0005-0000-0000-0000E6100000}"/>
    <cellStyle name="40% - Énfasis2 10 2 2 5" xfId="47899" xr:uid="{00000000-0005-0000-0000-0000E7100000}"/>
    <cellStyle name="40% - Énfasis2 10 2 3" xfId="7065" xr:uid="{00000000-0005-0000-0000-0000E8100000}"/>
    <cellStyle name="40% - Énfasis2 10 2 3 2" xfId="17848" xr:uid="{00000000-0005-0000-0000-0000E9100000}"/>
    <cellStyle name="40% - Énfasis2 10 2 4" xfId="12710" xr:uid="{00000000-0005-0000-0000-0000EA100000}"/>
    <cellStyle name="40% - Énfasis2 10 2 5" xfId="40780" xr:uid="{00000000-0005-0000-0000-0000EB100000}"/>
    <cellStyle name="40% - Énfasis2 10 2 6" xfId="45623" xr:uid="{00000000-0005-0000-0000-0000EC100000}"/>
    <cellStyle name="40% - Énfasis2 10 3" xfId="3144" xr:uid="{00000000-0005-0000-0000-0000ED100000}"/>
    <cellStyle name="40% - Énfasis2 10 3 2" xfId="8291" xr:uid="{00000000-0005-0000-0000-0000EE100000}"/>
    <cellStyle name="40% - Énfasis2 10 3 2 2" xfId="19074" xr:uid="{00000000-0005-0000-0000-0000EF100000}"/>
    <cellStyle name="40% - Énfasis2 10 3 3" xfId="13942" xr:uid="{00000000-0005-0000-0000-0000F0100000}"/>
    <cellStyle name="40% - Énfasis2 10 3 4" xfId="42001" xr:uid="{00000000-0005-0000-0000-0000F1100000}"/>
    <cellStyle name="40% - Énfasis2 10 3 5" xfId="46844" xr:uid="{00000000-0005-0000-0000-0000F2100000}"/>
    <cellStyle name="40% - Énfasis2 10 4" xfId="6008" xr:uid="{00000000-0005-0000-0000-0000F3100000}"/>
    <cellStyle name="40% - Énfasis2 10 4 2" xfId="16791" xr:uid="{00000000-0005-0000-0000-0000F4100000}"/>
    <cellStyle name="40% - Énfasis2 10 5" xfId="11635" xr:uid="{00000000-0005-0000-0000-0000F5100000}"/>
    <cellStyle name="40% - Énfasis2 10 6" xfId="39731" xr:uid="{00000000-0005-0000-0000-0000F6100000}"/>
    <cellStyle name="40% - Énfasis2 10 7" xfId="44578" xr:uid="{00000000-0005-0000-0000-0000F7100000}"/>
    <cellStyle name="40% - Énfasis2 11" xfId="916" xr:uid="{00000000-0005-0000-0000-0000F8100000}"/>
    <cellStyle name="40% - Énfasis2 11 2" xfId="1999" xr:uid="{00000000-0005-0000-0000-0000F9100000}"/>
    <cellStyle name="40% - Énfasis2 11 2 2" xfId="4308" xr:uid="{00000000-0005-0000-0000-0000FA100000}"/>
    <cellStyle name="40% - Énfasis2 11 2 2 2" xfId="9455" xr:uid="{00000000-0005-0000-0000-0000FB100000}"/>
    <cellStyle name="40% - Énfasis2 11 2 2 2 2" xfId="20238" xr:uid="{00000000-0005-0000-0000-0000FC100000}"/>
    <cellStyle name="40% - Énfasis2 11 2 2 3" xfId="15106" xr:uid="{00000000-0005-0000-0000-0000FD100000}"/>
    <cellStyle name="40% - Énfasis2 11 2 2 4" xfId="43165" xr:uid="{00000000-0005-0000-0000-0000FE100000}"/>
    <cellStyle name="40% - Énfasis2 11 2 2 5" xfId="48008" xr:uid="{00000000-0005-0000-0000-0000FF100000}"/>
    <cellStyle name="40% - Énfasis2 11 2 3" xfId="7174" xr:uid="{00000000-0005-0000-0000-000000110000}"/>
    <cellStyle name="40% - Énfasis2 11 2 3 2" xfId="17957" xr:uid="{00000000-0005-0000-0000-000001110000}"/>
    <cellStyle name="40% - Énfasis2 11 2 4" xfId="12819" xr:uid="{00000000-0005-0000-0000-000002110000}"/>
    <cellStyle name="40% - Énfasis2 11 2 5" xfId="40889" xr:uid="{00000000-0005-0000-0000-000003110000}"/>
    <cellStyle name="40% - Énfasis2 11 2 6" xfId="45732" xr:uid="{00000000-0005-0000-0000-000004110000}"/>
    <cellStyle name="40% - Énfasis2 11 3" xfId="3253" xr:uid="{00000000-0005-0000-0000-000005110000}"/>
    <cellStyle name="40% - Énfasis2 11 3 2" xfId="8400" xr:uid="{00000000-0005-0000-0000-000006110000}"/>
    <cellStyle name="40% - Énfasis2 11 3 2 2" xfId="19183" xr:uid="{00000000-0005-0000-0000-000007110000}"/>
    <cellStyle name="40% - Énfasis2 11 3 3" xfId="14051" xr:uid="{00000000-0005-0000-0000-000008110000}"/>
    <cellStyle name="40% - Énfasis2 11 3 4" xfId="42110" xr:uid="{00000000-0005-0000-0000-000009110000}"/>
    <cellStyle name="40% - Énfasis2 11 3 5" xfId="46953" xr:uid="{00000000-0005-0000-0000-00000A110000}"/>
    <cellStyle name="40% - Énfasis2 11 4" xfId="6117" xr:uid="{00000000-0005-0000-0000-00000B110000}"/>
    <cellStyle name="40% - Énfasis2 11 4 2" xfId="16900" xr:uid="{00000000-0005-0000-0000-00000C110000}"/>
    <cellStyle name="40% - Énfasis2 11 5" xfId="11744" xr:uid="{00000000-0005-0000-0000-00000D110000}"/>
    <cellStyle name="40% - Énfasis2 11 6" xfId="39840" xr:uid="{00000000-0005-0000-0000-00000E110000}"/>
    <cellStyle name="40% - Énfasis2 11 7" xfId="44687" xr:uid="{00000000-0005-0000-0000-00000F110000}"/>
    <cellStyle name="40% - Énfasis2 12" xfId="991" xr:uid="{00000000-0005-0000-0000-000010110000}"/>
    <cellStyle name="40% - Énfasis2 12 2" xfId="2074" xr:uid="{00000000-0005-0000-0000-000011110000}"/>
    <cellStyle name="40% - Énfasis2 12 2 2" xfId="4383" xr:uid="{00000000-0005-0000-0000-000012110000}"/>
    <cellStyle name="40% - Énfasis2 12 2 2 2" xfId="9530" xr:uid="{00000000-0005-0000-0000-000013110000}"/>
    <cellStyle name="40% - Énfasis2 12 2 2 2 2" xfId="20313" xr:uid="{00000000-0005-0000-0000-000014110000}"/>
    <cellStyle name="40% - Énfasis2 12 2 2 3" xfId="15181" xr:uid="{00000000-0005-0000-0000-000015110000}"/>
    <cellStyle name="40% - Énfasis2 12 2 2 4" xfId="43240" xr:uid="{00000000-0005-0000-0000-000016110000}"/>
    <cellStyle name="40% - Énfasis2 12 2 2 5" xfId="48083" xr:uid="{00000000-0005-0000-0000-000017110000}"/>
    <cellStyle name="40% - Énfasis2 12 2 3" xfId="7249" xr:uid="{00000000-0005-0000-0000-000018110000}"/>
    <cellStyle name="40% - Énfasis2 12 2 3 2" xfId="18032" xr:uid="{00000000-0005-0000-0000-000019110000}"/>
    <cellStyle name="40% - Énfasis2 12 2 4" xfId="12894" xr:uid="{00000000-0005-0000-0000-00001A110000}"/>
    <cellStyle name="40% - Énfasis2 12 2 5" xfId="40964" xr:uid="{00000000-0005-0000-0000-00001B110000}"/>
    <cellStyle name="40% - Énfasis2 12 2 6" xfId="45807" xr:uid="{00000000-0005-0000-0000-00001C110000}"/>
    <cellStyle name="40% - Énfasis2 12 3" xfId="3328" xr:uid="{00000000-0005-0000-0000-00001D110000}"/>
    <cellStyle name="40% - Énfasis2 12 3 2" xfId="8475" xr:uid="{00000000-0005-0000-0000-00001E110000}"/>
    <cellStyle name="40% - Énfasis2 12 3 2 2" xfId="19258" xr:uid="{00000000-0005-0000-0000-00001F110000}"/>
    <cellStyle name="40% - Énfasis2 12 3 3" xfId="14126" xr:uid="{00000000-0005-0000-0000-000020110000}"/>
    <cellStyle name="40% - Énfasis2 12 3 4" xfId="42185" xr:uid="{00000000-0005-0000-0000-000021110000}"/>
    <cellStyle name="40% - Énfasis2 12 3 5" xfId="47028" xr:uid="{00000000-0005-0000-0000-000022110000}"/>
    <cellStyle name="40% - Énfasis2 12 4" xfId="6192" xr:uid="{00000000-0005-0000-0000-000023110000}"/>
    <cellStyle name="40% - Énfasis2 12 4 2" xfId="16975" xr:uid="{00000000-0005-0000-0000-000024110000}"/>
    <cellStyle name="40% - Énfasis2 12 5" xfId="11819" xr:uid="{00000000-0005-0000-0000-000025110000}"/>
    <cellStyle name="40% - Énfasis2 12 6" xfId="39915" xr:uid="{00000000-0005-0000-0000-000026110000}"/>
    <cellStyle name="40% - Énfasis2 12 7" xfId="44762" xr:uid="{00000000-0005-0000-0000-000027110000}"/>
    <cellStyle name="40% - Énfasis2 13" xfId="1039" xr:uid="{00000000-0005-0000-0000-000028110000}"/>
    <cellStyle name="40% - Énfasis2 13 2" xfId="2123" xr:uid="{00000000-0005-0000-0000-000029110000}"/>
    <cellStyle name="40% - Énfasis2 13 2 2" xfId="4431" xr:uid="{00000000-0005-0000-0000-00002A110000}"/>
    <cellStyle name="40% - Énfasis2 13 2 2 2" xfId="9578" xr:uid="{00000000-0005-0000-0000-00002B110000}"/>
    <cellStyle name="40% - Énfasis2 13 2 2 2 2" xfId="20361" xr:uid="{00000000-0005-0000-0000-00002C110000}"/>
    <cellStyle name="40% - Énfasis2 13 2 2 3" xfId="15229" xr:uid="{00000000-0005-0000-0000-00002D110000}"/>
    <cellStyle name="40% - Énfasis2 13 2 2 4" xfId="43288" xr:uid="{00000000-0005-0000-0000-00002E110000}"/>
    <cellStyle name="40% - Énfasis2 13 2 2 5" xfId="48131" xr:uid="{00000000-0005-0000-0000-00002F110000}"/>
    <cellStyle name="40% - Énfasis2 13 2 3" xfId="7297" xr:uid="{00000000-0005-0000-0000-000030110000}"/>
    <cellStyle name="40% - Énfasis2 13 2 3 2" xfId="18080" xr:uid="{00000000-0005-0000-0000-000031110000}"/>
    <cellStyle name="40% - Énfasis2 13 2 4" xfId="12943" xr:uid="{00000000-0005-0000-0000-000032110000}"/>
    <cellStyle name="40% - Énfasis2 13 2 5" xfId="41012" xr:uid="{00000000-0005-0000-0000-000033110000}"/>
    <cellStyle name="40% - Énfasis2 13 2 6" xfId="45855" xr:uid="{00000000-0005-0000-0000-000034110000}"/>
    <cellStyle name="40% - Énfasis2 13 3" xfId="3376" xr:uid="{00000000-0005-0000-0000-000035110000}"/>
    <cellStyle name="40% - Énfasis2 13 3 2" xfId="8523" xr:uid="{00000000-0005-0000-0000-000036110000}"/>
    <cellStyle name="40% - Énfasis2 13 3 2 2" xfId="19306" xr:uid="{00000000-0005-0000-0000-000037110000}"/>
    <cellStyle name="40% - Énfasis2 13 3 3" xfId="14174" xr:uid="{00000000-0005-0000-0000-000038110000}"/>
    <cellStyle name="40% - Énfasis2 13 3 4" xfId="42233" xr:uid="{00000000-0005-0000-0000-000039110000}"/>
    <cellStyle name="40% - Énfasis2 13 3 5" xfId="47076" xr:uid="{00000000-0005-0000-0000-00003A110000}"/>
    <cellStyle name="40% - Énfasis2 13 4" xfId="6240" xr:uid="{00000000-0005-0000-0000-00003B110000}"/>
    <cellStyle name="40% - Énfasis2 13 4 2" xfId="17023" xr:uid="{00000000-0005-0000-0000-00003C110000}"/>
    <cellStyle name="40% - Énfasis2 13 5" xfId="11867" xr:uid="{00000000-0005-0000-0000-00003D110000}"/>
    <cellStyle name="40% - Énfasis2 13 6" xfId="39964" xr:uid="{00000000-0005-0000-0000-00003E110000}"/>
    <cellStyle name="40% - Énfasis2 13 7" xfId="44810" xr:uid="{00000000-0005-0000-0000-00003F110000}"/>
    <cellStyle name="40% - Énfasis2 14" xfId="1113" xr:uid="{00000000-0005-0000-0000-000040110000}"/>
    <cellStyle name="40% - Énfasis2 14 2" xfId="2197" xr:uid="{00000000-0005-0000-0000-000041110000}"/>
    <cellStyle name="40% - Énfasis2 14 2 2" xfId="4505" xr:uid="{00000000-0005-0000-0000-000042110000}"/>
    <cellStyle name="40% - Énfasis2 14 2 2 2" xfId="9652" xr:uid="{00000000-0005-0000-0000-000043110000}"/>
    <cellStyle name="40% - Énfasis2 14 2 2 2 2" xfId="20435" xr:uid="{00000000-0005-0000-0000-000044110000}"/>
    <cellStyle name="40% - Énfasis2 14 2 2 3" xfId="15303" xr:uid="{00000000-0005-0000-0000-000045110000}"/>
    <cellStyle name="40% - Énfasis2 14 2 2 4" xfId="43362" xr:uid="{00000000-0005-0000-0000-000046110000}"/>
    <cellStyle name="40% - Énfasis2 14 2 2 5" xfId="48205" xr:uid="{00000000-0005-0000-0000-000047110000}"/>
    <cellStyle name="40% - Énfasis2 14 2 3" xfId="7371" xr:uid="{00000000-0005-0000-0000-000048110000}"/>
    <cellStyle name="40% - Énfasis2 14 2 3 2" xfId="18154" xr:uid="{00000000-0005-0000-0000-000049110000}"/>
    <cellStyle name="40% - Énfasis2 14 2 4" xfId="13017" xr:uid="{00000000-0005-0000-0000-00004A110000}"/>
    <cellStyle name="40% - Énfasis2 14 2 5" xfId="41086" xr:uid="{00000000-0005-0000-0000-00004B110000}"/>
    <cellStyle name="40% - Énfasis2 14 2 6" xfId="45929" xr:uid="{00000000-0005-0000-0000-00004C110000}"/>
    <cellStyle name="40% - Énfasis2 14 3" xfId="3450" xr:uid="{00000000-0005-0000-0000-00004D110000}"/>
    <cellStyle name="40% - Énfasis2 14 3 2" xfId="8597" xr:uid="{00000000-0005-0000-0000-00004E110000}"/>
    <cellStyle name="40% - Énfasis2 14 3 2 2" xfId="19380" xr:uid="{00000000-0005-0000-0000-00004F110000}"/>
    <cellStyle name="40% - Énfasis2 14 3 3" xfId="14248" xr:uid="{00000000-0005-0000-0000-000050110000}"/>
    <cellStyle name="40% - Énfasis2 14 3 4" xfId="42307" xr:uid="{00000000-0005-0000-0000-000051110000}"/>
    <cellStyle name="40% - Énfasis2 14 3 5" xfId="47150" xr:uid="{00000000-0005-0000-0000-000052110000}"/>
    <cellStyle name="40% - Énfasis2 14 4" xfId="6314" xr:uid="{00000000-0005-0000-0000-000053110000}"/>
    <cellStyle name="40% - Énfasis2 14 4 2" xfId="17097" xr:uid="{00000000-0005-0000-0000-000054110000}"/>
    <cellStyle name="40% - Énfasis2 14 5" xfId="11941" xr:uid="{00000000-0005-0000-0000-000055110000}"/>
    <cellStyle name="40% - Énfasis2 14 6" xfId="40038" xr:uid="{00000000-0005-0000-0000-000056110000}"/>
    <cellStyle name="40% - Énfasis2 14 7" xfId="44884" xr:uid="{00000000-0005-0000-0000-000057110000}"/>
    <cellStyle name="40% - Énfasis2 15" xfId="1180" xr:uid="{00000000-0005-0000-0000-000058110000}"/>
    <cellStyle name="40% - Énfasis2 15 2" xfId="2264" xr:uid="{00000000-0005-0000-0000-000059110000}"/>
    <cellStyle name="40% - Énfasis2 15 2 2" xfId="4572" xr:uid="{00000000-0005-0000-0000-00005A110000}"/>
    <cellStyle name="40% - Énfasis2 15 2 2 2" xfId="9719" xr:uid="{00000000-0005-0000-0000-00005B110000}"/>
    <cellStyle name="40% - Énfasis2 15 2 2 2 2" xfId="20502" xr:uid="{00000000-0005-0000-0000-00005C110000}"/>
    <cellStyle name="40% - Énfasis2 15 2 2 3" xfId="15370" xr:uid="{00000000-0005-0000-0000-00005D110000}"/>
    <cellStyle name="40% - Énfasis2 15 2 2 4" xfId="43429" xr:uid="{00000000-0005-0000-0000-00005E110000}"/>
    <cellStyle name="40% - Énfasis2 15 2 2 5" xfId="48272" xr:uid="{00000000-0005-0000-0000-00005F110000}"/>
    <cellStyle name="40% - Énfasis2 15 2 3" xfId="7438" xr:uid="{00000000-0005-0000-0000-000060110000}"/>
    <cellStyle name="40% - Énfasis2 15 2 3 2" xfId="18221" xr:uid="{00000000-0005-0000-0000-000061110000}"/>
    <cellStyle name="40% - Énfasis2 15 2 4" xfId="13084" xr:uid="{00000000-0005-0000-0000-000062110000}"/>
    <cellStyle name="40% - Énfasis2 15 2 5" xfId="41153" xr:uid="{00000000-0005-0000-0000-000063110000}"/>
    <cellStyle name="40% - Énfasis2 15 2 6" xfId="45996" xr:uid="{00000000-0005-0000-0000-000064110000}"/>
    <cellStyle name="40% - Énfasis2 15 3" xfId="3515" xr:uid="{00000000-0005-0000-0000-000065110000}"/>
    <cellStyle name="40% - Énfasis2 15 3 2" xfId="8662" xr:uid="{00000000-0005-0000-0000-000066110000}"/>
    <cellStyle name="40% - Énfasis2 15 3 2 2" xfId="19445" xr:uid="{00000000-0005-0000-0000-000067110000}"/>
    <cellStyle name="40% - Énfasis2 15 3 3" xfId="14313" xr:uid="{00000000-0005-0000-0000-000068110000}"/>
    <cellStyle name="40% - Énfasis2 15 3 4" xfId="42372" xr:uid="{00000000-0005-0000-0000-000069110000}"/>
    <cellStyle name="40% - Énfasis2 15 3 5" xfId="47215" xr:uid="{00000000-0005-0000-0000-00006A110000}"/>
    <cellStyle name="40% - Énfasis2 15 4" xfId="6381" xr:uid="{00000000-0005-0000-0000-00006B110000}"/>
    <cellStyle name="40% - Énfasis2 15 4 2" xfId="17164" xr:uid="{00000000-0005-0000-0000-00006C110000}"/>
    <cellStyle name="40% - Énfasis2 15 5" xfId="12008" xr:uid="{00000000-0005-0000-0000-00006D110000}"/>
    <cellStyle name="40% - Énfasis2 15 6" xfId="39181" xr:uid="{00000000-0005-0000-0000-00006E110000}"/>
    <cellStyle name="40% - Énfasis2 15 7" xfId="44028" xr:uid="{00000000-0005-0000-0000-00006F110000}"/>
    <cellStyle name="40% - Énfasis2 16" xfId="1213" xr:uid="{00000000-0005-0000-0000-000070110000}"/>
    <cellStyle name="40% - Énfasis2 16 2" xfId="2297" xr:uid="{00000000-0005-0000-0000-000071110000}"/>
    <cellStyle name="40% - Énfasis2 16 2 2" xfId="4605" xr:uid="{00000000-0005-0000-0000-000072110000}"/>
    <cellStyle name="40% - Énfasis2 16 2 2 2" xfId="9752" xr:uid="{00000000-0005-0000-0000-000073110000}"/>
    <cellStyle name="40% - Énfasis2 16 2 2 2 2" xfId="20535" xr:uid="{00000000-0005-0000-0000-000074110000}"/>
    <cellStyle name="40% - Énfasis2 16 2 2 3" xfId="15403" xr:uid="{00000000-0005-0000-0000-000075110000}"/>
    <cellStyle name="40% - Énfasis2 16 2 2 4" xfId="43462" xr:uid="{00000000-0005-0000-0000-000076110000}"/>
    <cellStyle name="40% - Énfasis2 16 2 2 5" xfId="48305" xr:uid="{00000000-0005-0000-0000-000077110000}"/>
    <cellStyle name="40% - Énfasis2 16 2 3" xfId="7471" xr:uid="{00000000-0005-0000-0000-000078110000}"/>
    <cellStyle name="40% - Énfasis2 16 2 3 2" xfId="18254" xr:uid="{00000000-0005-0000-0000-000079110000}"/>
    <cellStyle name="40% - Énfasis2 16 2 4" xfId="13117" xr:uid="{00000000-0005-0000-0000-00007A110000}"/>
    <cellStyle name="40% - Énfasis2 16 2 5" xfId="41186" xr:uid="{00000000-0005-0000-0000-00007B110000}"/>
    <cellStyle name="40% - Énfasis2 16 2 6" xfId="46029" xr:uid="{00000000-0005-0000-0000-00007C110000}"/>
    <cellStyle name="40% - Énfasis2 16 3" xfId="3548" xr:uid="{00000000-0005-0000-0000-00007D110000}"/>
    <cellStyle name="40% - Énfasis2 16 3 2" xfId="8695" xr:uid="{00000000-0005-0000-0000-00007E110000}"/>
    <cellStyle name="40% - Énfasis2 16 3 2 2" xfId="19478" xr:uid="{00000000-0005-0000-0000-00007F110000}"/>
    <cellStyle name="40% - Énfasis2 16 3 3" xfId="14346" xr:uid="{00000000-0005-0000-0000-000080110000}"/>
    <cellStyle name="40% - Énfasis2 16 3 4" xfId="42405" xr:uid="{00000000-0005-0000-0000-000081110000}"/>
    <cellStyle name="40% - Énfasis2 16 3 5" xfId="47248" xr:uid="{00000000-0005-0000-0000-000082110000}"/>
    <cellStyle name="40% - Énfasis2 16 4" xfId="6414" xr:uid="{00000000-0005-0000-0000-000083110000}"/>
    <cellStyle name="40% - Énfasis2 16 4 2" xfId="17197" xr:uid="{00000000-0005-0000-0000-000084110000}"/>
    <cellStyle name="40% - Énfasis2 16 5" xfId="12041" xr:uid="{00000000-0005-0000-0000-000085110000}"/>
    <cellStyle name="40% - Énfasis2 16 6" xfId="40133" xr:uid="{00000000-0005-0000-0000-000086110000}"/>
    <cellStyle name="40% - Énfasis2 16 7" xfId="44976" xr:uid="{00000000-0005-0000-0000-000087110000}"/>
    <cellStyle name="40% - Énfasis2 17" xfId="1234" xr:uid="{00000000-0005-0000-0000-000088110000}"/>
    <cellStyle name="40% - Énfasis2 17 2" xfId="2318" xr:uid="{00000000-0005-0000-0000-000089110000}"/>
    <cellStyle name="40% - Énfasis2 17 2 2" xfId="4626" xr:uid="{00000000-0005-0000-0000-00008A110000}"/>
    <cellStyle name="40% - Énfasis2 17 2 2 2" xfId="9773" xr:uid="{00000000-0005-0000-0000-00008B110000}"/>
    <cellStyle name="40% - Énfasis2 17 2 2 2 2" xfId="20556" xr:uid="{00000000-0005-0000-0000-00008C110000}"/>
    <cellStyle name="40% - Énfasis2 17 2 2 3" xfId="15424" xr:uid="{00000000-0005-0000-0000-00008D110000}"/>
    <cellStyle name="40% - Énfasis2 17 2 2 4" xfId="43483" xr:uid="{00000000-0005-0000-0000-00008E110000}"/>
    <cellStyle name="40% - Énfasis2 17 2 2 5" xfId="48326" xr:uid="{00000000-0005-0000-0000-00008F110000}"/>
    <cellStyle name="40% - Énfasis2 17 2 3" xfId="7492" xr:uid="{00000000-0005-0000-0000-000090110000}"/>
    <cellStyle name="40% - Énfasis2 17 2 3 2" xfId="18275" xr:uid="{00000000-0005-0000-0000-000091110000}"/>
    <cellStyle name="40% - Énfasis2 17 2 4" xfId="13138" xr:uid="{00000000-0005-0000-0000-000092110000}"/>
    <cellStyle name="40% - Énfasis2 17 2 5" xfId="41207" xr:uid="{00000000-0005-0000-0000-000093110000}"/>
    <cellStyle name="40% - Énfasis2 17 2 6" xfId="46050" xr:uid="{00000000-0005-0000-0000-000094110000}"/>
    <cellStyle name="40% - Énfasis2 17 3" xfId="3569" xr:uid="{00000000-0005-0000-0000-000095110000}"/>
    <cellStyle name="40% - Énfasis2 17 3 2" xfId="8716" xr:uid="{00000000-0005-0000-0000-000096110000}"/>
    <cellStyle name="40% - Énfasis2 17 3 2 2" xfId="19499" xr:uid="{00000000-0005-0000-0000-000097110000}"/>
    <cellStyle name="40% - Énfasis2 17 3 3" xfId="14367" xr:uid="{00000000-0005-0000-0000-000098110000}"/>
    <cellStyle name="40% - Énfasis2 17 3 4" xfId="42426" xr:uid="{00000000-0005-0000-0000-000099110000}"/>
    <cellStyle name="40% - Énfasis2 17 3 5" xfId="47269" xr:uid="{00000000-0005-0000-0000-00009A110000}"/>
    <cellStyle name="40% - Énfasis2 17 4" xfId="6435" xr:uid="{00000000-0005-0000-0000-00009B110000}"/>
    <cellStyle name="40% - Énfasis2 17 4 2" xfId="17218" xr:uid="{00000000-0005-0000-0000-00009C110000}"/>
    <cellStyle name="40% - Énfasis2 17 5" xfId="12062" xr:uid="{00000000-0005-0000-0000-00009D110000}"/>
    <cellStyle name="40% - Énfasis2 17 6" xfId="40154" xr:uid="{00000000-0005-0000-0000-00009E110000}"/>
    <cellStyle name="40% - Énfasis2 17 7" xfId="44997" xr:uid="{00000000-0005-0000-0000-00009F110000}"/>
    <cellStyle name="40% - Énfasis2 18" xfId="1267" xr:uid="{00000000-0005-0000-0000-0000A0110000}"/>
    <cellStyle name="40% - Énfasis2 18 2" xfId="2351" xr:uid="{00000000-0005-0000-0000-0000A1110000}"/>
    <cellStyle name="40% - Énfasis2 18 2 2" xfId="4659" xr:uid="{00000000-0005-0000-0000-0000A2110000}"/>
    <cellStyle name="40% - Énfasis2 18 2 2 2" xfId="9806" xr:uid="{00000000-0005-0000-0000-0000A3110000}"/>
    <cellStyle name="40% - Énfasis2 18 2 2 2 2" xfId="20589" xr:uid="{00000000-0005-0000-0000-0000A4110000}"/>
    <cellStyle name="40% - Énfasis2 18 2 2 3" xfId="15457" xr:uid="{00000000-0005-0000-0000-0000A5110000}"/>
    <cellStyle name="40% - Énfasis2 18 2 2 4" xfId="43516" xr:uid="{00000000-0005-0000-0000-0000A6110000}"/>
    <cellStyle name="40% - Énfasis2 18 2 2 5" xfId="48359" xr:uid="{00000000-0005-0000-0000-0000A7110000}"/>
    <cellStyle name="40% - Énfasis2 18 2 3" xfId="7525" xr:uid="{00000000-0005-0000-0000-0000A8110000}"/>
    <cellStyle name="40% - Énfasis2 18 2 3 2" xfId="18308" xr:uid="{00000000-0005-0000-0000-0000A9110000}"/>
    <cellStyle name="40% - Énfasis2 18 2 4" xfId="13171" xr:uid="{00000000-0005-0000-0000-0000AA110000}"/>
    <cellStyle name="40% - Énfasis2 18 2 5" xfId="41240" xr:uid="{00000000-0005-0000-0000-0000AB110000}"/>
    <cellStyle name="40% - Énfasis2 18 2 6" xfId="46083" xr:uid="{00000000-0005-0000-0000-0000AC110000}"/>
    <cellStyle name="40% - Énfasis2 18 3" xfId="3602" xr:uid="{00000000-0005-0000-0000-0000AD110000}"/>
    <cellStyle name="40% - Énfasis2 18 3 2" xfId="8749" xr:uid="{00000000-0005-0000-0000-0000AE110000}"/>
    <cellStyle name="40% - Énfasis2 18 3 2 2" xfId="19532" xr:uid="{00000000-0005-0000-0000-0000AF110000}"/>
    <cellStyle name="40% - Énfasis2 18 3 3" xfId="14400" xr:uid="{00000000-0005-0000-0000-0000B0110000}"/>
    <cellStyle name="40% - Énfasis2 18 3 4" xfId="42459" xr:uid="{00000000-0005-0000-0000-0000B1110000}"/>
    <cellStyle name="40% - Énfasis2 18 3 5" xfId="47302" xr:uid="{00000000-0005-0000-0000-0000B2110000}"/>
    <cellStyle name="40% - Énfasis2 18 4" xfId="6468" xr:uid="{00000000-0005-0000-0000-0000B3110000}"/>
    <cellStyle name="40% - Énfasis2 18 4 2" xfId="17251" xr:uid="{00000000-0005-0000-0000-0000B4110000}"/>
    <cellStyle name="40% - Énfasis2 18 5" xfId="12095" xr:uid="{00000000-0005-0000-0000-0000B5110000}"/>
    <cellStyle name="40% - Énfasis2 18 6" xfId="40185" xr:uid="{00000000-0005-0000-0000-0000B6110000}"/>
    <cellStyle name="40% - Énfasis2 18 7" xfId="45028" xr:uid="{00000000-0005-0000-0000-0000B7110000}"/>
    <cellStyle name="40% - Énfasis2 19" xfId="1287" xr:uid="{00000000-0005-0000-0000-0000B8110000}"/>
    <cellStyle name="40% - Énfasis2 19 2" xfId="3622" xr:uid="{00000000-0005-0000-0000-0000B9110000}"/>
    <cellStyle name="40% - Énfasis2 19 2 2" xfId="8769" xr:uid="{00000000-0005-0000-0000-0000BA110000}"/>
    <cellStyle name="40% - Énfasis2 19 2 2 2" xfId="19552" xr:uid="{00000000-0005-0000-0000-0000BB110000}"/>
    <cellStyle name="40% - Énfasis2 19 2 3" xfId="14420" xr:uid="{00000000-0005-0000-0000-0000BC110000}"/>
    <cellStyle name="40% - Énfasis2 19 2 4" xfId="42479" xr:uid="{00000000-0005-0000-0000-0000BD110000}"/>
    <cellStyle name="40% - Énfasis2 19 2 5" xfId="47322" xr:uid="{00000000-0005-0000-0000-0000BE110000}"/>
    <cellStyle name="40% - Énfasis2 19 3" xfId="6488" xr:uid="{00000000-0005-0000-0000-0000BF110000}"/>
    <cellStyle name="40% - Énfasis2 19 3 2" xfId="17271" xr:uid="{00000000-0005-0000-0000-0000C0110000}"/>
    <cellStyle name="40% - Énfasis2 19 4" xfId="12115" xr:uid="{00000000-0005-0000-0000-0000C1110000}"/>
    <cellStyle name="40% - Énfasis2 19 5" xfId="40205" xr:uid="{00000000-0005-0000-0000-0000C2110000}"/>
    <cellStyle name="40% - Énfasis2 19 6" xfId="45048" xr:uid="{00000000-0005-0000-0000-0000C3110000}"/>
    <cellStyle name="40% - Énfasis2 2" xfId="141" xr:uid="{00000000-0005-0000-0000-0000C4110000}"/>
    <cellStyle name="40% - Énfasis2 2 10" xfId="44247" xr:uid="{00000000-0005-0000-0000-0000C5110000}"/>
    <cellStyle name="40% - Énfasis2 2 2" xfId="683" xr:uid="{00000000-0005-0000-0000-0000C6110000}"/>
    <cellStyle name="40% - Énfasis2 2 2 2" xfId="1774" xr:uid="{00000000-0005-0000-0000-0000C7110000}"/>
    <cellStyle name="40% - Énfasis2 2 2 2 2" xfId="4083" xr:uid="{00000000-0005-0000-0000-0000C8110000}"/>
    <cellStyle name="40% - Énfasis2 2 2 2 2 2" xfId="9230" xr:uid="{00000000-0005-0000-0000-0000C9110000}"/>
    <cellStyle name="40% - Énfasis2 2 2 2 2 2 2" xfId="20013" xr:uid="{00000000-0005-0000-0000-0000CA110000}"/>
    <cellStyle name="40% - Énfasis2 2 2 2 2 3" xfId="14881" xr:uid="{00000000-0005-0000-0000-0000CB110000}"/>
    <cellStyle name="40% - Énfasis2 2 2 2 2 4" xfId="42940" xr:uid="{00000000-0005-0000-0000-0000CC110000}"/>
    <cellStyle name="40% - Énfasis2 2 2 2 2 5" xfId="47783" xr:uid="{00000000-0005-0000-0000-0000CD110000}"/>
    <cellStyle name="40% - Énfasis2 2 2 2 3" xfId="6949" xr:uid="{00000000-0005-0000-0000-0000CE110000}"/>
    <cellStyle name="40% - Énfasis2 2 2 2 3 2" xfId="17732" xr:uid="{00000000-0005-0000-0000-0000CF110000}"/>
    <cellStyle name="40% - Énfasis2 2 2 2 4" xfId="12594" xr:uid="{00000000-0005-0000-0000-0000D0110000}"/>
    <cellStyle name="40% - Énfasis2 2 2 2 5" xfId="40664" xr:uid="{00000000-0005-0000-0000-0000D1110000}"/>
    <cellStyle name="40% - Énfasis2 2 2 2 6" xfId="45507" xr:uid="{00000000-0005-0000-0000-0000D2110000}"/>
    <cellStyle name="40% - Énfasis2 2 2 3" xfId="3022" xr:uid="{00000000-0005-0000-0000-0000D3110000}"/>
    <cellStyle name="40% - Énfasis2 2 2 3 2" xfId="8176" xr:uid="{00000000-0005-0000-0000-0000D4110000}"/>
    <cellStyle name="40% - Énfasis2 2 2 3 2 2" xfId="18959" xr:uid="{00000000-0005-0000-0000-0000D5110000}"/>
    <cellStyle name="40% - Énfasis2 2 2 3 3" xfId="13827" xr:uid="{00000000-0005-0000-0000-0000D6110000}"/>
    <cellStyle name="40% - Énfasis2 2 2 3 4" xfId="41886" xr:uid="{00000000-0005-0000-0000-0000D7110000}"/>
    <cellStyle name="40% - Énfasis2 2 2 3 5" xfId="46729" xr:uid="{00000000-0005-0000-0000-0000D8110000}"/>
    <cellStyle name="40% - Énfasis2 2 2 4" xfId="5887" xr:uid="{00000000-0005-0000-0000-0000D9110000}"/>
    <cellStyle name="40% - Énfasis2 2 2 4 2" xfId="16676" xr:uid="{00000000-0005-0000-0000-0000DA110000}"/>
    <cellStyle name="40% - Énfasis2 2 2 5" xfId="11512" xr:uid="{00000000-0005-0000-0000-0000DB110000}"/>
    <cellStyle name="40% - Énfasis2 2 2 6" xfId="39617" xr:uid="{00000000-0005-0000-0000-0000DC110000}"/>
    <cellStyle name="40% - Énfasis2 2 2 7" xfId="44463" xr:uid="{00000000-0005-0000-0000-0000DD110000}"/>
    <cellStyle name="40% - Énfasis2 2 3" xfId="1556" xr:uid="{00000000-0005-0000-0000-0000DE110000}"/>
    <cellStyle name="40% - Énfasis2 2 3 2" xfId="3865" xr:uid="{00000000-0005-0000-0000-0000DF110000}"/>
    <cellStyle name="40% - Énfasis2 2 3 2 2" xfId="9012" xr:uid="{00000000-0005-0000-0000-0000E0110000}"/>
    <cellStyle name="40% - Énfasis2 2 3 2 2 2" xfId="19795" xr:uid="{00000000-0005-0000-0000-0000E1110000}"/>
    <cellStyle name="40% - Énfasis2 2 3 2 3" xfId="14663" xr:uid="{00000000-0005-0000-0000-0000E2110000}"/>
    <cellStyle name="40% - Énfasis2 2 3 2 4" xfId="42722" xr:uid="{00000000-0005-0000-0000-0000E3110000}"/>
    <cellStyle name="40% - Énfasis2 2 3 2 5" xfId="47565" xr:uid="{00000000-0005-0000-0000-0000E4110000}"/>
    <cellStyle name="40% - Énfasis2 2 3 3" xfId="6731" xr:uid="{00000000-0005-0000-0000-0000E5110000}"/>
    <cellStyle name="40% - Énfasis2 2 3 3 2" xfId="17514" xr:uid="{00000000-0005-0000-0000-0000E6110000}"/>
    <cellStyle name="40% - Énfasis2 2 3 4" xfId="12376" xr:uid="{00000000-0005-0000-0000-0000E7110000}"/>
    <cellStyle name="40% - Énfasis2 2 3 5" xfId="40446" xr:uid="{00000000-0005-0000-0000-0000E8110000}"/>
    <cellStyle name="40% - Énfasis2 2 3 6" xfId="45289" xr:uid="{00000000-0005-0000-0000-0000E9110000}"/>
    <cellStyle name="40% - Énfasis2 2 4" xfId="2582" xr:uid="{00000000-0005-0000-0000-0000EA110000}"/>
    <cellStyle name="40% - Énfasis2 2 4 2" xfId="7750" xr:uid="{00000000-0005-0000-0000-0000EB110000}"/>
    <cellStyle name="40% - Énfasis2 2 4 2 2" xfId="18533" xr:uid="{00000000-0005-0000-0000-0000EC110000}"/>
    <cellStyle name="40% - Énfasis2 2 4 3" xfId="13397" xr:uid="{00000000-0005-0000-0000-0000ED110000}"/>
    <cellStyle name="40% - Énfasis2 2 4 4" xfId="41462" xr:uid="{00000000-0005-0000-0000-0000EE110000}"/>
    <cellStyle name="40% - Énfasis2 2 4 5" xfId="46305" xr:uid="{00000000-0005-0000-0000-0000EF110000}"/>
    <cellStyle name="40% - Énfasis2 2 5" xfId="4971" xr:uid="{00000000-0005-0000-0000-0000F0110000}"/>
    <cellStyle name="40% - Énfasis2 2 5 2" xfId="10119" xr:uid="{00000000-0005-0000-0000-0000F1110000}"/>
    <cellStyle name="40% - Énfasis2 2 5 2 2" xfId="20902" xr:uid="{00000000-0005-0000-0000-0000F2110000}"/>
    <cellStyle name="40% - Énfasis2 2 5 3" xfId="15769" xr:uid="{00000000-0005-0000-0000-0000F3110000}"/>
    <cellStyle name="40% - Énfasis2 2 5 4" xfId="43825" xr:uid="{00000000-0005-0000-0000-0000F4110000}"/>
    <cellStyle name="40% - Énfasis2 2 5 5" xfId="48668" xr:uid="{00000000-0005-0000-0000-0000F5110000}"/>
    <cellStyle name="40% - Énfasis2 2 6" xfId="5048" xr:uid="{00000000-0005-0000-0000-0000F6110000}"/>
    <cellStyle name="40% - Énfasis2 2 6 2" xfId="10196" xr:uid="{00000000-0005-0000-0000-0000F7110000}"/>
    <cellStyle name="40% - Énfasis2 2 6 2 2" xfId="20979" xr:uid="{00000000-0005-0000-0000-0000F8110000}"/>
    <cellStyle name="40% - Énfasis2 2 6 3" xfId="15845" xr:uid="{00000000-0005-0000-0000-0000F9110000}"/>
    <cellStyle name="40% - Énfasis2 2 7" xfId="5456" xr:uid="{00000000-0005-0000-0000-0000FA110000}"/>
    <cellStyle name="40% - Énfasis2 2 7 2" xfId="16248" xr:uid="{00000000-0005-0000-0000-0000FB110000}"/>
    <cellStyle name="40% - Énfasis2 2 8" xfId="10993" xr:uid="{00000000-0005-0000-0000-0000FC110000}"/>
    <cellStyle name="40% - Énfasis2 2 9" xfId="39401" xr:uid="{00000000-0005-0000-0000-0000FD110000}"/>
    <cellStyle name="40% - Énfasis2 20" xfId="1309" xr:uid="{00000000-0005-0000-0000-0000FE110000}"/>
    <cellStyle name="40% - Énfasis2 20 2" xfId="3643" xr:uid="{00000000-0005-0000-0000-0000FF110000}"/>
    <cellStyle name="40% - Énfasis2 20 2 2" xfId="8790" xr:uid="{00000000-0005-0000-0000-000000120000}"/>
    <cellStyle name="40% - Énfasis2 20 2 2 2" xfId="19573" xr:uid="{00000000-0005-0000-0000-000001120000}"/>
    <cellStyle name="40% - Énfasis2 20 2 3" xfId="14441" xr:uid="{00000000-0005-0000-0000-000002120000}"/>
    <cellStyle name="40% - Énfasis2 20 2 4" xfId="42500" xr:uid="{00000000-0005-0000-0000-000003120000}"/>
    <cellStyle name="40% - Énfasis2 20 2 5" xfId="47343" xr:uid="{00000000-0005-0000-0000-000004120000}"/>
    <cellStyle name="40% - Énfasis2 20 3" xfId="6509" xr:uid="{00000000-0005-0000-0000-000005120000}"/>
    <cellStyle name="40% - Énfasis2 20 3 2" xfId="17292" xr:uid="{00000000-0005-0000-0000-000006120000}"/>
    <cellStyle name="40% - Énfasis2 20 4" xfId="12136" xr:uid="{00000000-0005-0000-0000-000007120000}"/>
    <cellStyle name="40% - Énfasis2 20 5" xfId="40226" xr:uid="{00000000-0005-0000-0000-000008120000}"/>
    <cellStyle name="40% - Énfasis2 20 6" xfId="45069" xr:uid="{00000000-0005-0000-0000-000009120000}"/>
    <cellStyle name="40% - Énfasis2 21" xfId="2405" xr:uid="{00000000-0005-0000-0000-00000A120000}"/>
    <cellStyle name="40% - Énfasis2 21 2" xfId="4707" xr:uid="{00000000-0005-0000-0000-00000B120000}"/>
    <cellStyle name="40% - Énfasis2 21 2 2" xfId="9854" xr:uid="{00000000-0005-0000-0000-00000C120000}"/>
    <cellStyle name="40% - Énfasis2 21 2 2 2" xfId="20637" xr:uid="{00000000-0005-0000-0000-00000D120000}"/>
    <cellStyle name="40% - Énfasis2 21 2 3" xfId="15505" xr:uid="{00000000-0005-0000-0000-00000E120000}"/>
    <cellStyle name="40% - Énfasis2 21 2 4" xfId="43564" xr:uid="{00000000-0005-0000-0000-00000F120000}"/>
    <cellStyle name="40% - Énfasis2 21 2 5" xfId="48407" xr:uid="{00000000-0005-0000-0000-000010120000}"/>
    <cellStyle name="40% - Énfasis2 21 3" xfId="7573" xr:uid="{00000000-0005-0000-0000-000011120000}"/>
    <cellStyle name="40% - Énfasis2 21 3 2" xfId="18356" xr:uid="{00000000-0005-0000-0000-000012120000}"/>
    <cellStyle name="40% - Énfasis2 21 4" xfId="13219" xr:uid="{00000000-0005-0000-0000-000013120000}"/>
    <cellStyle name="40% - Énfasis2 21 5" xfId="41288" xr:uid="{00000000-0005-0000-0000-000014120000}"/>
    <cellStyle name="40% - Énfasis2 21 6" xfId="46131" xr:uid="{00000000-0005-0000-0000-000015120000}"/>
    <cellStyle name="40% - Énfasis2 22" xfId="2441" xr:uid="{00000000-0005-0000-0000-000016120000}"/>
    <cellStyle name="40% - Énfasis2 22 2" xfId="4743" xr:uid="{00000000-0005-0000-0000-000017120000}"/>
    <cellStyle name="40% - Énfasis2 22 2 2" xfId="9890" xr:uid="{00000000-0005-0000-0000-000018120000}"/>
    <cellStyle name="40% - Énfasis2 22 2 2 2" xfId="20673" xr:uid="{00000000-0005-0000-0000-000019120000}"/>
    <cellStyle name="40% - Énfasis2 22 2 3" xfId="15541" xr:uid="{00000000-0005-0000-0000-00001A120000}"/>
    <cellStyle name="40% - Énfasis2 22 2 4" xfId="43600" xr:uid="{00000000-0005-0000-0000-00001B120000}"/>
    <cellStyle name="40% - Énfasis2 22 2 5" xfId="48443" xr:uid="{00000000-0005-0000-0000-00001C120000}"/>
    <cellStyle name="40% - Énfasis2 22 3" xfId="7609" xr:uid="{00000000-0005-0000-0000-00001D120000}"/>
    <cellStyle name="40% - Énfasis2 22 3 2" xfId="18392" xr:uid="{00000000-0005-0000-0000-00001E120000}"/>
    <cellStyle name="40% - Énfasis2 22 4" xfId="13255" xr:uid="{00000000-0005-0000-0000-00001F120000}"/>
    <cellStyle name="40% - Énfasis2 22 5" xfId="41324" xr:uid="{00000000-0005-0000-0000-000020120000}"/>
    <cellStyle name="40% - Énfasis2 22 6" xfId="46167" xr:uid="{00000000-0005-0000-0000-000021120000}"/>
    <cellStyle name="40% - Énfasis2 23" xfId="2456" xr:uid="{00000000-0005-0000-0000-000022120000}"/>
    <cellStyle name="40% - Énfasis2 23 2" xfId="4758" xr:uid="{00000000-0005-0000-0000-000023120000}"/>
    <cellStyle name="40% - Énfasis2 23 2 2" xfId="9905" xr:uid="{00000000-0005-0000-0000-000024120000}"/>
    <cellStyle name="40% - Énfasis2 23 2 2 2" xfId="20688" xr:uid="{00000000-0005-0000-0000-000025120000}"/>
    <cellStyle name="40% - Énfasis2 23 2 3" xfId="15556" xr:uid="{00000000-0005-0000-0000-000026120000}"/>
    <cellStyle name="40% - Énfasis2 23 2 4" xfId="43615" xr:uid="{00000000-0005-0000-0000-000027120000}"/>
    <cellStyle name="40% - Énfasis2 23 2 5" xfId="48458" xr:uid="{00000000-0005-0000-0000-000028120000}"/>
    <cellStyle name="40% - Énfasis2 23 3" xfId="7624" xr:uid="{00000000-0005-0000-0000-000029120000}"/>
    <cellStyle name="40% - Énfasis2 23 3 2" xfId="18407" xr:uid="{00000000-0005-0000-0000-00002A120000}"/>
    <cellStyle name="40% - Énfasis2 23 4" xfId="13270" xr:uid="{00000000-0005-0000-0000-00002B120000}"/>
    <cellStyle name="40% - Énfasis2 23 5" xfId="41339" xr:uid="{00000000-0005-0000-0000-00002C120000}"/>
    <cellStyle name="40% - Énfasis2 23 6" xfId="46182" xr:uid="{00000000-0005-0000-0000-00002D120000}"/>
    <cellStyle name="40% - Énfasis2 24" xfId="2503" xr:uid="{00000000-0005-0000-0000-00002E120000}"/>
    <cellStyle name="40% - Énfasis2 24 2" xfId="4805" xr:uid="{00000000-0005-0000-0000-00002F120000}"/>
    <cellStyle name="40% - Énfasis2 24 2 2" xfId="9952" xr:uid="{00000000-0005-0000-0000-000030120000}"/>
    <cellStyle name="40% - Énfasis2 24 2 2 2" xfId="20735" xr:uid="{00000000-0005-0000-0000-000031120000}"/>
    <cellStyle name="40% - Énfasis2 24 2 3" xfId="15603" xr:uid="{00000000-0005-0000-0000-000032120000}"/>
    <cellStyle name="40% - Énfasis2 24 2 4" xfId="43662" xr:uid="{00000000-0005-0000-0000-000033120000}"/>
    <cellStyle name="40% - Énfasis2 24 2 5" xfId="48505" xr:uid="{00000000-0005-0000-0000-000034120000}"/>
    <cellStyle name="40% - Énfasis2 24 3" xfId="7671" xr:uid="{00000000-0005-0000-0000-000035120000}"/>
    <cellStyle name="40% - Énfasis2 24 3 2" xfId="18454" xr:uid="{00000000-0005-0000-0000-000036120000}"/>
    <cellStyle name="40% - Énfasis2 24 4" xfId="13317" xr:uid="{00000000-0005-0000-0000-000037120000}"/>
    <cellStyle name="40% - Énfasis2 24 5" xfId="41386" xr:uid="{00000000-0005-0000-0000-000038120000}"/>
    <cellStyle name="40% - Énfasis2 24 6" xfId="46229" xr:uid="{00000000-0005-0000-0000-000039120000}"/>
    <cellStyle name="40% - Énfasis2 25" xfId="2522" xr:uid="{00000000-0005-0000-0000-00003A120000}"/>
    <cellStyle name="40% - Énfasis2 25 2" xfId="4824" xr:uid="{00000000-0005-0000-0000-00003B120000}"/>
    <cellStyle name="40% - Énfasis2 25 2 2" xfId="9971" xr:uid="{00000000-0005-0000-0000-00003C120000}"/>
    <cellStyle name="40% - Énfasis2 25 2 2 2" xfId="20754" xr:uid="{00000000-0005-0000-0000-00003D120000}"/>
    <cellStyle name="40% - Énfasis2 25 2 3" xfId="15622" xr:uid="{00000000-0005-0000-0000-00003E120000}"/>
    <cellStyle name="40% - Énfasis2 25 2 4" xfId="43681" xr:uid="{00000000-0005-0000-0000-00003F120000}"/>
    <cellStyle name="40% - Énfasis2 25 2 5" xfId="48524" xr:uid="{00000000-0005-0000-0000-000040120000}"/>
    <cellStyle name="40% - Énfasis2 25 3" xfId="7690" xr:uid="{00000000-0005-0000-0000-000041120000}"/>
    <cellStyle name="40% - Énfasis2 25 3 2" xfId="18473" xr:uid="{00000000-0005-0000-0000-000042120000}"/>
    <cellStyle name="40% - Énfasis2 25 4" xfId="13336" xr:uid="{00000000-0005-0000-0000-000043120000}"/>
    <cellStyle name="40% - Énfasis2 25 5" xfId="41404" xr:uid="{00000000-0005-0000-0000-000044120000}"/>
    <cellStyle name="40% - Énfasis2 25 6" xfId="46247" xr:uid="{00000000-0005-0000-0000-000045120000}"/>
    <cellStyle name="40% - Énfasis2 26" xfId="2553" xr:uid="{00000000-0005-0000-0000-000046120000}"/>
    <cellStyle name="40% - Énfasis2 26 2" xfId="4855" xr:uid="{00000000-0005-0000-0000-000047120000}"/>
    <cellStyle name="40% - Énfasis2 26 2 2" xfId="10002" xr:uid="{00000000-0005-0000-0000-000048120000}"/>
    <cellStyle name="40% - Énfasis2 26 2 2 2" xfId="20785" xr:uid="{00000000-0005-0000-0000-000049120000}"/>
    <cellStyle name="40% - Énfasis2 26 2 3" xfId="15653" xr:uid="{00000000-0005-0000-0000-00004A120000}"/>
    <cellStyle name="40% - Énfasis2 26 2 4" xfId="43712" xr:uid="{00000000-0005-0000-0000-00004B120000}"/>
    <cellStyle name="40% - Énfasis2 26 2 5" xfId="48555" xr:uid="{00000000-0005-0000-0000-00004C120000}"/>
    <cellStyle name="40% - Énfasis2 26 3" xfId="7721" xr:uid="{00000000-0005-0000-0000-00004D120000}"/>
    <cellStyle name="40% - Énfasis2 26 3 2" xfId="18504" xr:uid="{00000000-0005-0000-0000-00004E120000}"/>
    <cellStyle name="40% - Énfasis2 26 4" xfId="13368" xr:uid="{00000000-0005-0000-0000-00004F120000}"/>
    <cellStyle name="40% - Énfasis2 26 5" xfId="41433" xr:uid="{00000000-0005-0000-0000-000050120000}"/>
    <cellStyle name="40% - Énfasis2 26 6" xfId="46276" xr:uid="{00000000-0005-0000-0000-000051120000}"/>
    <cellStyle name="40% - Énfasis2 27" xfId="4912" xr:uid="{00000000-0005-0000-0000-000052120000}"/>
    <cellStyle name="40% - Énfasis2 27 2" xfId="10059" xr:uid="{00000000-0005-0000-0000-000053120000}"/>
    <cellStyle name="40% - Énfasis2 27 2 2" xfId="20842" xr:uid="{00000000-0005-0000-0000-000054120000}"/>
    <cellStyle name="40% - Énfasis2 27 3" xfId="15709" xr:uid="{00000000-0005-0000-0000-000055120000}"/>
    <cellStyle name="40% - Énfasis2 27 4" xfId="43766" xr:uid="{00000000-0005-0000-0000-000056120000}"/>
    <cellStyle name="40% - Énfasis2 27 5" xfId="48609" xr:uid="{00000000-0005-0000-0000-000057120000}"/>
    <cellStyle name="40% - Énfasis2 28" xfId="4942" xr:uid="{00000000-0005-0000-0000-000058120000}"/>
    <cellStyle name="40% - Énfasis2 28 2" xfId="10090" xr:uid="{00000000-0005-0000-0000-000059120000}"/>
    <cellStyle name="40% - Énfasis2 28 2 2" xfId="20873" xr:uid="{00000000-0005-0000-0000-00005A120000}"/>
    <cellStyle name="40% - Énfasis2 28 3" xfId="15740" xr:uid="{00000000-0005-0000-0000-00005B120000}"/>
    <cellStyle name="40% - Énfasis2 28 4" xfId="43796" xr:uid="{00000000-0005-0000-0000-00005C120000}"/>
    <cellStyle name="40% - Énfasis2 28 5" xfId="48639" xr:uid="{00000000-0005-0000-0000-00005D120000}"/>
    <cellStyle name="40% - Énfasis2 29" xfId="5205" xr:uid="{00000000-0005-0000-0000-00005E120000}"/>
    <cellStyle name="40% - Énfasis2 29 2" xfId="10343" xr:uid="{00000000-0005-0000-0000-00005F120000}"/>
    <cellStyle name="40% - Énfasis2 29 2 2" xfId="21126" xr:uid="{00000000-0005-0000-0000-000060120000}"/>
    <cellStyle name="40% - Énfasis2 29 3" xfId="15998" xr:uid="{00000000-0005-0000-0000-000061120000}"/>
    <cellStyle name="40% - Énfasis2 3" xfId="501" xr:uid="{00000000-0005-0000-0000-000062120000}"/>
    <cellStyle name="40% - Énfasis2 3 2" xfId="1593" xr:uid="{00000000-0005-0000-0000-000063120000}"/>
    <cellStyle name="40% - Énfasis2 3 2 2" xfId="3902" xr:uid="{00000000-0005-0000-0000-000064120000}"/>
    <cellStyle name="40% - Énfasis2 3 2 2 2" xfId="9049" xr:uid="{00000000-0005-0000-0000-000065120000}"/>
    <cellStyle name="40% - Énfasis2 3 2 2 2 2" xfId="19832" xr:uid="{00000000-0005-0000-0000-000066120000}"/>
    <cellStyle name="40% - Énfasis2 3 2 2 3" xfId="14700" xr:uid="{00000000-0005-0000-0000-000067120000}"/>
    <cellStyle name="40% - Énfasis2 3 2 2 4" xfId="42759" xr:uid="{00000000-0005-0000-0000-000068120000}"/>
    <cellStyle name="40% - Énfasis2 3 2 2 5" xfId="47602" xr:uid="{00000000-0005-0000-0000-000069120000}"/>
    <cellStyle name="40% - Énfasis2 3 2 3" xfId="6768" xr:uid="{00000000-0005-0000-0000-00006A120000}"/>
    <cellStyle name="40% - Énfasis2 3 2 3 2" xfId="17551" xr:uid="{00000000-0005-0000-0000-00006B120000}"/>
    <cellStyle name="40% - Énfasis2 3 2 4" xfId="12413" xr:uid="{00000000-0005-0000-0000-00006C120000}"/>
    <cellStyle name="40% - Énfasis2 3 2 5" xfId="40483" xr:uid="{00000000-0005-0000-0000-00006D120000}"/>
    <cellStyle name="40% - Énfasis2 3 2 6" xfId="45326" xr:uid="{00000000-0005-0000-0000-00006E120000}"/>
    <cellStyle name="40% - Énfasis2 3 3" xfId="2841" xr:uid="{00000000-0005-0000-0000-00006F120000}"/>
    <cellStyle name="40% - Énfasis2 3 3 2" xfId="7995" xr:uid="{00000000-0005-0000-0000-000070120000}"/>
    <cellStyle name="40% - Énfasis2 3 3 2 2" xfId="18778" xr:uid="{00000000-0005-0000-0000-000071120000}"/>
    <cellStyle name="40% - Énfasis2 3 3 3" xfId="13646" xr:uid="{00000000-0005-0000-0000-000072120000}"/>
    <cellStyle name="40% - Énfasis2 3 3 4" xfId="41705" xr:uid="{00000000-0005-0000-0000-000073120000}"/>
    <cellStyle name="40% - Énfasis2 3 3 5" xfId="46548" xr:uid="{00000000-0005-0000-0000-000074120000}"/>
    <cellStyle name="40% - Énfasis2 3 4" xfId="5706" xr:uid="{00000000-0005-0000-0000-000075120000}"/>
    <cellStyle name="40% - Énfasis2 3 4 2" xfId="16495" xr:uid="{00000000-0005-0000-0000-000076120000}"/>
    <cellStyle name="40% - Énfasis2 3 5" xfId="11329" xr:uid="{00000000-0005-0000-0000-000077120000}"/>
    <cellStyle name="40% - Énfasis2 3 6" xfId="39438" xr:uid="{00000000-0005-0000-0000-000078120000}"/>
    <cellStyle name="40% - Énfasis2 3 7" xfId="44284" xr:uid="{00000000-0005-0000-0000-000079120000}"/>
    <cellStyle name="40% - Énfasis2 30" xfId="5221" xr:uid="{00000000-0005-0000-0000-00007A120000}"/>
    <cellStyle name="40% - Énfasis2 30 2" xfId="10359" xr:uid="{00000000-0005-0000-0000-00007B120000}"/>
    <cellStyle name="40% - Énfasis2 30 2 2" xfId="21142" xr:uid="{00000000-0005-0000-0000-00007C120000}"/>
    <cellStyle name="40% - Énfasis2 30 3" xfId="16014" xr:uid="{00000000-0005-0000-0000-00007D120000}"/>
    <cellStyle name="40% - Énfasis2 31" xfId="5250" xr:uid="{00000000-0005-0000-0000-00007E120000}"/>
    <cellStyle name="40% - Énfasis2 31 2" xfId="10388" xr:uid="{00000000-0005-0000-0000-00007F120000}"/>
    <cellStyle name="40% - Énfasis2 31 2 2" xfId="21171" xr:uid="{00000000-0005-0000-0000-000080120000}"/>
    <cellStyle name="40% - Énfasis2 31 3" xfId="16043" xr:uid="{00000000-0005-0000-0000-000081120000}"/>
    <cellStyle name="40% - Énfasis2 32" xfId="5267" xr:uid="{00000000-0005-0000-0000-000082120000}"/>
    <cellStyle name="40% - Énfasis2 32 2" xfId="10403" xr:uid="{00000000-0005-0000-0000-000083120000}"/>
    <cellStyle name="40% - Énfasis2 32 2 2" xfId="21186" xr:uid="{00000000-0005-0000-0000-000084120000}"/>
    <cellStyle name="40% - Énfasis2 32 3" xfId="16059" xr:uid="{00000000-0005-0000-0000-000085120000}"/>
    <cellStyle name="40% - Énfasis2 33" xfId="5283" xr:uid="{00000000-0005-0000-0000-000086120000}"/>
    <cellStyle name="40% - Énfasis2 33 2" xfId="10419" xr:uid="{00000000-0005-0000-0000-000087120000}"/>
    <cellStyle name="40% - Énfasis2 33 2 2" xfId="21202" xr:uid="{00000000-0005-0000-0000-000088120000}"/>
    <cellStyle name="40% - Énfasis2 33 3" xfId="16075" xr:uid="{00000000-0005-0000-0000-000089120000}"/>
    <cellStyle name="40% - Énfasis2 34" xfId="5303" xr:uid="{00000000-0005-0000-0000-00008A120000}"/>
    <cellStyle name="40% - Énfasis2 34 2" xfId="10439" xr:uid="{00000000-0005-0000-0000-00008B120000}"/>
    <cellStyle name="40% - Énfasis2 34 2 2" xfId="21222" xr:uid="{00000000-0005-0000-0000-00008C120000}"/>
    <cellStyle name="40% - Énfasis2 34 3" xfId="16095" xr:uid="{00000000-0005-0000-0000-00008D120000}"/>
    <cellStyle name="40% - Énfasis2 35" xfId="5319" xr:uid="{00000000-0005-0000-0000-00008E120000}"/>
    <cellStyle name="40% - Énfasis2 35 2" xfId="10455" xr:uid="{00000000-0005-0000-0000-00008F120000}"/>
    <cellStyle name="40% - Énfasis2 35 2 2" xfId="21238" xr:uid="{00000000-0005-0000-0000-000090120000}"/>
    <cellStyle name="40% - Énfasis2 35 3" xfId="16111" xr:uid="{00000000-0005-0000-0000-000091120000}"/>
    <cellStyle name="40% - Énfasis2 36" xfId="5336" xr:uid="{00000000-0005-0000-0000-000092120000}"/>
    <cellStyle name="40% - Énfasis2 36 2" xfId="10472" xr:uid="{00000000-0005-0000-0000-000093120000}"/>
    <cellStyle name="40% - Énfasis2 36 2 2" xfId="21255" xr:uid="{00000000-0005-0000-0000-000094120000}"/>
    <cellStyle name="40% - Énfasis2 36 3" xfId="16128" xr:uid="{00000000-0005-0000-0000-000095120000}"/>
    <cellStyle name="40% - Énfasis2 37" xfId="5384" xr:uid="{00000000-0005-0000-0000-000096120000}"/>
    <cellStyle name="40% - Énfasis2 37 2" xfId="10520" xr:uid="{00000000-0005-0000-0000-000097120000}"/>
    <cellStyle name="40% - Énfasis2 37 2 2" xfId="21303" xr:uid="{00000000-0005-0000-0000-000098120000}"/>
    <cellStyle name="40% - Énfasis2 37 3" xfId="16176" xr:uid="{00000000-0005-0000-0000-000099120000}"/>
    <cellStyle name="40% - Énfasis2 38" xfId="5404" xr:uid="{00000000-0005-0000-0000-00009A120000}"/>
    <cellStyle name="40% - Énfasis2 38 2" xfId="10540" xr:uid="{00000000-0005-0000-0000-00009B120000}"/>
    <cellStyle name="40% - Énfasis2 38 2 2" xfId="21323" xr:uid="{00000000-0005-0000-0000-00009C120000}"/>
    <cellStyle name="40% - Énfasis2 38 3" xfId="16196" xr:uid="{00000000-0005-0000-0000-00009D120000}"/>
    <cellStyle name="40% - Énfasis2 39" xfId="5433" xr:uid="{00000000-0005-0000-0000-00009E120000}"/>
    <cellStyle name="40% - Énfasis2 39 2" xfId="16225" xr:uid="{00000000-0005-0000-0000-00009F120000}"/>
    <cellStyle name="40% - Énfasis2 4" xfId="519" xr:uid="{00000000-0005-0000-0000-0000A0120000}"/>
    <cellStyle name="40% - Énfasis2 4 2" xfId="1612" xr:uid="{00000000-0005-0000-0000-0000A1120000}"/>
    <cellStyle name="40% - Énfasis2 4 2 2" xfId="3921" xr:uid="{00000000-0005-0000-0000-0000A2120000}"/>
    <cellStyle name="40% - Énfasis2 4 2 2 2" xfId="9068" xr:uid="{00000000-0005-0000-0000-0000A3120000}"/>
    <cellStyle name="40% - Énfasis2 4 2 2 2 2" xfId="19851" xr:uid="{00000000-0005-0000-0000-0000A4120000}"/>
    <cellStyle name="40% - Énfasis2 4 2 2 3" xfId="14719" xr:uid="{00000000-0005-0000-0000-0000A5120000}"/>
    <cellStyle name="40% - Énfasis2 4 2 2 4" xfId="42778" xr:uid="{00000000-0005-0000-0000-0000A6120000}"/>
    <cellStyle name="40% - Énfasis2 4 2 2 5" xfId="47621" xr:uid="{00000000-0005-0000-0000-0000A7120000}"/>
    <cellStyle name="40% - Énfasis2 4 2 3" xfId="6787" xr:uid="{00000000-0005-0000-0000-0000A8120000}"/>
    <cellStyle name="40% - Énfasis2 4 2 3 2" xfId="17570" xr:uid="{00000000-0005-0000-0000-0000A9120000}"/>
    <cellStyle name="40% - Énfasis2 4 2 4" xfId="12432" xr:uid="{00000000-0005-0000-0000-0000AA120000}"/>
    <cellStyle name="40% - Énfasis2 4 2 5" xfId="40502" xr:uid="{00000000-0005-0000-0000-0000AB120000}"/>
    <cellStyle name="40% - Énfasis2 4 2 6" xfId="45345" xr:uid="{00000000-0005-0000-0000-0000AC120000}"/>
    <cellStyle name="40% - Énfasis2 4 3" xfId="2860" xr:uid="{00000000-0005-0000-0000-0000AD120000}"/>
    <cellStyle name="40% - Énfasis2 4 3 2" xfId="8014" xr:uid="{00000000-0005-0000-0000-0000AE120000}"/>
    <cellStyle name="40% - Énfasis2 4 3 2 2" xfId="18797" xr:uid="{00000000-0005-0000-0000-0000AF120000}"/>
    <cellStyle name="40% - Énfasis2 4 3 3" xfId="13665" xr:uid="{00000000-0005-0000-0000-0000B0120000}"/>
    <cellStyle name="40% - Énfasis2 4 3 4" xfId="41724" xr:uid="{00000000-0005-0000-0000-0000B1120000}"/>
    <cellStyle name="40% - Énfasis2 4 3 5" xfId="46567" xr:uid="{00000000-0005-0000-0000-0000B2120000}"/>
    <cellStyle name="40% - Énfasis2 4 4" xfId="5725" xr:uid="{00000000-0005-0000-0000-0000B3120000}"/>
    <cellStyle name="40% - Énfasis2 4 4 2" xfId="16514" xr:uid="{00000000-0005-0000-0000-0000B4120000}"/>
    <cellStyle name="40% - Énfasis2 4 5" xfId="11348" xr:uid="{00000000-0005-0000-0000-0000B5120000}"/>
    <cellStyle name="40% - Énfasis2 4 6" xfId="39457" xr:uid="{00000000-0005-0000-0000-0000B6120000}"/>
    <cellStyle name="40% - Énfasis2 4 7" xfId="44303" xr:uid="{00000000-0005-0000-0000-0000B7120000}"/>
    <cellStyle name="40% - Énfasis2 40" xfId="10865" xr:uid="{00000000-0005-0000-0000-0000B8120000}"/>
    <cellStyle name="40% - Énfasis2 40 2" xfId="21648" xr:uid="{00000000-0005-0000-0000-0000B9120000}"/>
    <cellStyle name="40% - Énfasis2 41" xfId="10917" xr:uid="{00000000-0005-0000-0000-0000BA120000}"/>
    <cellStyle name="40% - Énfasis2 41 2" xfId="21700" xr:uid="{00000000-0005-0000-0000-0000BB120000}"/>
    <cellStyle name="40% - Énfasis2 42" xfId="10932" xr:uid="{00000000-0005-0000-0000-0000BC120000}"/>
    <cellStyle name="40% - Énfasis2 42 2" xfId="21715" xr:uid="{00000000-0005-0000-0000-0000BD120000}"/>
    <cellStyle name="40% - Énfasis2 43" xfId="10953" xr:uid="{00000000-0005-0000-0000-0000BE120000}"/>
    <cellStyle name="40% - Énfasis2 43 2" xfId="21736" xr:uid="{00000000-0005-0000-0000-0000BF120000}"/>
    <cellStyle name="40% - Énfasis2 44" xfId="10977" xr:uid="{00000000-0005-0000-0000-0000C0120000}"/>
    <cellStyle name="40% - Énfasis2 45" xfId="38847" xr:uid="{00000000-0005-0000-0000-0000C1120000}"/>
    <cellStyle name="40% - Énfasis2 46" xfId="38861" xr:uid="{00000000-0005-0000-0000-0000C2120000}"/>
    <cellStyle name="40% - Énfasis2 47" xfId="38877" xr:uid="{00000000-0005-0000-0000-0000C3120000}"/>
    <cellStyle name="40% - Énfasis2 48" xfId="38968" xr:uid="{00000000-0005-0000-0000-0000C4120000}"/>
    <cellStyle name="40% - Énfasis2 49" xfId="38984" xr:uid="{00000000-0005-0000-0000-0000C5120000}"/>
    <cellStyle name="40% - Énfasis2 5" xfId="535" xr:uid="{00000000-0005-0000-0000-0000C6120000}"/>
    <cellStyle name="40% - Énfasis2 5 2" xfId="1626" xr:uid="{00000000-0005-0000-0000-0000C7120000}"/>
    <cellStyle name="40% - Énfasis2 5 2 2" xfId="3935" xr:uid="{00000000-0005-0000-0000-0000C8120000}"/>
    <cellStyle name="40% - Énfasis2 5 2 2 2" xfId="9082" xr:uid="{00000000-0005-0000-0000-0000C9120000}"/>
    <cellStyle name="40% - Énfasis2 5 2 2 2 2" xfId="19865" xr:uid="{00000000-0005-0000-0000-0000CA120000}"/>
    <cellStyle name="40% - Énfasis2 5 2 2 3" xfId="14733" xr:uid="{00000000-0005-0000-0000-0000CB120000}"/>
    <cellStyle name="40% - Énfasis2 5 2 2 4" xfId="42792" xr:uid="{00000000-0005-0000-0000-0000CC120000}"/>
    <cellStyle name="40% - Énfasis2 5 2 2 5" xfId="47635" xr:uid="{00000000-0005-0000-0000-0000CD120000}"/>
    <cellStyle name="40% - Énfasis2 5 2 3" xfId="6801" xr:uid="{00000000-0005-0000-0000-0000CE120000}"/>
    <cellStyle name="40% - Énfasis2 5 2 3 2" xfId="17584" xr:uid="{00000000-0005-0000-0000-0000CF120000}"/>
    <cellStyle name="40% - Énfasis2 5 2 4" xfId="12446" xr:uid="{00000000-0005-0000-0000-0000D0120000}"/>
    <cellStyle name="40% - Énfasis2 5 2 5" xfId="40516" xr:uid="{00000000-0005-0000-0000-0000D1120000}"/>
    <cellStyle name="40% - Énfasis2 5 2 6" xfId="45359" xr:uid="{00000000-0005-0000-0000-0000D2120000}"/>
    <cellStyle name="40% - Énfasis2 5 3" xfId="2874" xr:uid="{00000000-0005-0000-0000-0000D3120000}"/>
    <cellStyle name="40% - Énfasis2 5 3 2" xfId="8028" xr:uid="{00000000-0005-0000-0000-0000D4120000}"/>
    <cellStyle name="40% - Énfasis2 5 3 2 2" xfId="18811" xr:uid="{00000000-0005-0000-0000-0000D5120000}"/>
    <cellStyle name="40% - Énfasis2 5 3 3" xfId="13679" xr:uid="{00000000-0005-0000-0000-0000D6120000}"/>
    <cellStyle name="40% - Énfasis2 5 3 4" xfId="41738" xr:uid="{00000000-0005-0000-0000-0000D7120000}"/>
    <cellStyle name="40% - Énfasis2 5 3 5" xfId="46581" xr:uid="{00000000-0005-0000-0000-0000D8120000}"/>
    <cellStyle name="40% - Énfasis2 5 4" xfId="5739" xr:uid="{00000000-0005-0000-0000-0000D9120000}"/>
    <cellStyle name="40% - Énfasis2 5 4 2" xfId="16528" xr:uid="{00000000-0005-0000-0000-0000DA120000}"/>
    <cellStyle name="40% - Énfasis2 5 5" xfId="11363" xr:uid="{00000000-0005-0000-0000-0000DB120000}"/>
    <cellStyle name="40% - Énfasis2 5 6" xfId="39471" xr:uid="{00000000-0005-0000-0000-0000DC120000}"/>
    <cellStyle name="40% - Énfasis2 5 7" xfId="44317" xr:uid="{00000000-0005-0000-0000-0000DD120000}"/>
    <cellStyle name="40% - Énfasis2 50" xfId="39000" xr:uid="{00000000-0005-0000-0000-0000DE120000}"/>
    <cellStyle name="40% - Énfasis2 51" xfId="39031" xr:uid="{00000000-0005-0000-0000-0000DF120000}"/>
    <cellStyle name="40% - Énfasis2 52" xfId="39045" xr:uid="{00000000-0005-0000-0000-0000E0120000}"/>
    <cellStyle name="40% - Énfasis2 53" xfId="39064" xr:uid="{00000000-0005-0000-0000-0000E1120000}"/>
    <cellStyle name="40% - Énfasis2 54" xfId="39084" xr:uid="{00000000-0005-0000-0000-0000E2120000}"/>
    <cellStyle name="40% - Énfasis2 55" xfId="39102" xr:uid="{00000000-0005-0000-0000-0000E3120000}"/>
    <cellStyle name="40% - Énfasis2 56" xfId="43902" xr:uid="{00000000-0005-0000-0000-0000E4120000}"/>
    <cellStyle name="40% - Énfasis2 57" xfId="43928" xr:uid="{00000000-0005-0000-0000-0000E5120000}"/>
    <cellStyle name="40% - Énfasis2 58" xfId="43946" xr:uid="{00000000-0005-0000-0000-0000E6120000}"/>
    <cellStyle name="40% - Énfasis2 59" xfId="43972" xr:uid="{00000000-0005-0000-0000-0000E7120000}"/>
    <cellStyle name="40% - Énfasis2 6" xfId="552" xr:uid="{00000000-0005-0000-0000-0000E8120000}"/>
    <cellStyle name="40% - Énfasis2 6 2" xfId="1643" xr:uid="{00000000-0005-0000-0000-0000E9120000}"/>
    <cellStyle name="40% - Énfasis2 6 2 2" xfId="3952" xr:uid="{00000000-0005-0000-0000-0000EA120000}"/>
    <cellStyle name="40% - Énfasis2 6 2 2 2" xfId="9099" xr:uid="{00000000-0005-0000-0000-0000EB120000}"/>
    <cellStyle name="40% - Énfasis2 6 2 2 2 2" xfId="19882" xr:uid="{00000000-0005-0000-0000-0000EC120000}"/>
    <cellStyle name="40% - Énfasis2 6 2 2 3" xfId="14750" xr:uid="{00000000-0005-0000-0000-0000ED120000}"/>
    <cellStyle name="40% - Énfasis2 6 2 2 4" xfId="42809" xr:uid="{00000000-0005-0000-0000-0000EE120000}"/>
    <cellStyle name="40% - Énfasis2 6 2 2 5" xfId="47652" xr:uid="{00000000-0005-0000-0000-0000EF120000}"/>
    <cellStyle name="40% - Énfasis2 6 2 3" xfId="6818" xr:uid="{00000000-0005-0000-0000-0000F0120000}"/>
    <cellStyle name="40% - Énfasis2 6 2 3 2" xfId="17601" xr:uid="{00000000-0005-0000-0000-0000F1120000}"/>
    <cellStyle name="40% - Énfasis2 6 2 4" xfId="12463" xr:uid="{00000000-0005-0000-0000-0000F2120000}"/>
    <cellStyle name="40% - Énfasis2 6 2 5" xfId="40533" xr:uid="{00000000-0005-0000-0000-0000F3120000}"/>
    <cellStyle name="40% - Énfasis2 6 2 6" xfId="45376" xr:uid="{00000000-0005-0000-0000-0000F4120000}"/>
    <cellStyle name="40% - Énfasis2 6 3" xfId="2891" xr:uid="{00000000-0005-0000-0000-0000F5120000}"/>
    <cellStyle name="40% - Énfasis2 6 3 2" xfId="8045" xr:uid="{00000000-0005-0000-0000-0000F6120000}"/>
    <cellStyle name="40% - Énfasis2 6 3 2 2" xfId="18828" xr:uid="{00000000-0005-0000-0000-0000F7120000}"/>
    <cellStyle name="40% - Énfasis2 6 3 3" xfId="13696" xr:uid="{00000000-0005-0000-0000-0000F8120000}"/>
    <cellStyle name="40% - Énfasis2 6 3 4" xfId="41755" xr:uid="{00000000-0005-0000-0000-0000F9120000}"/>
    <cellStyle name="40% - Énfasis2 6 3 5" xfId="46598" xr:uid="{00000000-0005-0000-0000-0000FA120000}"/>
    <cellStyle name="40% - Énfasis2 6 4" xfId="5756" xr:uid="{00000000-0005-0000-0000-0000FB120000}"/>
    <cellStyle name="40% - Énfasis2 6 4 2" xfId="16545" xr:uid="{00000000-0005-0000-0000-0000FC120000}"/>
    <cellStyle name="40% - Énfasis2 6 5" xfId="11380" xr:uid="{00000000-0005-0000-0000-0000FD120000}"/>
    <cellStyle name="40% - Énfasis2 6 6" xfId="39488" xr:uid="{00000000-0005-0000-0000-0000FE120000}"/>
    <cellStyle name="40% - Énfasis2 6 7" xfId="44334" xr:uid="{00000000-0005-0000-0000-0000FF120000}"/>
    <cellStyle name="40% - Énfasis2 7" xfId="572" xr:uid="{00000000-0005-0000-0000-000000130000}"/>
    <cellStyle name="40% - Énfasis2 7 2" xfId="1663" xr:uid="{00000000-0005-0000-0000-000001130000}"/>
    <cellStyle name="40% - Énfasis2 7 2 2" xfId="3972" xr:uid="{00000000-0005-0000-0000-000002130000}"/>
    <cellStyle name="40% - Énfasis2 7 2 2 2" xfId="9119" xr:uid="{00000000-0005-0000-0000-000003130000}"/>
    <cellStyle name="40% - Énfasis2 7 2 2 2 2" xfId="19902" xr:uid="{00000000-0005-0000-0000-000004130000}"/>
    <cellStyle name="40% - Énfasis2 7 2 2 3" xfId="14770" xr:uid="{00000000-0005-0000-0000-000005130000}"/>
    <cellStyle name="40% - Énfasis2 7 2 2 4" xfId="42829" xr:uid="{00000000-0005-0000-0000-000006130000}"/>
    <cellStyle name="40% - Énfasis2 7 2 2 5" xfId="47672" xr:uid="{00000000-0005-0000-0000-000007130000}"/>
    <cellStyle name="40% - Énfasis2 7 2 3" xfId="6838" xr:uid="{00000000-0005-0000-0000-000008130000}"/>
    <cellStyle name="40% - Énfasis2 7 2 3 2" xfId="17621" xr:uid="{00000000-0005-0000-0000-000009130000}"/>
    <cellStyle name="40% - Énfasis2 7 2 4" xfId="12483" xr:uid="{00000000-0005-0000-0000-00000A130000}"/>
    <cellStyle name="40% - Énfasis2 7 2 5" xfId="40553" xr:uid="{00000000-0005-0000-0000-00000B130000}"/>
    <cellStyle name="40% - Énfasis2 7 2 6" xfId="45396" xr:uid="{00000000-0005-0000-0000-00000C130000}"/>
    <cellStyle name="40% - Énfasis2 7 3" xfId="2911" xr:uid="{00000000-0005-0000-0000-00000D130000}"/>
    <cellStyle name="40% - Énfasis2 7 3 2" xfId="8065" xr:uid="{00000000-0005-0000-0000-00000E130000}"/>
    <cellStyle name="40% - Énfasis2 7 3 2 2" xfId="18848" xr:uid="{00000000-0005-0000-0000-00000F130000}"/>
    <cellStyle name="40% - Énfasis2 7 3 3" xfId="13716" xr:uid="{00000000-0005-0000-0000-000010130000}"/>
    <cellStyle name="40% - Énfasis2 7 3 4" xfId="41775" xr:uid="{00000000-0005-0000-0000-000011130000}"/>
    <cellStyle name="40% - Énfasis2 7 3 5" xfId="46618" xr:uid="{00000000-0005-0000-0000-000012130000}"/>
    <cellStyle name="40% - Énfasis2 7 4" xfId="5776" xr:uid="{00000000-0005-0000-0000-000013130000}"/>
    <cellStyle name="40% - Énfasis2 7 4 2" xfId="16565" xr:uid="{00000000-0005-0000-0000-000014130000}"/>
    <cellStyle name="40% - Énfasis2 7 5" xfId="11400" xr:uid="{00000000-0005-0000-0000-000015130000}"/>
    <cellStyle name="40% - Énfasis2 7 6" xfId="39507" xr:uid="{00000000-0005-0000-0000-000016130000}"/>
    <cellStyle name="40% - Énfasis2 7 7" xfId="44353" xr:uid="{00000000-0005-0000-0000-000017130000}"/>
    <cellStyle name="40% - Énfasis2 8" xfId="587" xr:uid="{00000000-0005-0000-0000-000018130000}"/>
    <cellStyle name="40% - Énfasis2 8 2" xfId="1678" xr:uid="{00000000-0005-0000-0000-000019130000}"/>
    <cellStyle name="40% - Énfasis2 8 2 2" xfId="3987" xr:uid="{00000000-0005-0000-0000-00001A130000}"/>
    <cellStyle name="40% - Énfasis2 8 2 2 2" xfId="9134" xr:uid="{00000000-0005-0000-0000-00001B130000}"/>
    <cellStyle name="40% - Énfasis2 8 2 2 2 2" xfId="19917" xr:uid="{00000000-0005-0000-0000-00001C130000}"/>
    <cellStyle name="40% - Énfasis2 8 2 2 3" xfId="14785" xr:uid="{00000000-0005-0000-0000-00001D130000}"/>
    <cellStyle name="40% - Énfasis2 8 2 2 4" xfId="42844" xr:uid="{00000000-0005-0000-0000-00001E130000}"/>
    <cellStyle name="40% - Énfasis2 8 2 2 5" xfId="47687" xr:uid="{00000000-0005-0000-0000-00001F130000}"/>
    <cellStyle name="40% - Énfasis2 8 2 3" xfId="6853" xr:uid="{00000000-0005-0000-0000-000020130000}"/>
    <cellStyle name="40% - Énfasis2 8 2 3 2" xfId="17636" xr:uid="{00000000-0005-0000-0000-000021130000}"/>
    <cellStyle name="40% - Énfasis2 8 2 4" xfId="12498" xr:uid="{00000000-0005-0000-0000-000022130000}"/>
    <cellStyle name="40% - Énfasis2 8 2 5" xfId="40568" xr:uid="{00000000-0005-0000-0000-000023130000}"/>
    <cellStyle name="40% - Énfasis2 8 2 6" xfId="45411" xr:uid="{00000000-0005-0000-0000-000024130000}"/>
    <cellStyle name="40% - Énfasis2 8 3" xfId="2926" xr:uid="{00000000-0005-0000-0000-000025130000}"/>
    <cellStyle name="40% - Énfasis2 8 3 2" xfId="8080" xr:uid="{00000000-0005-0000-0000-000026130000}"/>
    <cellStyle name="40% - Énfasis2 8 3 2 2" xfId="18863" xr:uid="{00000000-0005-0000-0000-000027130000}"/>
    <cellStyle name="40% - Énfasis2 8 3 3" xfId="13731" xr:uid="{00000000-0005-0000-0000-000028130000}"/>
    <cellStyle name="40% - Énfasis2 8 3 4" xfId="41790" xr:uid="{00000000-0005-0000-0000-000029130000}"/>
    <cellStyle name="40% - Énfasis2 8 3 5" xfId="46633" xr:uid="{00000000-0005-0000-0000-00002A130000}"/>
    <cellStyle name="40% - Énfasis2 8 4" xfId="5791" xr:uid="{00000000-0005-0000-0000-00002B130000}"/>
    <cellStyle name="40% - Énfasis2 8 4 2" xfId="16580" xr:uid="{00000000-0005-0000-0000-00002C130000}"/>
    <cellStyle name="40% - Énfasis2 8 5" xfId="11415" xr:uid="{00000000-0005-0000-0000-00002D130000}"/>
    <cellStyle name="40% - Énfasis2 8 6" xfId="39521" xr:uid="{00000000-0005-0000-0000-00002E130000}"/>
    <cellStyle name="40% - Énfasis2 8 7" xfId="44367" xr:uid="{00000000-0005-0000-0000-00002F130000}"/>
    <cellStyle name="40% - Énfasis2 9" xfId="665" xr:uid="{00000000-0005-0000-0000-000030130000}"/>
    <cellStyle name="40% - Énfasis2 9 2" xfId="1756" xr:uid="{00000000-0005-0000-0000-000031130000}"/>
    <cellStyle name="40% - Énfasis2 9 2 2" xfId="4065" xr:uid="{00000000-0005-0000-0000-000032130000}"/>
    <cellStyle name="40% - Énfasis2 9 2 2 2" xfId="9212" xr:uid="{00000000-0005-0000-0000-000033130000}"/>
    <cellStyle name="40% - Énfasis2 9 2 2 2 2" xfId="19995" xr:uid="{00000000-0005-0000-0000-000034130000}"/>
    <cellStyle name="40% - Énfasis2 9 2 2 3" xfId="14863" xr:uid="{00000000-0005-0000-0000-000035130000}"/>
    <cellStyle name="40% - Énfasis2 9 2 2 4" xfId="42922" xr:uid="{00000000-0005-0000-0000-000036130000}"/>
    <cellStyle name="40% - Énfasis2 9 2 2 5" xfId="47765" xr:uid="{00000000-0005-0000-0000-000037130000}"/>
    <cellStyle name="40% - Énfasis2 9 2 3" xfId="6931" xr:uid="{00000000-0005-0000-0000-000038130000}"/>
    <cellStyle name="40% - Énfasis2 9 2 3 2" xfId="17714" xr:uid="{00000000-0005-0000-0000-000039130000}"/>
    <cellStyle name="40% - Énfasis2 9 2 4" xfId="12576" xr:uid="{00000000-0005-0000-0000-00003A130000}"/>
    <cellStyle name="40% - Énfasis2 9 2 5" xfId="40646" xr:uid="{00000000-0005-0000-0000-00003B130000}"/>
    <cellStyle name="40% - Énfasis2 9 2 6" xfId="45489" xr:uid="{00000000-0005-0000-0000-00003C130000}"/>
    <cellStyle name="40% - Énfasis2 9 3" xfId="3004" xr:uid="{00000000-0005-0000-0000-00003D130000}"/>
    <cellStyle name="40% - Énfasis2 9 3 2" xfId="8158" xr:uid="{00000000-0005-0000-0000-00003E130000}"/>
    <cellStyle name="40% - Énfasis2 9 3 2 2" xfId="18941" xr:uid="{00000000-0005-0000-0000-00003F130000}"/>
    <cellStyle name="40% - Énfasis2 9 3 3" xfId="13809" xr:uid="{00000000-0005-0000-0000-000040130000}"/>
    <cellStyle name="40% - Énfasis2 9 3 4" xfId="41868" xr:uid="{00000000-0005-0000-0000-000041130000}"/>
    <cellStyle name="40% - Énfasis2 9 3 5" xfId="46711" xr:uid="{00000000-0005-0000-0000-000042130000}"/>
    <cellStyle name="40% - Énfasis2 9 4" xfId="5869" xr:uid="{00000000-0005-0000-0000-000043130000}"/>
    <cellStyle name="40% - Énfasis2 9 4 2" xfId="16658" xr:uid="{00000000-0005-0000-0000-000044130000}"/>
    <cellStyle name="40% - Énfasis2 9 5" xfId="11494" xr:uid="{00000000-0005-0000-0000-000045130000}"/>
    <cellStyle name="40% - Énfasis2 9 6" xfId="39599" xr:uid="{00000000-0005-0000-0000-000046130000}"/>
    <cellStyle name="40% - Énfasis2 9 7" xfId="44445" xr:uid="{00000000-0005-0000-0000-000047130000}"/>
    <cellStyle name="40% - Énfasis3" xfId="48756" xr:uid="{00000000-0005-0000-0000-000048130000}"/>
    <cellStyle name="40% - Énfasis3 10" xfId="808" xr:uid="{00000000-0005-0000-0000-000049130000}"/>
    <cellStyle name="40% - Énfasis3 10 2" xfId="1891" xr:uid="{00000000-0005-0000-0000-00004A130000}"/>
    <cellStyle name="40% - Énfasis3 10 2 2" xfId="4200" xr:uid="{00000000-0005-0000-0000-00004B130000}"/>
    <cellStyle name="40% - Énfasis3 10 2 2 2" xfId="9347" xr:uid="{00000000-0005-0000-0000-00004C130000}"/>
    <cellStyle name="40% - Énfasis3 10 2 2 2 2" xfId="20130" xr:uid="{00000000-0005-0000-0000-00004D130000}"/>
    <cellStyle name="40% - Énfasis3 10 2 2 3" xfId="14998" xr:uid="{00000000-0005-0000-0000-00004E130000}"/>
    <cellStyle name="40% - Énfasis3 10 2 2 4" xfId="43057" xr:uid="{00000000-0005-0000-0000-00004F130000}"/>
    <cellStyle name="40% - Énfasis3 10 2 2 5" xfId="47900" xr:uid="{00000000-0005-0000-0000-000050130000}"/>
    <cellStyle name="40% - Énfasis3 10 2 3" xfId="7066" xr:uid="{00000000-0005-0000-0000-000051130000}"/>
    <cellStyle name="40% - Énfasis3 10 2 3 2" xfId="17849" xr:uid="{00000000-0005-0000-0000-000052130000}"/>
    <cellStyle name="40% - Énfasis3 10 2 4" xfId="12711" xr:uid="{00000000-0005-0000-0000-000053130000}"/>
    <cellStyle name="40% - Énfasis3 10 2 5" xfId="40781" xr:uid="{00000000-0005-0000-0000-000054130000}"/>
    <cellStyle name="40% - Énfasis3 10 2 6" xfId="45624" xr:uid="{00000000-0005-0000-0000-000055130000}"/>
    <cellStyle name="40% - Énfasis3 10 3" xfId="3145" xr:uid="{00000000-0005-0000-0000-000056130000}"/>
    <cellStyle name="40% - Énfasis3 10 3 2" xfId="8292" xr:uid="{00000000-0005-0000-0000-000057130000}"/>
    <cellStyle name="40% - Énfasis3 10 3 2 2" xfId="19075" xr:uid="{00000000-0005-0000-0000-000058130000}"/>
    <cellStyle name="40% - Énfasis3 10 3 3" xfId="13943" xr:uid="{00000000-0005-0000-0000-000059130000}"/>
    <cellStyle name="40% - Énfasis3 10 3 4" xfId="42002" xr:uid="{00000000-0005-0000-0000-00005A130000}"/>
    <cellStyle name="40% - Énfasis3 10 3 5" xfId="46845" xr:uid="{00000000-0005-0000-0000-00005B130000}"/>
    <cellStyle name="40% - Énfasis3 10 4" xfId="6009" xr:uid="{00000000-0005-0000-0000-00005C130000}"/>
    <cellStyle name="40% - Énfasis3 10 4 2" xfId="16792" xr:uid="{00000000-0005-0000-0000-00005D130000}"/>
    <cellStyle name="40% - Énfasis3 10 5" xfId="11636" xr:uid="{00000000-0005-0000-0000-00005E130000}"/>
    <cellStyle name="40% - Énfasis3 10 6" xfId="39732" xr:uid="{00000000-0005-0000-0000-00005F130000}"/>
    <cellStyle name="40% - Énfasis3 10 7" xfId="44579" xr:uid="{00000000-0005-0000-0000-000060130000}"/>
    <cellStyle name="40% - Énfasis3 11" xfId="917" xr:uid="{00000000-0005-0000-0000-000061130000}"/>
    <cellStyle name="40% - Énfasis3 11 2" xfId="2000" xr:uid="{00000000-0005-0000-0000-000062130000}"/>
    <cellStyle name="40% - Énfasis3 11 2 2" xfId="4309" xr:uid="{00000000-0005-0000-0000-000063130000}"/>
    <cellStyle name="40% - Énfasis3 11 2 2 2" xfId="9456" xr:uid="{00000000-0005-0000-0000-000064130000}"/>
    <cellStyle name="40% - Énfasis3 11 2 2 2 2" xfId="20239" xr:uid="{00000000-0005-0000-0000-000065130000}"/>
    <cellStyle name="40% - Énfasis3 11 2 2 3" xfId="15107" xr:uid="{00000000-0005-0000-0000-000066130000}"/>
    <cellStyle name="40% - Énfasis3 11 2 2 4" xfId="43166" xr:uid="{00000000-0005-0000-0000-000067130000}"/>
    <cellStyle name="40% - Énfasis3 11 2 2 5" xfId="48009" xr:uid="{00000000-0005-0000-0000-000068130000}"/>
    <cellStyle name="40% - Énfasis3 11 2 3" xfId="7175" xr:uid="{00000000-0005-0000-0000-000069130000}"/>
    <cellStyle name="40% - Énfasis3 11 2 3 2" xfId="17958" xr:uid="{00000000-0005-0000-0000-00006A130000}"/>
    <cellStyle name="40% - Énfasis3 11 2 4" xfId="12820" xr:uid="{00000000-0005-0000-0000-00006B130000}"/>
    <cellStyle name="40% - Énfasis3 11 2 5" xfId="40890" xr:uid="{00000000-0005-0000-0000-00006C130000}"/>
    <cellStyle name="40% - Énfasis3 11 2 6" xfId="45733" xr:uid="{00000000-0005-0000-0000-00006D130000}"/>
    <cellStyle name="40% - Énfasis3 11 3" xfId="3254" xr:uid="{00000000-0005-0000-0000-00006E130000}"/>
    <cellStyle name="40% - Énfasis3 11 3 2" xfId="8401" xr:uid="{00000000-0005-0000-0000-00006F130000}"/>
    <cellStyle name="40% - Énfasis3 11 3 2 2" xfId="19184" xr:uid="{00000000-0005-0000-0000-000070130000}"/>
    <cellStyle name="40% - Énfasis3 11 3 3" xfId="14052" xr:uid="{00000000-0005-0000-0000-000071130000}"/>
    <cellStyle name="40% - Énfasis3 11 3 4" xfId="42111" xr:uid="{00000000-0005-0000-0000-000072130000}"/>
    <cellStyle name="40% - Énfasis3 11 3 5" xfId="46954" xr:uid="{00000000-0005-0000-0000-000073130000}"/>
    <cellStyle name="40% - Énfasis3 11 4" xfId="6118" xr:uid="{00000000-0005-0000-0000-000074130000}"/>
    <cellStyle name="40% - Énfasis3 11 4 2" xfId="16901" xr:uid="{00000000-0005-0000-0000-000075130000}"/>
    <cellStyle name="40% - Énfasis3 11 5" xfId="11745" xr:uid="{00000000-0005-0000-0000-000076130000}"/>
    <cellStyle name="40% - Énfasis3 11 6" xfId="39841" xr:uid="{00000000-0005-0000-0000-000077130000}"/>
    <cellStyle name="40% - Énfasis3 11 7" xfId="44688" xr:uid="{00000000-0005-0000-0000-000078130000}"/>
    <cellStyle name="40% - Énfasis3 12" xfId="992" xr:uid="{00000000-0005-0000-0000-000079130000}"/>
    <cellStyle name="40% - Énfasis3 12 2" xfId="2075" xr:uid="{00000000-0005-0000-0000-00007A130000}"/>
    <cellStyle name="40% - Énfasis3 12 2 2" xfId="4384" xr:uid="{00000000-0005-0000-0000-00007B130000}"/>
    <cellStyle name="40% - Énfasis3 12 2 2 2" xfId="9531" xr:uid="{00000000-0005-0000-0000-00007C130000}"/>
    <cellStyle name="40% - Énfasis3 12 2 2 2 2" xfId="20314" xr:uid="{00000000-0005-0000-0000-00007D130000}"/>
    <cellStyle name="40% - Énfasis3 12 2 2 3" xfId="15182" xr:uid="{00000000-0005-0000-0000-00007E130000}"/>
    <cellStyle name="40% - Énfasis3 12 2 2 4" xfId="43241" xr:uid="{00000000-0005-0000-0000-00007F130000}"/>
    <cellStyle name="40% - Énfasis3 12 2 2 5" xfId="48084" xr:uid="{00000000-0005-0000-0000-000080130000}"/>
    <cellStyle name="40% - Énfasis3 12 2 3" xfId="7250" xr:uid="{00000000-0005-0000-0000-000081130000}"/>
    <cellStyle name="40% - Énfasis3 12 2 3 2" xfId="18033" xr:uid="{00000000-0005-0000-0000-000082130000}"/>
    <cellStyle name="40% - Énfasis3 12 2 4" xfId="12895" xr:uid="{00000000-0005-0000-0000-000083130000}"/>
    <cellStyle name="40% - Énfasis3 12 2 5" xfId="40965" xr:uid="{00000000-0005-0000-0000-000084130000}"/>
    <cellStyle name="40% - Énfasis3 12 2 6" xfId="45808" xr:uid="{00000000-0005-0000-0000-000085130000}"/>
    <cellStyle name="40% - Énfasis3 12 3" xfId="3329" xr:uid="{00000000-0005-0000-0000-000086130000}"/>
    <cellStyle name="40% - Énfasis3 12 3 2" xfId="8476" xr:uid="{00000000-0005-0000-0000-000087130000}"/>
    <cellStyle name="40% - Énfasis3 12 3 2 2" xfId="19259" xr:uid="{00000000-0005-0000-0000-000088130000}"/>
    <cellStyle name="40% - Énfasis3 12 3 3" xfId="14127" xr:uid="{00000000-0005-0000-0000-000089130000}"/>
    <cellStyle name="40% - Énfasis3 12 3 4" xfId="42186" xr:uid="{00000000-0005-0000-0000-00008A130000}"/>
    <cellStyle name="40% - Énfasis3 12 3 5" xfId="47029" xr:uid="{00000000-0005-0000-0000-00008B130000}"/>
    <cellStyle name="40% - Énfasis3 12 4" xfId="6193" xr:uid="{00000000-0005-0000-0000-00008C130000}"/>
    <cellStyle name="40% - Énfasis3 12 4 2" xfId="16976" xr:uid="{00000000-0005-0000-0000-00008D130000}"/>
    <cellStyle name="40% - Énfasis3 12 5" xfId="11820" xr:uid="{00000000-0005-0000-0000-00008E130000}"/>
    <cellStyle name="40% - Énfasis3 12 6" xfId="39916" xr:uid="{00000000-0005-0000-0000-00008F130000}"/>
    <cellStyle name="40% - Énfasis3 12 7" xfId="44763" xr:uid="{00000000-0005-0000-0000-000090130000}"/>
    <cellStyle name="40% - Énfasis3 13" xfId="1040" xr:uid="{00000000-0005-0000-0000-000091130000}"/>
    <cellStyle name="40% - Énfasis3 13 2" xfId="2124" xr:uid="{00000000-0005-0000-0000-000092130000}"/>
    <cellStyle name="40% - Énfasis3 13 2 2" xfId="4432" xr:uid="{00000000-0005-0000-0000-000093130000}"/>
    <cellStyle name="40% - Énfasis3 13 2 2 2" xfId="9579" xr:uid="{00000000-0005-0000-0000-000094130000}"/>
    <cellStyle name="40% - Énfasis3 13 2 2 2 2" xfId="20362" xr:uid="{00000000-0005-0000-0000-000095130000}"/>
    <cellStyle name="40% - Énfasis3 13 2 2 3" xfId="15230" xr:uid="{00000000-0005-0000-0000-000096130000}"/>
    <cellStyle name="40% - Énfasis3 13 2 2 4" xfId="43289" xr:uid="{00000000-0005-0000-0000-000097130000}"/>
    <cellStyle name="40% - Énfasis3 13 2 2 5" xfId="48132" xr:uid="{00000000-0005-0000-0000-000098130000}"/>
    <cellStyle name="40% - Énfasis3 13 2 3" xfId="7298" xr:uid="{00000000-0005-0000-0000-000099130000}"/>
    <cellStyle name="40% - Énfasis3 13 2 3 2" xfId="18081" xr:uid="{00000000-0005-0000-0000-00009A130000}"/>
    <cellStyle name="40% - Énfasis3 13 2 4" xfId="12944" xr:uid="{00000000-0005-0000-0000-00009B130000}"/>
    <cellStyle name="40% - Énfasis3 13 2 5" xfId="41013" xr:uid="{00000000-0005-0000-0000-00009C130000}"/>
    <cellStyle name="40% - Énfasis3 13 2 6" xfId="45856" xr:uid="{00000000-0005-0000-0000-00009D130000}"/>
    <cellStyle name="40% - Énfasis3 13 3" xfId="3377" xr:uid="{00000000-0005-0000-0000-00009E130000}"/>
    <cellStyle name="40% - Énfasis3 13 3 2" xfId="8524" xr:uid="{00000000-0005-0000-0000-00009F130000}"/>
    <cellStyle name="40% - Énfasis3 13 3 2 2" xfId="19307" xr:uid="{00000000-0005-0000-0000-0000A0130000}"/>
    <cellStyle name="40% - Énfasis3 13 3 3" xfId="14175" xr:uid="{00000000-0005-0000-0000-0000A1130000}"/>
    <cellStyle name="40% - Énfasis3 13 3 4" xfId="42234" xr:uid="{00000000-0005-0000-0000-0000A2130000}"/>
    <cellStyle name="40% - Énfasis3 13 3 5" xfId="47077" xr:uid="{00000000-0005-0000-0000-0000A3130000}"/>
    <cellStyle name="40% - Énfasis3 13 4" xfId="6241" xr:uid="{00000000-0005-0000-0000-0000A4130000}"/>
    <cellStyle name="40% - Énfasis3 13 4 2" xfId="17024" xr:uid="{00000000-0005-0000-0000-0000A5130000}"/>
    <cellStyle name="40% - Énfasis3 13 5" xfId="11868" xr:uid="{00000000-0005-0000-0000-0000A6130000}"/>
    <cellStyle name="40% - Énfasis3 13 6" xfId="39965" xr:uid="{00000000-0005-0000-0000-0000A7130000}"/>
    <cellStyle name="40% - Énfasis3 13 7" xfId="44811" xr:uid="{00000000-0005-0000-0000-0000A8130000}"/>
    <cellStyle name="40% - Énfasis3 14" xfId="1114" xr:uid="{00000000-0005-0000-0000-0000A9130000}"/>
    <cellStyle name="40% - Énfasis3 14 2" xfId="2198" xr:uid="{00000000-0005-0000-0000-0000AA130000}"/>
    <cellStyle name="40% - Énfasis3 14 2 2" xfId="4506" xr:uid="{00000000-0005-0000-0000-0000AB130000}"/>
    <cellStyle name="40% - Énfasis3 14 2 2 2" xfId="9653" xr:uid="{00000000-0005-0000-0000-0000AC130000}"/>
    <cellStyle name="40% - Énfasis3 14 2 2 2 2" xfId="20436" xr:uid="{00000000-0005-0000-0000-0000AD130000}"/>
    <cellStyle name="40% - Énfasis3 14 2 2 3" xfId="15304" xr:uid="{00000000-0005-0000-0000-0000AE130000}"/>
    <cellStyle name="40% - Énfasis3 14 2 2 4" xfId="43363" xr:uid="{00000000-0005-0000-0000-0000AF130000}"/>
    <cellStyle name="40% - Énfasis3 14 2 2 5" xfId="48206" xr:uid="{00000000-0005-0000-0000-0000B0130000}"/>
    <cellStyle name="40% - Énfasis3 14 2 3" xfId="7372" xr:uid="{00000000-0005-0000-0000-0000B1130000}"/>
    <cellStyle name="40% - Énfasis3 14 2 3 2" xfId="18155" xr:uid="{00000000-0005-0000-0000-0000B2130000}"/>
    <cellStyle name="40% - Énfasis3 14 2 4" xfId="13018" xr:uid="{00000000-0005-0000-0000-0000B3130000}"/>
    <cellStyle name="40% - Énfasis3 14 2 5" xfId="41087" xr:uid="{00000000-0005-0000-0000-0000B4130000}"/>
    <cellStyle name="40% - Énfasis3 14 2 6" xfId="45930" xr:uid="{00000000-0005-0000-0000-0000B5130000}"/>
    <cellStyle name="40% - Énfasis3 14 3" xfId="3451" xr:uid="{00000000-0005-0000-0000-0000B6130000}"/>
    <cellStyle name="40% - Énfasis3 14 3 2" xfId="8598" xr:uid="{00000000-0005-0000-0000-0000B7130000}"/>
    <cellStyle name="40% - Énfasis3 14 3 2 2" xfId="19381" xr:uid="{00000000-0005-0000-0000-0000B8130000}"/>
    <cellStyle name="40% - Énfasis3 14 3 3" xfId="14249" xr:uid="{00000000-0005-0000-0000-0000B9130000}"/>
    <cellStyle name="40% - Énfasis3 14 3 4" xfId="42308" xr:uid="{00000000-0005-0000-0000-0000BA130000}"/>
    <cellStyle name="40% - Énfasis3 14 3 5" xfId="47151" xr:uid="{00000000-0005-0000-0000-0000BB130000}"/>
    <cellStyle name="40% - Énfasis3 14 4" xfId="6315" xr:uid="{00000000-0005-0000-0000-0000BC130000}"/>
    <cellStyle name="40% - Énfasis3 14 4 2" xfId="17098" xr:uid="{00000000-0005-0000-0000-0000BD130000}"/>
    <cellStyle name="40% - Énfasis3 14 5" xfId="11942" xr:uid="{00000000-0005-0000-0000-0000BE130000}"/>
    <cellStyle name="40% - Énfasis3 14 6" xfId="40039" xr:uid="{00000000-0005-0000-0000-0000BF130000}"/>
    <cellStyle name="40% - Énfasis3 14 7" xfId="44885" xr:uid="{00000000-0005-0000-0000-0000C0130000}"/>
    <cellStyle name="40% - Énfasis3 15" xfId="1181" xr:uid="{00000000-0005-0000-0000-0000C1130000}"/>
    <cellStyle name="40% - Énfasis3 15 2" xfId="2265" xr:uid="{00000000-0005-0000-0000-0000C2130000}"/>
    <cellStyle name="40% - Énfasis3 15 2 2" xfId="4573" xr:uid="{00000000-0005-0000-0000-0000C3130000}"/>
    <cellStyle name="40% - Énfasis3 15 2 2 2" xfId="9720" xr:uid="{00000000-0005-0000-0000-0000C4130000}"/>
    <cellStyle name="40% - Énfasis3 15 2 2 2 2" xfId="20503" xr:uid="{00000000-0005-0000-0000-0000C5130000}"/>
    <cellStyle name="40% - Énfasis3 15 2 2 3" xfId="15371" xr:uid="{00000000-0005-0000-0000-0000C6130000}"/>
    <cellStyle name="40% - Énfasis3 15 2 2 4" xfId="43430" xr:uid="{00000000-0005-0000-0000-0000C7130000}"/>
    <cellStyle name="40% - Énfasis3 15 2 2 5" xfId="48273" xr:uid="{00000000-0005-0000-0000-0000C8130000}"/>
    <cellStyle name="40% - Énfasis3 15 2 3" xfId="7439" xr:uid="{00000000-0005-0000-0000-0000C9130000}"/>
    <cellStyle name="40% - Énfasis3 15 2 3 2" xfId="18222" xr:uid="{00000000-0005-0000-0000-0000CA130000}"/>
    <cellStyle name="40% - Énfasis3 15 2 4" xfId="13085" xr:uid="{00000000-0005-0000-0000-0000CB130000}"/>
    <cellStyle name="40% - Énfasis3 15 2 5" xfId="41154" xr:uid="{00000000-0005-0000-0000-0000CC130000}"/>
    <cellStyle name="40% - Énfasis3 15 2 6" xfId="45997" xr:uid="{00000000-0005-0000-0000-0000CD130000}"/>
    <cellStyle name="40% - Énfasis3 15 3" xfId="3516" xr:uid="{00000000-0005-0000-0000-0000CE130000}"/>
    <cellStyle name="40% - Énfasis3 15 3 2" xfId="8663" xr:uid="{00000000-0005-0000-0000-0000CF130000}"/>
    <cellStyle name="40% - Énfasis3 15 3 2 2" xfId="19446" xr:uid="{00000000-0005-0000-0000-0000D0130000}"/>
    <cellStyle name="40% - Énfasis3 15 3 3" xfId="14314" xr:uid="{00000000-0005-0000-0000-0000D1130000}"/>
    <cellStyle name="40% - Énfasis3 15 3 4" xfId="42373" xr:uid="{00000000-0005-0000-0000-0000D2130000}"/>
    <cellStyle name="40% - Énfasis3 15 3 5" xfId="47216" xr:uid="{00000000-0005-0000-0000-0000D3130000}"/>
    <cellStyle name="40% - Énfasis3 15 4" xfId="6382" xr:uid="{00000000-0005-0000-0000-0000D4130000}"/>
    <cellStyle name="40% - Énfasis3 15 4 2" xfId="17165" xr:uid="{00000000-0005-0000-0000-0000D5130000}"/>
    <cellStyle name="40% - Énfasis3 15 5" xfId="12009" xr:uid="{00000000-0005-0000-0000-0000D6130000}"/>
    <cellStyle name="40% - Énfasis3 15 6" xfId="39182" xr:uid="{00000000-0005-0000-0000-0000D7130000}"/>
    <cellStyle name="40% - Énfasis3 15 7" xfId="44029" xr:uid="{00000000-0005-0000-0000-0000D8130000}"/>
    <cellStyle name="40% - Énfasis3 16" xfId="1214" xr:uid="{00000000-0005-0000-0000-0000D9130000}"/>
    <cellStyle name="40% - Énfasis3 16 2" xfId="2298" xr:uid="{00000000-0005-0000-0000-0000DA130000}"/>
    <cellStyle name="40% - Énfasis3 16 2 2" xfId="4606" xr:uid="{00000000-0005-0000-0000-0000DB130000}"/>
    <cellStyle name="40% - Énfasis3 16 2 2 2" xfId="9753" xr:uid="{00000000-0005-0000-0000-0000DC130000}"/>
    <cellStyle name="40% - Énfasis3 16 2 2 2 2" xfId="20536" xr:uid="{00000000-0005-0000-0000-0000DD130000}"/>
    <cellStyle name="40% - Énfasis3 16 2 2 3" xfId="15404" xr:uid="{00000000-0005-0000-0000-0000DE130000}"/>
    <cellStyle name="40% - Énfasis3 16 2 2 4" xfId="43463" xr:uid="{00000000-0005-0000-0000-0000DF130000}"/>
    <cellStyle name="40% - Énfasis3 16 2 2 5" xfId="48306" xr:uid="{00000000-0005-0000-0000-0000E0130000}"/>
    <cellStyle name="40% - Énfasis3 16 2 3" xfId="7472" xr:uid="{00000000-0005-0000-0000-0000E1130000}"/>
    <cellStyle name="40% - Énfasis3 16 2 3 2" xfId="18255" xr:uid="{00000000-0005-0000-0000-0000E2130000}"/>
    <cellStyle name="40% - Énfasis3 16 2 4" xfId="13118" xr:uid="{00000000-0005-0000-0000-0000E3130000}"/>
    <cellStyle name="40% - Énfasis3 16 2 5" xfId="41187" xr:uid="{00000000-0005-0000-0000-0000E4130000}"/>
    <cellStyle name="40% - Énfasis3 16 2 6" xfId="46030" xr:uid="{00000000-0005-0000-0000-0000E5130000}"/>
    <cellStyle name="40% - Énfasis3 16 3" xfId="3549" xr:uid="{00000000-0005-0000-0000-0000E6130000}"/>
    <cellStyle name="40% - Énfasis3 16 3 2" xfId="8696" xr:uid="{00000000-0005-0000-0000-0000E7130000}"/>
    <cellStyle name="40% - Énfasis3 16 3 2 2" xfId="19479" xr:uid="{00000000-0005-0000-0000-0000E8130000}"/>
    <cellStyle name="40% - Énfasis3 16 3 3" xfId="14347" xr:uid="{00000000-0005-0000-0000-0000E9130000}"/>
    <cellStyle name="40% - Énfasis3 16 3 4" xfId="42406" xr:uid="{00000000-0005-0000-0000-0000EA130000}"/>
    <cellStyle name="40% - Énfasis3 16 3 5" xfId="47249" xr:uid="{00000000-0005-0000-0000-0000EB130000}"/>
    <cellStyle name="40% - Énfasis3 16 4" xfId="6415" xr:uid="{00000000-0005-0000-0000-0000EC130000}"/>
    <cellStyle name="40% - Énfasis3 16 4 2" xfId="17198" xr:uid="{00000000-0005-0000-0000-0000ED130000}"/>
    <cellStyle name="40% - Énfasis3 16 5" xfId="12042" xr:uid="{00000000-0005-0000-0000-0000EE130000}"/>
    <cellStyle name="40% - Énfasis3 16 6" xfId="40134" xr:uid="{00000000-0005-0000-0000-0000EF130000}"/>
    <cellStyle name="40% - Énfasis3 16 7" xfId="44977" xr:uid="{00000000-0005-0000-0000-0000F0130000}"/>
    <cellStyle name="40% - Énfasis3 17" xfId="1235" xr:uid="{00000000-0005-0000-0000-0000F1130000}"/>
    <cellStyle name="40% - Énfasis3 17 2" xfId="2319" xr:uid="{00000000-0005-0000-0000-0000F2130000}"/>
    <cellStyle name="40% - Énfasis3 17 2 2" xfId="4627" xr:uid="{00000000-0005-0000-0000-0000F3130000}"/>
    <cellStyle name="40% - Énfasis3 17 2 2 2" xfId="9774" xr:uid="{00000000-0005-0000-0000-0000F4130000}"/>
    <cellStyle name="40% - Énfasis3 17 2 2 2 2" xfId="20557" xr:uid="{00000000-0005-0000-0000-0000F5130000}"/>
    <cellStyle name="40% - Énfasis3 17 2 2 3" xfId="15425" xr:uid="{00000000-0005-0000-0000-0000F6130000}"/>
    <cellStyle name="40% - Énfasis3 17 2 2 4" xfId="43484" xr:uid="{00000000-0005-0000-0000-0000F7130000}"/>
    <cellStyle name="40% - Énfasis3 17 2 2 5" xfId="48327" xr:uid="{00000000-0005-0000-0000-0000F8130000}"/>
    <cellStyle name="40% - Énfasis3 17 2 3" xfId="7493" xr:uid="{00000000-0005-0000-0000-0000F9130000}"/>
    <cellStyle name="40% - Énfasis3 17 2 3 2" xfId="18276" xr:uid="{00000000-0005-0000-0000-0000FA130000}"/>
    <cellStyle name="40% - Énfasis3 17 2 4" xfId="13139" xr:uid="{00000000-0005-0000-0000-0000FB130000}"/>
    <cellStyle name="40% - Énfasis3 17 2 5" xfId="41208" xr:uid="{00000000-0005-0000-0000-0000FC130000}"/>
    <cellStyle name="40% - Énfasis3 17 2 6" xfId="46051" xr:uid="{00000000-0005-0000-0000-0000FD130000}"/>
    <cellStyle name="40% - Énfasis3 17 3" xfId="3570" xr:uid="{00000000-0005-0000-0000-0000FE130000}"/>
    <cellStyle name="40% - Énfasis3 17 3 2" xfId="8717" xr:uid="{00000000-0005-0000-0000-0000FF130000}"/>
    <cellStyle name="40% - Énfasis3 17 3 2 2" xfId="19500" xr:uid="{00000000-0005-0000-0000-000000140000}"/>
    <cellStyle name="40% - Énfasis3 17 3 3" xfId="14368" xr:uid="{00000000-0005-0000-0000-000001140000}"/>
    <cellStyle name="40% - Énfasis3 17 3 4" xfId="42427" xr:uid="{00000000-0005-0000-0000-000002140000}"/>
    <cellStyle name="40% - Énfasis3 17 3 5" xfId="47270" xr:uid="{00000000-0005-0000-0000-000003140000}"/>
    <cellStyle name="40% - Énfasis3 17 4" xfId="6436" xr:uid="{00000000-0005-0000-0000-000004140000}"/>
    <cellStyle name="40% - Énfasis3 17 4 2" xfId="17219" xr:uid="{00000000-0005-0000-0000-000005140000}"/>
    <cellStyle name="40% - Énfasis3 17 5" xfId="12063" xr:uid="{00000000-0005-0000-0000-000006140000}"/>
    <cellStyle name="40% - Énfasis3 17 6" xfId="40155" xr:uid="{00000000-0005-0000-0000-000007140000}"/>
    <cellStyle name="40% - Énfasis3 17 7" xfId="44998" xr:uid="{00000000-0005-0000-0000-000008140000}"/>
    <cellStyle name="40% - Énfasis3 18" xfId="1268" xr:uid="{00000000-0005-0000-0000-000009140000}"/>
    <cellStyle name="40% - Énfasis3 18 2" xfId="2352" xr:uid="{00000000-0005-0000-0000-00000A140000}"/>
    <cellStyle name="40% - Énfasis3 18 2 2" xfId="4660" xr:uid="{00000000-0005-0000-0000-00000B140000}"/>
    <cellStyle name="40% - Énfasis3 18 2 2 2" xfId="9807" xr:uid="{00000000-0005-0000-0000-00000C140000}"/>
    <cellStyle name="40% - Énfasis3 18 2 2 2 2" xfId="20590" xr:uid="{00000000-0005-0000-0000-00000D140000}"/>
    <cellStyle name="40% - Énfasis3 18 2 2 3" xfId="15458" xr:uid="{00000000-0005-0000-0000-00000E140000}"/>
    <cellStyle name="40% - Énfasis3 18 2 2 4" xfId="43517" xr:uid="{00000000-0005-0000-0000-00000F140000}"/>
    <cellStyle name="40% - Énfasis3 18 2 2 5" xfId="48360" xr:uid="{00000000-0005-0000-0000-000010140000}"/>
    <cellStyle name="40% - Énfasis3 18 2 3" xfId="7526" xr:uid="{00000000-0005-0000-0000-000011140000}"/>
    <cellStyle name="40% - Énfasis3 18 2 3 2" xfId="18309" xr:uid="{00000000-0005-0000-0000-000012140000}"/>
    <cellStyle name="40% - Énfasis3 18 2 4" xfId="13172" xr:uid="{00000000-0005-0000-0000-000013140000}"/>
    <cellStyle name="40% - Énfasis3 18 2 5" xfId="41241" xr:uid="{00000000-0005-0000-0000-000014140000}"/>
    <cellStyle name="40% - Énfasis3 18 2 6" xfId="46084" xr:uid="{00000000-0005-0000-0000-000015140000}"/>
    <cellStyle name="40% - Énfasis3 18 3" xfId="3603" xr:uid="{00000000-0005-0000-0000-000016140000}"/>
    <cellStyle name="40% - Énfasis3 18 3 2" xfId="8750" xr:uid="{00000000-0005-0000-0000-000017140000}"/>
    <cellStyle name="40% - Énfasis3 18 3 2 2" xfId="19533" xr:uid="{00000000-0005-0000-0000-000018140000}"/>
    <cellStyle name="40% - Énfasis3 18 3 3" xfId="14401" xr:uid="{00000000-0005-0000-0000-000019140000}"/>
    <cellStyle name="40% - Énfasis3 18 3 4" xfId="42460" xr:uid="{00000000-0005-0000-0000-00001A140000}"/>
    <cellStyle name="40% - Énfasis3 18 3 5" xfId="47303" xr:uid="{00000000-0005-0000-0000-00001B140000}"/>
    <cellStyle name="40% - Énfasis3 18 4" xfId="6469" xr:uid="{00000000-0005-0000-0000-00001C140000}"/>
    <cellStyle name="40% - Énfasis3 18 4 2" xfId="17252" xr:uid="{00000000-0005-0000-0000-00001D140000}"/>
    <cellStyle name="40% - Énfasis3 18 5" xfId="12096" xr:uid="{00000000-0005-0000-0000-00001E140000}"/>
    <cellStyle name="40% - Énfasis3 18 6" xfId="40186" xr:uid="{00000000-0005-0000-0000-00001F140000}"/>
    <cellStyle name="40% - Énfasis3 18 7" xfId="45029" xr:uid="{00000000-0005-0000-0000-000020140000}"/>
    <cellStyle name="40% - Énfasis3 19" xfId="1288" xr:uid="{00000000-0005-0000-0000-000021140000}"/>
    <cellStyle name="40% - Énfasis3 19 2" xfId="3623" xr:uid="{00000000-0005-0000-0000-000022140000}"/>
    <cellStyle name="40% - Énfasis3 19 2 2" xfId="8770" xr:uid="{00000000-0005-0000-0000-000023140000}"/>
    <cellStyle name="40% - Énfasis3 19 2 2 2" xfId="19553" xr:uid="{00000000-0005-0000-0000-000024140000}"/>
    <cellStyle name="40% - Énfasis3 19 2 3" xfId="14421" xr:uid="{00000000-0005-0000-0000-000025140000}"/>
    <cellStyle name="40% - Énfasis3 19 2 4" xfId="42480" xr:uid="{00000000-0005-0000-0000-000026140000}"/>
    <cellStyle name="40% - Énfasis3 19 2 5" xfId="47323" xr:uid="{00000000-0005-0000-0000-000027140000}"/>
    <cellStyle name="40% - Énfasis3 19 3" xfId="6489" xr:uid="{00000000-0005-0000-0000-000028140000}"/>
    <cellStyle name="40% - Énfasis3 19 3 2" xfId="17272" xr:uid="{00000000-0005-0000-0000-000029140000}"/>
    <cellStyle name="40% - Énfasis3 19 4" xfId="12116" xr:uid="{00000000-0005-0000-0000-00002A140000}"/>
    <cellStyle name="40% - Énfasis3 19 5" xfId="40206" xr:uid="{00000000-0005-0000-0000-00002B140000}"/>
    <cellStyle name="40% - Énfasis3 19 6" xfId="45049" xr:uid="{00000000-0005-0000-0000-00002C140000}"/>
    <cellStyle name="40% - Énfasis3 2" xfId="142" xr:uid="{00000000-0005-0000-0000-00002D140000}"/>
    <cellStyle name="40% - Énfasis3 2 10" xfId="44248" xr:uid="{00000000-0005-0000-0000-00002E140000}"/>
    <cellStyle name="40% - Énfasis3 2 2" xfId="684" xr:uid="{00000000-0005-0000-0000-00002F140000}"/>
    <cellStyle name="40% - Énfasis3 2 2 2" xfId="1775" xr:uid="{00000000-0005-0000-0000-000030140000}"/>
    <cellStyle name="40% - Énfasis3 2 2 2 2" xfId="4084" xr:uid="{00000000-0005-0000-0000-000031140000}"/>
    <cellStyle name="40% - Énfasis3 2 2 2 2 2" xfId="9231" xr:uid="{00000000-0005-0000-0000-000032140000}"/>
    <cellStyle name="40% - Énfasis3 2 2 2 2 2 2" xfId="20014" xr:uid="{00000000-0005-0000-0000-000033140000}"/>
    <cellStyle name="40% - Énfasis3 2 2 2 2 3" xfId="14882" xr:uid="{00000000-0005-0000-0000-000034140000}"/>
    <cellStyle name="40% - Énfasis3 2 2 2 2 4" xfId="42941" xr:uid="{00000000-0005-0000-0000-000035140000}"/>
    <cellStyle name="40% - Énfasis3 2 2 2 2 5" xfId="47784" xr:uid="{00000000-0005-0000-0000-000036140000}"/>
    <cellStyle name="40% - Énfasis3 2 2 2 3" xfId="6950" xr:uid="{00000000-0005-0000-0000-000037140000}"/>
    <cellStyle name="40% - Énfasis3 2 2 2 3 2" xfId="17733" xr:uid="{00000000-0005-0000-0000-000038140000}"/>
    <cellStyle name="40% - Énfasis3 2 2 2 4" xfId="12595" xr:uid="{00000000-0005-0000-0000-000039140000}"/>
    <cellStyle name="40% - Énfasis3 2 2 2 5" xfId="40665" xr:uid="{00000000-0005-0000-0000-00003A140000}"/>
    <cellStyle name="40% - Énfasis3 2 2 2 6" xfId="45508" xr:uid="{00000000-0005-0000-0000-00003B140000}"/>
    <cellStyle name="40% - Énfasis3 2 2 3" xfId="3023" xr:uid="{00000000-0005-0000-0000-00003C140000}"/>
    <cellStyle name="40% - Énfasis3 2 2 3 2" xfId="8177" xr:uid="{00000000-0005-0000-0000-00003D140000}"/>
    <cellStyle name="40% - Énfasis3 2 2 3 2 2" xfId="18960" xr:uid="{00000000-0005-0000-0000-00003E140000}"/>
    <cellStyle name="40% - Énfasis3 2 2 3 3" xfId="13828" xr:uid="{00000000-0005-0000-0000-00003F140000}"/>
    <cellStyle name="40% - Énfasis3 2 2 3 4" xfId="41887" xr:uid="{00000000-0005-0000-0000-000040140000}"/>
    <cellStyle name="40% - Énfasis3 2 2 3 5" xfId="46730" xr:uid="{00000000-0005-0000-0000-000041140000}"/>
    <cellStyle name="40% - Énfasis3 2 2 4" xfId="5888" xr:uid="{00000000-0005-0000-0000-000042140000}"/>
    <cellStyle name="40% - Énfasis3 2 2 4 2" xfId="16677" xr:uid="{00000000-0005-0000-0000-000043140000}"/>
    <cellStyle name="40% - Énfasis3 2 2 5" xfId="11513" xr:uid="{00000000-0005-0000-0000-000044140000}"/>
    <cellStyle name="40% - Énfasis3 2 2 6" xfId="39618" xr:uid="{00000000-0005-0000-0000-000045140000}"/>
    <cellStyle name="40% - Énfasis3 2 2 7" xfId="44464" xr:uid="{00000000-0005-0000-0000-000046140000}"/>
    <cellStyle name="40% - Énfasis3 2 3" xfId="1557" xr:uid="{00000000-0005-0000-0000-000047140000}"/>
    <cellStyle name="40% - Énfasis3 2 3 2" xfId="3866" xr:uid="{00000000-0005-0000-0000-000048140000}"/>
    <cellStyle name="40% - Énfasis3 2 3 2 2" xfId="9013" xr:uid="{00000000-0005-0000-0000-000049140000}"/>
    <cellStyle name="40% - Énfasis3 2 3 2 2 2" xfId="19796" xr:uid="{00000000-0005-0000-0000-00004A140000}"/>
    <cellStyle name="40% - Énfasis3 2 3 2 3" xfId="14664" xr:uid="{00000000-0005-0000-0000-00004B140000}"/>
    <cellStyle name="40% - Énfasis3 2 3 2 4" xfId="42723" xr:uid="{00000000-0005-0000-0000-00004C140000}"/>
    <cellStyle name="40% - Énfasis3 2 3 2 5" xfId="47566" xr:uid="{00000000-0005-0000-0000-00004D140000}"/>
    <cellStyle name="40% - Énfasis3 2 3 3" xfId="6732" xr:uid="{00000000-0005-0000-0000-00004E140000}"/>
    <cellStyle name="40% - Énfasis3 2 3 3 2" xfId="17515" xr:uid="{00000000-0005-0000-0000-00004F140000}"/>
    <cellStyle name="40% - Énfasis3 2 3 4" xfId="12377" xr:uid="{00000000-0005-0000-0000-000050140000}"/>
    <cellStyle name="40% - Énfasis3 2 3 5" xfId="40447" xr:uid="{00000000-0005-0000-0000-000051140000}"/>
    <cellStyle name="40% - Énfasis3 2 3 6" xfId="45290" xr:uid="{00000000-0005-0000-0000-000052140000}"/>
    <cellStyle name="40% - Énfasis3 2 4" xfId="2583" xr:uid="{00000000-0005-0000-0000-000053140000}"/>
    <cellStyle name="40% - Énfasis3 2 4 2" xfId="7751" xr:uid="{00000000-0005-0000-0000-000054140000}"/>
    <cellStyle name="40% - Énfasis3 2 4 2 2" xfId="18534" xr:uid="{00000000-0005-0000-0000-000055140000}"/>
    <cellStyle name="40% - Énfasis3 2 4 3" xfId="13398" xr:uid="{00000000-0005-0000-0000-000056140000}"/>
    <cellStyle name="40% - Énfasis3 2 4 4" xfId="41463" xr:uid="{00000000-0005-0000-0000-000057140000}"/>
    <cellStyle name="40% - Énfasis3 2 4 5" xfId="46306" xr:uid="{00000000-0005-0000-0000-000058140000}"/>
    <cellStyle name="40% - Énfasis3 2 5" xfId="4972" xr:uid="{00000000-0005-0000-0000-000059140000}"/>
    <cellStyle name="40% - Énfasis3 2 5 2" xfId="10120" xr:uid="{00000000-0005-0000-0000-00005A140000}"/>
    <cellStyle name="40% - Énfasis3 2 5 2 2" xfId="20903" xr:uid="{00000000-0005-0000-0000-00005B140000}"/>
    <cellStyle name="40% - Énfasis3 2 5 3" xfId="15770" xr:uid="{00000000-0005-0000-0000-00005C140000}"/>
    <cellStyle name="40% - Énfasis3 2 5 4" xfId="43826" xr:uid="{00000000-0005-0000-0000-00005D140000}"/>
    <cellStyle name="40% - Énfasis3 2 5 5" xfId="48669" xr:uid="{00000000-0005-0000-0000-00005E140000}"/>
    <cellStyle name="40% - Énfasis3 2 6" xfId="5049" xr:uid="{00000000-0005-0000-0000-00005F140000}"/>
    <cellStyle name="40% - Énfasis3 2 6 2" xfId="10197" xr:uid="{00000000-0005-0000-0000-000060140000}"/>
    <cellStyle name="40% - Énfasis3 2 6 2 2" xfId="20980" xr:uid="{00000000-0005-0000-0000-000061140000}"/>
    <cellStyle name="40% - Énfasis3 2 6 3" xfId="15846" xr:uid="{00000000-0005-0000-0000-000062140000}"/>
    <cellStyle name="40% - Énfasis3 2 7" xfId="5457" xr:uid="{00000000-0005-0000-0000-000063140000}"/>
    <cellStyle name="40% - Énfasis3 2 7 2" xfId="16249" xr:uid="{00000000-0005-0000-0000-000064140000}"/>
    <cellStyle name="40% - Énfasis3 2 8" xfId="10994" xr:uid="{00000000-0005-0000-0000-000065140000}"/>
    <cellStyle name="40% - Énfasis3 2 9" xfId="39402" xr:uid="{00000000-0005-0000-0000-000066140000}"/>
    <cellStyle name="40% - Énfasis3 20" xfId="1310" xr:uid="{00000000-0005-0000-0000-000067140000}"/>
    <cellStyle name="40% - Énfasis3 20 2" xfId="3644" xr:uid="{00000000-0005-0000-0000-000068140000}"/>
    <cellStyle name="40% - Énfasis3 20 2 2" xfId="8791" xr:uid="{00000000-0005-0000-0000-000069140000}"/>
    <cellStyle name="40% - Énfasis3 20 2 2 2" xfId="19574" xr:uid="{00000000-0005-0000-0000-00006A140000}"/>
    <cellStyle name="40% - Énfasis3 20 2 3" xfId="14442" xr:uid="{00000000-0005-0000-0000-00006B140000}"/>
    <cellStyle name="40% - Énfasis3 20 2 4" xfId="42501" xr:uid="{00000000-0005-0000-0000-00006C140000}"/>
    <cellStyle name="40% - Énfasis3 20 2 5" xfId="47344" xr:uid="{00000000-0005-0000-0000-00006D140000}"/>
    <cellStyle name="40% - Énfasis3 20 3" xfId="6510" xr:uid="{00000000-0005-0000-0000-00006E140000}"/>
    <cellStyle name="40% - Énfasis3 20 3 2" xfId="17293" xr:uid="{00000000-0005-0000-0000-00006F140000}"/>
    <cellStyle name="40% - Énfasis3 20 4" xfId="12137" xr:uid="{00000000-0005-0000-0000-000070140000}"/>
    <cellStyle name="40% - Énfasis3 20 5" xfId="40227" xr:uid="{00000000-0005-0000-0000-000071140000}"/>
    <cellStyle name="40% - Énfasis3 20 6" xfId="45070" xr:uid="{00000000-0005-0000-0000-000072140000}"/>
    <cellStyle name="40% - Énfasis3 21" xfId="2406" xr:uid="{00000000-0005-0000-0000-000073140000}"/>
    <cellStyle name="40% - Énfasis3 21 2" xfId="4708" xr:uid="{00000000-0005-0000-0000-000074140000}"/>
    <cellStyle name="40% - Énfasis3 21 2 2" xfId="9855" xr:uid="{00000000-0005-0000-0000-000075140000}"/>
    <cellStyle name="40% - Énfasis3 21 2 2 2" xfId="20638" xr:uid="{00000000-0005-0000-0000-000076140000}"/>
    <cellStyle name="40% - Énfasis3 21 2 3" xfId="15506" xr:uid="{00000000-0005-0000-0000-000077140000}"/>
    <cellStyle name="40% - Énfasis3 21 2 4" xfId="43565" xr:uid="{00000000-0005-0000-0000-000078140000}"/>
    <cellStyle name="40% - Énfasis3 21 2 5" xfId="48408" xr:uid="{00000000-0005-0000-0000-000079140000}"/>
    <cellStyle name="40% - Énfasis3 21 3" xfId="7574" xr:uid="{00000000-0005-0000-0000-00007A140000}"/>
    <cellStyle name="40% - Énfasis3 21 3 2" xfId="18357" xr:uid="{00000000-0005-0000-0000-00007B140000}"/>
    <cellStyle name="40% - Énfasis3 21 4" xfId="13220" xr:uid="{00000000-0005-0000-0000-00007C140000}"/>
    <cellStyle name="40% - Énfasis3 21 5" xfId="41289" xr:uid="{00000000-0005-0000-0000-00007D140000}"/>
    <cellStyle name="40% - Énfasis3 21 6" xfId="46132" xr:uid="{00000000-0005-0000-0000-00007E140000}"/>
    <cellStyle name="40% - Énfasis3 22" xfId="2442" xr:uid="{00000000-0005-0000-0000-00007F140000}"/>
    <cellStyle name="40% - Énfasis3 22 2" xfId="4744" xr:uid="{00000000-0005-0000-0000-000080140000}"/>
    <cellStyle name="40% - Énfasis3 22 2 2" xfId="9891" xr:uid="{00000000-0005-0000-0000-000081140000}"/>
    <cellStyle name="40% - Énfasis3 22 2 2 2" xfId="20674" xr:uid="{00000000-0005-0000-0000-000082140000}"/>
    <cellStyle name="40% - Énfasis3 22 2 3" xfId="15542" xr:uid="{00000000-0005-0000-0000-000083140000}"/>
    <cellStyle name="40% - Énfasis3 22 2 4" xfId="43601" xr:uid="{00000000-0005-0000-0000-000084140000}"/>
    <cellStyle name="40% - Énfasis3 22 2 5" xfId="48444" xr:uid="{00000000-0005-0000-0000-000085140000}"/>
    <cellStyle name="40% - Énfasis3 22 3" xfId="7610" xr:uid="{00000000-0005-0000-0000-000086140000}"/>
    <cellStyle name="40% - Énfasis3 22 3 2" xfId="18393" xr:uid="{00000000-0005-0000-0000-000087140000}"/>
    <cellStyle name="40% - Énfasis3 22 4" xfId="13256" xr:uid="{00000000-0005-0000-0000-000088140000}"/>
    <cellStyle name="40% - Énfasis3 22 5" xfId="41325" xr:uid="{00000000-0005-0000-0000-000089140000}"/>
    <cellStyle name="40% - Énfasis3 22 6" xfId="46168" xr:uid="{00000000-0005-0000-0000-00008A140000}"/>
    <cellStyle name="40% - Énfasis3 23" xfId="2457" xr:uid="{00000000-0005-0000-0000-00008B140000}"/>
    <cellStyle name="40% - Énfasis3 23 2" xfId="4759" xr:uid="{00000000-0005-0000-0000-00008C140000}"/>
    <cellStyle name="40% - Énfasis3 23 2 2" xfId="9906" xr:uid="{00000000-0005-0000-0000-00008D140000}"/>
    <cellStyle name="40% - Énfasis3 23 2 2 2" xfId="20689" xr:uid="{00000000-0005-0000-0000-00008E140000}"/>
    <cellStyle name="40% - Énfasis3 23 2 3" xfId="15557" xr:uid="{00000000-0005-0000-0000-00008F140000}"/>
    <cellStyle name="40% - Énfasis3 23 2 4" xfId="43616" xr:uid="{00000000-0005-0000-0000-000090140000}"/>
    <cellStyle name="40% - Énfasis3 23 2 5" xfId="48459" xr:uid="{00000000-0005-0000-0000-000091140000}"/>
    <cellStyle name="40% - Énfasis3 23 3" xfId="7625" xr:uid="{00000000-0005-0000-0000-000092140000}"/>
    <cellStyle name="40% - Énfasis3 23 3 2" xfId="18408" xr:uid="{00000000-0005-0000-0000-000093140000}"/>
    <cellStyle name="40% - Énfasis3 23 4" xfId="13271" xr:uid="{00000000-0005-0000-0000-000094140000}"/>
    <cellStyle name="40% - Énfasis3 23 5" xfId="41340" xr:uid="{00000000-0005-0000-0000-000095140000}"/>
    <cellStyle name="40% - Énfasis3 23 6" xfId="46183" xr:uid="{00000000-0005-0000-0000-000096140000}"/>
    <cellStyle name="40% - Énfasis3 24" xfId="2504" xr:uid="{00000000-0005-0000-0000-000097140000}"/>
    <cellStyle name="40% - Énfasis3 24 2" xfId="4806" xr:uid="{00000000-0005-0000-0000-000098140000}"/>
    <cellStyle name="40% - Énfasis3 24 2 2" xfId="9953" xr:uid="{00000000-0005-0000-0000-000099140000}"/>
    <cellStyle name="40% - Énfasis3 24 2 2 2" xfId="20736" xr:uid="{00000000-0005-0000-0000-00009A140000}"/>
    <cellStyle name="40% - Énfasis3 24 2 3" xfId="15604" xr:uid="{00000000-0005-0000-0000-00009B140000}"/>
    <cellStyle name="40% - Énfasis3 24 2 4" xfId="43663" xr:uid="{00000000-0005-0000-0000-00009C140000}"/>
    <cellStyle name="40% - Énfasis3 24 2 5" xfId="48506" xr:uid="{00000000-0005-0000-0000-00009D140000}"/>
    <cellStyle name="40% - Énfasis3 24 3" xfId="7672" xr:uid="{00000000-0005-0000-0000-00009E140000}"/>
    <cellStyle name="40% - Énfasis3 24 3 2" xfId="18455" xr:uid="{00000000-0005-0000-0000-00009F140000}"/>
    <cellStyle name="40% - Énfasis3 24 4" xfId="13318" xr:uid="{00000000-0005-0000-0000-0000A0140000}"/>
    <cellStyle name="40% - Énfasis3 24 5" xfId="41387" xr:uid="{00000000-0005-0000-0000-0000A1140000}"/>
    <cellStyle name="40% - Énfasis3 24 6" xfId="46230" xr:uid="{00000000-0005-0000-0000-0000A2140000}"/>
    <cellStyle name="40% - Énfasis3 25" xfId="2523" xr:uid="{00000000-0005-0000-0000-0000A3140000}"/>
    <cellStyle name="40% - Énfasis3 25 2" xfId="4825" xr:uid="{00000000-0005-0000-0000-0000A4140000}"/>
    <cellStyle name="40% - Énfasis3 25 2 2" xfId="9972" xr:uid="{00000000-0005-0000-0000-0000A5140000}"/>
    <cellStyle name="40% - Énfasis3 25 2 2 2" xfId="20755" xr:uid="{00000000-0005-0000-0000-0000A6140000}"/>
    <cellStyle name="40% - Énfasis3 25 2 3" xfId="15623" xr:uid="{00000000-0005-0000-0000-0000A7140000}"/>
    <cellStyle name="40% - Énfasis3 25 2 4" xfId="43682" xr:uid="{00000000-0005-0000-0000-0000A8140000}"/>
    <cellStyle name="40% - Énfasis3 25 2 5" xfId="48525" xr:uid="{00000000-0005-0000-0000-0000A9140000}"/>
    <cellStyle name="40% - Énfasis3 25 3" xfId="7691" xr:uid="{00000000-0005-0000-0000-0000AA140000}"/>
    <cellStyle name="40% - Énfasis3 25 3 2" xfId="18474" xr:uid="{00000000-0005-0000-0000-0000AB140000}"/>
    <cellStyle name="40% - Énfasis3 25 4" xfId="13337" xr:uid="{00000000-0005-0000-0000-0000AC140000}"/>
    <cellStyle name="40% - Énfasis3 25 5" xfId="41405" xr:uid="{00000000-0005-0000-0000-0000AD140000}"/>
    <cellStyle name="40% - Énfasis3 25 6" xfId="46248" xr:uid="{00000000-0005-0000-0000-0000AE140000}"/>
    <cellStyle name="40% - Énfasis3 26" xfId="2554" xr:uid="{00000000-0005-0000-0000-0000AF140000}"/>
    <cellStyle name="40% - Énfasis3 26 2" xfId="4856" xr:uid="{00000000-0005-0000-0000-0000B0140000}"/>
    <cellStyle name="40% - Énfasis3 26 2 2" xfId="10003" xr:uid="{00000000-0005-0000-0000-0000B1140000}"/>
    <cellStyle name="40% - Énfasis3 26 2 2 2" xfId="20786" xr:uid="{00000000-0005-0000-0000-0000B2140000}"/>
    <cellStyle name="40% - Énfasis3 26 2 3" xfId="15654" xr:uid="{00000000-0005-0000-0000-0000B3140000}"/>
    <cellStyle name="40% - Énfasis3 26 2 4" xfId="43713" xr:uid="{00000000-0005-0000-0000-0000B4140000}"/>
    <cellStyle name="40% - Énfasis3 26 2 5" xfId="48556" xr:uid="{00000000-0005-0000-0000-0000B5140000}"/>
    <cellStyle name="40% - Énfasis3 26 3" xfId="7722" xr:uid="{00000000-0005-0000-0000-0000B6140000}"/>
    <cellStyle name="40% - Énfasis3 26 3 2" xfId="18505" xr:uid="{00000000-0005-0000-0000-0000B7140000}"/>
    <cellStyle name="40% - Énfasis3 26 4" xfId="13369" xr:uid="{00000000-0005-0000-0000-0000B8140000}"/>
    <cellStyle name="40% - Énfasis3 26 5" xfId="41434" xr:uid="{00000000-0005-0000-0000-0000B9140000}"/>
    <cellStyle name="40% - Énfasis3 26 6" xfId="46277" xr:uid="{00000000-0005-0000-0000-0000BA140000}"/>
    <cellStyle name="40% - Énfasis3 27" xfId="4913" xr:uid="{00000000-0005-0000-0000-0000BB140000}"/>
    <cellStyle name="40% - Énfasis3 27 2" xfId="10060" xr:uid="{00000000-0005-0000-0000-0000BC140000}"/>
    <cellStyle name="40% - Énfasis3 27 2 2" xfId="20843" xr:uid="{00000000-0005-0000-0000-0000BD140000}"/>
    <cellStyle name="40% - Énfasis3 27 3" xfId="15710" xr:uid="{00000000-0005-0000-0000-0000BE140000}"/>
    <cellStyle name="40% - Énfasis3 27 4" xfId="43767" xr:uid="{00000000-0005-0000-0000-0000BF140000}"/>
    <cellStyle name="40% - Énfasis3 27 5" xfId="48610" xr:uid="{00000000-0005-0000-0000-0000C0140000}"/>
    <cellStyle name="40% - Énfasis3 28" xfId="4943" xr:uid="{00000000-0005-0000-0000-0000C1140000}"/>
    <cellStyle name="40% - Énfasis3 28 2" xfId="10091" xr:uid="{00000000-0005-0000-0000-0000C2140000}"/>
    <cellStyle name="40% - Énfasis3 28 2 2" xfId="20874" xr:uid="{00000000-0005-0000-0000-0000C3140000}"/>
    <cellStyle name="40% - Énfasis3 28 3" xfId="15741" xr:uid="{00000000-0005-0000-0000-0000C4140000}"/>
    <cellStyle name="40% - Énfasis3 28 4" xfId="43797" xr:uid="{00000000-0005-0000-0000-0000C5140000}"/>
    <cellStyle name="40% - Énfasis3 28 5" xfId="48640" xr:uid="{00000000-0005-0000-0000-0000C6140000}"/>
    <cellStyle name="40% - Énfasis3 29" xfId="5206" xr:uid="{00000000-0005-0000-0000-0000C7140000}"/>
    <cellStyle name="40% - Énfasis3 29 2" xfId="10344" xr:uid="{00000000-0005-0000-0000-0000C8140000}"/>
    <cellStyle name="40% - Énfasis3 29 2 2" xfId="21127" xr:uid="{00000000-0005-0000-0000-0000C9140000}"/>
    <cellStyle name="40% - Énfasis3 29 3" xfId="15999" xr:uid="{00000000-0005-0000-0000-0000CA140000}"/>
    <cellStyle name="40% - Énfasis3 3" xfId="502" xr:uid="{00000000-0005-0000-0000-0000CB140000}"/>
    <cellStyle name="40% - Énfasis3 3 2" xfId="1594" xr:uid="{00000000-0005-0000-0000-0000CC140000}"/>
    <cellStyle name="40% - Énfasis3 3 2 2" xfId="3903" xr:uid="{00000000-0005-0000-0000-0000CD140000}"/>
    <cellStyle name="40% - Énfasis3 3 2 2 2" xfId="9050" xr:uid="{00000000-0005-0000-0000-0000CE140000}"/>
    <cellStyle name="40% - Énfasis3 3 2 2 2 2" xfId="19833" xr:uid="{00000000-0005-0000-0000-0000CF140000}"/>
    <cellStyle name="40% - Énfasis3 3 2 2 3" xfId="14701" xr:uid="{00000000-0005-0000-0000-0000D0140000}"/>
    <cellStyle name="40% - Énfasis3 3 2 2 4" xfId="42760" xr:uid="{00000000-0005-0000-0000-0000D1140000}"/>
    <cellStyle name="40% - Énfasis3 3 2 2 5" xfId="47603" xr:uid="{00000000-0005-0000-0000-0000D2140000}"/>
    <cellStyle name="40% - Énfasis3 3 2 3" xfId="6769" xr:uid="{00000000-0005-0000-0000-0000D3140000}"/>
    <cellStyle name="40% - Énfasis3 3 2 3 2" xfId="17552" xr:uid="{00000000-0005-0000-0000-0000D4140000}"/>
    <cellStyle name="40% - Énfasis3 3 2 4" xfId="12414" xr:uid="{00000000-0005-0000-0000-0000D5140000}"/>
    <cellStyle name="40% - Énfasis3 3 2 5" xfId="40484" xr:uid="{00000000-0005-0000-0000-0000D6140000}"/>
    <cellStyle name="40% - Énfasis3 3 2 6" xfId="45327" xr:uid="{00000000-0005-0000-0000-0000D7140000}"/>
    <cellStyle name="40% - Énfasis3 3 3" xfId="2842" xr:uid="{00000000-0005-0000-0000-0000D8140000}"/>
    <cellStyle name="40% - Énfasis3 3 3 2" xfId="7996" xr:uid="{00000000-0005-0000-0000-0000D9140000}"/>
    <cellStyle name="40% - Énfasis3 3 3 2 2" xfId="18779" xr:uid="{00000000-0005-0000-0000-0000DA140000}"/>
    <cellStyle name="40% - Énfasis3 3 3 3" xfId="13647" xr:uid="{00000000-0005-0000-0000-0000DB140000}"/>
    <cellStyle name="40% - Énfasis3 3 3 4" xfId="41706" xr:uid="{00000000-0005-0000-0000-0000DC140000}"/>
    <cellStyle name="40% - Énfasis3 3 3 5" xfId="46549" xr:uid="{00000000-0005-0000-0000-0000DD140000}"/>
    <cellStyle name="40% - Énfasis3 3 4" xfId="5707" xr:uid="{00000000-0005-0000-0000-0000DE140000}"/>
    <cellStyle name="40% - Énfasis3 3 4 2" xfId="16496" xr:uid="{00000000-0005-0000-0000-0000DF140000}"/>
    <cellStyle name="40% - Énfasis3 3 5" xfId="11330" xr:uid="{00000000-0005-0000-0000-0000E0140000}"/>
    <cellStyle name="40% - Énfasis3 3 6" xfId="39439" xr:uid="{00000000-0005-0000-0000-0000E1140000}"/>
    <cellStyle name="40% - Énfasis3 3 7" xfId="44285" xr:uid="{00000000-0005-0000-0000-0000E2140000}"/>
    <cellStyle name="40% - Énfasis3 30" xfId="5222" xr:uid="{00000000-0005-0000-0000-0000E3140000}"/>
    <cellStyle name="40% - Énfasis3 30 2" xfId="10360" xr:uid="{00000000-0005-0000-0000-0000E4140000}"/>
    <cellStyle name="40% - Énfasis3 30 2 2" xfId="21143" xr:uid="{00000000-0005-0000-0000-0000E5140000}"/>
    <cellStyle name="40% - Énfasis3 30 3" xfId="16015" xr:uid="{00000000-0005-0000-0000-0000E6140000}"/>
    <cellStyle name="40% - Énfasis3 31" xfId="5251" xr:uid="{00000000-0005-0000-0000-0000E7140000}"/>
    <cellStyle name="40% - Énfasis3 31 2" xfId="10389" xr:uid="{00000000-0005-0000-0000-0000E8140000}"/>
    <cellStyle name="40% - Énfasis3 31 2 2" xfId="21172" xr:uid="{00000000-0005-0000-0000-0000E9140000}"/>
    <cellStyle name="40% - Énfasis3 31 3" xfId="16044" xr:uid="{00000000-0005-0000-0000-0000EA140000}"/>
    <cellStyle name="40% - Énfasis3 32" xfId="5268" xr:uid="{00000000-0005-0000-0000-0000EB140000}"/>
    <cellStyle name="40% - Énfasis3 32 2" xfId="10404" xr:uid="{00000000-0005-0000-0000-0000EC140000}"/>
    <cellStyle name="40% - Énfasis3 32 2 2" xfId="21187" xr:uid="{00000000-0005-0000-0000-0000ED140000}"/>
    <cellStyle name="40% - Énfasis3 32 3" xfId="16060" xr:uid="{00000000-0005-0000-0000-0000EE140000}"/>
    <cellStyle name="40% - Énfasis3 33" xfId="5284" xr:uid="{00000000-0005-0000-0000-0000EF140000}"/>
    <cellStyle name="40% - Énfasis3 33 2" xfId="10420" xr:uid="{00000000-0005-0000-0000-0000F0140000}"/>
    <cellStyle name="40% - Énfasis3 33 2 2" xfId="21203" xr:uid="{00000000-0005-0000-0000-0000F1140000}"/>
    <cellStyle name="40% - Énfasis3 33 3" xfId="16076" xr:uid="{00000000-0005-0000-0000-0000F2140000}"/>
    <cellStyle name="40% - Énfasis3 34" xfId="5304" xr:uid="{00000000-0005-0000-0000-0000F3140000}"/>
    <cellStyle name="40% - Énfasis3 34 2" xfId="10440" xr:uid="{00000000-0005-0000-0000-0000F4140000}"/>
    <cellStyle name="40% - Énfasis3 34 2 2" xfId="21223" xr:uid="{00000000-0005-0000-0000-0000F5140000}"/>
    <cellStyle name="40% - Énfasis3 34 3" xfId="16096" xr:uid="{00000000-0005-0000-0000-0000F6140000}"/>
    <cellStyle name="40% - Énfasis3 35" xfId="5320" xr:uid="{00000000-0005-0000-0000-0000F7140000}"/>
    <cellStyle name="40% - Énfasis3 35 2" xfId="10456" xr:uid="{00000000-0005-0000-0000-0000F8140000}"/>
    <cellStyle name="40% - Énfasis3 35 2 2" xfId="21239" xr:uid="{00000000-0005-0000-0000-0000F9140000}"/>
    <cellStyle name="40% - Énfasis3 35 3" xfId="16112" xr:uid="{00000000-0005-0000-0000-0000FA140000}"/>
    <cellStyle name="40% - Énfasis3 36" xfId="5337" xr:uid="{00000000-0005-0000-0000-0000FB140000}"/>
    <cellStyle name="40% - Énfasis3 36 2" xfId="10473" xr:uid="{00000000-0005-0000-0000-0000FC140000}"/>
    <cellStyle name="40% - Énfasis3 36 2 2" xfId="21256" xr:uid="{00000000-0005-0000-0000-0000FD140000}"/>
    <cellStyle name="40% - Énfasis3 36 3" xfId="16129" xr:uid="{00000000-0005-0000-0000-0000FE140000}"/>
    <cellStyle name="40% - Énfasis3 37" xfId="5385" xr:uid="{00000000-0005-0000-0000-0000FF140000}"/>
    <cellStyle name="40% - Énfasis3 37 2" xfId="10521" xr:uid="{00000000-0005-0000-0000-000000150000}"/>
    <cellStyle name="40% - Énfasis3 37 2 2" xfId="21304" xr:uid="{00000000-0005-0000-0000-000001150000}"/>
    <cellStyle name="40% - Énfasis3 37 3" xfId="16177" xr:uid="{00000000-0005-0000-0000-000002150000}"/>
    <cellStyle name="40% - Énfasis3 38" xfId="5405" xr:uid="{00000000-0005-0000-0000-000003150000}"/>
    <cellStyle name="40% - Énfasis3 38 2" xfId="10541" xr:uid="{00000000-0005-0000-0000-000004150000}"/>
    <cellStyle name="40% - Énfasis3 38 2 2" xfId="21324" xr:uid="{00000000-0005-0000-0000-000005150000}"/>
    <cellStyle name="40% - Énfasis3 38 3" xfId="16197" xr:uid="{00000000-0005-0000-0000-000006150000}"/>
    <cellStyle name="40% - Énfasis3 39" xfId="5434" xr:uid="{00000000-0005-0000-0000-000007150000}"/>
    <cellStyle name="40% - Énfasis3 39 2" xfId="16226" xr:uid="{00000000-0005-0000-0000-000008150000}"/>
    <cellStyle name="40% - Énfasis3 4" xfId="520" xr:uid="{00000000-0005-0000-0000-000009150000}"/>
    <cellStyle name="40% - Énfasis3 4 2" xfId="1613" xr:uid="{00000000-0005-0000-0000-00000A150000}"/>
    <cellStyle name="40% - Énfasis3 4 2 2" xfId="3922" xr:uid="{00000000-0005-0000-0000-00000B150000}"/>
    <cellStyle name="40% - Énfasis3 4 2 2 2" xfId="9069" xr:uid="{00000000-0005-0000-0000-00000C150000}"/>
    <cellStyle name="40% - Énfasis3 4 2 2 2 2" xfId="19852" xr:uid="{00000000-0005-0000-0000-00000D150000}"/>
    <cellStyle name="40% - Énfasis3 4 2 2 3" xfId="14720" xr:uid="{00000000-0005-0000-0000-00000E150000}"/>
    <cellStyle name="40% - Énfasis3 4 2 2 4" xfId="42779" xr:uid="{00000000-0005-0000-0000-00000F150000}"/>
    <cellStyle name="40% - Énfasis3 4 2 2 5" xfId="47622" xr:uid="{00000000-0005-0000-0000-000010150000}"/>
    <cellStyle name="40% - Énfasis3 4 2 3" xfId="6788" xr:uid="{00000000-0005-0000-0000-000011150000}"/>
    <cellStyle name="40% - Énfasis3 4 2 3 2" xfId="17571" xr:uid="{00000000-0005-0000-0000-000012150000}"/>
    <cellStyle name="40% - Énfasis3 4 2 4" xfId="12433" xr:uid="{00000000-0005-0000-0000-000013150000}"/>
    <cellStyle name="40% - Énfasis3 4 2 5" xfId="40503" xr:uid="{00000000-0005-0000-0000-000014150000}"/>
    <cellStyle name="40% - Énfasis3 4 2 6" xfId="45346" xr:uid="{00000000-0005-0000-0000-000015150000}"/>
    <cellStyle name="40% - Énfasis3 4 3" xfId="2861" xr:uid="{00000000-0005-0000-0000-000016150000}"/>
    <cellStyle name="40% - Énfasis3 4 3 2" xfId="8015" xr:uid="{00000000-0005-0000-0000-000017150000}"/>
    <cellStyle name="40% - Énfasis3 4 3 2 2" xfId="18798" xr:uid="{00000000-0005-0000-0000-000018150000}"/>
    <cellStyle name="40% - Énfasis3 4 3 3" xfId="13666" xr:uid="{00000000-0005-0000-0000-000019150000}"/>
    <cellStyle name="40% - Énfasis3 4 3 4" xfId="41725" xr:uid="{00000000-0005-0000-0000-00001A150000}"/>
    <cellStyle name="40% - Énfasis3 4 3 5" xfId="46568" xr:uid="{00000000-0005-0000-0000-00001B150000}"/>
    <cellStyle name="40% - Énfasis3 4 4" xfId="5726" xr:uid="{00000000-0005-0000-0000-00001C150000}"/>
    <cellStyle name="40% - Énfasis3 4 4 2" xfId="16515" xr:uid="{00000000-0005-0000-0000-00001D150000}"/>
    <cellStyle name="40% - Énfasis3 4 5" xfId="11349" xr:uid="{00000000-0005-0000-0000-00001E150000}"/>
    <cellStyle name="40% - Énfasis3 4 6" xfId="39458" xr:uid="{00000000-0005-0000-0000-00001F150000}"/>
    <cellStyle name="40% - Énfasis3 4 7" xfId="44304" xr:uid="{00000000-0005-0000-0000-000020150000}"/>
    <cellStyle name="40% - Énfasis3 40" xfId="10866" xr:uid="{00000000-0005-0000-0000-000021150000}"/>
    <cellStyle name="40% - Énfasis3 40 2" xfId="21649" xr:uid="{00000000-0005-0000-0000-000022150000}"/>
    <cellStyle name="40% - Énfasis3 41" xfId="10918" xr:uid="{00000000-0005-0000-0000-000023150000}"/>
    <cellStyle name="40% - Énfasis3 41 2" xfId="21701" xr:uid="{00000000-0005-0000-0000-000024150000}"/>
    <cellStyle name="40% - Énfasis3 42" xfId="10933" xr:uid="{00000000-0005-0000-0000-000025150000}"/>
    <cellStyle name="40% - Énfasis3 42 2" xfId="21716" xr:uid="{00000000-0005-0000-0000-000026150000}"/>
    <cellStyle name="40% - Énfasis3 43" xfId="10954" xr:uid="{00000000-0005-0000-0000-000027150000}"/>
    <cellStyle name="40% - Énfasis3 43 2" xfId="21737" xr:uid="{00000000-0005-0000-0000-000028150000}"/>
    <cellStyle name="40% - Énfasis3 44" xfId="10978" xr:uid="{00000000-0005-0000-0000-000029150000}"/>
    <cellStyle name="40% - Énfasis3 45" xfId="38848" xr:uid="{00000000-0005-0000-0000-00002A150000}"/>
    <cellStyle name="40% - Énfasis3 46" xfId="38862" xr:uid="{00000000-0005-0000-0000-00002B150000}"/>
    <cellStyle name="40% - Énfasis3 47" xfId="38878" xr:uid="{00000000-0005-0000-0000-00002C150000}"/>
    <cellStyle name="40% - Énfasis3 48" xfId="38969" xr:uid="{00000000-0005-0000-0000-00002D150000}"/>
    <cellStyle name="40% - Énfasis3 49" xfId="38985" xr:uid="{00000000-0005-0000-0000-00002E150000}"/>
    <cellStyle name="40% - Énfasis3 5" xfId="536" xr:uid="{00000000-0005-0000-0000-00002F150000}"/>
    <cellStyle name="40% - Énfasis3 5 2" xfId="1627" xr:uid="{00000000-0005-0000-0000-000030150000}"/>
    <cellStyle name="40% - Énfasis3 5 2 2" xfId="3936" xr:uid="{00000000-0005-0000-0000-000031150000}"/>
    <cellStyle name="40% - Énfasis3 5 2 2 2" xfId="9083" xr:uid="{00000000-0005-0000-0000-000032150000}"/>
    <cellStyle name="40% - Énfasis3 5 2 2 2 2" xfId="19866" xr:uid="{00000000-0005-0000-0000-000033150000}"/>
    <cellStyle name="40% - Énfasis3 5 2 2 3" xfId="14734" xr:uid="{00000000-0005-0000-0000-000034150000}"/>
    <cellStyle name="40% - Énfasis3 5 2 2 4" xfId="42793" xr:uid="{00000000-0005-0000-0000-000035150000}"/>
    <cellStyle name="40% - Énfasis3 5 2 2 5" xfId="47636" xr:uid="{00000000-0005-0000-0000-000036150000}"/>
    <cellStyle name="40% - Énfasis3 5 2 3" xfId="6802" xr:uid="{00000000-0005-0000-0000-000037150000}"/>
    <cellStyle name="40% - Énfasis3 5 2 3 2" xfId="17585" xr:uid="{00000000-0005-0000-0000-000038150000}"/>
    <cellStyle name="40% - Énfasis3 5 2 4" xfId="12447" xr:uid="{00000000-0005-0000-0000-000039150000}"/>
    <cellStyle name="40% - Énfasis3 5 2 5" xfId="40517" xr:uid="{00000000-0005-0000-0000-00003A150000}"/>
    <cellStyle name="40% - Énfasis3 5 2 6" xfId="45360" xr:uid="{00000000-0005-0000-0000-00003B150000}"/>
    <cellStyle name="40% - Énfasis3 5 3" xfId="2875" xr:uid="{00000000-0005-0000-0000-00003C150000}"/>
    <cellStyle name="40% - Énfasis3 5 3 2" xfId="8029" xr:uid="{00000000-0005-0000-0000-00003D150000}"/>
    <cellStyle name="40% - Énfasis3 5 3 2 2" xfId="18812" xr:uid="{00000000-0005-0000-0000-00003E150000}"/>
    <cellStyle name="40% - Énfasis3 5 3 3" xfId="13680" xr:uid="{00000000-0005-0000-0000-00003F150000}"/>
    <cellStyle name="40% - Énfasis3 5 3 4" xfId="41739" xr:uid="{00000000-0005-0000-0000-000040150000}"/>
    <cellStyle name="40% - Énfasis3 5 3 5" xfId="46582" xr:uid="{00000000-0005-0000-0000-000041150000}"/>
    <cellStyle name="40% - Énfasis3 5 4" xfId="5740" xr:uid="{00000000-0005-0000-0000-000042150000}"/>
    <cellStyle name="40% - Énfasis3 5 4 2" xfId="16529" xr:uid="{00000000-0005-0000-0000-000043150000}"/>
    <cellStyle name="40% - Énfasis3 5 5" xfId="11364" xr:uid="{00000000-0005-0000-0000-000044150000}"/>
    <cellStyle name="40% - Énfasis3 5 6" xfId="39472" xr:uid="{00000000-0005-0000-0000-000045150000}"/>
    <cellStyle name="40% - Énfasis3 5 7" xfId="44318" xr:uid="{00000000-0005-0000-0000-000046150000}"/>
    <cellStyle name="40% - Énfasis3 50" xfId="39001" xr:uid="{00000000-0005-0000-0000-000047150000}"/>
    <cellStyle name="40% - Énfasis3 51" xfId="39032" xr:uid="{00000000-0005-0000-0000-000048150000}"/>
    <cellStyle name="40% - Énfasis3 52" xfId="39046" xr:uid="{00000000-0005-0000-0000-000049150000}"/>
    <cellStyle name="40% - Énfasis3 53" xfId="39065" xr:uid="{00000000-0005-0000-0000-00004A150000}"/>
    <cellStyle name="40% - Énfasis3 54" xfId="39085" xr:uid="{00000000-0005-0000-0000-00004B150000}"/>
    <cellStyle name="40% - Énfasis3 55" xfId="39103" xr:uid="{00000000-0005-0000-0000-00004C150000}"/>
    <cellStyle name="40% - Énfasis3 56" xfId="43903" xr:uid="{00000000-0005-0000-0000-00004D150000}"/>
    <cellStyle name="40% - Énfasis3 57" xfId="43929" xr:uid="{00000000-0005-0000-0000-00004E150000}"/>
    <cellStyle name="40% - Énfasis3 58" xfId="43947" xr:uid="{00000000-0005-0000-0000-00004F150000}"/>
    <cellStyle name="40% - Énfasis3 59" xfId="43973" xr:uid="{00000000-0005-0000-0000-000050150000}"/>
    <cellStyle name="40% - Énfasis3 6" xfId="553" xr:uid="{00000000-0005-0000-0000-000051150000}"/>
    <cellStyle name="40% - Énfasis3 6 2" xfId="1644" xr:uid="{00000000-0005-0000-0000-000052150000}"/>
    <cellStyle name="40% - Énfasis3 6 2 2" xfId="3953" xr:uid="{00000000-0005-0000-0000-000053150000}"/>
    <cellStyle name="40% - Énfasis3 6 2 2 2" xfId="9100" xr:uid="{00000000-0005-0000-0000-000054150000}"/>
    <cellStyle name="40% - Énfasis3 6 2 2 2 2" xfId="19883" xr:uid="{00000000-0005-0000-0000-000055150000}"/>
    <cellStyle name="40% - Énfasis3 6 2 2 3" xfId="14751" xr:uid="{00000000-0005-0000-0000-000056150000}"/>
    <cellStyle name="40% - Énfasis3 6 2 2 4" xfId="42810" xr:uid="{00000000-0005-0000-0000-000057150000}"/>
    <cellStyle name="40% - Énfasis3 6 2 2 5" xfId="47653" xr:uid="{00000000-0005-0000-0000-000058150000}"/>
    <cellStyle name="40% - Énfasis3 6 2 3" xfId="6819" xr:uid="{00000000-0005-0000-0000-000059150000}"/>
    <cellStyle name="40% - Énfasis3 6 2 3 2" xfId="17602" xr:uid="{00000000-0005-0000-0000-00005A150000}"/>
    <cellStyle name="40% - Énfasis3 6 2 4" xfId="12464" xr:uid="{00000000-0005-0000-0000-00005B150000}"/>
    <cellStyle name="40% - Énfasis3 6 2 5" xfId="40534" xr:uid="{00000000-0005-0000-0000-00005C150000}"/>
    <cellStyle name="40% - Énfasis3 6 2 6" xfId="45377" xr:uid="{00000000-0005-0000-0000-00005D150000}"/>
    <cellStyle name="40% - Énfasis3 6 3" xfId="2892" xr:uid="{00000000-0005-0000-0000-00005E150000}"/>
    <cellStyle name="40% - Énfasis3 6 3 2" xfId="8046" xr:uid="{00000000-0005-0000-0000-00005F150000}"/>
    <cellStyle name="40% - Énfasis3 6 3 2 2" xfId="18829" xr:uid="{00000000-0005-0000-0000-000060150000}"/>
    <cellStyle name="40% - Énfasis3 6 3 3" xfId="13697" xr:uid="{00000000-0005-0000-0000-000061150000}"/>
    <cellStyle name="40% - Énfasis3 6 3 4" xfId="41756" xr:uid="{00000000-0005-0000-0000-000062150000}"/>
    <cellStyle name="40% - Énfasis3 6 3 5" xfId="46599" xr:uid="{00000000-0005-0000-0000-000063150000}"/>
    <cellStyle name="40% - Énfasis3 6 4" xfId="5757" xr:uid="{00000000-0005-0000-0000-000064150000}"/>
    <cellStyle name="40% - Énfasis3 6 4 2" xfId="16546" xr:uid="{00000000-0005-0000-0000-000065150000}"/>
    <cellStyle name="40% - Énfasis3 6 5" xfId="11381" xr:uid="{00000000-0005-0000-0000-000066150000}"/>
    <cellStyle name="40% - Énfasis3 6 6" xfId="39489" xr:uid="{00000000-0005-0000-0000-000067150000}"/>
    <cellStyle name="40% - Énfasis3 6 7" xfId="44335" xr:uid="{00000000-0005-0000-0000-000068150000}"/>
    <cellStyle name="40% - Énfasis3 7" xfId="573" xr:uid="{00000000-0005-0000-0000-000069150000}"/>
    <cellStyle name="40% - Énfasis3 7 2" xfId="1664" xr:uid="{00000000-0005-0000-0000-00006A150000}"/>
    <cellStyle name="40% - Énfasis3 7 2 2" xfId="3973" xr:uid="{00000000-0005-0000-0000-00006B150000}"/>
    <cellStyle name="40% - Énfasis3 7 2 2 2" xfId="9120" xr:uid="{00000000-0005-0000-0000-00006C150000}"/>
    <cellStyle name="40% - Énfasis3 7 2 2 2 2" xfId="19903" xr:uid="{00000000-0005-0000-0000-00006D150000}"/>
    <cellStyle name="40% - Énfasis3 7 2 2 3" xfId="14771" xr:uid="{00000000-0005-0000-0000-00006E150000}"/>
    <cellStyle name="40% - Énfasis3 7 2 2 4" xfId="42830" xr:uid="{00000000-0005-0000-0000-00006F150000}"/>
    <cellStyle name="40% - Énfasis3 7 2 2 5" xfId="47673" xr:uid="{00000000-0005-0000-0000-000070150000}"/>
    <cellStyle name="40% - Énfasis3 7 2 3" xfId="6839" xr:uid="{00000000-0005-0000-0000-000071150000}"/>
    <cellStyle name="40% - Énfasis3 7 2 3 2" xfId="17622" xr:uid="{00000000-0005-0000-0000-000072150000}"/>
    <cellStyle name="40% - Énfasis3 7 2 4" xfId="12484" xr:uid="{00000000-0005-0000-0000-000073150000}"/>
    <cellStyle name="40% - Énfasis3 7 2 5" xfId="40554" xr:uid="{00000000-0005-0000-0000-000074150000}"/>
    <cellStyle name="40% - Énfasis3 7 2 6" xfId="45397" xr:uid="{00000000-0005-0000-0000-000075150000}"/>
    <cellStyle name="40% - Énfasis3 7 3" xfId="2912" xr:uid="{00000000-0005-0000-0000-000076150000}"/>
    <cellStyle name="40% - Énfasis3 7 3 2" xfId="8066" xr:uid="{00000000-0005-0000-0000-000077150000}"/>
    <cellStyle name="40% - Énfasis3 7 3 2 2" xfId="18849" xr:uid="{00000000-0005-0000-0000-000078150000}"/>
    <cellStyle name="40% - Énfasis3 7 3 3" xfId="13717" xr:uid="{00000000-0005-0000-0000-000079150000}"/>
    <cellStyle name="40% - Énfasis3 7 3 4" xfId="41776" xr:uid="{00000000-0005-0000-0000-00007A150000}"/>
    <cellStyle name="40% - Énfasis3 7 3 5" xfId="46619" xr:uid="{00000000-0005-0000-0000-00007B150000}"/>
    <cellStyle name="40% - Énfasis3 7 4" xfId="5777" xr:uid="{00000000-0005-0000-0000-00007C150000}"/>
    <cellStyle name="40% - Énfasis3 7 4 2" xfId="16566" xr:uid="{00000000-0005-0000-0000-00007D150000}"/>
    <cellStyle name="40% - Énfasis3 7 5" xfId="11401" xr:uid="{00000000-0005-0000-0000-00007E150000}"/>
    <cellStyle name="40% - Énfasis3 7 6" xfId="39508" xr:uid="{00000000-0005-0000-0000-00007F150000}"/>
    <cellStyle name="40% - Énfasis3 7 7" xfId="44354" xr:uid="{00000000-0005-0000-0000-000080150000}"/>
    <cellStyle name="40% - Énfasis3 8" xfId="588" xr:uid="{00000000-0005-0000-0000-000081150000}"/>
    <cellStyle name="40% - Énfasis3 8 2" xfId="1679" xr:uid="{00000000-0005-0000-0000-000082150000}"/>
    <cellStyle name="40% - Énfasis3 8 2 2" xfId="3988" xr:uid="{00000000-0005-0000-0000-000083150000}"/>
    <cellStyle name="40% - Énfasis3 8 2 2 2" xfId="9135" xr:uid="{00000000-0005-0000-0000-000084150000}"/>
    <cellStyle name="40% - Énfasis3 8 2 2 2 2" xfId="19918" xr:uid="{00000000-0005-0000-0000-000085150000}"/>
    <cellStyle name="40% - Énfasis3 8 2 2 3" xfId="14786" xr:uid="{00000000-0005-0000-0000-000086150000}"/>
    <cellStyle name="40% - Énfasis3 8 2 2 4" xfId="42845" xr:uid="{00000000-0005-0000-0000-000087150000}"/>
    <cellStyle name="40% - Énfasis3 8 2 2 5" xfId="47688" xr:uid="{00000000-0005-0000-0000-000088150000}"/>
    <cellStyle name="40% - Énfasis3 8 2 3" xfId="6854" xr:uid="{00000000-0005-0000-0000-000089150000}"/>
    <cellStyle name="40% - Énfasis3 8 2 3 2" xfId="17637" xr:uid="{00000000-0005-0000-0000-00008A150000}"/>
    <cellStyle name="40% - Énfasis3 8 2 4" xfId="12499" xr:uid="{00000000-0005-0000-0000-00008B150000}"/>
    <cellStyle name="40% - Énfasis3 8 2 5" xfId="40569" xr:uid="{00000000-0005-0000-0000-00008C150000}"/>
    <cellStyle name="40% - Énfasis3 8 2 6" xfId="45412" xr:uid="{00000000-0005-0000-0000-00008D150000}"/>
    <cellStyle name="40% - Énfasis3 8 3" xfId="2927" xr:uid="{00000000-0005-0000-0000-00008E150000}"/>
    <cellStyle name="40% - Énfasis3 8 3 2" xfId="8081" xr:uid="{00000000-0005-0000-0000-00008F150000}"/>
    <cellStyle name="40% - Énfasis3 8 3 2 2" xfId="18864" xr:uid="{00000000-0005-0000-0000-000090150000}"/>
    <cellStyle name="40% - Énfasis3 8 3 3" xfId="13732" xr:uid="{00000000-0005-0000-0000-000091150000}"/>
    <cellStyle name="40% - Énfasis3 8 3 4" xfId="41791" xr:uid="{00000000-0005-0000-0000-000092150000}"/>
    <cellStyle name="40% - Énfasis3 8 3 5" xfId="46634" xr:uid="{00000000-0005-0000-0000-000093150000}"/>
    <cellStyle name="40% - Énfasis3 8 4" xfId="5792" xr:uid="{00000000-0005-0000-0000-000094150000}"/>
    <cellStyle name="40% - Énfasis3 8 4 2" xfId="16581" xr:uid="{00000000-0005-0000-0000-000095150000}"/>
    <cellStyle name="40% - Énfasis3 8 5" xfId="11416" xr:uid="{00000000-0005-0000-0000-000096150000}"/>
    <cellStyle name="40% - Énfasis3 8 6" xfId="39522" xr:uid="{00000000-0005-0000-0000-000097150000}"/>
    <cellStyle name="40% - Énfasis3 8 7" xfId="44368" xr:uid="{00000000-0005-0000-0000-000098150000}"/>
    <cellStyle name="40% - Énfasis3 9" xfId="666" xr:uid="{00000000-0005-0000-0000-000099150000}"/>
    <cellStyle name="40% - Énfasis3 9 2" xfId="1757" xr:uid="{00000000-0005-0000-0000-00009A150000}"/>
    <cellStyle name="40% - Énfasis3 9 2 2" xfId="4066" xr:uid="{00000000-0005-0000-0000-00009B150000}"/>
    <cellStyle name="40% - Énfasis3 9 2 2 2" xfId="9213" xr:uid="{00000000-0005-0000-0000-00009C150000}"/>
    <cellStyle name="40% - Énfasis3 9 2 2 2 2" xfId="19996" xr:uid="{00000000-0005-0000-0000-00009D150000}"/>
    <cellStyle name="40% - Énfasis3 9 2 2 3" xfId="14864" xr:uid="{00000000-0005-0000-0000-00009E150000}"/>
    <cellStyle name="40% - Énfasis3 9 2 2 4" xfId="42923" xr:uid="{00000000-0005-0000-0000-00009F150000}"/>
    <cellStyle name="40% - Énfasis3 9 2 2 5" xfId="47766" xr:uid="{00000000-0005-0000-0000-0000A0150000}"/>
    <cellStyle name="40% - Énfasis3 9 2 3" xfId="6932" xr:uid="{00000000-0005-0000-0000-0000A1150000}"/>
    <cellStyle name="40% - Énfasis3 9 2 3 2" xfId="17715" xr:uid="{00000000-0005-0000-0000-0000A2150000}"/>
    <cellStyle name="40% - Énfasis3 9 2 4" xfId="12577" xr:uid="{00000000-0005-0000-0000-0000A3150000}"/>
    <cellStyle name="40% - Énfasis3 9 2 5" xfId="40647" xr:uid="{00000000-0005-0000-0000-0000A4150000}"/>
    <cellStyle name="40% - Énfasis3 9 2 6" xfId="45490" xr:uid="{00000000-0005-0000-0000-0000A5150000}"/>
    <cellStyle name="40% - Énfasis3 9 3" xfId="3005" xr:uid="{00000000-0005-0000-0000-0000A6150000}"/>
    <cellStyle name="40% - Énfasis3 9 3 2" xfId="8159" xr:uid="{00000000-0005-0000-0000-0000A7150000}"/>
    <cellStyle name="40% - Énfasis3 9 3 2 2" xfId="18942" xr:uid="{00000000-0005-0000-0000-0000A8150000}"/>
    <cellStyle name="40% - Énfasis3 9 3 3" xfId="13810" xr:uid="{00000000-0005-0000-0000-0000A9150000}"/>
    <cellStyle name="40% - Énfasis3 9 3 4" xfId="41869" xr:uid="{00000000-0005-0000-0000-0000AA150000}"/>
    <cellStyle name="40% - Énfasis3 9 3 5" xfId="46712" xr:uid="{00000000-0005-0000-0000-0000AB150000}"/>
    <cellStyle name="40% - Énfasis3 9 4" xfId="5870" xr:uid="{00000000-0005-0000-0000-0000AC150000}"/>
    <cellStyle name="40% - Énfasis3 9 4 2" xfId="16659" xr:uid="{00000000-0005-0000-0000-0000AD150000}"/>
    <cellStyle name="40% - Énfasis3 9 5" xfId="11495" xr:uid="{00000000-0005-0000-0000-0000AE150000}"/>
    <cellStyle name="40% - Énfasis3 9 6" xfId="39600" xr:uid="{00000000-0005-0000-0000-0000AF150000}"/>
    <cellStyle name="40% - Énfasis3 9 7" xfId="44446" xr:uid="{00000000-0005-0000-0000-0000B0150000}"/>
    <cellStyle name="40% - Énfasis4" xfId="48757" xr:uid="{00000000-0005-0000-0000-0000B1150000}"/>
    <cellStyle name="40% - Énfasis4 10" xfId="809" xr:uid="{00000000-0005-0000-0000-0000B2150000}"/>
    <cellStyle name="40% - Énfasis4 10 2" xfId="1892" xr:uid="{00000000-0005-0000-0000-0000B3150000}"/>
    <cellStyle name="40% - Énfasis4 10 2 2" xfId="4201" xr:uid="{00000000-0005-0000-0000-0000B4150000}"/>
    <cellStyle name="40% - Énfasis4 10 2 2 2" xfId="9348" xr:uid="{00000000-0005-0000-0000-0000B5150000}"/>
    <cellStyle name="40% - Énfasis4 10 2 2 2 2" xfId="20131" xr:uid="{00000000-0005-0000-0000-0000B6150000}"/>
    <cellStyle name="40% - Énfasis4 10 2 2 3" xfId="14999" xr:uid="{00000000-0005-0000-0000-0000B7150000}"/>
    <cellStyle name="40% - Énfasis4 10 2 2 4" xfId="43058" xr:uid="{00000000-0005-0000-0000-0000B8150000}"/>
    <cellStyle name="40% - Énfasis4 10 2 2 5" xfId="47901" xr:uid="{00000000-0005-0000-0000-0000B9150000}"/>
    <cellStyle name="40% - Énfasis4 10 2 3" xfId="7067" xr:uid="{00000000-0005-0000-0000-0000BA150000}"/>
    <cellStyle name="40% - Énfasis4 10 2 3 2" xfId="17850" xr:uid="{00000000-0005-0000-0000-0000BB150000}"/>
    <cellStyle name="40% - Énfasis4 10 2 4" xfId="12712" xr:uid="{00000000-0005-0000-0000-0000BC150000}"/>
    <cellStyle name="40% - Énfasis4 10 2 5" xfId="40782" xr:uid="{00000000-0005-0000-0000-0000BD150000}"/>
    <cellStyle name="40% - Énfasis4 10 2 6" xfId="45625" xr:uid="{00000000-0005-0000-0000-0000BE150000}"/>
    <cellStyle name="40% - Énfasis4 10 3" xfId="3146" xr:uid="{00000000-0005-0000-0000-0000BF150000}"/>
    <cellStyle name="40% - Énfasis4 10 3 2" xfId="8293" xr:uid="{00000000-0005-0000-0000-0000C0150000}"/>
    <cellStyle name="40% - Énfasis4 10 3 2 2" xfId="19076" xr:uid="{00000000-0005-0000-0000-0000C1150000}"/>
    <cellStyle name="40% - Énfasis4 10 3 3" xfId="13944" xr:uid="{00000000-0005-0000-0000-0000C2150000}"/>
    <cellStyle name="40% - Énfasis4 10 3 4" xfId="42003" xr:uid="{00000000-0005-0000-0000-0000C3150000}"/>
    <cellStyle name="40% - Énfasis4 10 3 5" xfId="46846" xr:uid="{00000000-0005-0000-0000-0000C4150000}"/>
    <cellStyle name="40% - Énfasis4 10 4" xfId="6010" xr:uid="{00000000-0005-0000-0000-0000C5150000}"/>
    <cellStyle name="40% - Énfasis4 10 4 2" xfId="16793" xr:uid="{00000000-0005-0000-0000-0000C6150000}"/>
    <cellStyle name="40% - Énfasis4 10 5" xfId="11637" xr:uid="{00000000-0005-0000-0000-0000C7150000}"/>
    <cellStyle name="40% - Énfasis4 10 6" xfId="39733" xr:uid="{00000000-0005-0000-0000-0000C8150000}"/>
    <cellStyle name="40% - Énfasis4 10 7" xfId="44580" xr:uid="{00000000-0005-0000-0000-0000C9150000}"/>
    <cellStyle name="40% - Énfasis4 11" xfId="918" xr:uid="{00000000-0005-0000-0000-0000CA150000}"/>
    <cellStyle name="40% - Énfasis4 11 2" xfId="2001" xr:uid="{00000000-0005-0000-0000-0000CB150000}"/>
    <cellStyle name="40% - Énfasis4 11 2 2" xfId="4310" xr:uid="{00000000-0005-0000-0000-0000CC150000}"/>
    <cellStyle name="40% - Énfasis4 11 2 2 2" xfId="9457" xr:uid="{00000000-0005-0000-0000-0000CD150000}"/>
    <cellStyle name="40% - Énfasis4 11 2 2 2 2" xfId="20240" xr:uid="{00000000-0005-0000-0000-0000CE150000}"/>
    <cellStyle name="40% - Énfasis4 11 2 2 3" xfId="15108" xr:uid="{00000000-0005-0000-0000-0000CF150000}"/>
    <cellStyle name="40% - Énfasis4 11 2 2 4" xfId="43167" xr:uid="{00000000-0005-0000-0000-0000D0150000}"/>
    <cellStyle name="40% - Énfasis4 11 2 2 5" xfId="48010" xr:uid="{00000000-0005-0000-0000-0000D1150000}"/>
    <cellStyle name="40% - Énfasis4 11 2 3" xfId="7176" xr:uid="{00000000-0005-0000-0000-0000D2150000}"/>
    <cellStyle name="40% - Énfasis4 11 2 3 2" xfId="17959" xr:uid="{00000000-0005-0000-0000-0000D3150000}"/>
    <cellStyle name="40% - Énfasis4 11 2 4" xfId="12821" xr:uid="{00000000-0005-0000-0000-0000D4150000}"/>
    <cellStyle name="40% - Énfasis4 11 2 5" xfId="40891" xr:uid="{00000000-0005-0000-0000-0000D5150000}"/>
    <cellStyle name="40% - Énfasis4 11 2 6" xfId="45734" xr:uid="{00000000-0005-0000-0000-0000D6150000}"/>
    <cellStyle name="40% - Énfasis4 11 3" xfId="3255" xr:uid="{00000000-0005-0000-0000-0000D7150000}"/>
    <cellStyle name="40% - Énfasis4 11 3 2" xfId="8402" xr:uid="{00000000-0005-0000-0000-0000D8150000}"/>
    <cellStyle name="40% - Énfasis4 11 3 2 2" xfId="19185" xr:uid="{00000000-0005-0000-0000-0000D9150000}"/>
    <cellStyle name="40% - Énfasis4 11 3 3" xfId="14053" xr:uid="{00000000-0005-0000-0000-0000DA150000}"/>
    <cellStyle name="40% - Énfasis4 11 3 4" xfId="42112" xr:uid="{00000000-0005-0000-0000-0000DB150000}"/>
    <cellStyle name="40% - Énfasis4 11 3 5" xfId="46955" xr:uid="{00000000-0005-0000-0000-0000DC150000}"/>
    <cellStyle name="40% - Énfasis4 11 4" xfId="6119" xr:uid="{00000000-0005-0000-0000-0000DD150000}"/>
    <cellStyle name="40% - Énfasis4 11 4 2" xfId="16902" xr:uid="{00000000-0005-0000-0000-0000DE150000}"/>
    <cellStyle name="40% - Énfasis4 11 5" xfId="11746" xr:uid="{00000000-0005-0000-0000-0000DF150000}"/>
    <cellStyle name="40% - Énfasis4 11 6" xfId="39842" xr:uid="{00000000-0005-0000-0000-0000E0150000}"/>
    <cellStyle name="40% - Énfasis4 11 7" xfId="44689" xr:uid="{00000000-0005-0000-0000-0000E1150000}"/>
    <cellStyle name="40% - Énfasis4 12" xfId="993" xr:uid="{00000000-0005-0000-0000-0000E2150000}"/>
    <cellStyle name="40% - Énfasis4 12 2" xfId="2076" xr:uid="{00000000-0005-0000-0000-0000E3150000}"/>
    <cellStyle name="40% - Énfasis4 12 2 2" xfId="4385" xr:uid="{00000000-0005-0000-0000-0000E4150000}"/>
    <cellStyle name="40% - Énfasis4 12 2 2 2" xfId="9532" xr:uid="{00000000-0005-0000-0000-0000E5150000}"/>
    <cellStyle name="40% - Énfasis4 12 2 2 2 2" xfId="20315" xr:uid="{00000000-0005-0000-0000-0000E6150000}"/>
    <cellStyle name="40% - Énfasis4 12 2 2 3" xfId="15183" xr:uid="{00000000-0005-0000-0000-0000E7150000}"/>
    <cellStyle name="40% - Énfasis4 12 2 2 4" xfId="43242" xr:uid="{00000000-0005-0000-0000-0000E8150000}"/>
    <cellStyle name="40% - Énfasis4 12 2 2 5" xfId="48085" xr:uid="{00000000-0005-0000-0000-0000E9150000}"/>
    <cellStyle name="40% - Énfasis4 12 2 3" xfId="7251" xr:uid="{00000000-0005-0000-0000-0000EA150000}"/>
    <cellStyle name="40% - Énfasis4 12 2 3 2" xfId="18034" xr:uid="{00000000-0005-0000-0000-0000EB150000}"/>
    <cellStyle name="40% - Énfasis4 12 2 4" xfId="12896" xr:uid="{00000000-0005-0000-0000-0000EC150000}"/>
    <cellStyle name="40% - Énfasis4 12 2 5" xfId="40966" xr:uid="{00000000-0005-0000-0000-0000ED150000}"/>
    <cellStyle name="40% - Énfasis4 12 2 6" xfId="45809" xr:uid="{00000000-0005-0000-0000-0000EE150000}"/>
    <cellStyle name="40% - Énfasis4 12 3" xfId="3330" xr:uid="{00000000-0005-0000-0000-0000EF150000}"/>
    <cellStyle name="40% - Énfasis4 12 3 2" xfId="8477" xr:uid="{00000000-0005-0000-0000-0000F0150000}"/>
    <cellStyle name="40% - Énfasis4 12 3 2 2" xfId="19260" xr:uid="{00000000-0005-0000-0000-0000F1150000}"/>
    <cellStyle name="40% - Énfasis4 12 3 3" xfId="14128" xr:uid="{00000000-0005-0000-0000-0000F2150000}"/>
    <cellStyle name="40% - Énfasis4 12 3 4" xfId="42187" xr:uid="{00000000-0005-0000-0000-0000F3150000}"/>
    <cellStyle name="40% - Énfasis4 12 3 5" xfId="47030" xr:uid="{00000000-0005-0000-0000-0000F4150000}"/>
    <cellStyle name="40% - Énfasis4 12 4" xfId="6194" xr:uid="{00000000-0005-0000-0000-0000F5150000}"/>
    <cellStyle name="40% - Énfasis4 12 4 2" xfId="16977" xr:uid="{00000000-0005-0000-0000-0000F6150000}"/>
    <cellStyle name="40% - Énfasis4 12 5" xfId="11821" xr:uid="{00000000-0005-0000-0000-0000F7150000}"/>
    <cellStyle name="40% - Énfasis4 12 6" xfId="39917" xr:uid="{00000000-0005-0000-0000-0000F8150000}"/>
    <cellStyle name="40% - Énfasis4 12 7" xfId="44764" xr:uid="{00000000-0005-0000-0000-0000F9150000}"/>
    <cellStyle name="40% - Énfasis4 13" xfId="1041" xr:uid="{00000000-0005-0000-0000-0000FA150000}"/>
    <cellStyle name="40% - Énfasis4 13 2" xfId="2125" xr:uid="{00000000-0005-0000-0000-0000FB150000}"/>
    <cellStyle name="40% - Énfasis4 13 2 2" xfId="4433" xr:uid="{00000000-0005-0000-0000-0000FC150000}"/>
    <cellStyle name="40% - Énfasis4 13 2 2 2" xfId="9580" xr:uid="{00000000-0005-0000-0000-0000FD150000}"/>
    <cellStyle name="40% - Énfasis4 13 2 2 2 2" xfId="20363" xr:uid="{00000000-0005-0000-0000-0000FE150000}"/>
    <cellStyle name="40% - Énfasis4 13 2 2 3" xfId="15231" xr:uid="{00000000-0005-0000-0000-0000FF150000}"/>
    <cellStyle name="40% - Énfasis4 13 2 2 4" xfId="43290" xr:uid="{00000000-0005-0000-0000-000000160000}"/>
    <cellStyle name="40% - Énfasis4 13 2 2 5" xfId="48133" xr:uid="{00000000-0005-0000-0000-000001160000}"/>
    <cellStyle name="40% - Énfasis4 13 2 3" xfId="7299" xr:uid="{00000000-0005-0000-0000-000002160000}"/>
    <cellStyle name="40% - Énfasis4 13 2 3 2" xfId="18082" xr:uid="{00000000-0005-0000-0000-000003160000}"/>
    <cellStyle name="40% - Énfasis4 13 2 4" xfId="12945" xr:uid="{00000000-0005-0000-0000-000004160000}"/>
    <cellStyle name="40% - Énfasis4 13 2 5" xfId="41014" xr:uid="{00000000-0005-0000-0000-000005160000}"/>
    <cellStyle name="40% - Énfasis4 13 2 6" xfId="45857" xr:uid="{00000000-0005-0000-0000-000006160000}"/>
    <cellStyle name="40% - Énfasis4 13 3" xfId="3378" xr:uid="{00000000-0005-0000-0000-000007160000}"/>
    <cellStyle name="40% - Énfasis4 13 3 2" xfId="8525" xr:uid="{00000000-0005-0000-0000-000008160000}"/>
    <cellStyle name="40% - Énfasis4 13 3 2 2" xfId="19308" xr:uid="{00000000-0005-0000-0000-000009160000}"/>
    <cellStyle name="40% - Énfasis4 13 3 3" xfId="14176" xr:uid="{00000000-0005-0000-0000-00000A160000}"/>
    <cellStyle name="40% - Énfasis4 13 3 4" xfId="42235" xr:uid="{00000000-0005-0000-0000-00000B160000}"/>
    <cellStyle name="40% - Énfasis4 13 3 5" xfId="47078" xr:uid="{00000000-0005-0000-0000-00000C160000}"/>
    <cellStyle name="40% - Énfasis4 13 4" xfId="6242" xr:uid="{00000000-0005-0000-0000-00000D160000}"/>
    <cellStyle name="40% - Énfasis4 13 4 2" xfId="17025" xr:uid="{00000000-0005-0000-0000-00000E160000}"/>
    <cellStyle name="40% - Énfasis4 13 5" xfId="11869" xr:uid="{00000000-0005-0000-0000-00000F160000}"/>
    <cellStyle name="40% - Énfasis4 13 6" xfId="39966" xr:uid="{00000000-0005-0000-0000-000010160000}"/>
    <cellStyle name="40% - Énfasis4 13 7" xfId="44812" xr:uid="{00000000-0005-0000-0000-000011160000}"/>
    <cellStyle name="40% - Énfasis4 14" xfId="1115" xr:uid="{00000000-0005-0000-0000-000012160000}"/>
    <cellStyle name="40% - Énfasis4 14 2" xfId="2199" xr:uid="{00000000-0005-0000-0000-000013160000}"/>
    <cellStyle name="40% - Énfasis4 14 2 2" xfId="4507" xr:uid="{00000000-0005-0000-0000-000014160000}"/>
    <cellStyle name="40% - Énfasis4 14 2 2 2" xfId="9654" xr:uid="{00000000-0005-0000-0000-000015160000}"/>
    <cellStyle name="40% - Énfasis4 14 2 2 2 2" xfId="20437" xr:uid="{00000000-0005-0000-0000-000016160000}"/>
    <cellStyle name="40% - Énfasis4 14 2 2 3" xfId="15305" xr:uid="{00000000-0005-0000-0000-000017160000}"/>
    <cellStyle name="40% - Énfasis4 14 2 2 4" xfId="43364" xr:uid="{00000000-0005-0000-0000-000018160000}"/>
    <cellStyle name="40% - Énfasis4 14 2 2 5" xfId="48207" xr:uid="{00000000-0005-0000-0000-000019160000}"/>
    <cellStyle name="40% - Énfasis4 14 2 3" xfId="7373" xr:uid="{00000000-0005-0000-0000-00001A160000}"/>
    <cellStyle name="40% - Énfasis4 14 2 3 2" xfId="18156" xr:uid="{00000000-0005-0000-0000-00001B160000}"/>
    <cellStyle name="40% - Énfasis4 14 2 4" xfId="13019" xr:uid="{00000000-0005-0000-0000-00001C160000}"/>
    <cellStyle name="40% - Énfasis4 14 2 5" xfId="41088" xr:uid="{00000000-0005-0000-0000-00001D160000}"/>
    <cellStyle name="40% - Énfasis4 14 2 6" xfId="45931" xr:uid="{00000000-0005-0000-0000-00001E160000}"/>
    <cellStyle name="40% - Énfasis4 14 3" xfId="3452" xr:uid="{00000000-0005-0000-0000-00001F160000}"/>
    <cellStyle name="40% - Énfasis4 14 3 2" xfId="8599" xr:uid="{00000000-0005-0000-0000-000020160000}"/>
    <cellStyle name="40% - Énfasis4 14 3 2 2" xfId="19382" xr:uid="{00000000-0005-0000-0000-000021160000}"/>
    <cellStyle name="40% - Énfasis4 14 3 3" xfId="14250" xr:uid="{00000000-0005-0000-0000-000022160000}"/>
    <cellStyle name="40% - Énfasis4 14 3 4" xfId="42309" xr:uid="{00000000-0005-0000-0000-000023160000}"/>
    <cellStyle name="40% - Énfasis4 14 3 5" xfId="47152" xr:uid="{00000000-0005-0000-0000-000024160000}"/>
    <cellStyle name="40% - Énfasis4 14 4" xfId="6316" xr:uid="{00000000-0005-0000-0000-000025160000}"/>
    <cellStyle name="40% - Énfasis4 14 4 2" xfId="17099" xr:uid="{00000000-0005-0000-0000-000026160000}"/>
    <cellStyle name="40% - Énfasis4 14 5" xfId="11943" xr:uid="{00000000-0005-0000-0000-000027160000}"/>
    <cellStyle name="40% - Énfasis4 14 6" xfId="40040" xr:uid="{00000000-0005-0000-0000-000028160000}"/>
    <cellStyle name="40% - Énfasis4 14 7" xfId="44886" xr:uid="{00000000-0005-0000-0000-000029160000}"/>
    <cellStyle name="40% - Énfasis4 15" xfId="1182" xr:uid="{00000000-0005-0000-0000-00002A160000}"/>
    <cellStyle name="40% - Énfasis4 15 2" xfId="2266" xr:uid="{00000000-0005-0000-0000-00002B160000}"/>
    <cellStyle name="40% - Énfasis4 15 2 2" xfId="4574" xr:uid="{00000000-0005-0000-0000-00002C160000}"/>
    <cellStyle name="40% - Énfasis4 15 2 2 2" xfId="9721" xr:uid="{00000000-0005-0000-0000-00002D160000}"/>
    <cellStyle name="40% - Énfasis4 15 2 2 2 2" xfId="20504" xr:uid="{00000000-0005-0000-0000-00002E160000}"/>
    <cellStyle name="40% - Énfasis4 15 2 2 3" xfId="15372" xr:uid="{00000000-0005-0000-0000-00002F160000}"/>
    <cellStyle name="40% - Énfasis4 15 2 2 4" xfId="43431" xr:uid="{00000000-0005-0000-0000-000030160000}"/>
    <cellStyle name="40% - Énfasis4 15 2 2 5" xfId="48274" xr:uid="{00000000-0005-0000-0000-000031160000}"/>
    <cellStyle name="40% - Énfasis4 15 2 3" xfId="7440" xr:uid="{00000000-0005-0000-0000-000032160000}"/>
    <cellStyle name="40% - Énfasis4 15 2 3 2" xfId="18223" xr:uid="{00000000-0005-0000-0000-000033160000}"/>
    <cellStyle name="40% - Énfasis4 15 2 4" xfId="13086" xr:uid="{00000000-0005-0000-0000-000034160000}"/>
    <cellStyle name="40% - Énfasis4 15 2 5" xfId="41155" xr:uid="{00000000-0005-0000-0000-000035160000}"/>
    <cellStyle name="40% - Énfasis4 15 2 6" xfId="45998" xr:uid="{00000000-0005-0000-0000-000036160000}"/>
    <cellStyle name="40% - Énfasis4 15 3" xfId="3517" xr:uid="{00000000-0005-0000-0000-000037160000}"/>
    <cellStyle name="40% - Énfasis4 15 3 2" xfId="8664" xr:uid="{00000000-0005-0000-0000-000038160000}"/>
    <cellStyle name="40% - Énfasis4 15 3 2 2" xfId="19447" xr:uid="{00000000-0005-0000-0000-000039160000}"/>
    <cellStyle name="40% - Énfasis4 15 3 3" xfId="14315" xr:uid="{00000000-0005-0000-0000-00003A160000}"/>
    <cellStyle name="40% - Énfasis4 15 3 4" xfId="42374" xr:uid="{00000000-0005-0000-0000-00003B160000}"/>
    <cellStyle name="40% - Énfasis4 15 3 5" xfId="47217" xr:uid="{00000000-0005-0000-0000-00003C160000}"/>
    <cellStyle name="40% - Énfasis4 15 4" xfId="6383" xr:uid="{00000000-0005-0000-0000-00003D160000}"/>
    <cellStyle name="40% - Énfasis4 15 4 2" xfId="17166" xr:uid="{00000000-0005-0000-0000-00003E160000}"/>
    <cellStyle name="40% - Énfasis4 15 5" xfId="12010" xr:uid="{00000000-0005-0000-0000-00003F160000}"/>
    <cellStyle name="40% - Énfasis4 15 6" xfId="39183" xr:uid="{00000000-0005-0000-0000-000040160000}"/>
    <cellStyle name="40% - Énfasis4 15 7" xfId="44030" xr:uid="{00000000-0005-0000-0000-000041160000}"/>
    <cellStyle name="40% - Énfasis4 16" xfId="1215" xr:uid="{00000000-0005-0000-0000-000042160000}"/>
    <cellStyle name="40% - Énfasis4 16 2" xfId="2299" xr:uid="{00000000-0005-0000-0000-000043160000}"/>
    <cellStyle name="40% - Énfasis4 16 2 2" xfId="4607" xr:uid="{00000000-0005-0000-0000-000044160000}"/>
    <cellStyle name="40% - Énfasis4 16 2 2 2" xfId="9754" xr:uid="{00000000-0005-0000-0000-000045160000}"/>
    <cellStyle name="40% - Énfasis4 16 2 2 2 2" xfId="20537" xr:uid="{00000000-0005-0000-0000-000046160000}"/>
    <cellStyle name="40% - Énfasis4 16 2 2 3" xfId="15405" xr:uid="{00000000-0005-0000-0000-000047160000}"/>
    <cellStyle name="40% - Énfasis4 16 2 2 4" xfId="43464" xr:uid="{00000000-0005-0000-0000-000048160000}"/>
    <cellStyle name="40% - Énfasis4 16 2 2 5" xfId="48307" xr:uid="{00000000-0005-0000-0000-000049160000}"/>
    <cellStyle name="40% - Énfasis4 16 2 3" xfId="7473" xr:uid="{00000000-0005-0000-0000-00004A160000}"/>
    <cellStyle name="40% - Énfasis4 16 2 3 2" xfId="18256" xr:uid="{00000000-0005-0000-0000-00004B160000}"/>
    <cellStyle name="40% - Énfasis4 16 2 4" xfId="13119" xr:uid="{00000000-0005-0000-0000-00004C160000}"/>
    <cellStyle name="40% - Énfasis4 16 2 5" xfId="41188" xr:uid="{00000000-0005-0000-0000-00004D160000}"/>
    <cellStyle name="40% - Énfasis4 16 2 6" xfId="46031" xr:uid="{00000000-0005-0000-0000-00004E160000}"/>
    <cellStyle name="40% - Énfasis4 16 3" xfId="3550" xr:uid="{00000000-0005-0000-0000-00004F160000}"/>
    <cellStyle name="40% - Énfasis4 16 3 2" xfId="8697" xr:uid="{00000000-0005-0000-0000-000050160000}"/>
    <cellStyle name="40% - Énfasis4 16 3 2 2" xfId="19480" xr:uid="{00000000-0005-0000-0000-000051160000}"/>
    <cellStyle name="40% - Énfasis4 16 3 3" xfId="14348" xr:uid="{00000000-0005-0000-0000-000052160000}"/>
    <cellStyle name="40% - Énfasis4 16 3 4" xfId="42407" xr:uid="{00000000-0005-0000-0000-000053160000}"/>
    <cellStyle name="40% - Énfasis4 16 3 5" xfId="47250" xr:uid="{00000000-0005-0000-0000-000054160000}"/>
    <cellStyle name="40% - Énfasis4 16 4" xfId="6416" xr:uid="{00000000-0005-0000-0000-000055160000}"/>
    <cellStyle name="40% - Énfasis4 16 4 2" xfId="17199" xr:uid="{00000000-0005-0000-0000-000056160000}"/>
    <cellStyle name="40% - Énfasis4 16 5" xfId="12043" xr:uid="{00000000-0005-0000-0000-000057160000}"/>
    <cellStyle name="40% - Énfasis4 16 6" xfId="40135" xr:uid="{00000000-0005-0000-0000-000058160000}"/>
    <cellStyle name="40% - Énfasis4 16 7" xfId="44978" xr:uid="{00000000-0005-0000-0000-000059160000}"/>
    <cellStyle name="40% - Énfasis4 17" xfId="1236" xr:uid="{00000000-0005-0000-0000-00005A160000}"/>
    <cellStyle name="40% - Énfasis4 17 2" xfId="2320" xr:uid="{00000000-0005-0000-0000-00005B160000}"/>
    <cellStyle name="40% - Énfasis4 17 2 2" xfId="4628" xr:uid="{00000000-0005-0000-0000-00005C160000}"/>
    <cellStyle name="40% - Énfasis4 17 2 2 2" xfId="9775" xr:uid="{00000000-0005-0000-0000-00005D160000}"/>
    <cellStyle name="40% - Énfasis4 17 2 2 2 2" xfId="20558" xr:uid="{00000000-0005-0000-0000-00005E160000}"/>
    <cellStyle name="40% - Énfasis4 17 2 2 3" xfId="15426" xr:uid="{00000000-0005-0000-0000-00005F160000}"/>
    <cellStyle name="40% - Énfasis4 17 2 2 4" xfId="43485" xr:uid="{00000000-0005-0000-0000-000060160000}"/>
    <cellStyle name="40% - Énfasis4 17 2 2 5" xfId="48328" xr:uid="{00000000-0005-0000-0000-000061160000}"/>
    <cellStyle name="40% - Énfasis4 17 2 3" xfId="7494" xr:uid="{00000000-0005-0000-0000-000062160000}"/>
    <cellStyle name="40% - Énfasis4 17 2 3 2" xfId="18277" xr:uid="{00000000-0005-0000-0000-000063160000}"/>
    <cellStyle name="40% - Énfasis4 17 2 4" xfId="13140" xr:uid="{00000000-0005-0000-0000-000064160000}"/>
    <cellStyle name="40% - Énfasis4 17 2 5" xfId="41209" xr:uid="{00000000-0005-0000-0000-000065160000}"/>
    <cellStyle name="40% - Énfasis4 17 2 6" xfId="46052" xr:uid="{00000000-0005-0000-0000-000066160000}"/>
    <cellStyle name="40% - Énfasis4 17 3" xfId="3571" xr:uid="{00000000-0005-0000-0000-000067160000}"/>
    <cellStyle name="40% - Énfasis4 17 3 2" xfId="8718" xr:uid="{00000000-0005-0000-0000-000068160000}"/>
    <cellStyle name="40% - Énfasis4 17 3 2 2" xfId="19501" xr:uid="{00000000-0005-0000-0000-000069160000}"/>
    <cellStyle name="40% - Énfasis4 17 3 3" xfId="14369" xr:uid="{00000000-0005-0000-0000-00006A160000}"/>
    <cellStyle name="40% - Énfasis4 17 3 4" xfId="42428" xr:uid="{00000000-0005-0000-0000-00006B160000}"/>
    <cellStyle name="40% - Énfasis4 17 3 5" xfId="47271" xr:uid="{00000000-0005-0000-0000-00006C160000}"/>
    <cellStyle name="40% - Énfasis4 17 4" xfId="6437" xr:uid="{00000000-0005-0000-0000-00006D160000}"/>
    <cellStyle name="40% - Énfasis4 17 4 2" xfId="17220" xr:uid="{00000000-0005-0000-0000-00006E160000}"/>
    <cellStyle name="40% - Énfasis4 17 5" xfId="12064" xr:uid="{00000000-0005-0000-0000-00006F160000}"/>
    <cellStyle name="40% - Énfasis4 17 6" xfId="40156" xr:uid="{00000000-0005-0000-0000-000070160000}"/>
    <cellStyle name="40% - Énfasis4 17 7" xfId="44999" xr:uid="{00000000-0005-0000-0000-000071160000}"/>
    <cellStyle name="40% - Énfasis4 18" xfId="1269" xr:uid="{00000000-0005-0000-0000-000072160000}"/>
    <cellStyle name="40% - Énfasis4 18 2" xfId="2353" xr:uid="{00000000-0005-0000-0000-000073160000}"/>
    <cellStyle name="40% - Énfasis4 18 2 2" xfId="4661" xr:uid="{00000000-0005-0000-0000-000074160000}"/>
    <cellStyle name="40% - Énfasis4 18 2 2 2" xfId="9808" xr:uid="{00000000-0005-0000-0000-000075160000}"/>
    <cellStyle name="40% - Énfasis4 18 2 2 2 2" xfId="20591" xr:uid="{00000000-0005-0000-0000-000076160000}"/>
    <cellStyle name="40% - Énfasis4 18 2 2 3" xfId="15459" xr:uid="{00000000-0005-0000-0000-000077160000}"/>
    <cellStyle name="40% - Énfasis4 18 2 2 4" xfId="43518" xr:uid="{00000000-0005-0000-0000-000078160000}"/>
    <cellStyle name="40% - Énfasis4 18 2 2 5" xfId="48361" xr:uid="{00000000-0005-0000-0000-000079160000}"/>
    <cellStyle name="40% - Énfasis4 18 2 3" xfId="7527" xr:uid="{00000000-0005-0000-0000-00007A160000}"/>
    <cellStyle name="40% - Énfasis4 18 2 3 2" xfId="18310" xr:uid="{00000000-0005-0000-0000-00007B160000}"/>
    <cellStyle name="40% - Énfasis4 18 2 4" xfId="13173" xr:uid="{00000000-0005-0000-0000-00007C160000}"/>
    <cellStyle name="40% - Énfasis4 18 2 5" xfId="41242" xr:uid="{00000000-0005-0000-0000-00007D160000}"/>
    <cellStyle name="40% - Énfasis4 18 2 6" xfId="46085" xr:uid="{00000000-0005-0000-0000-00007E160000}"/>
    <cellStyle name="40% - Énfasis4 18 3" xfId="3604" xr:uid="{00000000-0005-0000-0000-00007F160000}"/>
    <cellStyle name="40% - Énfasis4 18 3 2" xfId="8751" xr:uid="{00000000-0005-0000-0000-000080160000}"/>
    <cellStyle name="40% - Énfasis4 18 3 2 2" xfId="19534" xr:uid="{00000000-0005-0000-0000-000081160000}"/>
    <cellStyle name="40% - Énfasis4 18 3 3" xfId="14402" xr:uid="{00000000-0005-0000-0000-000082160000}"/>
    <cellStyle name="40% - Énfasis4 18 3 4" xfId="42461" xr:uid="{00000000-0005-0000-0000-000083160000}"/>
    <cellStyle name="40% - Énfasis4 18 3 5" xfId="47304" xr:uid="{00000000-0005-0000-0000-000084160000}"/>
    <cellStyle name="40% - Énfasis4 18 4" xfId="6470" xr:uid="{00000000-0005-0000-0000-000085160000}"/>
    <cellStyle name="40% - Énfasis4 18 4 2" xfId="17253" xr:uid="{00000000-0005-0000-0000-000086160000}"/>
    <cellStyle name="40% - Énfasis4 18 5" xfId="12097" xr:uid="{00000000-0005-0000-0000-000087160000}"/>
    <cellStyle name="40% - Énfasis4 18 6" xfId="40187" xr:uid="{00000000-0005-0000-0000-000088160000}"/>
    <cellStyle name="40% - Énfasis4 18 7" xfId="45030" xr:uid="{00000000-0005-0000-0000-000089160000}"/>
    <cellStyle name="40% - Énfasis4 19" xfId="1289" xr:uid="{00000000-0005-0000-0000-00008A160000}"/>
    <cellStyle name="40% - Énfasis4 19 2" xfId="3624" xr:uid="{00000000-0005-0000-0000-00008B160000}"/>
    <cellStyle name="40% - Énfasis4 19 2 2" xfId="8771" xr:uid="{00000000-0005-0000-0000-00008C160000}"/>
    <cellStyle name="40% - Énfasis4 19 2 2 2" xfId="19554" xr:uid="{00000000-0005-0000-0000-00008D160000}"/>
    <cellStyle name="40% - Énfasis4 19 2 3" xfId="14422" xr:uid="{00000000-0005-0000-0000-00008E160000}"/>
    <cellStyle name="40% - Énfasis4 19 2 4" xfId="42481" xr:uid="{00000000-0005-0000-0000-00008F160000}"/>
    <cellStyle name="40% - Énfasis4 19 2 5" xfId="47324" xr:uid="{00000000-0005-0000-0000-000090160000}"/>
    <cellStyle name="40% - Énfasis4 19 3" xfId="6490" xr:uid="{00000000-0005-0000-0000-000091160000}"/>
    <cellStyle name="40% - Énfasis4 19 3 2" xfId="17273" xr:uid="{00000000-0005-0000-0000-000092160000}"/>
    <cellStyle name="40% - Énfasis4 19 4" xfId="12117" xr:uid="{00000000-0005-0000-0000-000093160000}"/>
    <cellStyle name="40% - Énfasis4 19 5" xfId="40207" xr:uid="{00000000-0005-0000-0000-000094160000}"/>
    <cellStyle name="40% - Énfasis4 19 6" xfId="45050" xr:uid="{00000000-0005-0000-0000-000095160000}"/>
    <cellStyle name="40% - Énfasis4 2" xfId="143" xr:uid="{00000000-0005-0000-0000-000096160000}"/>
    <cellStyle name="40% - Énfasis4 2 10" xfId="44249" xr:uid="{00000000-0005-0000-0000-000097160000}"/>
    <cellStyle name="40% - Énfasis4 2 2" xfId="685" xr:uid="{00000000-0005-0000-0000-000098160000}"/>
    <cellStyle name="40% - Énfasis4 2 2 2" xfId="1776" xr:uid="{00000000-0005-0000-0000-000099160000}"/>
    <cellStyle name="40% - Énfasis4 2 2 2 2" xfId="4085" xr:uid="{00000000-0005-0000-0000-00009A160000}"/>
    <cellStyle name="40% - Énfasis4 2 2 2 2 2" xfId="9232" xr:uid="{00000000-0005-0000-0000-00009B160000}"/>
    <cellStyle name="40% - Énfasis4 2 2 2 2 2 2" xfId="20015" xr:uid="{00000000-0005-0000-0000-00009C160000}"/>
    <cellStyle name="40% - Énfasis4 2 2 2 2 3" xfId="14883" xr:uid="{00000000-0005-0000-0000-00009D160000}"/>
    <cellStyle name="40% - Énfasis4 2 2 2 2 4" xfId="42942" xr:uid="{00000000-0005-0000-0000-00009E160000}"/>
    <cellStyle name="40% - Énfasis4 2 2 2 2 5" xfId="47785" xr:uid="{00000000-0005-0000-0000-00009F160000}"/>
    <cellStyle name="40% - Énfasis4 2 2 2 3" xfId="6951" xr:uid="{00000000-0005-0000-0000-0000A0160000}"/>
    <cellStyle name="40% - Énfasis4 2 2 2 3 2" xfId="17734" xr:uid="{00000000-0005-0000-0000-0000A1160000}"/>
    <cellStyle name="40% - Énfasis4 2 2 2 4" xfId="12596" xr:uid="{00000000-0005-0000-0000-0000A2160000}"/>
    <cellStyle name="40% - Énfasis4 2 2 2 5" xfId="40666" xr:uid="{00000000-0005-0000-0000-0000A3160000}"/>
    <cellStyle name="40% - Énfasis4 2 2 2 6" xfId="45509" xr:uid="{00000000-0005-0000-0000-0000A4160000}"/>
    <cellStyle name="40% - Énfasis4 2 2 3" xfId="3024" xr:uid="{00000000-0005-0000-0000-0000A5160000}"/>
    <cellStyle name="40% - Énfasis4 2 2 3 2" xfId="8178" xr:uid="{00000000-0005-0000-0000-0000A6160000}"/>
    <cellStyle name="40% - Énfasis4 2 2 3 2 2" xfId="18961" xr:uid="{00000000-0005-0000-0000-0000A7160000}"/>
    <cellStyle name="40% - Énfasis4 2 2 3 3" xfId="13829" xr:uid="{00000000-0005-0000-0000-0000A8160000}"/>
    <cellStyle name="40% - Énfasis4 2 2 3 4" xfId="41888" xr:uid="{00000000-0005-0000-0000-0000A9160000}"/>
    <cellStyle name="40% - Énfasis4 2 2 3 5" xfId="46731" xr:uid="{00000000-0005-0000-0000-0000AA160000}"/>
    <cellStyle name="40% - Énfasis4 2 2 4" xfId="5889" xr:uid="{00000000-0005-0000-0000-0000AB160000}"/>
    <cellStyle name="40% - Énfasis4 2 2 4 2" xfId="16678" xr:uid="{00000000-0005-0000-0000-0000AC160000}"/>
    <cellStyle name="40% - Énfasis4 2 2 5" xfId="11514" xr:uid="{00000000-0005-0000-0000-0000AD160000}"/>
    <cellStyle name="40% - Énfasis4 2 2 6" xfId="39619" xr:uid="{00000000-0005-0000-0000-0000AE160000}"/>
    <cellStyle name="40% - Énfasis4 2 2 7" xfId="44465" xr:uid="{00000000-0005-0000-0000-0000AF160000}"/>
    <cellStyle name="40% - Énfasis4 2 3" xfId="1558" xr:uid="{00000000-0005-0000-0000-0000B0160000}"/>
    <cellStyle name="40% - Énfasis4 2 3 2" xfId="3867" xr:uid="{00000000-0005-0000-0000-0000B1160000}"/>
    <cellStyle name="40% - Énfasis4 2 3 2 2" xfId="9014" xr:uid="{00000000-0005-0000-0000-0000B2160000}"/>
    <cellStyle name="40% - Énfasis4 2 3 2 2 2" xfId="19797" xr:uid="{00000000-0005-0000-0000-0000B3160000}"/>
    <cellStyle name="40% - Énfasis4 2 3 2 3" xfId="14665" xr:uid="{00000000-0005-0000-0000-0000B4160000}"/>
    <cellStyle name="40% - Énfasis4 2 3 2 4" xfId="42724" xr:uid="{00000000-0005-0000-0000-0000B5160000}"/>
    <cellStyle name="40% - Énfasis4 2 3 2 5" xfId="47567" xr:uid="{00000000-0005-0000-0000-0000B6160000}"/>
    <cellStyle name="40% - Énfasis4 2 3 3" xfId="6733" xr:uid="{00000000-0005-0000-0000-0000B7160000}"/>
    <cellStyle name="40% - Énfasis4 2 3 3 2" xfId="17516" xr:uid="{00000000-0005-0000-0000-0000B8160000}"/>
    <cellStyle name="40% - Énfasis4 2 3 4" xfId="12378" xr:uid="{00000000-0005-0000-0000-0000B9160000}"/>
    <cellStyle name="40% - Énfasis4 2 3 5" xfId="40448" xr:uid="{00000000-0005-0000-0000-0000BA160000}"/>
    <cellStyle name="40% - Énfasis4 2 3 6" xfId="45291" xr:uid="{00000000-0005-0000-0000-0000BB160000}"/>
    <cellStyle name="40% - Énfasis4 2 4" xfId="2584" xr:uid="{00000000-0005-0000-0000-0000BC160000}"/>
    <cellStyle name="40% - Énfasis4 2 4 2" xfId="7752" xr:uid="{00000000-0005-0000-0000-0000BD160000}"/>
    <cellStyle name="40% - Énfasis4 2 4 2 2" xfId="18535" xr:uid="{00000000-0005-0000-0000-0000BE160000}"/>
    <cellStyle name="40% - Énfasis4 2 4 3" xfId="13399" xr:uid="{00000000-0005-0000-0000-0000BF160000}"/>
    <cellStyle name="40% - Énfasis4 2 4 4" xfId="41464" xr:uid="{00000000-0005-0000-0000-0000C0160000}"/>
    <cellStyle name="40% - Énfasis4 2 4 5" xfId="46307" xr:uid="{00000000-0005-0000-0000-0000C1160000}"/>
    <cellStyle name="40% - Énfasis4 2 5" xfId="4973" xr:uid="{00000000-0005-0000-0000-0000C2160000}"/>
    <cellStyle name="40% - Énfasis4 2 5 2" xfId="10121" xr:uid="{00000000-0005-0000-0000-0000C3160000}"/>
    <cellStyle name="40% - Énfasis4 2 5 2 2" xfId="20904" xr:uid="{00000000-0005-0000-0000-0000C4160000}"/>
    <cellStyle name="40% - Énfasis4 2 5 3" xfId="15771" xr:uid="{00000000-0005-0000-0000-0000C5160000}"/>
    <cellStyle name="40% - Énfasis4 2 5 4" xfId="43827" xr:uid="{00000000-0005-0000-0000-0000C6160000}"/>
    <cellStyle name="40% - Énfasis4 2 5 5" xfId="48670" xr:uid="{00000000-0005-0000-0000-0000C7160000}"/>
    <cellStyle name="40% - Énfasis4 2 6" xfId="5050" xr:uid="{00000000-0005-0000-0000-0000C8160000}"/>
    <cellStyle name="40% - Énfasis4 2 6 2" xfId="10198" xr:uid="{00000000-0005-0000-0000-0000C9160000}"/>
    <cellStyle name="40% - Énfasis4 2 6 2 2" xfId="20981" xr:uid="{00000000-0005-0000-0000-0000CA160000}"/>
    <cellStyle name="40% - Énfasis4 2 6 3" xfId="15847" xr:uid="{00000000-0005-0000-0000-0000CB160000}"/>
    <cellStyle name="40% - Énfasis4 2 7" xfId="5458" xr:uid="{00000000-0005-0000-0000-0000CC160000}"/>
    <cellStyle name="40% - Énfasis4 2 7 2" xfId="16250" xr:uid="{00000000-0005-0000-0000-0000CD160000}"/>
    <cellStyle name="40% - Énfasis4 2 8" xfId="10995" xr:uid="{00000000-0005-0000-0000-0000CE160000}"/>
    <cellStyle name="40% - Énfasis4 2 9" xfId="39403" xr:uid="{00000000-0005-0000-0000-0000CF160000}"/>
    <cellStyle name="40% - Énfasis4 20" xfId="1311" xr:uid="{00000000-0005-0000-0000-0000D0160000}"/>
    <cellStyle name="40% - Énfasis4 20 2" xfId="3645" xr:uid="{00000000-0005-0000-0000-0000D1160000}"/>
    <cellStyle name="40% - Énfasis4 20 2 2" xfId="8792" xr:uid="{00000000-0005-0000-0000-0000D2160000}"/>
    <cellStyle name="40% - Énfasis4 20 2 2 2" xfId="19575" xr:uid="{00000000-0005-0000-0000-0000D3160000}"/>
    <cellStyle name="40% - Énfasis4 20 2 3" xfId="14443" xr:uid="{00000000-0005-0000-0000-0000D4160000}"/>
    <cellStyle name="40% - Énfasis4 20 2 4" xfId="42502" xr:uid="{00000000-0005-0000-0000-0000D5160000}"/>
    <cellStyle name="40% - Énfasis4 20 2 5" xfId="47345" xr:uid="{00000000-0005-0000-0000-0000D6160000}"/>
    <cellStyle name="40% - Énfasis4 20 3" xfId="6511" xr:uid="{00000000-0005-0000-0000-0000D7160000}"/>
    <cellStyle name="40% - Énfasis4 20 3 2" xfId="17294" xr:uid="{00000000-0005-0000-0000-0000D8160000}"/>
    <cellStyle name="40% - Énfasis4 20 4" xfId="12138" xr:uid="{00000000-0005-0000-0000-0000D9160000}"/>
    <cellStyle name="40% - Énfasis4 20 5" xfId="40228" xr:uid="{00000000-0005-0000-0000-0000DA160000}"/>
    <cellStyle name="40% - Énfasis4 20 6" xfId="45071" xr:uid="{00000000-0005-0000-0000-0000DB160000}"/>
    <cellStyle name="40% - Énfasis4 21" xfId="2407" xr:uid="{00000000-0005-0000-0000-0000DC160000}"/>
    <cellStyle name="40% - Énfasis4 21 2" xfId="4709" xr:uid="{00000000-0005-0000-0000-0000DD160000}"/>
    <cellStyle name="40% - Énfasis4 21 2 2" xfId="9856" xr:uid="{00000000-0005-0000-0000-0000DE160000}"/>
    <cellStyle name="40% - Énfasis4 21 2 2 2" xfId="20639" xr:uid="{00000000-0005-0000-0000-0000DF160000}"/>
    <cellStyle name="40% - Énfasis4 21 2 3" xfId="15507" xr:uid="{00000000-0005-0000-0000-0000E0160000}"/>
    <cellStyle name="40% - Énfasis4 21 2 4" xfId="43566" xr:uid="{00000000-0005-0000-0000-0000E1160000}"/>
    <cellStyle name="40% - Énfasis4 21 2 5" xfId="48409" xr:uid="{00000000-0005-0000-0000-0000E2160000}"/>
    <cellStyle name="40% - Énfasis4 21 3" xfId="7575" xr:uid="{00000000-0005-0000-0000-0000E3160000}"/>
    <cellStyle name="40% - Énfasis4 21 3 2" xfId="18358" xr:uid="{00000000-0005-0000-0000-0000E4160000}"/>
    <cellStyle name="40% - Énfasis4 21 4" xfId="13221" xr:uid="{00000000-0005-0000-0000-0000E5160000}"/>
    <cellStyle name="40% - Énfasis4 21 5" xfId="41290" xr:uid="{00000000-0005-0000-0000-0000E6160000}"/>
    <cellStyle name="40% - Énfasis4 21 6" xfId="46133" xr:uid="{00000000-0005-0000-0000-0000E7160000}"/>
    <cellStyle name="40% - Énfasis4 22" xfId="2443" xr:uid="{00000000-0005-0000-0000-0000E8160000}"/>
    <cellStyle name="40% - Énfasis4 22 2" xfId="4745" xr:uid="{00000000-0005-0000-0000-0000E9160000}"/>
    <cellStyle name="40% - Énfasis4 22 2 2" xfId="9892" xr:uid="{00000000-0005-0000-0000-0000EA160000}"/>
    <cellStyle name="40% - Énfasis4 22 2 2 2" xfId="20675" xr:uid="{00000000-0005-0000-0000-0000EB160000}"/>
    <cellStyle name="40% - Énfasis4 22 2 3" xfId="15543" xr:uid="{00000000-0005-0000-0000-0000EC160000}"/>
    <cellStyle name="40% - Énfasis4 22 2 4" xfId="43602" xr:uid="{00000000-0005-0000-0000-0000ED160000}"/>
    <cellStyle name="40% - Énfasis4 22 2 5" xfId="48445" xr:uid="{00000000-0005-0000-0000-0000EE160000}"/>
    <cellStyle name="40% - Énfasis4 22 3" xfId="7611" xr:uid="{00000000-0005-0000-0000-0000EF160000}"/>
    <cellStyle name="40% - Énfasis4 22 3 2" xfId="18394" xr:uid="{00000000-0005-0000-0000-0000F0160000}"/>
    <cellStyle name="40% - Énfasis4 22 4" xfId="13257" xr:uid="{00000000-0005-0000-0000-0000F1160000}"/>
    <cellStyle name="40% - Énfasis4 22 5" xfId="41326" xr:uid="{00000000-0005-0000-0000-0000F2160000}"/>
    <cellStyle name="40% - Énfasis4 22 6" xfId="46169" xr:uid="{00000000-0005-0000-0000-0000F3160000}"/>
    <cellStyle name="40% - Énfasis4 23" xfId="2458" xr:uid="{00000000-0005-0000-0000-0000F4160000}"/>
    <cellStyle name="40% - Énfasis4 23 2" xfId="4760" xr:uid="{00000000-0005-0000-0000-0000F5160000}"/>
    <cellStyle name="40% - Énfasis4 23 2 2" xfId="9907" xr:uid="{00000000-0005-0000-0000-0000F6160000}"/>
    <cellStyle name="40% - Énfasis4 23 2 2 2" xfId="20690" xr:uid="{00000000-0005-0000-0000-0000F7160000}"/>
    <cellStyle name="40% - Énfasis4 23 2 3" xfId="15558" xr:uid="{00000000-0005-0000-0000-0000F8160000}"/>
    <cellStyle name="40% - Énfasis4 23 2 4" xfId="43617" xr:uid="{00000000-0005-0000-0000-0000F9160000}"/>
    <cellStyle name="40% - Énfasis4 23 2 5" xfId="48460" xr:uid="{00000000-0005-0000-0000-0000FA160000}"/>
    <cellStyle name="40% - Énfasis4 23 3" xfId="7626" xr:uid="{00000000-0005-0000-0000-0000FB160000}"/>
    <cellStyle name="40% - Énfasis4 23 3 2" xfId="18409" xr:uid="{00000000-0005-0000-0000-0000FC160000}"/>
    <cellStyle name="40% - Énfasis4 23 4" xfId="13272" xr:uid="{00000000-0005-0000-0000-0000FD160000}"/>
    <cellStyle name="40% - Énfasis4 23 5" xfId="41341" xr:uid="{00000000-0005-0000-0000-0000FE160000}"/>
    <cellStyle name="40% - Énfasis4 23 6" xfId="46184" xr:uid="{00000000-0005-0000-0000-0000FF160000}"/>
    <cellStyle name="40% - Énfasis4 24" xfId="2505" xr:uid="{00000000-0005-0000-0000-000000170000}"/>
    <cellStyle name="40% - Énfasis4 24 2" xfId="4807" xr:uid="{00000000-0005-0000-0000-000001170000}"/>
    <cellStyle name="40% - Énfasis4 24 2 2" xfId="9954" xr:uid="{00000000-0005-0000-0000-000002170000}"/>
    <cellStyle name="40% - Énfasis4 24 2 2 2" xfId="20737" xr:uid="{00000000-0005-0000-0000-000003170000}"/>
    <cellStyle name="40% - Énfasis4 24 2 3" xfId="15605" xr:uid="{00000000-0005-0000-0000-000004170000}"/>
    <cellStyle name="40% - Énfasis4 24 2 4" xfId="43664" xr:uid="{00000000-0005-0000-0000-000005170000}"/>
    <cellStyle name="40% - Énfasis4 24 2 5" xfId="48507" xr:uid="{00000000-0005-0000-0000-000006170000}"/>
    <cellStyle name="40% - Énfasis4 24 3" xfId="7673" xr:uid="{00000000-0005-0000-0000-000007170000}"/>
    <cellStyle name="40% - Énfasis4 24 3 2" xfId="18456" xr:uid="{00000000-0005-0000-0000-000008170000}"/>
    <cellStyle name="40% - Énfasis4 24 4" xfId="13319" xr:uid="{00000000-0005-0000-0000-000009170000}"/>
    <cellStyle name="40% - Énfasis4 24 5" xfId="41388" xr:uid="{00000000-0005-0000-0000-00000A170000}"/>
    <cellStyle name="40% - Énfasis4 24 6" xfId="46231" xr:uid="{00000000-0005-0000-0000-00000B170000}"/>
    <cellStyle name="40% - Énfasis4 25" xfId="2524" xr:uid="{00000000-0005-0000-0000-00000C170000}"/>
    <cellStyle name="40% - Énfasis4 25 2" xfId="4826" xr:uid="{00000000-0005-0000-0000-00000D170000}"/>
    <cellStyle name="40% - Énfasis4 25 2 2" xfId="9973" xr:uid="{00000000-0005-0000-0000-00000E170000}"/>
    <cellStyle name="40% - Énfasis4 25 2 2 2" xfId="20756" xr:uid="{00000000-0005-0000-0000-00000F170000}"/>
    <cellStyle name="40% - Énfasis4 25 2 3" xfId="15624" xr:uid="{00000000-0005-0000-0000-000010170000}"/>
    <cellStyle name="40% - Énfasis4 25 2 4" xfId="43683" xr:uid="{00000000-0005-0000-0000-000011170000}"/>
    <cellStyle name="40% - Énfasis4 25 2 5" xfId="48526" xr:uid="{00000000-0005-0000-0000-000012170000}"/>
    <cellStyle name="40% - Énfasis4 25 3" xfId="7692" xr:uid="{00000000-0005-0000-0000-000013170000}"/>
    <cellStyle name="40% - Énfasis4 25 3 2" xfId="18475" xr:uid="{00000000-0005-0000-0000-000014170000}"/>
    <cellStyle name="40% - Énfasis4 25 4" xfId="13338" xr:uid="{00000000-0005-0000-0000-000015170000}"/>
    <cellStyle name="40% - Énfasis4 25 5" xfId="41406" xr:uid="{00000000-0005-0000-0000-000016170000}"/>
    <cellStyle name="40% - Énfasis4 25 6" xfId="46249" xr:uid="{00000000-0005-0000-0000-000017170000}"/>
    <cellStyle name="40% - Énfasis4 26" xfId="2555" xr:uid="{00000000-0005-0000-0000-000018170000}"/>
    <cellStyle name="40% - Énfasis4 26 2" xfId="4857" xr:uid="{00000000-0005-0000-0000-000019170000}"/>
    <cellStyle name="40% - Énfasis4 26 2 2" xfId="10004" xr:uid="{00000000-0005-0000-0000-00001A170000}"/>
    <cellStyle name="40% - Énfasis4 26 2 2 2" xfId="20787" xr:uid="{00000000-0005-0000-0000-00001B170000}"/>
    <cellStyle name="40% - Énfasis4 26 2 3" xfId="15655" xr:uid="{00000000-0005-0000-0000-00001C170000}"/>
    <cellStyle name="40% - Énfasis4 26 2 4" xfId="43714" xr:uid="{00000000-0005-0000-0000-00001D170000}"/>
    <cellStyle name="40% - Énfasis4 26 2 5" xfId="48557" xr:uid="{00000000-0005-0000-0000-00001E170000}"/>
    <cellStyle name="40% - Énfasis4 26 3" xfId="7723" xr:uid="{00000000-0005-0000-0000-00001F170000}"/>
    <cellStyle name="40% - Énfasis4 26 3 2" xfId="18506" xr:uid="{00000000-0005-0000-0000-000020170000}"/>
    <cellStyle name="40% - Énfasis4 26 4" xfId="13370" xr:uid="{00000000-0005-0000-0000-000021170000}"/>
    <cellStyle name="40% - Énfasis4 26 5" xfId="41435" xr:uid="{00000000-0005-0000-0000-000022170000}"/>
    <cellStyle name="40% - Énfasis4 26 6" xfId="46278" xr:uid="{00000000-0005-0000-0000-000023170000}"/>
    <cellStyle name="40% - Énfasis4 27" xfId="4914" xr:uid="{00000000-0005-0000-0000-000024170000}"/>
    <cellStyle name="40% - Énfasis4 27 2" xfId="10061" xr:uid="{00000000-0005-0000-0000-000025170000}"/>
    <cellStyle name="40% - Énfasis4 27 2 2" xfId="20844" xr:uid="{00000000-0005-0000-0000-000026170000}"/>
    <cellStyle name="40% - Énfasis4 27 3" xfId="15711" xr:uid="{00000000-0005-0000-0000-000027170000}"/>
    <cellStyle name="40% - Énfasis4 27 4" xfId="43768" xr:uid="{00000000-0005-0000-0000-000028170000}"/>
    <cellStyle name="40% - Énfasis4 27 5" xfId="48611" xr:uid="{00000000-0005-0000-0000-000029170000}"/>
    <cellStyle name="40% - Énfasis4 28" xfId="4944" xr:uid="{00000000-0005-0000-0000-00002A170000}"/>
    <cellStyle name="40% - Énfasis4 28 2" xfId="10092" xr:uid="{00000000-0005-0000-0000-00002B170000}"/>
    <cellStyle name="40% - Énfasis4 28 2 2" xfId="20875" xr:uid="{00000000-0005-0000-0000-00002C170000}"/>
    <cellStyle name="40% - Énfasis4 28 3" xfId="15742" xr:uid="{00000000-0005-0000-0000-00002D170000}"/>
    <cellStyle name="40% - Énfasis4 28 4" xfId="43798" xr:uid="{00000000-0005-0000-0000-00002E170000}"/>
    <cellStyle name="40% - Énfasis4 28 5" xfId="48641" xr:uid="{00000000-0005-0000-0000-00002F170000}"/>
    <cellStyle name="40% - Énfasis4 29" xfId="5207" xr:uid="{00000000-0005-0000-0000-000030170000}"/>
    <cellStyle name="40% - Énfasis4 29 2" xfId="10345" xr:uid="{00000000-0005-0000-0000-000031170000}"/>
    <cellStyle name="40% - Énfasis4 29 2 2" xfId="21128" xr:uid="{00000000-0005-0000-0000-000032170000}"/>
    <cellStyle name="40% - Énfasis4 29 3" xfId="16000" xr:uid="{00000000-0005-0000-0000-000033170000}"/>
    <cellStyle name="40% - Énfasis4 3" xfId="503" xr:uid="{00000000-0005-0000-0000-000034170000}"/>
    <cellStyle name="40% - Énfasis4 3 2" xfId="1595" xr:uid="{00000000-0005-0000-0000-000035170000}"/>
    <cellStyle name="40% - Énfasis4 3 2 2" xfId="3904" xr:uid="{00000000-0005-0000-0000-000036170000}"/>
    <cellStyle name="40% - Énfasis4 3 2 2 2" xfId="9051" xr:uid="{00000000-0005-0000-0000-000037170000}"/>
    <cellStyle name="40% - Énfasis4 3 2 2 2 2" xfId="19834" xr:uid="{00000000-0005-0000-0000-000038170000}"/>
    <cellStyle name="40% - Énfasis4 3 2 2 3" xfId="14702" xr:uid="{00000000-0005-0000-0000-000039170000}"/>
    <cellStyle name="40% - Énfasis4 3 2 2 4" xfId="42761" xr:uid="{00000000-0005-0000-0000-00003A170000}"/>
    <cellStyle name="40% - Énfasis4 3 2 2 5" xfId="47604" xr:uid="{00000000-0005-0000-0000-00003B170000}"/>
    <cellStyle name="40% - Énfasis4 3 2 3" xfId="6770" xr:uid="{00000000-0005-0000-0000-00003C170000}"/>
    <cellStyle name="40% - Énfasis4 3 2 3 2" xfId="17553" xr:uid="{00000000-0005-0000-0000-00003D170000}"/>
    <cellStyle name="40% - Énfasis4 3 2 4" xfId="12415" xr:uid="{00000000-0005-0000-0000-00003E170000}"/>
    <cellStyle name="40% - Énfasis4 3 2 5" xfId="40485" xr:uid="{00000000-0005-0000-0000-00003F170000}"/>
    <cellStyle name="40% - Énfasis4 3 2 6" xfId="45328" xr:uid="{00000000-0005-0000-0000-000040170000}"/>
    <cellStyle name="40% - Énfasis4 3 3" xfId="2843" xr:uid="{00000000-0005-0000-0000-000041170000}"/>
    <cellStyle name="40% - Énfasis4 3 3 2" xfId="7997" xr:uid="{00000000-0005-0000-0000-000042170000}"/>
    <cellStyle name="40% - Énfasis4 3 3 2 2" xfId="18780" xr:uid="{00000000-0005-0000-0000-000043170000}"/>
    <cellStyle name="40% - Énfasis4 3 3 3" xfId="13648" xr:uid="{00000000-0005-0000-0000-000044170000}"/>
    <cellStyle name="40% - Énfasis4 3 3 4" xfId="41707" xr:uid="{00000000-0005-0000-0000-000045170000}"/>
    <cellStyle name="40% - Énfasis4 3 3 5" xfId="46550" xr:uid="{00000000-0005-0000-0000-000046170000}"/>
    <cellStyle name="40% - Énfasis4 3 4" xfId="5708" xr:uid="{00000000-0005-0000-0000-000047170000}"/>
    <cellStyle name="40% - Énfasis4 3 4 2" xfId="16497" xr:uid="{00000000-0005-0000-0000-000048170000}"/>
    <cellStyle name="40% - Énfasis4 3 5" xfId="11331" xr:uid="{00000000-0005-0000-0000-000049170000}"/>
    <cellStyle name="40% - Énfasis4 3 6" xfId="39440" xr:uid="{00000000-0005-0000-0000-00004A170000}"/>
    <cellStyle name="40% - Énfasis4 3 7" xfId="44286" xr:uid="{00000000-0005-0000-0000-00004B170000}"/>
    <cellStyle name="40% - Énfasis4 30" xfId="5223" xr:uid="{00000000-0005-0000-0000-00004C170000}"/>
    <cellStyle name="40% - Énfasis4 30 2" xfId="10361" xr:uid="{00000000-0005-0000-0000-00004D170000}"/>
    <cellStyle name="40% - Énfasis4 30 2 2" xfId="21144" xr:uid="{00000000-0005-0000-0000-00004E170000}"/>
    <cellStyle name="40% - Énfasis4 30 3" xfId="16016" xr:uid="{00000000-0005-0000-0000-00004F170000}"/>
    <cellStyle name="40% - Énfasis4 31" xfId="5252" xr:uid="{00000000-0005-0000-0000-000050170000}"/>
    <cellStyle name="40% - Énfasis4 31 2" xfId="10390" xr:uid="{00000000-0005-0000-0000-000051170000}"/>
    <cellStyle name="40% - Énfasis4 31 2 2" xfId="21173" xr:uid="{00000000-0005-0000-0000-000052170000}"/>
    <cellStyle name="40% - Énfasis4 31 3" xfId="16045" xr:uid="{00000000-0005-0000-0000-000053170000}"/>
    <cellStyle name="40% - Énfasis4 32" xfId="5269" xr:uid="{00000000-0005-0000-0000-000054170000}"/>
    <cellStyle name="40% - Énfasis4 32 2" xfId="10405" xr:uid="{00000000-0005-0000-0000-000055170000}"/>
    <cellStyle name="40% - Énfasis4 32 2 2" xfId="21188" xr:uid="{00000000-0005-0000-0000-000056170000}"/>
    <cellStyle name="40% - Énfasis4 32 3" xfId="16061" xr:uid="{00000000-0005-0000-0000-000057170000}"/>
    <cellStyle name="40% - Énfasis4 33" xfId="5285" xr:uid="{00000000-0005-0000-0000-000058170000}"/>
    <cellStyle name="40% - Énfasis4 33 2" xfId="10421" xr:uid="{00000000-0005-0000-0000-000059170000}"/>
    <cellStyle name="40% - Énfasis4 33 2 2" xfId="21204" xr:uid="{00000000-0005-0000-0000-00005A170000}"/>
    <cellStyle name="40% - Énfasis4 33 3" xfId="16077" xr:uid="{00000000-0005-0000-0000-00005B170000}"/>
    <cellStyle name="40% - Énfasis4 34" xfId="5305" xr:uid="{00000000-0005-0000-0000-00005C170000}"/>
    <cellStyle name="40% - Énfasis4 34 2" xfId="10441" xr:uid="{00000000-0005-0000-0000-00005D170000}"/>
    <cellStyle name="40% - Énfasis4 34 2 2" xfId="21224" xr:uid="{00000000-0005-0000-0000-00005E170000}"/>
    <cellStyle name="40% - Énfasis4 34 3" xfId="16097" xr:uid="{00000000-0005-0000-0000-00005F170000}"/>
    <cellStyle name="40% - Énfasis4 35" xfId="5321" xr:uid="{00000000-0005-0000-0000-000060170000}"/>
    <cellStyle name="40% - Énfasis4 35 2" xfId="10457" xr:uid="{00000000-0005-0000-0000-000061170000}"/>
    <cellStyle name="40% - Énfasis4 35 2 2" xfId="21240" xr:uid="{00000000-0005-0000-0000-000062170000}"/>
    <cellStyle name="40% - Énfasis4 35 3" xfId="16113" xr:uid="{00000000-0005-0000-0000-000063170000}"/>
    <cellStyle name="40% - Énfasis4 36" xfId="5338" xr:uid="{00000000-0005-0000-0000-000064170000}"/>
    <cellStyle name="40% - Énfasis4 36 2" xfId="10474" xr:uid="{00000000-0005-0000-0000-000065170000}"/>
    <cellStyle name="40% - Énfasis4 36 2 2" xfId="21257" xr:uid="{00000000-0005-0000-0000-000066170000}"/>
    <cellStyle name="40% - Énfasis4 36 3" xfId="16130" xr:uid="{00000000-0005-0000-0000-000067170000}"/>
    <cellStyle name="40% - Énfasis4 37" xfId="5386" xr:uid="{00000000-0005-0000-0000-000068170000}"/>
    <cellStyle name="40% - Énfasis4 37 2" xfId="10522" xr:uid="{00000000-0005-0000-0000-000069170000}"/>
    <cellStyle name="40% - Énfasis4 37 2 2" xfId="21305" xr:uid="{00000000-0005-0000-0000-00006A170000}"/>
    <cellStyle name="40% - Énfasis4 37 3" xfId="16178" xr:uid="{00000000-0005-0000-0000-00006B170000}"/>
    <cellStyle name="40% - Énfasis4 38" xfId="5406" xr:uid="{00000000-0005-0000-0000-00006C170000}"/>
    <cellStyle name="40% - Énfasis4 38 2" xfId="10542" xr:uid="{00000000-0005-0000-0000-00006D170000}"/>
    <cellStyle name="40% - Énfasis4 38 2 2" xfId="21325" xr:uid="{00000000-0005-0000-0000-00006E170000}"/>
    <cellStyle name="40% - Énfasis4 38 3" xfId="16198" xr:uid="{00000000-0005-0000-0000-00006F170000}"/>
    <cellStyle name="40% - Énfasis4 39" xfId="5435" xr:uid="{00000000-0005-0000-0000-000070170000}"/>
    <cellStyle name="40% - Énfasis4 39 2" xfId="16227" xr:uid="{00000000-0005-0000-0000-000071170000}"/>
    <cellStyle name="40% - Énfasis4 4" xfId="521" xr:uid="{00000000-0005-0000-0000-000072170000}"/>
    <cellStyle name="40% - Énfasis4 4 2" xfId="1614" xr:uid="{00000000-0005-0000-0000-000073170000}"/>
    <cellStyle name="40% - Énfasis4 4 2 2" xfId="3923" xr:uid="{00000000-0005-0000-0000-000074170000}"/>
    <cellStyle name="40% - Énfasis4 4 2 2 2" xfId="9070" xr:uid="{00000000-0005-0000-0000-000075170000}"/>
    <cellStyle name="40% - Énfasis4 4 2 2 2 2" xfId="19853" xr:uid="{00000000-0005-0000-0000-000076170000}"/>
    <cellStyle name="40% - Énfasis4 4 2 2 3" xfId="14721" xr:uid="{00000000-0005-0000-0000-000077170000}"/>
    <cellStyle name="40% - Énfasis4 4 2 2 4" xfId="42780" xr:uid="{00000000-0005-0000-0000-000078170000}"/>
    <cellStyle name="40% - Énfasis4 4 2 2 5" xfId="47623" xr:uid="{00000000-0005-0000-0000-000079170000}"/>
    <cellStyle name="40% - Énfasis4 4 2 3" xfId="6789" xr:uid="{00000000-0005-0000-0000-00007A170000}"/>
    <cellStyle name="40% - Énfasis4 4 2 3 2" xfId="17572" xr:uid="{00000000-0005-0000-0000-00007B170000}"/>
    <cellStyle name="40% - Énfasis4 4 2 4" xfId="12434" xr:uid="{00000000-0005-0000-0000-00007C170000}"/>
    <cellStyle name="40% - Énfasis4 4 2 5" xfId="40504" xr:uid="{00000000-0005-0000-0000-00007D170000}"/>
    <cellStyle name="40% - Énfasis4 4 2 6" xfId="45347" xr:uid="{00000000-0005-0000-0000-00007E170000}"/>
    <cellStyle name="40% - Énfasis4 4 3" xfId="2862" xr:uid="{00000000-0005-0000-0000-00007F170000}"/>
    <cellStyle name="40% - Énfasis4 4 3 2" xfId="8016" xr:uid="{00000000-0005-0000-0000-000080170000}"/>
    <cellStyle name="40% - Énfasis4 4 3 2 2" xfId="18799" xr:uid="{00000000-0005-0000-0000-000081170000}"/>
    <cellStyle name="40% - Énfasis4 4 3 3" xfId="13667" xr:uid="{00000000-0005-0000-0000-000082170000}"/>
    <cellStyle name="40% - Énfasis4 4 3 4" xfId="41726" xr:uid="{00000000-0005-0000-0000-000083170000}"/>
    <cellStyle name="40% - Énfasis4 4 3 5" xfId="46569" xr:uid="{00000000-0005-0000-0000-000084170000}"/>
    <cellStyle name="40% - Énfasis4 4 4" xfId="5727" xr:uid="{00000000-0005-0000-0000-000085170000}"/>
    <cellStyle name="40% - Énfasis4 4 4 2" xfId="16516" xr:uid="{00000000-0005-0000-0000-000086170000}"/>
    <cellStyle name="40% - Énfasis4 4 5" xfId="11350" xr:uid="{00000000-0005-0000-0000-000087170000}"/>
    <cellStyle name="40% - Énfasis4 4 6" xfId="39459" xr:uid="{00000000-0005-0000-0000-000088170000}"/>
    <cellStyle name="40% - Énfasis4 4 7" xfId="44305" xr:uid="{00000000-0005-0000-0000-000089170000}"/>
    <cellStyle name="40% - Énfasis4 40" xfId="10867" xr:uid="{00000000-0005-0000-0000-00008A170000}"/>
    <cellStyle name="40% - Énfasis4 40 2" xfId="21650" xr:uid="{00000000-0005-0000-0000-00008B170000}"/>
    <cellStyle name="40% - Énfasis4 41" xfId="10919" xr:uid="{00000000-0005-0000-0000-00008C170000}"/>
    <cellStyle name="40% - Énfasis4 41 2" xfId="21702" xr:uid="{00000000-0005-0000-0000-00008D170000}"/>
    <cellStyle name="40% - Énfasis4 42" xfId="10934" xr:uid="{00000000-0005-0000-0000-00008E170000}"/>
    <cellStyle name="40% - Énfasis4 42 2" xfId="21717" xr:uid="{00000000-0005-0000-0000-00008F170000}"/>
    <cellStyle name="40% - Énfasis4 43" xfId="10955" xr:uid="{00000000-0005-0000-0000-000090170000}"/>
    <cellStyle name="40% - Énfasis4 43 2" xfId="21738" xr:uid="{00000000-0005-0000-0000-000091170000}"/>
    <cellStyle name="40% - Énfasis4 44" xfId="10979" xr:uid="{00000000-0005-0000-0000-000092170000}"/>
    <cellStyle name="40% - Énfasis4 45" xfId="38849" xr:uid="{00000000-0005-0000-0000-000093170000}"/>
    <cellStyle name="40% - Énfasis4 46" xfId="38863" xr:uid="{00000000-0005-0000-0000-000094170000}"/>
    <cellStyle name="40% - Énfasis4 47" xfId="38879" xr:uid="{00000000-0005-0000-0000-000095170000}"/>
    <cellStyle name="40% - Énfasis4 48" xfId="38970" xr:uid="{00000000-0005-0000-0000-000096170000}"/>
    <cellStyle name="40% - Énfasis4 49" xfId="38986" xr:uid="{00000000-0005-0000-0000-000097170000}"/>
    <cellStyle name="40% - Énfasis4 5" xfId="537" xr:uid="{00000000-0005-0000-0000-000098170000}"/>
    <cellStyle name="40% - Énfasis4 5 2" xfId="1628" xr:uid="{00000000-0005-0000-0000-000099170000}"/>
    <cellStyle name="40% - Énfasis4 5 2 2" xfId="3937" xr:uid="{00000000-0005-0000-0000-00009A170000}"/>
    <cellStyle name="40% - Énfasis4 5 2 2 2" xfId="9084" xr:uid="{00000000-0005-0000-0000-00009B170000}"/>
    <cellStyle name="40% - Énfasis4 5 2 2 2 2" xfId="19867" xr:uid="{00000000-0005-0000-0000-00009C170000}"/>
    <cellStyle name="40% - Énfasis4 5 2 2 3" xfId="14735" xr:uid="{00000000-0005-0000-0000-00009D170000}"/>
    <cellStyle name="40% - Énfasis4 5 2 2 4" xfId="42794" xr:uid="{00000000-0005-0000-0000-00009E170000}"/>
    <cellStyle name="40% - Énfasis4 5 2 2 5" xfId="47637" xr:uid="{00000000-0005-0000-0000-00009F170000}"/>
    <cellStyle name="40% - Énfasis4 5 2 3" xfId="6803" xr:uid="{00000000-0005-0000-0000-0000A0170000}"/>
    <cellStyle name="40% - Énfasis4 5 2 3 2" xfId="17586" xr:uid="{00000000-0005-0000-0000-0000A1170000}"/>
    <cellStyle name="40% - Énfasis4 5 2 4" xfId="12448" xr:uid="{00000000-0005-0000-0000-0000A2170000}"/>
    <cellStyle name="40% - Énfasis4 5 2 5" xfId="40518" xr:uid="{00000000-0005-0000-0000-0000A3170000}"/>
    <cellStyle name="40% - Énfasis4 5 2 6" xfId="45361" xr:uid="{00000000-0005-0000-0000-0000A4170000}"/>
    <cellStyle name="40% - Énfasis4 5 3" xfId="2876" xr:uid="{00000000-0005-0000-0000-0000A5170000}"/>
    <cellStyle name="40% - Énfasis4 5 3 2" xfId="8030" xr:uid="{00000000-0005-0000-0000-0000A6170000}"/>
    <cellStyle name="40% - Énfasis4 5 3 2 2" xfId="18813" xr:uid="{00000000-0005-0000-0000-0000A7170000}"/>
    <cellStyle name="40% - Énfasis4 5 3 3" xfId="13681" xr:uid="{00000000-0005-0000-0000-0000A8170000}"/>
    <cellStyle name="40% - Énfasis4 5 3 4" xfId="41740" xr:uid="{00000000-0005-0000-0000-0000A9170000}"/>
    <cellStyle name="40% - Énfasis4 5 3 5" xfId="46583" xr:uid="{00000000-0005-0000-0000-0000AA170000}"/>
    <cellStyle name="40% - Énfasis4 5 4" xfId="5741" xr:uid="{00000000-0005-0000-0000-0000AB170000}"/>
    <cellStyle name="40% - Énfasis4 5 4 2" xfId="16530" xr:uid="{00000000-0005-0000-0000-0000AC170000}"/>
    <cellStyle name="40% - Énfasis4 5 5" xfId="11365" xr:uid="{00000000-0005-0000-0000-0000AD170000}"/>
    <cellStyle name="40% - Énfasis4 5 6" xfId="39473" xr:uid="{00000000-0005-0000-0000-0000AE170000}"/>
    <cellStyle name="40% - Énfasis4 5 7" xfId="44319" xr:uid="{00000000-0005-0000-0000-0000AF170000}"/>
    <cellStyle name="40% - Énfasis4 50" xfId="39002" xr:uid="{00000000-0005-0000-0000-0000B0170000}"/>
    <cellStyle name="40% - Énfasis4 51" xfId="39033" xr:uid="{00000000-0005-0000-0000-0000B1170000}"/>
    <cellStyle name="40% - Énfasis4 52" xfId="39047" xr:uid="{00000000-0005-0000-0000-0000B2170000}"/>
    <cellStyle name="40% - Énfasis4 53" xfId="39066" xr:uid="{00000000-0005-0000-0000-0000B3170000}"/>
    <cellStyle name="40% - Énfasis4 54" xfId="39086" xr:uid="{00000000-0005-0000-0000-0000B4170000}"/>
    <cellStyle name="40% - Énfasis4 55" xfId="39104" xr:uid="{00000000-0005-0000-0000-0000B5170000}"/>
    <cellStyle name="40% - Énfasis4 56" xfId="43904" xr:uid="{00000000-0005-0000-0000-0000B6170000}"/>
    <cellStyle name="40% - Énfasis4 57" xfId="43930" xr:uid="{00000000-0005-0000-0000-0000B7170000}"/>
    <cellStyle name="40% - Énfasis4 58" xfId="43948" xr:uid="{00000000-0005-0000-0000-0000B8170000}"/>
    <cellStyle name="40% - Énfasis4 59" xfId="43974" xr:uid="{00000000-0005-0000-0000-0000B9170000}"/>
    <cellStyle name="40% - Énfasis4 6" xfId="554" xr:uid="{00000000-0005-0000-0000-0000BA170000}"/>
    <cellStyle name="40% - Énfasis4 6 2" xfId="1645" xr:uid="{00000000-0005-0000-0000-0000BB170000}"/>
    <cellStyle name="40% - Énfasis4 6 2 2" xfId="3954" xr:uid="{00000000-0005-0000-0000-0000BC170000}"/>
    <cellStyle name="40% - Énfasis4 6 2 2 2" xfId="9101" xr:uid="{00000000-0005-0000-0000-0000BD170000}"/>
    <cellStyle name="40% - Énfasis4 6 2 2 2 2" xfId="19884" xr:uid="{00000000-0005-0000-0000-0000BE170000}"/>
    <cellStyle name="40% - Énfasis4 6 2 2 3" xfId="14752" xr:uid="{00000000-0005-0000-0000-0000BF170000}"/>
    <cellStyle name="40% - Énfasis4 6 2 2 4" xfId="42811" xr:uid="{00000000-0005-0000-0000-0000C0170000}"/>
    <cellStyle name="40% - Énfasis4 6 2 2 5" xfId="47654" xr:uid="{00000000-0005-0000-0000-0000C1170000}"/>
    <cellStyle name="40% - Énfasis4 6 2 3" xfId="6820" xr:uid="{00000000-0005-0000-0000-0000C2170000}"/>
    <cellStyle name="40% - Énfasis4 6 2 3 2" xfId="17603" xr:uid="{00000000-0005-0000-0000-0000C3170000}"/>
    <cellStyle name="40% - Énfasis4 6 2 4" xfId="12465" xr:uid="{00000000-0005-0000-0000-0000C4170000}"/>
    <cellStyle name="40% - Énfasis4 6 2 5" xfId="40535" xr:uid="{00000000-0005-0000-0000-0000C5170000}"/>
    <cellStyle name="40% - Énfasis4 6 2 6" xfId="45378" xr:uid="{00000000-0005-0000-0000-0000C6170000}"/>
    <cellStyle name="40% - Énfasis4 6 3" xfId="2893" xr:uid="{00000000-0005-0000-0000-0000C7170000}"/>
    <cellStyle name="40% - Énfasis4 6 3 2" xfId="8047" xr:uid="{00000000-0005-0000-0000-0000C8170000}"/>
    <cellStyle name="40% - Énfasis4 6 3 2 2" xfId="18830" xr:uid="{00000000-0005-0000-0000-0000C9170000}"/>
    <cellStyle name="40% - Énfasis4 6 3 3" xfId="13698" xr:uid="{00000000-0005-0000-0000-0000CA170000}"/>
    <cellStyle name="40% - Énfasis4 6 3 4" xfId="41757" xr:uid="{00000000-0005-0000-0000-0000CB170000}"/>
    <cellStyle name="40% - Énfasis4 6 3 5" xfId="46600" xr:uid="{00000000-0005-0000-0000-0000CC170000}"/>
    <cellStyle name="40% - Énfasis4 6 4" xfId="5758" xr:uid="{00000000-0005-0000-0000-0000CD170000}"/>
    <cellStyle name="40% - Énfasis4 6 4 2" xfId="16547" xr:uid="{00000000-0005-0000-0000-0000CE170000}"/>
    <cellStyle name="40% - Énfasis4 6 5" xfId="11382" xr:uid="{00000000-0005-0000-0000-0000CF170000}"/>
    <cellStyle name="40% - Énfasis4 6 6" xfId="39490" xr:uid="{00000000-0005-0000-0000-0000D0170000}"/>
    <cellStyle name="40% - Énfasis4 6 7" xfId="44336" xr:uid="{00000000-0005-0000-0000-0000D1170000}"/>
    <cellStyle name="40% - Énfasis4 7" xfId="574" xr:uid="{00000000-0005-0000-0000-0000D2170000}"/>
    <cellStyle name="40% - Énfasis4 7 2" xfId="1665" xr:uid="{00000000-0005-0000-0000-0000D3170000}"/>
    <cellStyle name="40% - Énfasis4 7 2 2" xfId="3974" xr:uid="{00000000-0005-0000-0000-0000D4170000}"/>
    <cellStyle name="40% - Énfasis4 7 2 2 2" xfId="9121" xr:uid="{00000000-0005-0000-0000-0000D5170000}"/>
    <cellStyle name="40% - Énfasis4 7 2 2 2 2" xfId="19904" xr:uid="{00000000-0005-0000-0000-0000D6170000}"/>
    <cellStyle name="40% - Énfasis4 7 2 2 3" xfId="14772" xr:uid="{00000000-0005-0000-0000-0000D7170000}"/>
    <cellStyle name="40% - Énfasis4 7 2 2 4" xfId="42831" xr:uid="{00000000-0005-0000-0000-0000D8170000}"/>
    <cellStyle name="40% - Énfasis4 7 2 2 5" xfId="47674" xr:uid="{00000000-0005-0000-0000-0000D9170000}"/>
    <cellStyle name="40% - Énfasis4 7 2 3" xfId="6840" xr:uid="{00000000-0005-0000-0000-0000DA170000}"/>
    <cellStyle name="40% - Énfasis4 7 2 3 2" xfId="17623" xr:uid="{00000000-0005-0000-0000-0000DB170000}"/>
    <cellStyle name="40% - Énfasis4 7 2 4" xfId="12485" xr:uid="{00000000-0005-0000-0000-0000DC170000}"/>
    <cellStyle name="40% - Énfasis4 7 2 5" xfId="40555" xr:uid="{00000000-0005-0000-0000-0000DD170000}"/>
    <cellStyle name="40% - Énfasis4 7 2 6" xfId="45398" xr:uid="{00000000-0005-0000-0000-0000DE170000}"/>
    <cellStyle name="40% - Énfasis4 7 3" xfId="2913" xr:uid="{00000000-0005-0000-0000-0000DF170000}"/>
    <cellStyle name="40% - Énfasis4 7 3 2" xfId="8067" xr:uid="{00000000-0005-0000-0000-0000E0170000}"/>
    <cellStyle name="40% - Énfasis4 7 3 2 2" xfId="18850" xr:uid="{00000000-0005-0000-0000-0000E1170000}"/>
    <cellStyle name="40% - Énfasis4 7 3 3" xfId="13718" xr:uid="{00000000-0005-0000-0000-0000E2170000}"/>
    <cellStyle name="40% - Énfasis4 7 3 4" xfId="41777" xr:uid="{00000000-0005-0000-0000-0000E3170000}"/>
    <cellStyle name="40% - Énfasis4 7 3 5" xfId="46620" xr:uid="{00000000-0005-0000-0000-0000E4170000}"/>
    <cellStyle name="40% - Énfasis4 7 4" xfId="5778" xr:uid="{00000000-0005-0000-0000-0000E5170000}"/>
    <cellStyle name="40% - Énfasis4 7 4 2" xfId="16567" xr:uid="{00000000-0005-0000-0000-0000E6170000}"/>
    <cellStyle name="40% - Énfasis4 7 5" xfId="11402" xr:uid="{00000000-0005-0000-0000-0000E7170000}"/>
    <cellStyle name="40% - Énfasis4 7 6" xfId="39509" xr:uid="{00000000-0005-0000-0000-0000E8170000}"/>
    <cellStyle name="40% - Énfasis4 7 7" xfId="44355" xr:uid="{00000000-0005-0000-0000-0000E9170000}"/>
    <cellStyle name="40% - Énfasis4 8" xfId="589" xr:uid="{00000000-0005-0000-0000-0000EA170000}"/>
    <cellStyle name="40% - Énfasis4 8 2" xfId="1680" xr:uid="{00000000-0005-0000-0000-0000EB170000}"/>
    <cellStyle name="40% - Énfasis4 8 2 2" xfId="3989" xr:uid="{00000000-0005-0000-0000-0000EC170000}"/>
    <cellStyle name="40% - Énfasis4 8 2 2 2" xfId="9136" xr:uid="{00000000-0005-0000-0000-0000ED170000}"/>
    <cellStyle name="40% - Énfasis4 8 2 2 2 2" xfId="19919" xr:uid="{00000000-0005-0000-0000-0000EE170000}"/>
    <cellStyle name="40% - Énfasis4 8 2 2 3" xfId="14787" xr:uid="{00000000-0005-0000-0000-0000EF170000}"/>
    <cellStyle name="40% - Énfasis4 8 2 2 4" xfId="42846" xr:uid="{00000000-0005-0000-0000-0000F0170000}"/>
    <cellStyle name="40% - Énfasis4 8 2 2 5" xfId="47689" xr:uid="{00000000-0005-0000-0000-0000F1170000}"/>
    <cellStyle name="40% - Énfasis4 8 2 3" xfId="6855" xr:uid="{00000000-0005-0000-0000-0000F2170000}"/>
    <cellStyle name="40% - Énfasis4 8 2 3 2" xfId="17638" xr:uid="{00000000-0005-0000-0000-0000F3170000}"/>
    <cellStyle name="40% - Énfasis4 8 2 4" xfId="12500" xr:uid="{00000000-0005-0000-0000-0000F4170000}"/>
    <cellStyle name="40% - Énfasis4 8 2 5" xfId="40570" xr:uid="{00000000-0005-0000-0000-0000F5170000}"/>
    <cellStyle name="40% - Énfasis4 8 2 6" xfId="45413" xr:uid="{00000000-0005-0000-0000-0000F6170000}"/>
    <cellStyle name="40% - Énfasis4 8 3" xfId="2928" xr:uid="{00000000-0005-0000-0000-0000F7170000}"/>
    <cellStyle name="40% - Énfasis4 8 3 2" xfId="8082" xr:uid="{00000000-0005-0000-0000-0000F8170000}"/>
    <cellStyle name="40% - Énfasis4 8 3 2 2" xfId="18865" xr:uid="{00000000-0005-0000-0000-0000F9170000}"/>
    <cellStyle name="40% - Énfasis4 8 3 3" xfId="13733" xr:uid="{00000000-0005-0000-0000-0000FA170000}"/>
    <cellStyle name="40% - Énfasis4 8 3 4" xfId="41792" xr:uid="{00000000-0005-0000-0000-0000FB170000}"/>
    <cellStyle name="40% - Énfasis4 8 3 5" xfId="46635" xr:uid="{00000000-0005-0000-0000-0000FC170000}"/>
    <cellStyle name="40% - Énfasis4 8 4" xfId="5793" xr:uid="{00000000-0005-0000-0000-0000FD170000}"/>
    <cellStyle name="40% - Énfasis4 8 4 2" xfId="16582" xr:uid="{00000000-0005-0000-0000-0000FE170000}"/>
    <cellStyle name="40% - Énfasis4 8 5" xfId="11417" xr:uid="{00000000-0005-0000-0000-0000FF170000}"/>
    <cellStyle name="40% - Énfasis4 8 6" xfId="39523" xr:uid="{00000000-0005-0000-0000-000000180000}"/>
    <cellStyle name="40% - Énfasis4 8 7" xfId="44369" xr:uid="{00000000-0005-0000-0000-000001180000}"/>
    <cellStyle name="40% - Énfasis4 9" xfId="667" xr:uid="{00000000-0005-0000-0000-000002180000}"/>
    <cellStyle name="40% - Énfasis4 9 2" xfId="1758" xr:uid="{00000000-0005-0000-0000-000003180000}"/>
    <cellStyle name="40% - Énfasis4 9 2 2" xfId="4067" xr:uid="{00000000-0005-0000-0000-000004180000}"/>
    <cellStyle name="40% - Énfasis4 9 2 2 2" xfId="9214" xr:uid="{00000000-0005-0000-0000-000005180000}"/>
    <cellStyle name="40% - Énfasis4 9 2 2 2 2" xfId="19997" xr:uid="{00000000-0005-0000-0000-000006180000}"/>
    <cellStyle name="40% - Énfasis4 9 2 2 3" xfId="14865" xr:uid="{00000000-0005-0000-0000-000007180000}"/>
    <cellStyle name="40% - Énfasis4 9 2 2 4" xfId="42924" xr:uid="{00000000-0005-0000-0000-000008180000}"/>
    <cellStyle name="40% - Énfasis4 9 2 2 5" xfId="47767" xr:uid="{00000000-0005-0000-0000-000009180000}"/>
    <cellStyle name="40% - Énfasis4 9 2 3" xfId="6933" xr:uid="{00000000-0005-0000-0000-00000A180000}"/>
    <cellStyle name="40% - Énfasis4 9 2 3 2" xfId="17716" xr:uid="{00000000-0005-0000-0000-00000B180000}"/>
    <cellStyle name="40% - Énfasis4 9 2 4" xfId="12578" xr:uid="{00000000-0005-0000-0000-00000C180000}"/>
    <cellStyle name="40% - Énfasis4 9 2 5" xfId="40648" xr:uid="{00000000-0005-0000-0000-00000D180000}"/>
    <cellStyle name="40% - Énfasis4 9 2 6" xfId="45491" xr:uid="{00000000-0005-0000-0000-00000E180000}"/>
    <cellStyle name="40% - Énfasis4 9 3" xfId="3006" xr:uid="{00000000-0005-0000-0000-00000F180000}"/>
    <cellStyle name="40% - Énfasis4 9 3 2" xfId="8160" xr:uid="{00000000-0005-0000-0000-000010180000}"/>
    <cellStyle name="40% - Énfasis4 9 3 2 2" xfId="18943" xr:uid="{00000000-0005-0000-0000-000011180000}"/>
    <cellStyle name="40% - Énfasis4 9 3 3" xfId="13811" xr:uid="{00000000-0005-0000-0000-000012180000}"/>
    <cellStyle name="40% - Énfasis4 9 3 4" xfId="41870" xr:uid="{00000000-0005-0000-0000-000013180000}"/>
    <cellStyle name="40% - Énfasis4 9 3 5" xfId="46713" xr:uid="{00000000-0005-0000-0000-000014180000}"/>
    <cellStyle name="40% - Énfasis4 9 4" xfId="5871" xr:uid="{00000000-0005-0000-0000-000015180000}"/>
    <cellStyle name="40% - Énfasis4 9 4 2" xfId="16660" xr:uid="{00000000-0005-0000-0000-000016180000}"/>
    <cellStyle name="40% - Énfasis4 9 5" xfId="11496" xr:uid="{00000000-0005-0000-0000-000017180000}"/>
    <cellStyle name="40% - Énfasis4 9 6" xfId="39601" xr:uid="{00000000-0005-0000-0000-000018180000}"/>
    <cellStyle name="40% - Énfasis4 9 7" xfId="44447" xr:uid="{00000000-0005-0000-0000-000019180000}"/>
    <cellStyle name="40% - Énfasis5" xfId="48758" xr:uid="{00000000-0005-0000-0000-00001A180000}"/>
    <cellStyle name="40% - Énfasis5 10" xfId="810" xr:uid="{00000000-0005-0000-0000-00001B180000}"/>
    <cellStyle name="40% - Énfasis5 10 2" xfId="1893" xr:uid="{00000000-0005-0000-0000-00001C180000}"/>
    <cellStyle name="40% - Énfasis5 10 2 2" xfId="4202" xr:uid="{00000000-0005-0000-0000-00001D180000}"/>
    <cellStyle name="40% - Énfasis5 10 2 2 2" xfId="9349" xr:uid="{00000000-0005-0000-0000-00001E180000}"/>
    <cellStyle name="40% - Énfasis5 10 2 2 2 2" xfId="20132" xr:uid="{00000000-0005-0000-0000-00001F180000}"/>
    <cellStyle name="40% - Énfasis5 10 2 2 3" xfId="15000" xr:uid="{00000000-0005-0000-0000-000020180000}"/>
    <cellStyle name="40% - Énfasis5 10 2 2 4" xfId="43059" xr:uid="{00000000-0005-0000-0000-000021180000}"/>
    <cellStyle name="40% - Énfasis5 10 2 2 5" xfId="47902" xr:uid="{00000000-0005-0000-0000-000022180000}"/>
    <cellStyle name="40% - Énfasis5 10 2 3" xfId="7068" xr:uid="{00000000-0005-0000-0000-000023180000}"/>
    <cellStyle name="40% - Énfasis5 10 2 3 2" xfId="17851" xr:uid="{00000000-0005-0000-0000-000024180000}"/>
    <cellStyle name="40% - Énfasis5 10 2 4" xfId="12713" xr:uid="{00000000-0005-0000-0000-000025180000}"/>
    <cellStyle name="40% - Énfasis5 10 2 5" xfId="40783" xr:uid="{00000000-0005-0000-0000-000026180000}"/>
    <cellStyle name="40% - Énfasis5 10 2 6" xfId="45626" xr:uid="{00000000-0005-0000-0000-000027180000}"/>
    <cellStyle name="40% - Énfasis5 10 3" xfId="3147" xr:uid="{00000000-0005-0000-0000-000028180000}"/>
    <cellStyle name="40% - Énfasis5 10 3 2" xfId="8294" xr:uid="{00000000-0005-0000-0000-000029180000}"/>
    <cellStyle name="40% - Énfasis5 10 3 2 2" xfId="19077" xr:uid="{00000000-0005-0000-0000-00002A180000}"/>
    <cellStyle name="40% - Énfasis5 10 3 3" xfId="13945" xr:uid="{00000000-0005-0000-0000-00002B180000}"/>
    <cellStyle name="40% - Énfasis5 10 3 4" xfId="42004" xr:uid="{00000000-0005-0000-0000-00002C180000}"/>
    <cellStyle name="40% - Énfasis5 10 3 5" xfId="46847" xr:uid="{00000000-0005-0000-0000-00002D180000}"/>
    <cellStyle name="40% - Énfasis5 10 4" xfId="6011" xr:uid="{00000000-0005-0000-0000-00002E180000}"/>
    <cellStyle name="40% - Énfasis5 10 4 2" xfId="16794" xr:uid="{00000000-0005-0000-0000-00002F180000}"/>
    <cellStyle name="40% - Énfasis5 10 5" xfId="11638" xr:uid="{00000000-0005-0000-0000-000030180000}"/>
    <cellStyle name="40% - Énfasis5 10 6" xfId="39734" xr:uid="{00000000-0005-0000-0000-000031180000}"/>
    <cellStyle name="40% - Énfasis5 10 7" xfId="44581" xr:uid="{00000000-0005-0000-0000-000032180000}"/>
    <cellStyle name="40% - Énfasis5 11" xfId="919" xr:uid="{00000000-0005-0000-0000-000033180000}"/>
    <cellStyle name="40% - Énfasis5 11 2" xfId="2002" xr:uid="{00000000-0005-0000-0000-000034180000}"/>
    <cellStyle name="40% - Énfasis5 11 2 2" xfId="4311" xr:uid="{00000000-0005-0000-0000-000035180000}"/>
    <cellStyle name="40% - Énfasis5 11 2 2 2" xfId="9458" xr:uid="{00000000-0005-0000-0000-000036180000}"/>
    <cellStyle name="40% - Énfasis5 11 2 2 2 2" xfId="20241" xr:uid="{00000000-0005-0000-0000-000037180000}"/>
    <cellStyle name="40% - Énfasis5 11 2 2 3" xfId="15109" xr:uid="{00000000-0005-0000-0000-000038180000}"/>
    <cellStyle name="40% - Énfasis5 11 2 2 4" xfId="43168" xr:uid="{00000000-0005-0000-0000-000039180000}"/>
    <cellStyle name="40% - Énfasis5 11 2 2 5" xfId="48011" xr:uid="{00000000-0005-0000-0000-00003A180000}"/>
    <cellStyle name="40% - Énfasis5 11 2 3" xfId="7177" xr:uid="{00000000-0005-0000-0000-00003B180000}"/>
    <cellStyle name="40% - Énfasis5 11 2 3 2" xfId="17960" xr:uid="{00000000-0005-0000-0000-00003C180000}"/>
    <cellStyle name="40% - Énfasis5 11 2 4" xfId="12822" xr:uid="{00000000-0005-0000-0000-00003D180000}"/>
    <cellStyle name="40% - Énfasis5 11 2 5" xfId="40892" xr:uid="{00000000-0005-0000-0000-00003E180000}"/>
    <cellStyle name="40% - Énfasis5 11 2 6" xfId="45735" xr:uid="{00000000-0005-0000-0000-00003F180000}"/>
    <cellStyle name="40% - Énfasis5 11 3" xfId="3256" xr:uid="{00000000-0005-0000-0000-000040180000}"/>
    <cellStyle name="40% - Énfasis5 11 3 2" xfId="8403" xr:uid="{00000000-0005-0000-0000-000041180000}"/>
    <cellStyle name="40% - Énfasis5 11 3 2 2" xfId="19186" xr:uid="{00000000-0005-0000-0000-000042180000}"/>
    <cellStyle name="40% - Énfasis5 11 3 3" xfId="14054" xr:uid="{00000000-0005-0000-0000-000043180000}"/>
    <cellStyle name="40% - Énfasis5 11 3 4" xfId="42113" xr:uid="{00000000-0005-0000-0000-000044180000}"/>
    <cellStyle name="40% - Énfasis5 11 3 5" xfId="46956" xr:uid="{00000000-0005-0000-0000-000045180000}"/>
    <cellStyle name="40% - Énfasis5 11 4" xfId="6120" xr:uid="{00000000-0005-0000-0000-000046180000}"/>
    <cellStyle name="40% - Énfasis5 11 4 2" xfId="16903" xr:uid="{00000000-0005-0000-0000-000047180000}"/>
    <cellStyle name="40% - Énfasis5 11 5" xfId="11747" xr:uid="{00000000-0005-0000-0000-000048180000}"/>
    <cellStyle name="40% - Énfasis5 11 6" xfId="39843" xr:uid="{00000000-0005-0000-0000-000049180000}"/>
    <cellStyle name="40% - Énfasis5 11 7" xfId="44690" xr:uid="{00000000-0005-0000-0000-00004A180000}"/>
    <cellStyle name="40% - Énfasis5 12" xfId="994" xr:uid="{00000000-0005-0000-0000-00004B180000}"/>
    <cellStyle name="40% - Énfasis5 12 2" xfId="2077" xr:uid="{00000000-0005-0000-0000-00004C180000}"/>
    <cellStyle name="40% - Énfasis5 12 2 2" xfId="4386" xr:uid="{00000000-0005-0000-0000-00004D180000}"/>
    <cellStyle name="40% - Énfasis5 12 2 2 2" xfId="9533" xr:uid="{00000000-0005-0000-0000-00004E180000}"/>
    <cellStyle name="40% - Énfasis5 12 2 2 2 2" xfId="20316" xr:uid="{00000000-0005-0000-0000-00004F180000}"/>
    <cellStyle name="40% - Énfasis5 12 2 2 3" xfId="15184" xr:uid="{00000000-0005-0000-0000-000050180000}"/>
    <cellStyle name="40% - Énfasis5 12 2 2 4" xfId="43243" xr:uid="{00000000-0005-0000-0000-000051180000}"/>
    <cellStyle name="40% - Énfasis5 12 2 2 5" xfId="48086" xr:uid="{00000000-0005-0000-0000-000052180000}"/>
    <cellStyle name="40% - Énfasis5 12 2 3" xfId="7252" xr:uid="{00000000-0005-0000-0000-000053180000}"/>
    <cellStyle name="40% - Énfasis5 12 2 3 2" xfId="18035" xr:uid="{00000000-0005-0000-0000-000054180000}"/>
    <cellStyle name="40% - Énfasis5 12 2 4" xfId="12897" xr:uid="{00000000-0005-0000-0000-000055180000}"/>
    <cellStyle name="40% - Énfasis5 12 2 5" xfId="40967" xr:uid="{00000000-0005-0000-0000-000056180000}"/>
    <cellStyle name="40% - Énfasis5 12 2 6" xfId="45810" xr:uid="{00000000-0005-0000-0000-000057180000}"/>
    <cellStyle name="40% - Énfasis5 12 3" xfId="3331" xr:uid="{00000000-0005-0000-0000-000058180000}"/>
    <cellStyle name="40% - Énfasis5 12 3 2" xfId="8478" xr:uid="{00000000-0005-0000-0000-000059180000}"/>
    <cellStyle name="40% - Énfasis5 12 3 2 2" xfId="19261" xr:uid="{00000000-0005-0000-0000-00005A180000}"/>
    <cellStyle name="40% - Énfasis5 12 3 3" xfId="14129" xr:uid="{00000000-0005-0000-0000-00005B180000}"/>
    <cellStyle name="40% - Énfasis5 12 3 4" xfId="42188" xr:uid="{00000000-0005-0000-0000-00005C180000}"/>
    <cellStyle name="40% - Énfasis5 12 3 5" xfId="47031" xr:uid="{00000000-0005-0000-0000-00005D180000}"/>
    <cellStyle name="40% - Énfasis5 12 4" xfId="6195" xr:uid="{00000000-0005-0000-0000-00005E180000}"/>
    <cellStyle name="40% - Énfasis5 12 4 2" xfId="16978" xr:uid="{00000000-0005-0000-0000-00005F180000}"/>
    <cellStyle name="40% - Énfasis5 12 5" xfId="11822" xr:uid="{00000000-0005-0000-0000-000060180000}"/>
    <cellStyle name="40% - Énfasis5 12 6" xfId="39918" xr:uid="{00000000-0005-0000-0000-000061180000}"/>
    <cellStyle name="40% - Énfasis5 12 7" xfId="44765" xr:uid="{00000000-0005-0000-0000-000062180000}"/>
    <cellStyle name="40% - Énfasis5 13" xfId="1042" xr:uid="{00000000-0005-0000-0000-000063180000}"/>
    <cellStyle name="40% - Énfasis5 13 2" xfId="2126" xr:uid="{00000000-0005-0000-0000-000064180000}"/>
    <cellStyle name="40% - Énfasis5 13 2 2" xfId="4434" xr:uid="{00000000-0005-0000-0000-000065180000}"/>
    <cellStyle name="40% - Énfasis5 13 2 2 2" xfId="9581" xr:uid="{00000000-0005-0000-0000-000066180000}"/>
    <cellStyle name="40% - Énfasis5 13 2 2 2 2" xfId="20364" xr:uid="{00000000-0005-0000-0000-000067180000}"/>
    <cellStyle name="40% - Énfasis5 13 2 2 3" xfId="15232" xr:uid="{00000000-0005-0000-0000-000068180000}"/>
    <cellStyle name="40% - Énfasis5 13 2 2 4" xfId="43291" xr:uid="{00000000-0005-0000-0000-000069180000}"/>
    <cellStyle name="40% - Énfasis5 13 2 2 5" xfId="48134" xr:uid="{00000000-0005-0000-0000-00006A180000}"/>
    <cellStyle name="40% - Énfasis5 13 2 3" xfId="7300" xr:uid="{00000000-0005-0000-0000-00006B180000}"/>
    <cellStyle name="40% - Énfasis5 13 2 3 2" xfId="18083" xr:uid="{00000000-0005-0000-0000-00006C180000}"/>
    <cellStyle name="40% - Énfasis5 13 2 4" xfId="12946" xr:uid="{00000000-0005-0000-0000-00006D180000}"/>
    <cellStyle name="40% - Énfasis5 13 2 5" xfId="41015" xr:uid="{00000000-0005-0000-0000-00006E180000}"/>
    <cellStyle name="40% - Énfasis5 13 2 6" xfId="45858" xr:uid="{00000000-0005-0000-0000-00006F180000}"/>
    <cellStyle name="40% - Énfasis5 13 3" xfId="3379" xr:uid="{00000000-0005-0000-0000-000070180000}"/>
    <cellStyle name="40% - Énfasis5 13 3 2" xfId="8526" xr:uid="{00000000-0005-0000-0000-000071180000}"/>
    <cellStyle name="40% - Énfasis5 13 3 2 2" xfId="19309" xr:uid="{00000000-0005-0000-0000-000072180000}"/>
    <cellStyle name="40% - Énfasis5 13 3 3" xfId="14177" xr:uid="{00000000-0005-0000-0000-000073180000}"/>
    <cellStyle name="40% - Énfasis5 13 3 4" xfId="42236" xr:uid="{00000000-0005-0000-0000-000074180000}"/>
    <cellStyle name="40% - Énfasis5 13 3 5" xfId="47079" xr:uid="{00000000-0005-0000-0000-000075180000}"/>
    <cellStyle name="40% - Énfasis5 13 4" xfId="6243" xr:uid="{00000000-0005-0000-0000-000076180000}"/>
    <cellStyle name="40% - Énfasis5 13 4 2" xfId="17026" xr:uid="{00000000-0005-0000-0000-000077180000}"/>
    <cellStyle name="40% - Énfasis5 13 5" xfId="11870" xr:uid="{00000000-0005-0000-0000-000078180000}"/>
    <cellStyle name="40% - Énfasis5 13 6" xfId="39967" xr:uid="{00000000-0005-0000-0000-000079180000}"/>
    <cellStyle name="40% - Énfasis5 13 7" xfId="44813" xr:uid="{00000000-0005-0000-0000-00007A180000}"/>
    <cellStyle name="40% - Énfasis5 14" xfId="1116" xr:uid="{00000000-0005-0000-0000-00007B180000}"/>
    <cellStyle name="40% - Énfasis5 14 2" xfId="2200" xr:uid="{00000000-0005-0000-0000-00007C180000}"/>
    <cellStyle name="40% - Énfasis5 14 2 2" xfId="4508" xr:uid="{00000000-0005-0000-0000-00007D180000}"/>
    <cellStyle name="40% - Énfasis5 14 2 2 2" xfId="9655" xr:uid="{00000000-0005-0000-0000-00007E180000}"/>
    <cellStyle name="40% - Énfasis5 14 2 2 2 2" xfId="20438" xr:uid="{00000000-0005-0000-0000-00007F180000}"/>
    <cellStyle name="40% - Énfasis5 14 2 2 3" xfId="15306" xr:uid="{00000000-0005-0000-0000-000080180000}"/>
    <cellStyle name="40% - Énfasis5 14 2 2 4" xfId="43365" xr:uid="{00000000-0005-0000-0000-000081180000}"/>
    <cellStyle name="40% - Énfasis5 14 2 2 5" xfId="48208" xr:uid="{00000000-0005-0000-0000-000082180000}"/>
    <cellStyle name="40% - Énfasis5 14 2 3" xfId="7374" xr:uid="{00000000-0005-0000-0000-000083180000}"/>
    <cellStyle name="40% - Énfasis5 14 2 3 2" xfId="18157" xr:uid="{00000000-0005-0000-0000-000084180000}"/>
    <cellStyle name="40% - Énfasis5 14 2 4" xfId="13020" xr:uid="{00000000-0005-0000-0000-000085180000}"/>
    <cellStyle name="40% - Énfasis5 14 2 5" xfId="41089" xr:uid="{00000000-0005-0000-0000-000086180000}"/>
    <cellStyle name="40% - Énfasis5 14 2 6" xfId="45932" xr:uid="{00000000-0005-0000-0000-000087180000}"/>
    <cellStyle name="40% - Énfasis5 14 3" xfId="3453" xr:uid="{00000000-0005-0000-0000-000088180000}"/>
    <cellStyle name="40% - Énfasis5 14 3 2" xfId="8600" xr:uid="{00000000-0005-0000-0000-000089180000}"/>
    <cellStyle name="40% - Énfasis5 14 3 2 2" xfId="19383" xr:uid="{00000000-0005-0000-0000-00008A180000}"/>
    <cellStyle name="40% - Énfasis5 14 3 3" xfId="14251" xr:uid="{00000000-0005-0000-0000-00008B180000}"/>
    <cellStyle name="40% - Énfasis5 14 3 4" xfId="42310" xr:uid="{00000000-0005-0000-0000-00008C180000}"/>
    <cellStyle name="40% - Énfasis5 14 3 5" xfId="47153" xr:uid="{00000000-0005-0000-0000-00008D180000}"/>
    <cellStyle name="40% - Énfasis5 14 4" xfId="6317" xr:uid="{00000000-0005-0000-0000-00008E180000}"/>
    <cellStyle name="40% - Énfasis5 14 4 2" xfId="17100" xr:uid="{00000000-0005-0000-0000-00008F180000}"/>
    <cellStyle name="40% - Énfasis5 14 5" xfId="11944" xr:uid="{00000000-0005-0000-0000-000090180000}"/>
    <cellStyle name="40% - Énfasis5 14 6" xfId="40041" xr:uid="{00000000-0005-0000-0000-000091180000}"/>
    <cellStyle name="40% - Énfasis5 14 7" xfId="44887" xr:uid="{00000000-0005-0000-0000-000092180000}"/>
    <cellStyle name="40% - Énfasis5 15" xfId="1183" xr:uid="{00000000-0005-0000-0000-000093180000}"/>
    <cellStyle name="40% - Énfasis5 15 2" xfId="2267" xr:uid="{00000000-0005-0000-0000-000094180000}"/>
    <cellStyle name="40% - Énfasis5 15 2 2" xfId="4575" xr:uid="{00000000-0005-0000-0000-000095180000}"/>
    <cellStyle name="40% - Énfasis5 15 2 2 2" xfId="9722" xr:uid="{00000000-0005-0000-0000-000096180000}"/>
    <cellStyle name="40% - Énfasis5 15 2 2 2 2" xfId="20505" xr:uid="{00000000-0005-0000-0000-000097180000}"/>
    <cellStyle name="40% - Énfasis5 15 2 2 3" xfId="15373" xr:uid="{00000000-0005-0000-0000-000098180000}"/>
    <cellStyle name="40% - Énfasis5 15 2 2 4" xfId="43432" xr:uid="{00000000-0005-0000-0000-000099180000}"/>
    <cellStyle name="40% - Énfasis5 15 2 2 5" xfId="48275" xr:uid="{00000000-0005-0000-0000-00009A180000}"/>
    <cellStyle name="40% - Énfasis5 15 2 3" xfId="7441" xr:uid="{00000000-0005-0000-0000-00009B180000}"/>
    <cellStyle name="40% - Énfasis5 15 2 3 2" xfId="18224" xr:uid="{00000000-0005-0000-0000-00009C180000}"/>
    <cellStyle name="40% - Énfasis5 15 2 4" xfId="13087" xr:uid="{00000000-0005-0000-0000-00009D180000}"/>
    <cellStyle name="40% - Énfasis5 15 2 5" xfId="41156" xr:uid="{00000000-0005-0000-0000-00009E180000}"/>
    <cellStyle name="40% - Énfasis5 15 2 6" xfId="45999" xr:uid="{00000000-0005-0000-0000-00009F180000}"/>
    <cellStyle name="40% - Énfasis5 15 3" xfId="3518" xr:uid="{00000000-0005-0000-0000-0000A0180000}"/>
    <cellStyle name="40% - Énfasis5 15 3 2" xfId="8665" xr:uid="{00000000-0005-0000-0000-0000A1180000}"/>
    <cellStyle name="40% - Énfasis5 15 3 2 2" xfId="19448" xr:uid="{00000000-0005-0000-0000-0000A2180000}"/>
    <cellStyle name="40% - Énfasis5 15 3 3" xfId="14316" xr:uid="{00000000-0005-0000-0000-0000A3180000}"/>
    <cellStyle name="40% - Énfasis5 15 3 4" xfId="42375" xr:uid="{00000000-0005-0000-0000-0000A4180000}"/>
    <cellStyle name="40% - Énfasis5 15 3 5" xfId="47218" xr:uid="{00000000-0005-0000-0000-0000A5180000}"/>
    <cellStyle name="40% - Énfasis5 15 4" xfId="6384" xr:uid="{00000000-0005-0000-0000-0000A6180000}"/>
    <cellStyle name="40% - Énfasis5 15 4 2" xfId="17167" xr:uid="{00000000-0005-0000-0000-0000A7180000}"/>
    <cellStyle name="40% - Énfasis5 15 5" xfId="12011" xr:uid="{00000000-0005-0000-0000-0000A8180000}"/>
    <cellStyle name="40% - Énfasis5 15 6" xfId="39184" xr:uid="{00000000-0005-0000-0000-0000A9180000}"/>
    <cellStyle name="40% - Énfasis5 15 7" xfId="44031" xr:uid="{00000000-0005-0000-0000-0000AA180000}"/>
    <cellStyle name="40% - Énfasis5 16" xfId="1216" xr:uid="{00000000-0005-0000-0000-0000AB180000}"/>
    <cellStyle name="40% - Énfasis5 16 2" xfId="2300" xr:uid="{00000000-0005-0000-0000-0000AC180000}"/>
    <cellStyle name="40% - Énfasis5 16 2 2" xfId="4608" xr:uid="{00000000-0005-0000-0000-0000AD180000}"/>
    <cellStyle name="40% - Énfasis5 16 2 2 2" xfId="9755" xr:uid="{00000000-0005-0000-0000-0000AE180000}"/>
    <cellStyle name="40% - Énfasis5 16 2 2 2 2" xfId="20538" xr:uid="{00000000-0005-0000-0000-0000AF180000}"/>
    <cellStyle name="40% - Énfasis5 16 2 2 3" xfId="15406" xr:uid="{00000000-0005-0000-0000-0000B0180000}"/>
    <cellStyle name="40% - Énfasis5 16 2 2 4" xfId="43465" xr:uid="{00000000-0005-0000-0000-0000B1180000}"/>
    <cellStyle name="40% - Énfasis5 16 2 2 5" xfId="48308" xr:uid="{00000000-0005-0000-0000-0000B2180000}"/>
    <cellStyle name="40% - Énfasis5 16 2 3" xfId="7474" xr:uid="{00000000-0005-0000-0000-0000B3180000}"/>
    <cellStyle name="40% - Énfasis5 16 2 3 2" xfId="18257" xr:uid="{00000000-0005-0000-0000-0000B4180000}"/>
    <cellStyle name="40% - Énfasis5 16 2 4" xfId="13120" xr:uid="{00000000-0005-0000-0000-0000B5180000}"/>
    <cellStyle name="40% - Énfasis5 16 2 5" xfId="41189" xr:uid="{00000000-0005-0000-0000-0000B6180000}"/>
    <cellStyle name="40% - Énfasis5 16 2 6" xfId="46032" xr:uid="{00000000-0005-0000-0000-0000B7180000}"/>
    <cellStyle name="40% - Énfasis5 16 3" xfId="3551" xr:uid="{00000000-0005-0000-0000-0000B8180000}"/>
    <cellStyle name="40% - Énfasis5 16 3 2" xfId="8698" xr:uid="{00000000-0005-0000-0000-0000B9180000}"/>
    <cellStyle name="40% - Énfasis5 16 3 2 2" xfId="19481" xr:uid="{00000000-0005-0000-0000-0000BA180000}"/>
    <cellStyle name="40% - Énfasis5 16 3 3" xfId="14349" xr:uid="{00000000-0005-0000-0000-0000BB180000}"/>
    <cellStyle name="40% - Énfasis5 16 3 4" xfId="42408" xr:uid="{00000000-0005-0000-0000-0000BC180000}"/>
    <cellStyle name="40% - Énfasis5 16 3 5" xfId="47251" xr:uid="{00000000-0005-0000-0000-0000BD180000}"/>
    <cellStyle name="40% - Énfasis5 16 4" xfId="6417" xr:uid="{00000000-0005-0000-0000-0000BE180000}"/>
    <cellStyle name="40% - Énfasis5 16 4 2" xfId="17200" xr:uid="{00000000-0005-0000-0000-0000BF180000}"/>
    <cellStyle name="40% - Énfasis5 16 5" xfId="12044" xr:uid="{00000000-0005-0000-0000-0000C0180000}"/>
    <cellStyle name="40% - Énfasis5 16 6" xfId="40136" xr:uid="{00000000-0005-0000-0000-0000C1180000}"/>
    <cellStyle name="40% - Énfasis5 16 7" xfId="44979" xr:uid="{00000000-0005-0000-0000-0000C2180000}"/>
    <cellStyle name="40% - Énfasis5 17" xfId="1237" xr:uid="{00000000-0005-0000-0000-0000C3180000}"/>
    <cellStyle name="40% - Énfasis5 17 2" xfId="2321" xr:uid="{00000000-0005-0000-0000-0000C4180000}"/>
    <cellStyle name="40% - Énfasis5 17 2 2" xfId="4629" xr:uid="{00000000-0005-0000-0000-0000C5180000}"/>
    <cellStyle name="40% - Énfasis5 17 2 2 2" xfId="9776" xr:uid="{00000000-0005-0000-0000-0000C6180000}"/>
    <cellStyle name="40% - Énfasis5 17 2 2 2 2" xfId="20559" xr:uid="{00000000-0005-0000-0000-0000C7180000}"/>
    <cellStyle name="40% - Énfasis5 17 2 2 3" xfId="15427" xr:uid="{00000000-0005-0000-0000-0000C8180000}"/>
    <cellStyle name="40% - Énfasis5 17 2 2 4" xfId="43486" xr:uid="{00000000-0005-0000-0000-0000C9180000}"/>
    <cellStyle name="40% - Énfasis5 17 2 2 5" xfId="48329" xr:uid="{00000000-0005-0000-0000-0000CA180000}"/>
    <cellStyle name="40% - Énfasis5 17 2 3" xfId="7495" xr:uid="{00000000-0005-0000-0000-0000CB180000}"/>
    <cellStyle name="40% - Énfasis5 17 2 3 2" xfId="18278" xr:uid="{00000000-0005-0000-0000-0000CC180000}"/>
    <cellStyle name="40% - Énfasis5 17 2 4" xfId="13141" xr:uid="{00000000-0005-0000-0000-0000CD180000}"/>
    <cellStyle name="40% - Énfasis5 17 2 5" xfId="41210" xr:uid="{00000000-0005-0000-0000-0000CE180000}"/>
    <cellStyle name="40% - Énfasis5 17 2 6" xfId="46053" xr:uid="{00000000-0005-0000-0000-0000CF180000}"/>
    <cellStyle name="40% - Énfasis5 17 3" xfId="3572" xr:uid="{00000000-0005-0000-0000-0000D0180000}"/>
    <cellStyle name="40% - Énfasis5 17 3 2" xfId="8719" xr:uid="{00000000-0005-0000-0000-0000D1180000}"/>
    <cellStyle name="40% - Énfasis5 17 3 2 2" xfId="19502" xr:uid="{00000000-0005-0000-0000-0000D2180000}"/>
    <cellStyle name="40% - Énfasis5 17 3 3" xfId="14370" xr:uid="{00000000-0005-0000-0000-0000D3180000}"/>
    <cellStyle name="40% - Énfasis5 17 3 4" xfId="42429" xr:uid="{00000000-0005-0000-0000-0000D4180000}"/>
    <cellStyle name="40% - Énfasis5 17 3 5" xfId="47272" xr:uid="{00000000-0005-0000-0000-0000D5180000}"/>
    <cellStyle name="40% - Énfasis5 17 4" xfId="6438" xr:uid="{00000000-0005-0000-0000-0000D6180000}"/>
    <cellStyle name="40% - Énfasis5 17 4 2" xfId="17221" xr:uid="{00000000-0005-0000-0000-0000D7180000}"/>
    <cellStyle name="40% - Énfasis5 17 5" xfId="12065" xr:uid="{00000000-0005-0000-0000-0000D8180000}"/>
    <cellStyle name="40% - Énfasis5 17 6" xfId="40157" xr:uid="{00000000-0005-0000-0000-0000D9180000}"/>
    <cellStyle name="40% - Énfasis5 17 7" xfId="45000" xr:uid="{00000000-0005-0000-0000-0000DA180000}"/>
    <cellStyle name="40% - Énfasis5 18" xfId="1270" xr:uid="{00000000-0005-0000-0000-0000DB180000}"/>
    <cellStyle name="40% - Énfasis5 18 2" xfId="2354" xr:uid="{00000000-0005-0000-0000-0000DC180000}"/>
    <cellStyle name="40% - Énfasis5 18 2 2" xfId="4662" xr:uid="{00000000-0005-0000-0000-0000DD180000}"/>
    <cellStyle name="40% - Énfasis5 18 2 2 2" xfId="9809" xr:uid="{00000000-0005-0000-0000-0000DE180000}"/>
    <cellStyle name="40% - Énfasis5 18 2 2 2 2" xfId="20592" xr:uid="{00000000-0005-0000-0000-0000DF180000}"/>
    <cellStyle name="40% - Énfasis5 18 2 2 3" xfId="15460" xr:uid="{00000000-0005-0000-0000-0000E0180000}"/>
    <cellStyle name="40% - Énfasis5 18 2 2 4" xfId="43519" xr:uid="{00000000-0005-0000-0000-0000E1180000}"/>
    <cellStyle name="40% - Énfasis5 18 2 2 5" xfId="48362" xr:uid="{00000000-0005-0000-0000-0000E2180000}"/>
    <cellStyle name="40% - Énfasis5 18 2 3" xfId="7528" xr:uid="{00000000-0005-0000-0000-0000E3180000}"/>
    <cellStyle name="40% - Énfasis5 18 2 3 2" xfId="18311" xr:uid="{00000000-0005-0000-0000-0000E4180000}"/>
    <cellStyle name="40% - Énfasis5 18 2 4" xfId="13174" xr:uid="{00000000-0005-0000-0000-0000E5180000}"/>
    <cellStyle name="40% - Énfasis5 18 2 5" xfId="41243" xr:uid="{00000000-0005-0000-0000-0000E6180000}"/>
    <cellStyle name="40% - Énfasis5 18 2 6" xfId="46086" xr:uid="{00000000-0005-0000-0000-0000E7180000}"/>
    <cellStyle name="40% - Énfasis5 18 3" xfId="3605" xr:uid="{00000000-0005-0000-0000-0000E8180000}"/>
    <cellStyle name="40% - Énfasis5 18 3 2" xfId="8752" xr:uid="{00000000-0005-0000-0000-0000E9180000}"/>
    <cellStyle name="40% - Énfasis5 18 3 2 2" xfId="19535" xr:uid="{00000000-0005-0000-0000-0000EA180000}"/>
    <cellStyle name="40% - Énfasis5 18 3 3" xfId="14403" xr:uid="{00000000-0005-0000-0000-0000EB180000}"/>
    <cellStyle name="40% - Énfasis5 18 3 4" xfId="42462" xr:uid="{00000000-0005-0000-0000-0000EC180000}"/>
    <cellStyle name="40% - Énfasis5 18 3 5" xfId="47305" xr:uid="{00000000-0005-0000-0000-0000ED180000}"/>
    <cellStyle name="40% - Énfasis5 18 4" xfId="6471" xr:uid="{00000000-0005-0000-0000-0000EE180000}"/>
    <cellStyle name="40% - Énfasis5 18 4 2" xfId="17254" xr:uid="{00000000-0005-0000-0000-0000EF180000}"/>
    <cellStyle name="40% - Énfasis5 18 5" xfId="12098" xr:uid="{00000000-0005-0000-0000-0000F0180000}"/>
    <cellStyle name="40% - Énfasis5 18 6" xfId="40188" xr:uid="{00000000-0005-0000-0000-0000F1180000}"/>
    <cellStyle name="40% - Énfasis5 18 7" xfId="45031" xr:uid="{00000000-0005-0000-0000-0000F2180000}"/>
    <cellStyle name="40% - Énfasis5 19" xfId="1290" xr:uid="{00000000-0005-0000-0000-0000F3180000}"/>
    <cellStyle name="40% - Énfasis5 19 2" xfId="3625" xr:uid="{00000000-0005-0000-0000-0000F4180000}"/>
    <cellStyle name="40% - Énfasis5 19 2 2" xfId="8772" xr:uid="{00000000-0005-0000-0000-0000F5180000}"/>
    <cellStyle name="40% - Énfasis5 19 2 2 2" xfId="19555" xr:uid="{00000000-0005-0000-0000-0000F6180000}"/>
    <cellStyle name="40% - Énfasis5 19 2 3" xfId="14423" xr:uid="{00000000-0005-0000-0000-0000F7180000}"/>
    <cellStyle name="40% - Énfasis5 19 2 4" xfId="42482" xr:uid="{00000000-0005-0000-0000-0000F8180000}"/>
    <cellStyle name="40% - Énfasis5 19 2 5" xfId="47325" xr:uid="{00000000-0005-0000-0000-0000F9180000}"/>
    <cellStyle name="40% - Énfasis5 19 3" xfId="6491" xr:uid="{00000000-0005-0000-0000-0000FA180000}"/>
    <cellStyle name="40% - Énfasis5 19 3 2" xfId="17274" xr:uid="{00000000-0005-0000-0000-0000FB180000}"/>
    <cellStyle name="40% - Énfasis5 19 4" xfId="12118" xr:uid="{00000000-0005-0000-0000-0000FC180000}"/>
    <cellStyle name="40% - Énfasis5 19 5" xfId="40208" xr:uid="{00000000-0005-0000-0000-0000FD180000}"/>
    <cellStyle name="40% - Énfasis5 19 6" xfId="45051" xr:uid="{00000000-0005-0000-0000-0000FE180000}"/>
    <cellStyle name="40% - Énfasis5 2" xfId="144" xr:uid="{00000000-0005-0000-0000-0000FF180000}"/>
    <cellStyle name="40% - Énfasis5 2 10" xfId="44250" xr:uid="{00000000-0005-0000-0000-000000190000}"/>
    <cellStyle name="40% - Énfasis5 2 2" xfId="686" xr:uid="{00000000-0005-0000-0000-000001190000}"/>
    <cellStyle name="40% - Énfasis5 2 2 2" xfId="1777" xr:uid="{00000000-0005-0000-0000-000002190000}"/>
    <cellStyle name="40% - Énfasis5 2 2 2 2" xfId="4086" xr:uid="{00000000-0005-0000-0000-000003190000}"/>
    <cellStyle name="40% - Énfasis5 2 2 2 2 2" xfId="9233" xr:uid="{00000000-0005-0000-0000-000004190000}"/>
    <cellStyle name="40% - Énfasis5 2 2 2 2 2 2" xfId="20016" xr:uid="{00000000-0005-0000-0000-000005190000}"/>
    <cellStyle name="40% - Énfasis5 2 2 2 2 3" xfId="14884" xr:uid="{00000000-0005-0000-0000-000006190000}"/>
    <cellStyle name="40% - Énfasis5 2 2 2 2 4" xfId="42943" xr:uid="{00000000-0005-0000-0000-000007190000}"/>
    <cellStyle name="40% - Énfasis5 2 2 2 2 5" xfId="47786" xr:uid="{00000000-0005-0000-0000-000008190000}"/>
    <cellStyle name="40% - Énfasis5 2 2 2 3" xfId="6952" xr:uid="{00000000-0005-0000-0000-000009190000}"/>
    <cellStyle name="40% - Énfasis5 2 2 2 3 2" xfId="17735" xr:uid="{00000000-0005-0000-0000-00000A190000}"/>
    <cellStyle name="40% - Énfasis5 2 2 2 4" xfId="12597" xr:uid="{00000000-0005-0000-0000-00000B190000}"/>
    <cellStyle name="40% - Énfasis5 2 2 2 5" xfId="40667" xr:uid="{00000000-0005-0000-0000-00000C190000}"/>
    <cellStyle name="40% - Énfasis5 2 2 2 6" xfId="45510" xr:uid="{00000000-0005-0000-0000-00000D190000}"/>
    <cellStyle name="40% - Énfasis5 2 2 3" xfId="3025" xr:uid="{00000000-0005-0000-0000-00000E190000}"/>
    <cellStyle name="40% - Énfasis5 2 2 3 2" xfId="8179" xr:uid="{00000000-0005-0000-0000-00000F190000}"/>
    <cellStyle name="40% - Énfasis5 2 2 3 2 2" xfId="18962" xr:uid="{00000000-0005-0000-0000-000010190000}"/>
    <cellStyle name="40% - Énfasis5 2 2 3 3" xfId="13830" xr:uid="{00000000-0005-0000-0000-000011190000}"/>
    <cellStyle name="40% - Énfasis5 2 2 3 4" xfId="41889" xr:uid="{00000000-0005-0000-0000-000012190000}"/>
    <cellStyle name="40% - Énfasis5 2 2 3 5" xfId="46732" xr:uid="{00000000-0005-0000-0000-000013190000}"/>
    <cellStyle name="40% - Énfasis5 2 2 4" xfId="5890" xr:uid="{00000000-0005-0000-0000-000014190000}"/>
    <cellStyle name="40% - Énfasis5 2 2 4 2" xfId="16679" xr:uid="{00000000-0005-0000-0000-000015190000}"/>
    <cellStyle name="40% - Énfasis5 2 2 5" xfId="11515" xr:uid="{00000000-0005-0000-0000-000016190000}"/>
    <cellStyle name="40% - Énfasis5 2 2 6" xfId="39620" xr:uid="{00000000-0005-0000-0000-000017190000}"/>
    <cellStyle name="40% - Énfasis5 2 2 7" xfId="44466" xr:uid="{00000000-0005-0000-0000-000018190000}"/>
    <cellStyle name="40% - Énfasis5 2 3" xfId="1559" xr:uid="{00000000-0005-0000-0000-000019190000}"/>
    <cellStyle name="40% - Énfasis5 2 3 2" xfId="3868" xr:uid="{00000000-0005-0000-0000-00001A190000}"/>
    <cellStyle name="40% - Énfasis5 2 3 2 2" xfId="9015" xr:uid="{00000000-0005-0000-0000-00001B190000}"/>
    <cellStyle name="40% - Énfasis5 2 3 2 2 2" xfId="19798" xr:uid="{00000000-0005-0000-0000-00001C190000}"/>
    <cellStyle name="40% - Énfasis5 2 3 2 3" xfId="14666" xr:uid="{00000000-0005-0000-0000-00001D190000}"/>
    <cellStyle name="40% - Énfasis5 2 3 2 4" xfId="42725" xr:uid="{00000000-0005-0000-0000-00001E190000}"/>
    <cellStyle name="40% - Énfasis5 2 3 2 5" xfId="47568" xr:uid="{00000000-0005-0000-0000-00001F190000}"/>
    <cellStyle name="40% - Énfasis5 2 3 3" xfId="6734" xr:uid="{00000000-0005-0000-0000-000020190000}"/>
    <cellStyle name="40% - Énfasis5 2 3 3 2" xfId="17517" xr:uid="{00000000-0005-0000-0000-000021190000}"/>
    <cellStyle name="40% - Énfasis5 2 3 4" xfId="12379" xr:uid="{00000000-0005-0000-0000-000022190000}"/>
    <cellStyle name="40% - Énfasis5 2 3 5" xfId="40449" xr:uid="{00000000-0005-0000-0000-000023190000}"/>
    <cellStyle name="40% - Énfasis5 2 3 6" xfId="45292" xr:uid="{00000000-0005-0000-0000-000024190000}"/>
    <cellStyle name="40% - Énfasis5 2 4" xfId="2585" xr:uid="{00000000-0005-0000-0000-000025190000}"/>
    <cellStyle name="40% - Énfasis5 2 4 2" xfId="7753" xr:uid="{00000000-0005-0000-0000-000026190000}"/>
    <cellStyle name="40% - Énfasis5 2 4 2 2" xfId="18536" xr:uid="{00000000-0005-0000-0000-000027190000}"/>
    <cellStyle name="40% - Énfasis5 2 4 3" xfId="13400" xr:uid="{00000000-0005-0000-0000-000028190000}"/>
    <cellStyle name="40% - Énfasis5 2 4 4" xfId="41465" xr:uid="{00000000-0005-0000-0000-000029190000}"/>
    <cellStyle name="40% - Énfasis5 2 4 5" xfId="46308" xr:uid="{00000000-0005-0000-0000-00002A190000}"/>
    <cellStyle name="40% - Énfasis5 2 5" xfId="4974" xr:uid="{00000000-0005-0000-0000-00002B190000}"/>
    <cellStyle name="40% - Énfasis5 2 5 2" xfId="10122" xr:uid="{00000000-0005-0000-0000-00002C190000}"/>
    <cellStyle name="40% - Énfasis5 2 5 2 2" xfId="20905" xr:uid="{00000000-0005-0000-0000-00002D190000}"/>
    <cellStyle name="40% - Énfasis5 2 5 3" xfId="15772" xr:uid="{00000000-0005-0000-0000-00002E190000}"/>
    <cellStyle name="40% - Énfasis5 2 5 4" xfId="43828" xr:uid="{00000000-0005-0000-0000-00002F190000}"/>
    <cellStyle name="40% - Énfasis5 2 5 5" xfId="48671" xr:uid="{00000000-0005-0000-0000-000030190000}"/>
    <cellStyle name="40% - Énfasis5 2 6" xfId="5051" xr:uid="{00000000-0005-0000-0000-000031190000}"/>
    <cellStyle name="40% - Énfasis5 2 6 2" xfId="10199" xr:uid="{00000000-0005-0000-0000-000032190000}"/>
    <cellStyle name="40% - Énfasis5 2 6 2 2" xfId="20982" xr:uid="{00000000-0005-0000-0000-000033190000}"/>
    <cellStyle name="40% - Énfasis5 2 6 3" xfId="15848" xr:uid="{00000000-0005-0000-0000-000034190000}"/>
    <cellStyle name="40% - Énfasis5 2 7" xfId="5459" xr:uid="{00000000-0005-0000-0000-000035190000}"/>
    <cellStyle name="40% - Énfasis5 2 7 2" xfId="16251" xr:uid="{00000000-0005-0000-0000-000036190000}"/>
    <cellStyle name="40% - Énfasis5 2 8" xfId="10996" xr:uid="{00000000-0005-0000-0000-000037190000}"/>
    <cellStyle name="40% - Énfasis5 2 9" xfId="39404" xr:uid="{00000000-0005-0000-0000-000038190000}"/>
    <cellStyle name="40% - Énfasis5 20" xfId="1312" xr:uid="{00000000-0005-0000-0000-000039190000}"/>
    <cellStyle name="40% - Énfasis5 20 2" xfId="3646" xr:uid="{00000000-0005-0000-0000-00003A190000}"/>
    <cellStyle name="40% - Énfasis5 20 2 2" xfId="8793" xr:uid="{00000000-0005-0000-0000-00003B190000}"/>
    <cellStyle name="40% - Énfasis5 20 2 2 2" xfId="19576" xr:uid="{00000000-0005-0000-0000-00003C190000}"/>
    <cellStyle name="40% - Énfasis5 20 2 3" xfId="14444" xr:uid="{00000000-0005-0000-0000-00003D190000}"/>
    <cellStyle name="40% - Énfasis5 20 2 4" xfId="42503" xr:uid="{00000000-0005-0000-0000-00003E190000}"/>
    <cellStyle name="40% - Énfasis5 20 2 5" xfId="47346" xr:uid="{00000000-0005-0000-0000-00003F190000}"/>
    <cellStyle name="40% - Énfasis5 20 3" xfId="6512" xr:uid="{00000000-0005-0000-0000-000040190000}"/>
    <cellStyle name="40% - Énfasis5 20 3 2" xfId="17295" xr:uid="{00000000-0005-0000-0000-000041190000}"/>
    <cellStyle name="40% - Énfasis5 20 4" xfId="12139" xr:uid="{00000000-0005-0000-0000-000042190000}"/>
    <cellStyle name="40% - Énfasis5 20 5" xfId="40229" xr:uid="{00000000-0005-0000-0000-000043190000}"/>
    <cellStyle name="40% - Énfasis5 20 6" xfId="45072" xr:uid="{00000000-0005-0000-0000-000044190000}"/>
    <cellStyle name="40% - Énfasis5 21" xfId="2408" xr:uid="{00000000-0005-0000-0000-000045190000}"/>
    <cellStyle name="40% - Énfasis5 21 2" xfId="4710" xr:uid="{00000000-0005-0000-0000-000046190000}"/>
    <cellStyle name="40% - Énfasis5 21 2 2" xfId="9857" xr:uid="{00000000-0005-0000-0000-000047190000}"/>
    <cellStyle name="40% - Énfasis5 21 2 2 2" xfId="20640" xr:uid="{00000000-0005-0000-0000-000048190000}"/>
    <cellStyle name="40% - Énfasis5 21 2 3" xfId="15508" xr:uid="{00000000-0005-0000-0000-000049190000}"/>
    <cellStyle name="40% - Énfasis5 21 2 4" xfId="43567" xr:uid="{00000000-0005-0000-0000-00004A190000}"/>
    <cellStyle name="40% - Énfasis5 21 2 5" xfId="48410" xr:uid="{00000000-0005-0000-0000-00004B190000}"/>
    <cellStyle name="40% - Énfasis5 21 3" xfId="7576" xr:uid="{00000000-0005-0000-0000-00004C190000}"/>
    <cellStyle name="40% - Énfasis5 21 3 2" xfId="18359" xr:uid="{00000000-0005-0000-0000-00004D190000}"/>
    <cellStyle name="40% - Énfasis5 21 4" xfId="13222" xr:uid="{00000000-0005-0000-0000-00004E190000}"/>
    <cellStyle name="40% - Énfasis5 21 5" xfId="41291" xr:uid="{00000000-0005-0000-0000-00004F190000}"/>
    <cellStyle name="40% - Énfasis5 21 6" xfId="46134" xr:uid="{00000000-0005-0000-0000-000050190000}"/>
    <cellStyle name="40% - Énfasis5 22" xfId="2444" xr:uid="{00000000-0005-0000-0000-000051190000}"/>
    <cellStyle name="40% - Énfasis5 22 2" xfId="4746" xr:uid="{00000000-0005-0000-0000-000052190000}"/>
    <cellStyle name="40% - Énfasis5 22 2 2" xfId="9893" xr:uid="{00000000-0005-0000-0000-000053190000}"/>
    <cellStyle name="40% - Énfasis5 22 2 2 2" xfId="20676" xr:uid="{00000000-0005-0000-0000-000054190000}"/>
    <cellStyle name="40% - Énfasis5 22 2 3" xfId="15544" xr:uid="{00000000-0005-0000-0000-000055190000}"/>
    <cellStyle name="40% - Énfasis5 22 2 4" xfId="43603" xr:uid="{00000000-0005-0000-0000-000056190000}"/>
    <cellStyle name="40% - Énfasis5 22 2 5" xfId="48446" xr:uid="{00000000-0005-0000-0000-000057190000}"/>
    <cellStyle name="40% - Énfasis5 22 3" xfId="7612" xr:uid="{00000000-0005-0000-0000-000058190000}"/>
    <cellStyle name="40% - Énfasis5 22 3 2" xfId="18395" xr:uid="{00000000-0005-0000-0000-000059190000}"/>
    <cellStyle name="40% - Énfasis5 22 4" xfId="13258" xr:uid="{00000000-0005-0000-0000-00005A190000}"/>
    <cellStyle name="40% - Énfasis5 22 5" xfId="41327" xr:uid="{00000000-0005-0000-0000-00005B190000}"/>
    <cellStyle name="40% - Énfasis5 22 6" xfId="46170" xr:uid="{00000000-0005-0000-0000-00005C190000}"/>
    <cellStyle name="40% - Énfasis5 23" xfId="2459" xr:uid="{00000000-0005-0000-0000-00005D190000}"/>
    <cellStyle name="40% - Énfasis5 23 2" xfId="4761" xr:uid="{00000000-0005-0000-0000-00005E190000}"/>
    <cellStyle name="40% - Énfasis5 23 2 2" xfId="9908" xr:uid="{00000000-0005-0000-0000-00005F190000}"/>
    <cellStyle name="40% - Énfasis5 23 2 2 2" xfId="20691" xr:uid="{00000000-0005-0000-0000-000060190000}"/>
    <cellStyle name="40% - Énfasis5 23 2 3" xfId="15559" xr:uid="{00000000-0005-0000-0000-000061190000}"/>
    <cellStyle name="40% - Énfasis5 23 2 4" xfId="43618" xr:uid="{00000000-0005-0000-0000-000062190000}"/>
    <cellStyle name="40% - Énfasis5 23 2 5" xfId="48461" xr:uid="{00000000-0005-0000-0000-000063190000}"/>
    <cellStyle name="40% - Énfasis5 23 3" xfId="7627" xr:uid="{00000000-0005-0000-0000-000064190000}"/>
    <cellStyle name="40% - Énfasis5 23 3 2" xfId="18410" xr:uid="{00000000-0005-0000-0000-000065190000}"/>
    <cellStyle name="40% - Énfasis5 23 4" xfId="13273" xr:uid="{00000000-0005-0000-0000-000066190000}"/>
    <cellStyle name="40% - Énfasis5 23 5" xfId="41342" xr:uid="{00000000-0005-0000-0000-000067190000}"/>
    <cellStyle name="40% - Énfasis5 23 6" xfId="46185" xr:uid="{00000000-0005-0000-0000-000068190000}"/>
    <cellStyle name="40% - Énfasis5 24" xfId="2506" xr:uid="{00000000-0005-0000-0000-000069190000}"/>
    <cellStyle name="40% - Énfasis5 24 2" xfId="4808" xr:uid="{00000000-0005-0000-0000-00006A190000}"/>
    <cellStyle name="40% - Énfasis5 24 2 2" xfId="9955" xr:uid="{00000000-0005-0000-0000-00006B190000}"/>
    <cellStyle name="40% - Énfasis5 24 2 2 2" xfId="20738" xr:uid="{00000000-0005-0000-0000-00006C190000}"/>
    <cellStyle name="40% - Énfasis5 24 2 3" xfId="15606" xr:uid="{00000000-0005-0000-0000-00006D190000}"/>
    <cellStyle name="40% - Énfasis5 24 2 4" xfId="43665" xr:uid="{00000000-0005-0000-0000-00006E190000}"/>
    <cellStyle name="40% - Énfasis5 24 2 5" xfId="48508" xr:uid="{00000000-0005-0000-0000-00006F190000}"/>
    <cellStyle name="40% - Énfasis5 24 3" xfId="7674" xr:uid="{00000000-0005-0000-0000-000070190000}"/>
    <cellStyle name="40% - Énfasis5 24 3 2" xfId="18457" xr:uid="{00000000-0005-0000-0000-000071190000}"/>
    <cellStyle name="40% - Énfasis5 24 4" xfId="13320" xr:uid="{00000000-0005-0000-0000-000072190000}"/>
    <cellStyle name="40% - Énfasis5 24 5" xfId="41389" xr:uid="{00000000-0005-0000-0000-000073190000}"/>
    <cellStyle name="40% - Énfasis5 24 6" xfId="46232" xr:uid="{00000000-0005-0000-0000-000074190000}"/>
    <cellStyle name="40% - Énfasis5 25" xfId="2525" xr:uid="{00000000-0005-0000-0000-000075190000}"/>
    <cellStyle name="40% - Énfasis5 25 2" xfId="4827" xr:uid="{00000000-0005-0000-0000-000076190000}"/>
    <cellStyle name="40% - Énfasis5 25 2 2" xfId="9974" xr:uid="{00000000-0005-0000-0000-000077190000}"/>
    <cellStyle name="40% - Énfasis5 25 2 2 2" xfId="20757" xr:uid="{00000000-0005-0000-0000-000078190000}"/>
    <cellStyle name="40% - Énfasis5 25 2 3" xfId="15625" xr:uid="{00000000-0005-0000-0000-000079190000}"/>
    <cellStyle name="40% - Énfasis5 25 2 4" xfId="43684" xr:uid="{00000000-0005-0000-0000-00007A190000}"/>
    <cellStyle name="40% - Énfasis5 25 2 5" xfId="48527" xr:uid="{00000000-0005-0000-0000-00007B190000}"/>
    <cellStyle name="40% - Énfasis5 25 3" xfId="7693" xr:uid="{00000000-0005-0000-0000-00007C190000}"/>
    <cellStyle name="40% - Énfasis5 25 3 2" xfId="18476" xr:uid="{00000000-0005-0000-0000-00007D190000}"/>
    <cellStyle name="40% - Énfasis5 25 4" xfId="13339" xr:uid="{00000000-0005-0000-0000-00007E190000}"/>
    <cellStyle name="40% - Énfasis5 25 5" xfId="41407" xr:uid="{00000000-0005-0000-0000-00007F190000}"/>
    <cellStyle name="40% - Énfasis5 25 6" xfId="46250" xr:uid="{00000000-0005-0000-0000-000080190000}"/>
    <cellStyle name="40% - Énfasis5 26" xfId="2556" xr:uid="{00000000-0005-0000-0000-000081190000}"/>
    <cellStyle name="40% - Énfasis5 26 2" xfId="4858" xr:uid="{00000000-0005-0000-0000-000082190000}"/>
    <cellStyle name="40% - Énfasis5 26 2 2" xfId="10005" xr:uid="{00000000-0005-0000-0000-000083190000}"/>
    <cellStyle name="40% - Énfasis5 26 2 2 2" xfId="20788" xr:uid="{00000000-0005-0000-0000-000084190000}"/>
    <cellStyle name="40% - Énfasis5 26 2 3" xfId="15656" xr:uid="{00000000-0005-0000-0000-000085190000}"/>
    <cellStyle name="40% - Énfasis5 26 2 4" xfId="43715" xr:uid="{00000000-0005-0000-0000-000086190000}"/>
    <cellStyle name="40% - Énfasis5 26 2 5" xfId="48558" xr:uid="{00000000-0005-0000-0000-000087190000}"/>
    <cellStyle name="40% - Énfasis5 26 3" xfId="7724" xr:uid="{00000000-0005-0000-0000-000088190000}"/>
    <cellStyle name="40% - Énfasis5 26 3 2" xfId="18507" xr:uid="{00000000-0005-0000-0000-000089190000}"/>
    <cellStyle name="40% - Énfasis5 26 4" xfId="13371" xr:uid="{00000000-0005-0000-0000-00008A190000}"/>
    <cellStyle name="40% - Énfasis5 26 5" xfId="41436" xr:uid="{00000000-0005-0000-0000-00008B190000}"/>
    <cellStyle name="40% - Énfasis5 26 6" xfId="46279" xr:uid="{00000000-0005-0000-0000-00008C190000}"/>
    <cellStyle name="40% - Énfasis5 27" xfId="4915" xr:uid="{00000000-0005-0000-0000-00008D190000}"/>
    <cellStyle name="40% - Énfasis5 27 2" xfId="10062" xr:uid="{00000000-0005-0000-0000-00008E190000}"/>
    <cellStyle name="40% - Énfasis5 27 2 2" xfId="20845" xr:uid="{00000000-0005-0000-0000-00008F190000}"/>
    <cellStyle name="40% - Énfasis5 27 3" xfId="15712" xr:uid="{00000000-0005-0000-0000-000090190000}"/>
    <cellStyle name="40% - Énfasis5 27 4" xfId="43769" xr:uid="{00000000-0005-0000-0000-000091190000}"/>
    <cellStyle name="40% - Énfasis5 27 5" xfId="48612" xr:uid="{00000000-0005-0000-0000-000092190000}"/>
    <cellStyle name="40% - Énfasis5 28" xfId="4945" xr:uid="{00000000-0005-0000-0000-000093190000}"/>
    <cellStyle name="40% - Énfasis5 28 2" xfId="10093" xr:uid="{00000000-0005-0000-0000-000094190000}"/>
    <cellStyle name="40% - Énfasis5 28 2 2" xfId="20876" xr:uid="{00000000-0005-0000-0000-000095190000}"/>
    <cellStyle name="40% - Énfasis5 28 3" xfId="15743" xr:uid="{00000000-0005-0000-0000-000096190000}"/>
    <cellStyle name="40% - Énfasis5 28 4" xfId="43799" xr:uid="{00000000-0005-0000-0000-000097190000}"/>
    <cellStyle name="40% - Énfasis5 28 5" xfId="48642" xr:uid="{00000000-0005-0000-0000-000098190000}"/>
    <cellStyle name="40% - Énfasis5 29" xfId="5208" xr:uid="{00000000-0005-0000-0000-000099190000}"/>
    <cellStyle name="40% - Énfasis5 29 2" xfId="10346" xr:uid="{00000000-0005-0000-0000-00009A190000}"/>
    <cellStyle name="40% - Énfasis5 29 2 2" xfId="21129" xr:uid="{00000000-0005-0000-0000-00009B190000}"/>
    <cellStyle name="40% - Énfasis5 29 3" xfId="16001" xr:uid="{00000000-0005-0000-0000-00009C190000}"/>
    <cellStyle name="40% - Énfasis5 3" xfId="504" xr:uid="{00000000-0005-0000-0000-00009D190000}"/>
    <cellStyle name="40% - Énfasis5 3 2" xfId="1596" xr:uid="{00000000-0005-0000-0000-00009E190000}"/>
    <cellStyle name="40% - Énfasis5 3 2 2" xfId="3905" xr:uid="{00000000-0005-0000-0000-00009F190000}"/>
    <cellStyle name="40% - Énfasis5 3 2 2 2" xfId="9052" xr:uid="{00000000-0005-0000-0000-0000A0190000}"/>
    <cellStyle name="40% - Énfasis5 3 2 2 2 2" xfId="19835" xr:uid="{00000000-0005-0000-0000-0000A1190000}"/>
    <cellStyle name="40% - Énfasis5 3 2 2 3" xfId="14703" xr:uid="{00000000-0005-0000-0000-0000A2190000}"/>
    <cellStyle name="40% - Énfasis5 3 2 2 4" xfId="42762" xr:uid="{00000000-0005-0000-0000-0000A3190000}"/>
    <cellStyle name="40% - Énfasis5 3 2 2 5" xfId="47605" xr:uid="{00000000-0005-0000-0000-0000A4190000}"/>
    <cellStyle name="40% - Énfasis5 3 2 3" xfId="6771" xr:uid="{00000000-0005-0000-0000-0000A5190000}"/>
    <cellStyle name="40% - Énfasis5 3 2 3 2" xfId="17554" xr:uid="{00000000-0005-0000-0000-0000A6190000}"/>
    <cellStyle name="40% - Énfasis5 3 2 4" xfId="12416" xr:uid="{00000000-0005-0000-0000-0000A7190000}"/>
    <cellStyle name="40% - Énfasis5 3 2 5" xfId="40486" xr:uid="{00000000-0005-0000-0000-0000A8190000}"/>
    <cellStyle name="40% - Énfasis5 3 2 6" xfId="45329" xr:uid="{00000000-0005-0000-0000-0000A9190000}"/>
    <cellStyle name="40% - Énfasis5 3 3" xfId="2844" xr:uid="{00000000-0005-0000-0000-0000AA190000}"/>
    <cellStyle name="40% - Énfasis5 3 3 2" xfId="7998" xr:uid="{00000000-0005-0000-0000-0000AB190000}"/>
    <cellStyle name="40% - Énfasis5 3 3 2 2" xfId="18781" xr:uid="{00000000-0005-0000-0000-0000AC190000}"/>
    <cellStyle name="40% - Énfasis5 3 3 3" xfId="13649" xr:uid="{00000000-0005-0000-0000-0000AD190000}"/>
    <cellStyle name="40% - Énfasis5 3 3 4" xfId="41708" xr:uid="{00000000-0005-0000-0000-0000AE190000}"/>
    <cellStyle name="40% - Énfasis5 3 3 5" xfId="46551" xr:uid="{00000000-0005-0000-0000-0000AF190000}"/>
    <cellStyle name="40% - Énfasis5 3 4" xfId="5709" xr:uid="{00000000-0005-0000-0000-0000B0190000}"/>
    <cellStyle name="40% - Énfasis5 3 4 2" xfId="16498" xr:uid="{00000000-0005-0000-0000-0000B1190000}"/>
    <cellStyle name="40% - Énfasis5 3 5" xfId="11332" xr:uid="{00000000-0005-0000-0000-0000B2190000}"/>
    <cellStyle name="40% - Énfasis5 3 6" xfId="39441" xr:uid="{00000000-0005-0000-0000-0000B3190000}"/>
    <cellStyle name="40% - Énfasis5 3 7" xfId="44287" xr:uid="{00000000-0005-0000-0000-0000B4190000}"/>
    <cellStyle name="40% - Énfasis5 30" xfId="5224" xr:uid="{00000000-0005-0000-0000-0000B5190000}"/>
    <cellStyle name="40% - Énfasis5 30 2" xfId="10362" xr:uid="{00000000-0005-0000-0000-0000B6190000}"/>
    <cellStyle name="40% - Énfasis5 30 2 2" xfId="21145" xr:uid="{00000000-0005-0000-0000-0000B7190000}"/>
    <cellStyle name="40% - Énfasis5 30 3" xfId="16017" xr:uid="{00000000-0005-0000-0000-0000B8190000}"/>
    <cellStyle name="40% - Énfasis5 31" xfId="5253" xr:uid="{00000000-0005-0000-0000-0000B9190000}"/>
    <cellStyle name="40% - Énfasis5 31 2" xfId="10391" xr:uid="{00000000-0005-0000-0000-0000BA190000}"/>
    <cellStyle name="40% - Énfasis5 31 2 2" xfId="21174" xr:uid="{00000000-0005-0000-0000-0000BB190000}"/>
    <cellStyle name="40% - Énfasis5 31 3" xfId="16046" xr:uid="{00000000-0005-0000-0000-0000BC190000}"/>
    <cellStyle name="40% - Énfasis5 32" xfId="5270" xr:uid="{00000000-0005-0000-0000-0000BD190000}"/>
    <cellStyle name="40% - Énfasis5 32 2" xfId="10406" xr:uid="{00000000-0005-0000-0000-0000BE190000}"/>
    <cellStyle name="40% - Énfasis5 32 2 2" xfId="21189" xr:uid="{00000000-0005-0000-0000-0000BF190000}"/>
    <cellStyle name="40% - Énfasis5 32 3" xfId="16062" xr:uid="{00000000-0005-0000-0000-0000C0190000}"/>
    <cellStyle name="40% - Énfasis5 33" xfId="5286" xr:uid="{00000000-0005-0000-0000-0000C1190000}"/>
    <cellStyle name="40% - Énfasis5 33 2" xfId="10422" xr:uid="{00000000-0005-0000-0000-0000C2190000}"/>
    <cellStyle name="40% - Énfasis5 33 2 2" xfId="21205" xr:uid="{00000000-0005-0000-0000-0000C3190000}"/>
    <cellStyle name="40% - Énfasis5 33 3" xfId="16078" xr:uid="{00000000-0005-0000-0000-0000C4190000}"/>
    <cellStyle name="40% - Énfasis5 34" xfId="5306" xr:uid="{00000000-0005-0000-0000-0000C5190000}"/>
    <cellStyle name="40% - Énfasis5 34 2" xfId="10442" xr:uid="{00000000-0005-0000-0000-0000C6190000}"/>
    <cellStyle name="40% - Énfasis5 34 2 2" xfId="21225" xr:uid="{00000000-0005-0000-0000-0000C7190000}"/>
    <cellStyle name="40% - Énfasis5 34 3" xfId="16098" xr:uid="{00000000-0005-0000-0000-0000C8190000}"/>
    <cellStyle name="40% - Énfasis5 35" xfId="5322" xr:uid="{00000000-0005-0000-0000-0000C9190000}"/>
    <cellStyle name="40% - Énfasis5 35 2" xfId="10458" xr:uid="{00000000-0005-0000-0000-0000CA190000}"/>
    <cellStyle name="40% - Énfasis5 35 2 2" xfId="21241" xr:uid="{00000000-0005-0000-0000-0000CB190000}"/>
    <cellStyle name="40% - Énfasis5 35 3" xfId="16114" xr:uid="{00000000-0005-0000-0000-0000CC190000}"/>
    <cellStyle name="40% - Énfasis5 36" xfId="5339" xr:uid="{00000000-0005-0000-0000-0000CD190000}"/>
    <cellStyle name="40% - Énfasis5 36 2" xfId="10475" xr:uid="{00000000-0005-0000-0000-0000CE190000}"/>
    <cellStyle name="40% - Énfasis5 36 2 2" xfId="21258" xr:uid="{00000000-0005-0000-0000-0000CF190000}"/>
    <cellStyle name="40% - Énfasis5 36 3" xfId="16131" xr:uid="{00000000-0005-0000-0000-0000D0190000}"/>
    <cellStyle name="40% - Énfasis5 37" xfId="5387" xr:uid="{00000000-0005-0000-0000-0000D1190000}"/>
    <cellStyle name="40% - Énfasis5 37 2" xfId="10523" xr:uid="{00000000-0005-0000-0000-0000D2190000}"/>
    <cellStyle name="40% - Énfasis5 37 2 2" xfId="21306" xr:uid="{00000000-0005-0000-0000-0000D3190000}"/>
    <cellStyle name="40% - Énfasis5 37 3" xfId="16179" xr:uid="{00000000-0005-0000-0000-0000D4190000}"/>
    <cellStyle name="40% - Énfasis5 38" xfId="5407" xr:uid="{00000000-0005-0000-0000-0000D5190000}"/>
    <cellStyle name="40% - Énfasis5 38 2" xfId="10543" xr:uid="{00000000-0005-0000-0000-0000D6190000}"/>
    <cellStyle name="40% - Énfasis5 38 2 2" xfId="21326" xr:uid="{00000000-0005-0000-0000-0000D7190000}"/>
    <cellStyle name="40% - Énfasis5 38 3" xfId="16199" xr:uid="{00000000-0005-0000-0000-0000D8190000}"/>
    <cellStyle name="40% - Énfasis5 39" xfId="5436" xr:uid="{00000000-0005-0000-0000-0000D9190000}"/>
    <cellStyle name="40% - Énfasis5 39 2" xfId="16228" xr:uid="{00000000-0005-0000-0000-0000DA190000}"/>
    <cellStyle name="40% - Énfasis5 4" xfId="522" xr:uid="{00000000-0005-0000-0000-0000DB190000}"/>
    <cellStyle name="40% - Énfasis5 4 2" xfId="1615" xr:uid="{00000000-0005-0000-0000-0000DC190000}"/>
    <cellStyle name="40% - Énfasis5 4 2 2" xfId="3924" xr:uid="{00000000-0005-0000-0000-0000DD190000}"/>
    <cellStyle name="40% - Énfasis5 4 2 2 2" xfId="9071" xr:uid="{00000000-0005-0000-0000-0000DE190000}"/>
    <cellStyle name="40% - Énfasis5 4 2 2 2 2" xfId="19854" xr:uid="{00000000-0005-0000-0000-0000DF190000}"/>
    <cellStyle name="40% - Énfasis5 4 2 2 3" xfId="14722" xr:uid="{00000000-0005-0000-0000-0000E0190000}"/>
    <cellStyle name="40% - Énfasis5 4 2 2 4" xfId="42781" xr:uid="{00000000-0005-0000-0000-0000E1190000}"/>
    <cellStyle name="40% - Énfasis5 4 2 2 5" xfId="47624" xr:uid="{00000000-0005-0000-0000-0000E2190000}"/>
    <cellStyle name="40% - Énfasis5 4 2 3" xfId="6790" xr:uid="{00000000-0005-0000-0000-0000E3190000}"/>
    <cellStyle name="40% - Énfasis5 4 2 3 2" xfId="17573" xr:uid="{00000000-0005-0000-0000-0000E4190000}"/>
    <cellStyle name="40% - Énfasis5 4 2 4" xfId="12435" xr:uid="{00000000-0005-0000-0000-0000E5190000}"/>
    <cellStyle name="40% - Énfasis5 4 2 5" xfId="40505" xr:uid="{00000000-0005-0000-0000-0000E6190000}"/>
    <cellStyle name="40% - Énfasis5 4 2 6" xfId="45348" xr:uid="{00000000-0005-0000-0000-0000E7190000}"/>
    <cellStyle name="40% - Énfasis5 4 3" xfId="2863" xr:uid="{00000000-0005-0000-0000-0000E8190000}"/>
    <cellStyle name="40% - Énfasis5 4 3 2" xfId="8017" xr:uid="{00000000-0005-0000-0000-0000E9190000}"/>
    <cellStyle name="40% - Énfasis5 4 3 2 2" xfId="18800" xr:uid="{00000000-0005-0000-0000-0000EA190000}"/>
    <cellStyle name="40% - Énfasis5 4 3 3" xfId="13668" xr:uid="{00000000-0005-0000-0000-0000EB190000}"/>
    <cellStyle name="40% - Énfasis5 4 3 4" xfId="41727" xr:uid="{00000000-0005-0000-0000-0000EC190000}"/>
    <cellStyle name="40% - Énfasis5 4 3 5" xfId="46570" xr:uid="{00000000-0005-0000-0000-0000ED190000}"/>
    <cellStyle name="40% - Énfasis5 4 4" xfId="5728" xr:uid="{00000000-0005-0000-0000-0000EE190000}"/>
    <cellStyle name="40% - Énfasis5 4 4 2" xfId="16517" xr:uid="{00000000-0005-0000-0000-0000EF190000}"/>
    <cellStyle name="40% - Énfasis5 4 5" xfId="11351" xr:uid="{00000000-0005-0000-0000-0000F0190000}"/>
    <cellStyle name="40% - Énfasis5 4 6" xfId="39460" xr:uid="{00000000-0005-0000-0000-0000F1190000}"/>
    <cellStyle name="40% - Énfasis5 4 7" xfId="44306" xr:uid="{00000000-0005-0000-0000-0000F2190000}"/>
    <cellStyle name="40% - Énfasis5 40" xfId="10868" xr:uid="{00000000-0005-0000-0000-0000F3190000}"/>
    <cellStyle name="40% - Énfasis5 40 2" xfId="21651" xr:uid="{00000000-0005-0000-0000-0000F4190000}"/>
    <cellStyle name="40% - Énfasis5 41" xfId="10920" xr:uid="{00000000-0005-0000-0000-0000F5190000}"/>
    <cellStyle name="40% - Énfasis5 41 2" xfId="21703" xr:uid="{00000000-0005-0000-0000-0000F6190000}"/>
    <cellStyle name="40% - Énfasis5 42" xfId="10935" xr:uid="{00000000-0005-0000-0000-0000F7190000}"/>
    <cellStyle name="40% - Énfasis5 42 2" xfId="21718" xr:uid="{00000000-0005-0000-0000-0000F8190000}"/>
    <cellStyle name="40% - Énfasis5 43" xfId="10956" xr:uid="{00000000-0005-0000-0000-0000F9190000}"/>
    <cellStyle name="40% - Énfasis5 43 2" xfId="21739" xr:uid="{00000000-0005-0000-0000-0000FA190000}"/>
    <cellStyle name="40% - Énfasis5 44" xfId="10980" xr:uid="{00000000-0005-0000-0000-0000FB190000}"/>
    <cellStyle name="40% - Énfasis5 45" xfId="38850" xr:uid="{00000000-0005-0000-0000-0000FC190000}"/>
    <cellStyle name="40% - Énfasis5 46" xfId="38864" xr:uid="{00000000-0005-0000-0000-0000FD190000}"/>
    <cellStyle name="40% - Énfasis5 47" xfId="38880" xr:uid="{00000000-0005-0000-0000-0000FE190000}"/>
    <cellStyle name="40% - Énfasis5 48" xfId="38971" xr:uid="{00000000-0005-0000-0000-0000FF190000}"/>
    <cellStyle name="40% - Énfasis5 49" xfId="38987" xr:uid="{00000000-0005-0000-0000-0000001A0000}"/>
    <cellStyle name="40% - Énfasis5 5" xfId="538" xr:uid="{00000000-0005-0000-0000-0000011A0000}"/>
    <cellStyle name="40% - Énfasis5 5 2" xfId="1629" xr:uid="{00000000-0005-0000-0000-0000021A0000}"/>
    <cellStyle name="40% - Énfasis5 5 2 2" xfId="3938" xr:uid="{00000000-0005-0000-0000-0000031A0000}"/>
    <cellStyle name="40% - Énfasis5 5 2 2 2" xfId="9085" xr:uid="{00000000-0005-0000-0000-0000041A0000}"/>
    <cellStyle name="40% - Énfasis5 5 2 2 2 2" xfId="19868" xr:uid="{00000000-0005-0000-0000-0000051A0000}"/>
    <cellStyle name="40% - Énfasis5 5 2 2 3" xfId="14736" xr:uid="{00000000-0005-0000-0000-0000061A0000}"/>
    <cellStyle name="40% - Énfasis5 5 2 2 4" xfId="42795" xr:uid="{00000000-0005-0000-0000-0000071A0000}"/>
    <cellStyle name="40% - Énfasis5 5 2 2 5" xfId="47638" xr:uid="{00000000-0005-0000-0000-0000081A0000}"/>
    <cellStyle name="40% - Énfasis5 5 2 3" xfId="6804" xr:uid="{00000000-0005-0000-0000-0000091A0000}"/>
    <cellStyle name="40% - Énfasis5 5 2 3 2" xfId="17587" xr:uid="{00000000-0005-0000-0000-00000A1A0000}"/>
    <cellStyle name="40% - Énfasis5 5 2 4" xfId="12449" xr:uid="{00000000-0005-0000-0000-00000B1A0000}"/>
    <cellStyle name="40% - Énfasis5 5 2 5" xfId="40519" xr:uid="{00000000-0005-0000-0000-00000C1A0000}"/>
    <cellStyle name="40% - Énfasis5 5 2 6" xfId="45362" xr:uid="{00000000-0005-0000-0000-00000D1A0000}"/>
    <cellStyle name="40% - Énfasis5 5 3" xfId="2877" xr:uid="{00000000-0005-0000-0000-00000E1A0000}"/>
    <cellStyle name="40% - Énfasis5 5 3 2" xfId="8031" xr:uid="{00000000-0005-0000-0000-00000F1A0000}"/>
    <cellStyle name="40% - Énfasis5 5 3 2 2" xfId="18814" xr:uid="{00000000-0005-0000-0000-0000101A0000}"/>
    <cellStyle name="40% - Énfasis5 5 3 3" xfId="13682" xr:uid="{00000000-0005-0000-0000-0000111A0000}"/>
    <cellStyle name="40% - Énfasis5 5 3 4" xfId="41741" xr:uid="{00000000-0005-0000-0000-0000121A0000}"/>
    <cellStyle name="40% - Énfasis5 5 3 5" xfId="46584" xr:uid="{00000000-0005-0000-0000-0000131A0000}"/>
    <cellStyle name="40% - Énfasis5 5 4" xfId="5742" xr:uid="{00000000-0005-0000-0000-0000141A0000}"/>
    <cellStyle name="40% - Énfasis5 5 4 2" xfId="16531" xr:uid="{00000000-0005-0000-0000-0000151A0000}"/>
    <cellStyle name="40% - Énfasis5 5 5" xfId="11366" xr:uid="{00000000-0005-0000-0000-0000161A0000}"/>
    <cellStyle name="40% - Énfasis5 5 6" xfId="39474" xr:uid="{00000000-0005-0000-0000-0000171A0000}"/>
    <cellStyle name="40% - Énfasis5 5 7" xfId="44320" xr:uid="{00000000-0005-0000-0000-0000181A0000}"/>
    <cellStyle name="40% - Énfasis5 50" xfId="39003" xr:uid="{00000000-0005-0000-0000-0000191A0000}"/>
    <cellStyle name="40% - Énfasis5 51" xfId="39034" xr:uid="{00000000-0005-0000-0000-00001A1A0000}"/>
    <cellStyle name="40% - Énfasis5 52" xfId="39048" xr:uid="{00000000-0005-0000-0000-00001B1A0000}"/>
    <cellStyle name="40% - Énfasis5 53" xfId="39067" xr:uid="{00000000-0005-0000-0000-00001C1A0000}"/>
    <cellStyle name="40% - Énfasis5 54" xfId="39087" xr:uid="{00000000-0005-0000-0000-00001D1A0000}"/>
    <cellStyle name="40% - Énfasis5 55" xfId="39105" xr:uid="{00000000-0005-0000-0000-00001E1A0000}"/>
    <cellStyle name="40% - Énfasis5 56" xfId="43905" xr:uid="{00000000-0005-0000-0000-00001F1A0000}"/>
    <cellStyle name="40% - Énfasis5 57" xfId="43931" xr:uid="{00000000-0005-0000-0000-0000201A0000}"/>
    <cellStyle name="40% - Énfasis5 58" xfId="43949" xr:uid="{00000000-0005-0000-0000-0000211A0000}"/>
    <cellStyle name="40% - Énfasis5 59" xfId="43975" xr:uid="{00000000-0005-0000-0000-0000221A0000}"/>
    <cellStyle name="40% - Énfasis5 6" xfId="555" xr:uid="{00000000-0005-0000-0000-0000231A0000}"/>
    <cellStyle name="40% - Énfasis5 6 2" xfId="1646" xr:uid="{00000000-0005-0000-0000-0000241A0000}"/>
    <cellStyle name="40% - Énfasis5 6 2 2" xfId="3955" xr:uid="{00000000-0005-0000-0000-0000251A0000}"/>
    <cellStyle name="40% - Énfasis5 6 2 2 2" xfId="9102" xr:uid="{00000000-0005-0000-0000-0000261A0000}"/>
    <cellStyle name="40% - Énfasis5 6 2 2 2 2" xfId="19885" xr:uid="{00000000-0005-0000-0000-0000271A0000}"/>
    <cellStyle name="40% - Énfasis5 6 2 2 3" xfId="14753" xr:uid="{00000000-0005-0000-0000-0000281A0000}"/>
    <cellStyle name="40% - Énfasis5 6 2 2 4" xfId="42812" xr:uid="{00000000-0005-0000-0000-0000291A0000}"/>
    <cellStyle name="40% - Énfasis5 6 2 2 5" xfId="47655" xr:uid="{00000000-0005-0000-0000-00002A1A0000}"/>
    <cellStyle name="40% - Énfasis5 6 2 3" xfId="6821" xr:uid="{00000000-0005-0000-0000-00002B1A0000}"/>
    <cellStyle name="40% - Énfasis5 6 2 3 2" xfId="17604" xr:uid="{00000000-0005-0000-0000-00002C1A0000}"/>
    <cellStyle name="40% - Énfasis5 6 2 4" xfId="12466" xr:uid="{00000000-0005-0000-0000-00002D1A0000}"/>
    <cellStyle name="40% - Énfasis5 6 2 5" xfId="40536" xr:uid="{00000000-0005-0000-0000-00002E1A0000}"/>
    <cellStyle name="40% - Énfasis5 6 2 6" xfId="45379" xr:uid="{00000000-0005-0000-0000-00002F1A0000}"/>
    <cellStyle name="40% - Énfasis5 6 3" xfId="2894" xr:uid="{00000000-0005-0000-0000-0000301A0000}"/>
    <cellStyle name="40% - Énfasis5 6 3 2" xfId="8048" xr:uid="{00000000-0005-0000-0000-0000311A0000}"/>
    <cellStyle name="40% - Énfasis5 6 3 2 2" xfId="18831" xr:uid="{00000000-0005-0000-0000-0000321A0000}"/>
    <cellStyle name="40% - Énfasis5 6 3 3" xfId="13699" xr:uid="{00000000-0005-0000-0000-0000331A0000}"/>
    <cellStyle name="40% - Énfasis5 6 3 4" xfId="41758" xr:uid="{00000000-0005-0000-0000-0000341A0000}"/>
    <cellStyle name="40% - Énfasis5 6 3 5" xfId="46601" xr:uid="{00000000-0005-0000-0000-0000351A0000}"/>
    <cellStyle name="40% - Énfasis5 6 4" xfId="5759" xr:uid="{00000000-0005-0000-0000-0000361A0000}"/>
    <cellStyle name="40% - Énfasis5 6 4 2" xfId="16548" xr:uid="{00000000-0005-0000-0000-0000371A0000}"/>
    <cellStyle name="40% - Énfasis5 6 5" xfId="11383" xr:uid="{00000000-0005-0000-0000-0000381A0000}"/>
    <cellStyle name="40% - Énfasis5 6 6" xfId="39491" xr:uid="{00000000-0005-0000-0000-0000391A0000}"/>
    <cellStyle name="40% - Énfasis5 6 7" xfId="44337" xr:uid="{00000000-0005-0000-0000-00003A1A0000}"/>
    <cellStyle name="40% - Énfasis5 7" xfId="575" xr:uid="{00000000-0005-0000-0000-00003B1A0000}"/>
    <cellStyle name="40% - Énfasis5 7 2" xfId="1666" xr:uid="{00000000-0005-0000-0000-00003C1A0000}"/>
    <cellStyle name="40% - Énfasis5 7 2 2" xfId="3975" xr:uid="{00000000-0005-0000-0000-00003D1A0000}"/>
    <cellStyle name="40% - Énfasis5 7 2 2 2" xfId="9122" xr:uid="{00000000-0005-0000-0000-00003E1A0000}"/>
    <cellStyle name="40% - Énfasis5 7 2 2 2 2" xfId="19905" xr:uid="{00000000-0005-0000-0000-00003F1A0000}"/>
    <cellStyle name="40% - Énfasis5 7 2 2 3" xfId="14773" xr:uid="{00000000-0005-0000-0000-0000401A0000}"/>
    <cellStyle name="40% - Énfasis5 7 2 2 4" xfId="42832" xr:uid="{00000000-0005-0000-0000-0000411A0000}"/>
    <cellStyle name="40% - Énfasis5 7 2 2 5" xfId="47675" xr:uid="{00000000-0005-0000-0000-0000421A0000}"/>
    <cellStyle name="40% - Énfasis5 7 2 3" xfId="6841" xr:uid="{00000000-0005-0000-0000-0000431A0000}"/>
    <cellStyle name="40% - Énfasis5 7 2 3 2" xfId="17624" xr:uid="{00000000-0005-0000-0000-0000441A0000}"/>
    <cellStyle name="40% - Énfasis5 7 2 4" xfId="12486" xr:uid="{00000000-0005-0000-0000-0000451A0000}"/>
    <cellStyle name="40% - Énfasis5 7 2 5" xfId="40556" xr:uid="{00000000-0005-0000-0000-0000461A0000}"/>
    <cellStyle name="40% - Énfasis5 7 2 6" xfId="45399" xr:uid="{00000000-0005-0000-0000-0000471A0000}"/>
    <cellStyle name="40% - Énfasis5 7 3" xfId="2914" xr:uid="{00000000-0005-0000-0000-0000481A0000}"/>
    <cellStyle name="40% - Énfasis5 7 3 2" xfId="8068" xr:uid="{00000000-0005-0000-0000-0000491A0000}"/>
    <cellStyle name="40% - Énfasis5 7 3 2 2" xfId="18851" xr:uid="{00000000-0005-0000-0000-00004A1A0000}"/>
    <cellStyle name="40% - Énfasis5 7 3 3" xfId="13719" xr:uid="{00000000-0005-0000-0000-00004B1A0000}"/>
    <cellStyle name="40% - Énfasis5 7 3 4" xfId="41778" xr:uid="{00000000-0005-0000-0000-00004C1A0000}"/>
    <cellStyle name="40% - Énfasis5 7 3 5" xfId="46621" xr:uid="{00000000-0005-0000-0000-00004D1A0000}"/>
    <cellStyle name="40% - Énfasis5 7 4" xfId="5779" xr:uid="{00000000-0005-0000-0000-00004E1A0000}"/>
    <cellStyle name="40% - Énfasis5 7 4 2" xfId="16568" xr:uid="{00000000-0005-0000-0000-00004F1A0000}"/>
    <cellStyle name="40% - Énfasis5 7 5" xfId="11403" xr:uid="{00000000-0005-0000-0000-0000501A0000}"/>
    <cellStyle name="40% - Énfasis5 7 6" xfId="39510" xr:uid="{00000000-0005-0000-0000-0000511A0000}"/>
    <cellStyle name="40% - Énfasis5 7 7" xfId="44356" xr:uid="{00000000-0005-0000-0000-0000521A0000}"/>
    <cellStyle name="40% - Énfasis5 8" xfId="590" xr:uid="{00000000-0005-0000-0000-0000531A0000}"/>
    <cellStyle name="40% - Énfasis5 8 2" xfId="1681" xr:uid="{00000000-0005-0000-0000-0000541A0000}"/>
    <cellStyle name="40% - Énfasis5 8 2 2" xfId="3990" xr:uid="{00000000-0005-0000-0000-0000551A0000}"/>
    <cellStyle name="40% - Énfasis5 8 2 2 2" xfId="9137" xr:uid="{00000000-0005-0000-0000-0000561A0000}"/>
    <cellStyle name="40% - Énfasis5 8 2 2 2 2" xfId="19920" xr:uid="{00000000-0005-0000-0000-0000571A0000}"/>
    <cellStyle name="40% - Énfasis5 8 2 2 3" xfId="14788" xr:uid="{00000000-0005-0000-0000-0000581A0000}"/>
    <cellStyle name="40% - Énfasis5 8 2 2 4" xfId="42847" xr:uid="{00000000-0005-0000-0000-0000591A0000}"/>
    <cellStyle name="40% - Énfasis5 8 2 2 5" xfId="47690" xr:uid="{00000000-0005-0000-0000-00005A1A0000}"/>
    <cellStyle name="40% - Énfasis5 8 2 3" xfId="6856" xr:uid="{00000000-0005-0000-0000-00005B1A0000}"/>
    <cellStyle name="40% - Énfasis5 8 2 3 2" xfId="17639" xr:uid="{00000000-0005-0000-0000-00005C1A0000}"/>
    <cellStyle name="40% - Énfasis5 8 2 4" xfId="12501" xr:uid="{00000000-0005-0000-0000-00005D1A0000}"/>
    <cellStyle name="40% - Énfasis5 8 2 5" xfId="40571" xr:uid="{00000000-0005-0000-0000-00005E1A0000}"/>
    <cellStyle name="40% - Énfasis5 8 2 6" xfId="45414" xr:uid="{00000000-0005-0000-0000-00005F1A0000}"/>
    <cellStyle name="40% - Énfasis5 8 3" xfId="2929" xr:uid="{00000000-0005-0000-0000-0000601A0000}"/>
    <cellStyle name="40% - Énfasis5 8 3 2" xfId="8083" xr:uid="{00000000-0005-0000-0000-0000611A0000}"/>
    <cellStyle name="40% - Énfasis5 8 3 2 2" xfId="18866" xr:uid="{00000000-0005-0000-0000-0000621A0000}"/>
    <cellStyle name="40% - Énfasis5 8 3 3" xfId="13734" xr:uid="{00000000-0005-0000-0000-0000631A0000}"/>
    <cellStyle name="40% - Énfasis5 8 3 4" xfId="41793" xr:uid="{00000000-0005-0000-0000-0000641A0000}"/>
    <cellStyle name="40% - Énfasis5 8 3 5" xfId="46636" xr:uid="{00000000-0005-0000-0000-0000651A0000}"/>
    <cellStyle name="40% - Énfasis5 8 4" xfId="5794" xr:uid="{00000000-0005-0000-0000-0000661A0000}"/>
    <cellStyle name="40% - Énfasis5 8 4 2" xfId="16583" xr:uid="{00000000-0005-0000-0000-0000671A0000}"/>
    <cellStyle name="40% - Énfasis5 8 5" xfId="11418" xr:uid="{00000000-0005-0000-0000-0000681A0000}"/>
    <cellStyle name="40% - Énfasis5 8 6" xfId="39524" xr:uid="{00000000-0005-0000-0000-0000691A0000}"/>
    <cellStyle name="40% - Énfasis5 8 7" xfId="44370" xr:uid="{00000000-0005-0000-0000-00006A1A0000}"/>
    <cellStyle name="40% - Énfasis5 9" xfId="668" xr:uid="{00000000-0005-0000-0000-00006B1A0000}"/>
    <cellStyle name="40% - Énfasis5 9 2" xfId="1759" xr:uid="{00000000-0005-0000-0000-00006C1A0000}"/>
    <cellStyle name="40% - Énfasis5 9 2 2" xfId="4068" xr:uid="{00000000-0005-0000-0000-00006D1A0000}"/>
    <cellStyle name="40% - Énfasis5 9 2 2 2" xfId="9215" xr:uid="{00000000-0005-0000-0000-00006E1A0000}"/>
    <cellStyle name="40% - Énfasis5 9 2 2 2 2" xfId="19998" xr:uid="{00000000-0005-0000-0000-00006F1A0000}"/>
    <cellStyle name="40% - Énfasis5 9 2 2 3" xfId="14866" xr:uid="{00000000-0005-0000-0000-0000701A0000}"/>
    <cellStyle name="40% - Énfasis5 9 2 2 4" xfId="42925" xr:uid="{00000000-0005-0000-0000-0000711A0000}"/>
    <cellStyle name="40% - Énfasis5 9 2 2 5" xfId="47768" xr:uid="{00000000-0005-0000-0000-0000721A0000}"/>
    <cellStyle name="40% - Énfasis5 9 2 3" xfId="6934" xr:uid="{00000000-0005-0000-0000-0000731A0000}"/>
    <cellStyle name="40% - Énfasis5 9 2 3 2" xfId="17717" xr:uid="{00000000-0005-0000-0000-0000741A0000}"/>
    <cellStyle name="40% - Énfasis5 9 2 4" xfId="12579" xr:uid="{00000000-0005-0000-0000-0000751A0000}"/>
    <cellStyle name="40% - Énfasis5 9 2 5" xfId="40649" xr:uid="{00000000-0005-0000-0000-0000761A0000}"/>
    <cellStyle name="40% - Énfasis5 9 2 6" xfId="45492" xr:uid="{00000000-0005-0000-0000-0000771A0000}"/>
    <cellStyle name="40% - Énfasis5 9 3" xfId="3007" xr:uid="{00000000-0005-0000-0000-0000781A0000}"/>
    <cellStyle name="40% - Énfasis5 9 3 2" xfId="8161" xr:uid="{00000000-0005-0000-0000-0000791A0000}"/>
    <cellStyle name="40% - Énfasis5 9 3 2 2" xfId="18944" xr:uid="{00000000-0005-0000-0000-00007A1A0000}"/>
    <cellStyle name="40% - Énfasis5 9 3 3" xfId="13812" xr:uid="{00000000-0005-0000-0000-00007B1A0000}"/>
    <cellStyle name="40% - Énfasis5 9 3 4" xfId="41871" xr:uid="{00000000-0005-0000-0000-00007C1A0000}"/>
    <cellStyle name="40% - Énfasis5 9 3 5" xfId="46714" xr:uid="{00000000-0005-0000-0000-00007D1A0000}"/>
    <cellStyle name="40% - Énfasis5 9 4" xfId="5872" xr:uid="{00000000-0005-0000-0000-00007E1A0000}"/>
    <cellStyle name="40% - Énfasis5 9 4 2" xfId="16661" xr:uid="{00000000-0005-0000-0000-00007F1A0000}"/>
    <cellStyle name="40% - Énfasis5 9 5" xfId="11497" xr:uid="{00000000-0005-0000-0000-0000801A0000}"/>
    <cellStyle name="40% - Énfasis5 9 6" xfId="39602" xr:uid="{00000000-0005-0000-0000-0000811A0000}"/>
    <cellStyle name="40% - Énfasis5 9 7" xfId="44448" xr:uid="{00000000-0005-0000-0000-0000821A0000}"/>
    <cellStyle name="40% - Énfasis6" xfId="48759" xr:uid="{00000000-0005-0000-0000-0000831A0000}"/>
    <cellStyle name="40% - Énfasis6 10" xfId="811" xr:uid="{00000000-0005-0000-0000-0000841A0000}"/>
    <cellStyle name="40% - Énfasis6 10 2" xfId="1894" xr:uid="{00000000-0005-0000-0000-0000851A0000}"/>
    <cellStyle name="40% - Énfasis6 10 2 2" xfId="4203" xr:uid="{00000000-0005-0000-0000-0000861A0000}"/>
    <cellStyle name="40% - Énfasis6 10 2 2 2" xfId="9350" xr:uid="{00000000-0005-0000-0000-0000871A0000}"/>
    <cellStyle name="40% - Énfasis6 10 2 2 2 2" xfId="20133" xr:uid="{00000000-0005-0000-0000-0000881A0000}"/>
    <cellStyle name="40% - Énfasis6 10 2 2 3" xfId="15001" xr:uid="{00000000-0005-0000-0000-0000891A0000}"/>
    <cellStyle name="40% - Énfasis6 10 2 2 4" xfId="43060" xr:uid="{00000000-0005-0000-0000-00008A1A0000}"/>
    <cellStyle name="40% - Énfasis6 10 2 2 5" xfId="47903" xr:uid="{00000000-0005-0000-0000-00008B1A0000}"/>
    <cellStyle name="40% - Énfasis6 10 2 3" xfId="7069" xr:uid="{00000000-0005-0000-0000-00008C1A0000}"/>
    <cellStyle name="40% - Énfasis6 10 2 3 2" xfId="17852" xr:uid="{00000000-0005-0000-0000-00008D1A0000}"/>
    <cellStyle name="40% - Énfasis6 10 2 4" xfId="12714" xr:uid="{00000000-0005-0000-0000-00008E1A0000}"/>
    <cellStyle name="40% - Énfasis6 10 2 5" xfId="40784" xr:uid="{00000000-0005-0000-0000-00008F1A0000}"/>
    <cellStyle name="40% - Énfasis6 10 2 6" xfId="45627" xr:uid="{00000000-0005-0000-0000-0000901A0000}"/>
    <cellStyle name="40% - Énfasis6 10 3" xfId="3148" xr:uid="{00000000-0005-0000-0000-0000911A0000}"/>
    <cellStyle name="40% - Énfasis6 10 3 2" xfId="8295" xr:uid="{00000000-0005-0000-0000-0000921A0000}"/>
    <cellStyle name="40% - Énfasis6 10 3 2 2" xfId="19078" xr:uid="{00000000-0005-0000-0000-0000931A0000}"/>
    <cellStyle name="40% - Énfasis6 10 3 3" xfId="13946" xr:uid="{00000000-0005-0000-0000-0000941A0000}"/>
    <cellStyle name="40% - Énfasis6 10 3 4" xfId="42005" xr:uid="{00000000-0005-0000-0000-0000951A0000}"/>
    <cellStyle name="40% - Énfasis6 10 3 5" xfId="46848" xr:uid="{00000000-0005-0000-0000-0000961A0000}"/>
    <cellStyle name="40% - Énfasis6 10 4" xfId="6012" xr:uid="{00000000-0005-0000-0000-0000971A0000}"/>
    <cellStyle name="40% - Énfasis6 10 4 2" xfId="16795" xr:uid="{00000000-0005-0000-0000-0000981A0000}"/>
    <cellStyle name="40% - Énfasis6 10 5" xfId="11639" xr:uid="{00000000-0005-0000-0000-0000991A0000}"/>
    <cellStyle name="40% - Énfasis6 10 6" xfId="39735" xr:uid="{00000000-0005-0000-0000-00009A1A0000}"/>
    <cellStyle name="40% - Énfasis6 10 7" xfId="44582" xr:uid="{00000000-0005-0000-0000-00009B1A0000}"/>
    <cellStyle name="40% - Énfasis6 11" xfId="920" xr:uid="{00000000-0005-0000-0000-00009C1A0000}"/>
    <cellStyle name="40% - Énfasis6 11 2" xfId="2003" xr:uid="{00000000-0005-0000-0000-00009D1A0000}"/>
    <cellStyle name="40% - Énfasis6 11 2 2" xfId="4312" xr:uid="{00000000-0005-0000-0000-00009E1A0000}"/>
    <cellStyle name="40% - Énfasis6 11 2 2 2" xfId="9459" xr:uid="{00000000-0005-0000-0000-00009F1A0000}"/>
    <cellStyle name="40% - Énfasis6 11 2 2 2 2" xfId="20242" xr:uid="{00000000-0005-0000-0000-0000A01A0000}"/>
    <cellStyle name="40% - Énfasis6 11 2 2 3" xfId="15110" xr:uid="{00000000-0005-0000-0000-0000A11A0000}"/>
    <cellStyle name="40% - Énfasis6 11 2 2 4" xfId="43169" xr:uid="{00000000-0005-0000-0000-0000A21A0000}"/>
    <cellStyle name="40% - Énfasis6 11 2 2 5" xfId="48012" xr:uid="{00000000-0005-0000-0000-0000A31A0000}"/>
    <cellStyle name="40% - Énfasis6 11 2 3" xfId="7178" xr:uid="{00000000-0005-0000-0000-0000A41A0000}"/>
    <cellStyle name="40% - Énfasis6 11 2 3 2" xfId="17961" xr:uid="{00000000-0005-0000-0000-0000A51A0000}"/>
    <cellStyle name="40% - Énfasis6 11 2 4" xfId="12823" xr:uid="{00000000-0005-0000-0000-0000A61A0000}"/>
    <cellStyle name="40% - Énfasis6 11 2 5" xfId="40893" xr:uid="{00000000-0005-0000-0000-0000A71A0000}"/>
    <cellStyle name="40% - Énfasis6 11 2 6" xfId="45736" xr:uid="{00000000-0005-0000-0000-0000A81A0000}"/>
    <cellStyle name="40% - Énfasis6 11 3" xfId="3257" xr:uid="{00000000-0005-0000-0000-0000A91A0000}"/>
    <cellStyle name="40% - Énfasis6 11 3 2" xfId="8404" xr:uid="{00000000-0005-0000-0000-0000AA1A0000}"/>
    <cellStyle name="40% - Énfasis6 11 3 2 2" xfId="19187" xr:uid="{00000000-0005-0000-0000-0000AB1A0000}"/>
    <cellStyle name="40% - Énfasis6 11 3 3" xfId="14055" xr:uid="{00000000-0005-0000-0000-0000AC1A0000}"/>
    <cellStyle name="40% - Énfasis6 11 3 4" xfId="42114" xr:uid="{00000000-0005-0000-0000-0000AD1A0000}"/>
    <cellStyle name="40% - Énfasis6 11 3 5" xfId="46957" xr:uid="{00000000-0005-0000-0000-0000AE1A0000}"/>
    <cellStyle name="40% - Énfasis6 11 4" xfId="6121" xr:uid="{00000000-0005-0000-0000-0000AF1A0000}"/>
    <cellStyle name="40% - Énfasis6 11 4 2" xfId="16904" xr:uid="{00000000-0005-0000-0000-0000B01A0000}"/>
    <cellStyle name="40% - Énfasis6 11 5" xfId="11748" xr:uid="{00000000-0005-0000-0000-0000B11A0000}"/>
    <cellStyle name="40% - Énfasis6 11 6" xfId="39844" xr:uid="{00000000-0005-0000-0000-0000B21A0000}"/>
    <cellStyle name="40% - Énfasis6 11 7" xfId="44691" xr:uid="{00000000-0005-0000-0000-0000B31A0000}"/>
    <cellStyle name="40% - Énfasis6 12" xfId="995" xr:uid="{00000000-0005-0000-0000-0000B41A0000}"/>
    <cellStyle name="40% - Énfasis6 12 2" xfId="2078" xr:uid="{00000000-0005-0000-0000-0000B51A0000}"/>
    <cellStyle name="40% - Énfasis6 12 2 2" xfId="4387" xr:uid="{00000000-0005-0000-0000-0000B61A0000}"/>
    <cellStyle name="40% - Énfasis6 12 2 2 2" xfId="9534" xr:uid="{00000000-0005-0000-0000-0000B71A0000}"/>
    <cellStyle name="40% - Énfasis6 12 2 2 2 2" xfId="20317" xr:uid="{00000000-0005-0000-0000-0000B81A0000}"/>
    <cellStyle name="40% - Énfasis6 12 2 2 3" xfId="15185" xr:uid="{00000000-0005-0000-0000-0000B91A0000}"/>
    <cellStyle name="40% - Énfasis6 12 2 2 4" xfId="43244" xr:uid="{00000000-0005-0000-0000-0000BA1A0000}"/>
    <cellStyle name="40% - Énfasis6 12 2 2 5" xfId="48087" xr:uid="{00000000-0005-0000-0000-0000BB1A0000}"/>
    <cellStyle name="40% - Énfasis6 12 2 3" xfId="7253" xr:uid="{00000000-0005-0000-0000-0000BC1A0000}"/>
    <cellStyle name="40% - Énfasis6 12 2 3 2" xfId="18036" xr:uid="{00000000-0005-0000-0000-0000BD1A0000}"/>
    <cellStyle name="40% - Énfasis6 12 2 4" xfId="12898" xr:uid="{00000000-0005-0000-0000-0000BE1A0000}"/>
    <cellStyle name="40% - Énfasis6 12 2 5" xfId="40968" xr:uid="{00000000-0005-0000-0000-0000BF1A0000}"/>
    <cellStyle name="40% - Énfasis6 12 2 6" xfId="45811" xr:uid="{00000000-0005-0000-0000-0000C01A0000}"/>
    <cellStyle name="40% - Énfasis6 12 3" xfId="3332" xr:uid="{00000000-0005-0000-0000-0000C11A0000}"/>
    <cellStyle name="40% - Énfasis6 12 3 2" xfId="8479" xr:uid="{00000000-0005-0000-0000-0000C21A0000}"/>
    <cellStyle name="40% - Énfasis6 12 3 2 2" xfId="19262" xr:uid="{00000000-0005-0000-0000-0000C31A0000}"/>
    <cellStyle name="40% - Énfasis6 12 3 3" xfId="14130" xr:uid="{00000000-0005-0000-0000-0000C41A0000}"/>
    <cellStyle name="40% - Énfasis6 12 3 4" xfId="42189" xr:uid="{00000000-0005-0000-0000-0000C51A0000}"/>
    <cellStyle name="40% - Énfasis6 12 3 5" xfId="47032" xr:uid="{00000000-0005-0000-0000-0000C61A0000}"/>
    <cellStyle name="40% - Énfasis6 12 4" xfId="6196" xr:uid="{00000000-0005-0000-0000-0000C71A0000}"/>
    <cellStyle name="40% - Énfasis6 12 4 2" xfId="16979" xr:uid="{00000000-0005-0000-0000-0000C81A0000}"/>
    <cellStyle name="40% - Énfasis6 12 5" xfId="11823" xr:uid="{00000000-0005-0000-0000-0000C91A0000}"/>
    <cellStyle name="40% - Énfasis6 12 6" xfId="39919" xr:uid="{00000000-0005-0000-0000-0000CA1A0000}"/>
    <cellStyle name="40% - Énfasis6 12 7" xfId="44766" xr:uid="{00000000-0005-0000-0000-0000CB1A0000}"/>
    <cellStyle name="40% - Énfasis6 13" xfId="1043" xr:uid="{00000000-0005-0000-0000-0000CC1A0000}"/>
    <cellStyle name="40% - Énfasis6 13 2" xfId="2127" xr:uid="{00000000-0005-0000-0000-0000CD1A0000}"/>
    <cellStyle name="40% - Énfasis6 13 2 2" xfId="4435" xr:uid="{00000000-0005-0000-0000-0000CE1A0000}"/>
    <cellStyle name="40% - Énfasis6 13 2 2 2" xfId="9582" xr:uid="{00000000-0005-0000-0000-0000CF1A0000}"/>
    <cellStyle name="40% - Énfasis6 13 2 2 2 2" xfId="20365" xr:uid="{00000000-0005-0000-0000-0000D01A0000}"/>
    <cellStyle name="40% - Énfasis6 13 2 2 3" xfId="15233" xr:uid="{00000000-0005-0000-0000-0000D11A0000}"/>
    <cellStyle name="40% - Énfasis6 13 2 2 4" xfId="43292" xr:uid="{00000000-0005-0000-0000-0000D21A0000}"/>
    <cellStyle name="40% - Énfasis6 13 2 2 5" xfId="48135" xr:uid="{00000000-0005-0000-0000-0000D31A0000}"/>
    <cellStyle name="40% - Énfasis6 13 2 3" xfId="7301" xr:uid="{00000000-0005-0000-0000-0000D41A0000}"/>
    <cellStyle name="40% - Énfasis6 13 2 3 2" xfId="18084" xr:uid="{00000000-0005-0000-0000-0000D51A0000}"/>
    <cellStyle name="40% - Énfasis6 13 2 4" xfId="12947" xr:uid="{00000000-0005-0000-0000-0000D61A0000}"/>
    <cellStyle name="40% - Énfasis6 13 2 5" xfId="41016" xr:uid="{00000000-0005-0000-0000-0000D71A0000}"/>
    <cellStyle name="40% - Énfasis6 13 2 6" xfId="45859" xr:uid="{00000000-0005-0000-0000-0000D81A0000}"/>
    <cellStyle name="40% - Énfasis6 13 3" xfId="3380" xr:uid="{00000000-0005-0000-0000-0000D91A0000}"/>
    <cellStyle name="40% - Énfasis6 13 3 2" xfId="8527" xr:uid="{00000000-0005-0000-0000-0000DA1A0000}"/>
    <cellStyle name="40% - Énfasis6 13 3 2 2" xfId="19310" xr:uid="{00000000-0005-0000-0000-0000DB1A0000}"/>
    <cellStyle name="40% - Énfasis6 13 3 3" xfId="14178" xr:uid="{00000000-0005-0000-0000-0000DC1A0000}"/>
    <cellStyle name="40% - Énfasis6 13 3 4" xfId="42237" xr:uid="{00000000-0005-0000-0000-0000DD1A0000}"/>
    <cellStyle name="40% - Énfasis6 13 3 5" xfId="47080" xr:uid="{00000000-0005-0000-0000-0000DE1A0000}"/>
    <cellStyle name="40% - Énfasis6 13 4" xfId="6244" xr:uid="{00000000-0005-0000-0000-0000DF1A0000}"/>
    <cellStyle name="40% - Énfasis6 13 4 2" xfId="17027" xr:uid="{00000000-0005-0000-0000-0000E01A0000}"/>
    <cellStyle name="40% - Énfasis6 13 5" xfId="11871" xr:uid="{00000000-0005-0000-0000-0000E11A0000}"/>
    <cellStyle name="40% - Énfasis6 13 6" xfId="39968" xr:uid="{00000000-0005-0000-0000-0000E21A0000}"/>
    <cellStyle name="40% - Énfasis6 13 7" xfId="44814" xr:uid="{00000000-0005-0000-0000-0000E31A0000}"/>
    <cellStyle name="40% - Énfasis6 14" xfId="1117" xr:uid="{00000000-0005-0000-0000-0000E41A0000}"/>
    <cellStyle name="40% - Énfasis6 14 2" xfId="2201" xr:uid="{00000000-0005-0000-0000-0000E51A0000}"/>
    <cellStyle name="40% - Énfasis6 14 2 2" xfId="4509" xr:uid="{00000000-0005-0000-0000-0000E61A0000}"/>
    <cellStyle name="40% - Énfasis6 14 2 2 2" xfId="9656" xr:uid="{00000000-0005-0000-0000-0000E71A0000}"/>
    <cellStyle name="40% - Énfasis6 14 2 2 2 2" xfId="20439" xr:uid="{00000000-0005-0000-0000-0000E81A0000}"/>
    <cellStyle name="40% - Énfasis6 14 2 2 3" xfId="15307" xr:uid="{00000000-0005-0000-0000-0000E91A0000}"/>
    <cellStyle name="40% - Énfasis6 14 2 2 4" xfId="43366" xr:uid="{00000000-0005-0000-0000-0000EA1A0000}"/>
    <cellStyle name="40% - Énfasis6 14 2 2 5" xfId="48209" xr:uid="{00000000-0005-0000-0000-0000EB1A0000}"/>
    <cellStyle name="40% - Énfasis6 14 2 3" xfId="7375" xr:uid="{00000000-0005-0000-0000-0000EC1A0000}"/>
    <cellStyle name="40% - Énfasis6 14 2 3 2" xfId="18158" xr:uid="{00000000-0005-0000-0000-0000ED1A0000}"/>
    <cellStyle name="40% - Énfasis6 14 2 4" xfId="13021" xr:uid="{00000000-0005-0000-0000-0000EE1A0000}"/>
    <cellStyle name="40% - Énfasis6 14 2 5" xfId="41090" xr:uid="{00000000-0005-0000-0000-0000EF1A0000}"/>
    <cellStyle name="40% - Énfasis6 14 2 6" xfId="45933" xr:uid="{00000000-0005-0000-0000-0000F01A0000}"/>
    <cellStyle name="40% - Énfasis6 14 3" xfId="3454" xr:uid="{00000000-0005-0000-0000-0000F11A0000}"/>
    <cellStyle name="40% - Énfasis6 14 3 2" xfId="8601" xr:uid="{00000000-0005-0000-0000-0000F21A0000}"/>
    <cellStyle name="40% - Énfasis6 14 3 2 2" xfId="19384" xr:uid="{00000000-0005-0000-0000-0000F31A0000}"/>
    <cellStyle name="40% - Énfasis6 14 3 3" xfId="14252" xr:uid="{00000000-0005-0000-0000-0000F41A0000}"/>
    <cellStyle name="40% - Énfasis6 14 3 4" xfId="42311" xr:uid="{00000000-0005-0000-0000-0000F51A0000}"/>
    <cellStyle name="40% - Énfasis6 14 3 5" xfId="47154" xr:uid="{00000000-0005-0000-0000-0000F61A0000}"/>
    <cellStyle name="40% - Énfasis6 14 4" xfId="6318" xr:uid="{00000000-0005-0000-0000-0000F71A0000}"/>
    <cellStyle name="40% - Énfasis6 14 4 2" xfId="17101" xr:uid="{00000000-0005-0000-0000-0000F81A0000}"/>
    <cellStyle name="40% - Énfasis6 14 5" xfId="11945" xr:uid="{00000000-0005-0000-0000-0000F91A0000}"/>
    <cellStyle name="40% - Énfasis6 14 6" xfId="40042" xr:uid="{00000000-0005-0000-0000-0000FA1A0000}"/>
    <cellStyle name="40% - Énfasis6 14 7" xfId="44888" xr:uid="{00000000-0005-0000-0000-0000FB1A0000}"/>
    <cellStyle name="40% - Énfasis6 15" xfId="1184" xr:uid="{00000000-0005-0000-0000-0000FC1A0000}"/>
    <cellStyle name="40% - Énfasis6 15 2" xfId="2268" xr:uid="{00000000-0005-0000-0000-0000FD1A0000}"/>
    <cellStyle name="40% - Énfasis6 15 2 2" xfId="4576" xr:uid="{00000000-0005-0000-0000-0000FE1A0000}"/>
    <cellStyle name="40% - Énfasis6 15 2 2 2" xfId="9723" xr:uid="{00000000-0005-0000-0000-0000FF1A0000}"/>
    <cellStyle name="40% - Énfasis6 15 2 2 2 2" xfId="20506" xr:uid="{00000000-0005-0000-0000-0000001B0000}"/>
    <cellStyle name="40% - Énfasis6 15 2 2 3" xfId="15374" xr:uid="{00000000-0005-0000-0000-0000011B0000}"/>
    <cellStyle name="40% - Énfasis6 15 2 2 4" xfId="43433" xr:uid="{00000000-0005-0000-0000-0000021B0000}"/>
    <cellStyle name="40% - Énfasis6 15 2 2 5" xfId="48276" xr:uid="{00000000-0005-0000-0000-0000031B0000}"/>
    <cellStyle name="40% - Énfasis6 15 2 3" xfId="7442" xr:uid="{00000000-0005-0000-0000-0000041B0000}"/>
    <cellStyle name="40% - Énfasis6 15 2 3 2" xfId="18225" xr:uid="{00000000-0005-0000-0000-0000051B0000}"/>
    <cellStyle name="40% - Énfasis6 15 2 4" xfId="13088" xr:uid="{00000000-0005-0000-0000-0000061B0000}"/>
    <cellStyle name="40% - Énfasis6 15 2 5" xfId="41157" xr:uid="{00000000-0005-0000-0000-0000071B0000}"/>
    <cellStyle name="40% - Énfasis6 15 2 6" xfId="46000" xr:uid="{00000000-0005-0000-0000-0000081B0000}"/>
    <cellStyle name="40% - Énfasis6 15 3" xfId="3519" xr:uid="{00000000-0005-0000-0000-0000091B0000}"/>
    <cellStyle name="40% - Énfasis6 15 3 2" xfId="8666" xr:uid="{00000000-0005-0000-0000-00000A1B0000}"/>
    <cellStyle name="40% - Énfasis6 15 3 2 2" xfId="19449" xr:uid="{00000000-0005-0000-0000-00000B1B0000}"/>
    <cellStyle name="40% - Énfasis6 15 3 3" xfId="14317" xr:uid="{00000000-0005-0000-0000-00000C1B0000}"/>
    <cellStyle name="40% - Énfasis6 15 3 4" xfId="42376" xr:uid="{00000000-0005-0000-0000-00000D1B0000}"/>
    <cellStyle name="40% - Énfasis6 15 3 5" xfId="47219" xr:uid="{00000000-0005-0000-0000-00000E1B0000}"/>
    <cellStyle name="40% - Énfasis6 15 4" xfId="6385" xr:uid="{00000000-0005-0000-0000-00000F1B0000}"/>
    <cellStyle name="40% - Énfasis6 15 4 2" xfId="17168" xr:uid="{00000000-0005-0000-0000-0000101B0000}"/>
    <cellStyle name="40% - Énfasis6 15 5" xfId="12012" xr:uid="{00000000-0005-0000-0000-0000111B0000}"/>
    <cellStyle name="40% - Énfasis6 15 6" xfId="39185" xr:uid="{00000000-0005-0000-0000-0000121B0000}"/>
    <cellStyle name="40% - Énfasis6 15 7" xfId="44032" xr:uid="{00000000-0005-0000-0000-0000131B0000}"/>
    <cellStyle name="40% - Énfasis6 16" xfId="1217" xr:uid="{00000000-0005-0000-0000-0000141B0000}"/>
    <cellStyle name="40% - Énfasis6 16 2" xfId="2301" xr:uid="{00000000-0005-0000-0000-0000151B0000}"/>
    <cellStyle name="40% - Énfasis6 16 2 2" xfId="4609" xr:uid="{00000000-0005-0000-0000-0000161B0000}"/>
    <cellStyle name="40% - Énfasis6 16 2 2 2" xfId="9756" xr:uid="{00000000-0005-0000-0000-0000171B0000}"/>
    <cellStyle name="40% - Énfasis6 16 2 2 2 2" xfId="20539" xr:uid="{00000000-0005-0000-0000-0000181B0000}"/>
    <cellStyle name="40% - Énfasis6 16 2 2 3" xfId="15407" xr:uid="{00000000-0005-0000-0000-0000191B0000}"/>
    <cellStyle name="40% - Énfasis6 16 2 2 4" xfId="43466" xr:uid="{00000000-0005-0000-0000-00001A1B0000}"/>
    <cellStyle name="40% - Énfasis6 16 2 2 5" xfId="48309" xr:uid="{00000000-0005-0000-0000-00001B1B0000}"/>
    <cellStyle name="40% - Énfasis6 16 2 3" xfId="7475" xr:uid="{00000000-0005-0000-0000-00001C1B0000}"/>
    <cellStyle name="40% - Énfasis6 16 2 3 2" xfId="18258" xr:uid="{00000000-0005-0000-0000-00001D1B0000}"/>
    <cellStyle name="40% - Énfasis6 16 2 4" xfId="13121" xr:uid="{00000000-0005-0000-0000-00001E1B0000}"/>
    <cellStyle name="40% - Énfasis6 16 2 5" xfId="41190" xr:uid="{00000000-0005-0000-0000-00001F1B0000}"/>
    <cellStyle name="40% - Énfasis6 16 2 6" xfId="46033" xr:uid="{00000000-0005-0000-0000-0000201B0000}"/>
    <cellStyle name="40% - Énfasis6 16 3" xfId="3552" xr:uid="{00000000-0005-0000-0000-0000211B0000}"/>
    <cellStyle name="40% - Énfasis6 16 3 2" xfId="8699" xr:uid="{00000000-0005-0000-0000-0000221B0000}"/>
    <cellStyle name="40% - Énfasis6 16 3 2 2" xfId="19482" xr:uid="{00000000-0005-0000-0000-0000231B0000}"/>
    <cellStyle name="40% - Énfasis6 16 3 3" xfId="14350" xr:uid="{00000000-0005-0000-0000-0000241B0000}"/>
    <cellStyle name="40% - Énfasis6 16 3 4" xfId="42409" xr:uid="{00000000-0005-0000-0000-0000251B0000}"/>
    <cellStyle name="40% - Énfasis6 16 3 5" xfId="47252" xr:uid="{00000000-0005-0000-0000-0000261B0000}"/>
    <cellStyle name="40% - Énfasis6 16 4" xfId="6418" xr:uid="{00000000-0005-0000-0000-0000271B0000}"/>
    <cellStyle name="40% - Énfasis6 16 4 2" xfId="17201" xr:uid="{00000000-0005-0000-0000-0000281B0000}"/>
    <cellStyle name="40% - Énfasis6 16 5" xfId="12045" xr:uid="{00000000-0005-0000-0000-0000291B0000}"/>
    <cellStyle name="40% - Énfasis6 16 6" xfId="40137" xr:uid="{00000000-0005-0000-0000-00002A1B0000}"/>
    <cellStyle name="40% - Énfasis6 16 7" xfId="44980" xr:uid="{00000000-0005-0000-0000-00002B1B0000}"/>
    <cellStyle name="40% - Énfasis6 17" xfId="1238" xr:uid="{00000000-0005-0000-0000-00002C1B0000}"/>
    <cellStyle name="40% - Énfasis6 17 2" xfId="2322" xr:uid="{00000000-0005-0000-0000-00002D1B0000}"/>
    <cellStyle name="40% - Énfasis6 17 2 2" xfId="4630" xr:uid="{00000000-0005-0000-0000-00002E1B0000}"/>
    <cellStyle name="40% - Énfasis6 17 2 2 2" xfId="9777" xr:uid="{00000000-0005-0000-0000-00002F1B0000}"/>
    <cellStyle name="40% - Énfasis6 17 2 2 2 2" xfId="20560" xr:uid="{00000000-0005-0000-0000-0000301B0000}"/>
    <cellStyle name="40% - Énfasis6 17 2 2 3" xfId="15428" xr:uid="{00000000-0005-0000-0000-0000311B0000}"/>
    <cellStyle name="40% - Énfasis6 17 2 2 4" xfId="43487" xr:uid="{00000000-0005-0000-0000-0000321B0000}"/>
    <cellStyle name="40% - Énfasis6 17 2 2 5" xfId="48330" xr:uid="{00000000-0005-0000-0000-0000331B0000}"/>
    <cellStyle name="40% - Énfasis6 17 2 3" xfId="7496" xr:uid="{00000000-0005-0000-0000-0000341B0000}"/>
    <cellStyle name="40% - Énfasis6 17 2 3 2" xfId="18279" xr:uid="{00000000-0005-0000-0000-0000351B0000}"/>
    <cellStyle name="40% - Énfasis6 17 2 4" xfId="13142" xr:uid="{00000000-0005-0000-0000-0000361B0000}"/>
    <cellStyle name="40% - Énfasis6 17 2 5" xfId="41211" xr:uid="{00000000-0005-0000-0000-0000371B0000}"/>
    <cellStyle name="40% - Énfasis6 17 2 6" xfId="46054" xr:uid="{00000000-0005-0000-0000-0000381B0000}"/>
    <cellStyle name="40% - Énfasis6 17 3" xfId="3573" xr:uid="{00000000-0005-0000-0000-0000391B0000}"/>
    <cellStyle name="40% - Énfasis6 17 3 2" xfId="8720" xr:uid="{00000000-0005-0000-0000-00003A1B0000}"/>
    <cellStyle name="40% - Énfasis6 17 3 2 2" xfId="19503" xr:uid="{00000000-0005-0000-0000-00003B1B0000}"/>
    <cellStyle name="40% - Énfasis6 17 3 3" xfId="14371" xr:uid="{00000000-0005-0000-0000-00003C1B0000}"/>
    <cellStyle name="40% - Énfasis6 17 3 4" xfId="42430" xr:uid="{00000000-0005-0000-0000-00003D1B0000}"/>
    <cellStyle name="40% - Énfasis6 17 3 5" xfId="47273" xr:uid="{00000000-0005-0000-0000-00003E1B0000}"/>
    <cellStyle name="40% - Énfasis6 17 4" xfId="6439" xr:uid="{00000000-0005-0000-0000-00003F1B0000}"/>
    <cellStyle name="40% - Énfasis6 17 4 2" xfId="17222" xr:uid="{00000000-0005-0000-0000-0000401B0000}"/>
    <cellStyle name="40% - Énfasis6 17 5" xfId="12066" xr:uid="{00000000-0005-0000-0000-0000411B0000}"/>
    <cellStyle name="40% - Énfasis6 17 6" xfId="40158" xr:uid="{00000000-0005-0000-0000-0000421B0000}"/>
    <cellStyle name="40% - Énfasis6 17 7" xfId="45001" xr:uid="{00000000-0005-0000-0000-0000431B0000}"/>
    <cellStyle name="40% - Énfasis6 18" xfId="1271" xr:uid="{00000000-0005-0000-0000-0000441B0000}"/>
    <cellStyle name="40% - Énfasis6 18 2" xfId="2355" xr:uid="{00000000-0005-0000-0000-0000451B0000}"/>
    <cellStyle name="40% - Énfasis6 18 2 2" xfId="4663" xr:uid="{00000000-0005-0000-0000-0000461B0000}"/>
    <cellStyle name="40% - Énfasis6 18 2 2 2" xfId="9810" xr:uid="{00000000-0005-0000-0000-0000471B0000}"/>
    <cellStyle name="40% - Énfasis6 18 2 2 2 2" xfId="20593" xr:uid="{00000000-0005-0000-0000-0000481B0000}"/>
    <cellStyle name="40% - Énfasis6 18 2 2 3" xfId="15461" xr:uid="{00000000-0005-0000-0000-0000491B0000}"/>
    <cellStyle name="40% - Énfasis6 18 2 2 4" xfId="43520" xr:uid="{00000000-0005-0000-0000-00004A1B0000}"/>
    <cellStyle name="40% - Énfasis6 18 2 2 5" xfId="48363" xr:uid="{00000000-0005-0000-0000-00004B1B0000}"/>
    <cellStyle name="40% - Énfasis6 18 2 3" xfId="7529" xr:uid="{00000000-0005-0000-0000-00004C1B0000}"/>
    <cellStyle name="40% - Énfasis6 18 2 3 2" xfId="18312" xr:uid="{00000000-0005-0000-0000-00004D1B0000}"/>
    <cellStyle name="40% - Énfasis6 18 2 4" xfId="13175" xr:uid="{00000000-0005-0000-0000-00004E1B0000}"/>
    <cellStyle name="40% - Énfasis6 18 2 5" xfId="41244" xr:uid="{00000000-0005-0000-0000-00004F1B0000}"/>
    <cellStyle name="40% - Énfasis6 18 2 6" xfId="46087" xr:uid="{00000000-0005-0000-0000-0000501B0000}"/>
    <cellStyle name="40% - Énfasis6 18 3" xfId="3606" xr:uid="{00000000-0005-0000-0000-0000511B0000}"/>
    <cellStyle name="40% - Énfasis6 18 3 2" xfId="8753" xr:uid="{00000000-0005-0000-0000-0000521B0000}"/>
    <cellStyle name="40% - Énfasis6 18 3 2 2" xfId="19536" xr:uid="{00000000-0005-0000-0000-0000531B0000}"/>
    <cellStyle name="40% - Énfasis6 18 3 3" xfId="14404" xr:uid="{00000000-0005-0000-0000-0000541B0000}"/>
    <cellStyle name="40% - Énfasis6 18 3 4" xfId="42463" xr:uid="{00000000-0005-0000-0000-0000551B0000}"/>
    <cellStyle name="40% - Énfasis6 18 3 5" xfId="47306" xr:uid="{00000000-0005-0000-0000-0000561B0000}"/>
    <cellStyle name="40% - Énfasis6 18 4" xfId="6472" xr:uid="{00000000-0005-0000-0000-0000571B0000}"/>
    <cellStyle name="40% - Énfasis6 18 4 2" xfId="17255" xr:uid="{00000000-0005-0000-0000-0000581B0000}"/>
    <cellStyle name="40% - Énfasis6 18 5" xfId="12099" xr:uid="{00000000-0005-0000-0000-0000591B0000}"/>
    <cellStyle name="40% - Énfasis6 18 6" xfId="40189" xr:uid="{00000000-0005-0000-0000-00005A1B0000}"/>
    <cellStyle name="40% - Énfasis6 18 7" xfId="45032" xr:uid="{00000000-0005-0000-0000-00005B1B0000}"/>
    <cellStyle name="40% - Énfasis6 19" xfId="1291" xr:uid="{00000000-0005-0000-0000-00005C1B0000}"/>
    <cellStyle name="40% - Énfasis6 19 2" xfId="3626" xr:uid="{00000000-0005-0000-0000-00005D1B0000}"/>
    <cellStyle name="40% - Énfasis6 19 2 2" xfId="8773" xr:uid="{00000000-0005-0000-0000-00005E1B0000}"/>
    <cellStyle name="40% - Énfasis6 19 2 2 2" xfId="19556" xr:uid="{00000000-0005-0000-0000-00005F1B0000}"/>
    <cellStyle name="40% - Énfasis6 19 2 3" xfId="14424" xr:uid="{00000000-0005-0000-0000-0000601B0000}"/>
    <cellStyle name="40% - Énfasis6 19 2 4" xfId="42483" xr:uid="{00000000-0005-0000-0000-0000611B0000}"/>
    <cellStyle name="40% - Énfasis6 19 2 5" xfId="47326" xr:uid="{00000000-0005-0000-0000-0000621B0000}"/>
    <cellStyle name="40% - Énfasis6 19 3" xfId="6492" xr:uid="{00000000-0005-0000-0000-0000631B0000}"/>
    <cellStyle name="40% - Énfasis6 19 3 2" xfId="17275" xr:uid="{00000000-0005-0000-0000-0000641B0000}"/>
    <cellStyle name="40% - Énfasis6 19 4" xfId="12119" xr:uid="{00000000-0005-0000-0000-0000651B0000}"/>
    <cellStyle name="40% - Énfasis6 19 5" xfId="40209" xr:uid="{00000000-0005-0000-0000-0000661B0000}"/>
    <cellStyle name="40% - Énfasis6 19 6" xfId="45052" xr:uid="{00000000-0005-0000-0000-0000671B0000}"/>
    <cellStyle name="40% - Énfasis6 2" xfId="145" xr:uid="{00000000-0005-0000-0000-0000681B0000}"/>
    <cellStyle name="40% - Énfasis6 2 10" xfId="44251" xr:uid="{00000000-0005-0000-0000-0000691B0000}"/>
    <cellStyle name="40% - Énfasis6 2 2" xfId="687" xr:uid="{00000000-0005-0000-0000-00006A1B0000}"/>
    <cellStyle name="40% - Énfasis6 2 2 2" xfId="1778" xr:uid="{00000000-0005-0000-0000-00006B1B0000}"/>
    <cellStyle name="40% - Énfasis6 2 2 2 2" xfId="4087" xr:uid="{00000000-0005-0000-0000-00006C1B0000}"/>
    <cellStyle name="40% - Énfasis6 2 2 2 2 2" xfId="9234" xr:uid="{00000000-0005-0000-0000-00006D1B0000}"/>
    <cellStyle name="40% - Énfasis6 2 2 2 2 2 2" xfId="20017" xr:uid="{00000000-0005-0000-0000-00006E1B0000}"/>
    <cellStyle name="40% - Énfasis6 2 2 2 2 3" xfId="14885" xr:uid="{00000000-0005-0000-0000-00006F1B0000}"/>
    <cellStyle name="40% - Énfasis6 2 2 2 2 4" xfId="42944" xr:uid="{00000000-0005-0000-0000-0000701B0000}"/>
    <cellStyle name="40% - Énfasis6 2 2 2 2 5" xfId="47787" xr:uid="{00000000-0005-0000-0000-0000711B0000}"/>
    <cellStyle name="40% - Énfasis6 2 2 2 3" xfId="6953" xr:uid="{00000000-0005-0000-0000-0000721B0000}"/>
    <cellStyle name="40% - Énfasis6 2 2 2 3 2" xfId="17736" xr:uid="{00000000-0005-0000-0000-0000731B0000}"/>
    <cellStyle name="40% - Énfasis6 2 2 2 4" xfId="12598" xr:uid="{00000000-0005-0000-0000-0000741B0000}"/>
    <cellStyle name="40% - Énfasis6 2 2 2 5" xfId="40668" xr:uid="{00000000-0005-0000-0000-0000751B0000}"/>
    <cellStyle name="40% - Énfasis6 2 2 2 6" xfId="45511" xr:uid="{00000000-0005-0000-0000-0000761B0000}"/>
    <cellStyle name="40% - Énfasis6 2 2 3" xfId="3026" xr:uid="{00000000-0005-0000-0000-0000771B0000}"/>
    <cellStyle name="40% - Énfasis6 2 2 3 2" xfId="8180" xr:uid="{00000000-0005-0000-0000-0000781B0000}"/>
    <cellStyle name="40% - Énfasis6 2 2 3 2 2" xfId="18963" xr:uid="{00000000-0005-0000-0000-0000791B0000}"/>
    <cellStyle name="40% - Énfasis6 2 2 3 3" xfId="13831" xr:uid="{00000000-0005-0000-0000-00007A1B0000}"/>
    <cellStyle name="40% - Énfasis6 2 2 3 4" xfId="41890" xr:uid="{00000000-0005-0000-0000-00007B1B0000}"/>
    <cellStyle name="40% - Énfasis6 2 2 3 5" xfId="46733" xr:uid="{00000000-0005-0000-0000-00007C1B0000}"/>
    <cellStyle name="40% - Énfasis6 2 2 4" xfId="5891" xr:uid="{00000000-0005-0000-0000-00007D1B0000}"/>
    <cellStyle name="40% - Énfasis6 2 2 4 2" xfId="16680" xr:uid="{00000000-0005-0000-0000-00007E1B0000}"/>
    <cellStyle name="40% - Énfasis6 2 2 5" xfId="11516" xr:uid="{00000000-0005-0000-0000-00007F1B0000}"/>
    <cellStyle name="40% - Énfasis6 2 2 6" xfId="39621" xr:uid="{00000000-0005-0000-0000-0000801B0000}"/>
    <cellStyle name="40% - Énfasis6 2 2 7" xfId="44467" xr:uid="{00000000-0005-0000-0000-0000811B0000}"/>
    <cellStyle name="40% - Énfasis6 2 3" xfId="1560" xr:uid="{00000000-0005-0000-0000-0000821B0000}"/>
    <cellStyle name="40% - Énfasis6 2 3 2" xfId="3869" xr:uid="{00000000-0005-0000-0000-0000831B0000}"/>
    <cellStyle name="40% - Énfasis6 2 3 2 2" xfId="9016" xr:uid="{00000000-0005-0000-0000-0000841B0000}"/>
    <cellStyle name="40% - Énfasis6 2 3 2 2 2" xfId="19799" xr:uid="{00000000-0005-0000-0000-0000851B0000}"/>
    <cellStyle name="40% - Énfasis6 2 3 2 3" xfId="14667" xr:uid="{00000000-0005-0000-0000-0000861B0000}"/>
    <cellStyle name="40% - Énfasis6 2 3 2 4" xfId="42726" xr:uid="{00000000-0005-0000-0000-0000871B0000}"/>
    <cellStyle name="40% - Énfasis6 2 3 2 5" xfId="47569" xr:uid="{00000000-0005-0000-0000-0000881B0000}"/>
    <cellStyle name="40% - Énfasis6 2 3 3" xfId="6735" xr:uid="{00000000-0005-0000-0000-0000891B0000}"/>
    <cellStyle name="40% - Énfasis6 2 3 3 2" xfId="17518" xr:uid="{00000000-0005-0000-0000-00008A1B0000}"/>
    <cellStyle name="40% - Énfasis6 2 3 4" xfId="12380" xr:uid="{00000000-0005-0000-0000-00008B1B0000}"/>
    <cellStyle name="40% - Énfasis6 2 3 5" xfId="40450" xr:uid="{00000000-0005-0000-0000-00008C1B0000}"/>
    <cellStyle name="40% - Énfasis6 2 3 6" xfId="45293" xr:uid="{00000000-0005-0000-0000-00008D1B0000}"/>
    <cellStyle name="40% - Énfasis6 2 4" xfId="2586" xr:uid="{00000000-0005-0000-0000-00008E1B0000}"/>
    <cellStyle name="40% - Énfasis6 2 4 2" xfId="7754" xr:uid="{00000000-0005-0000-0000-00008F1B0000}"/>
    <cellStyle name="40% - Énfasis6 2 4 2 2" xfId="18537" xr:uid="{00000000-0005-0000-0000-0000901B0000}"/>
    <cellStyle name="40% - Énfasis6 2 4 3" xfId="13401" xr:uid="{00000000-0005-0000-0000-0000911B0000}"/>
    <cellStyle name="40% - Énfasis6 2 4 4" xfId="41466" xr:uid="{00000000-0005-0000-0000-0000921B0000}"/>
    <cellStyle name="40% - Énfasis6 2 4 5" xfId="46309" xr:uid="{00000000-0005-0000-0000-0000931B0000}"/>
    <cellStyle name="40% - Énfasis6 2 5" xfId="4975" xr:uid="{00000000-0005-0000-0000-0000941B0000}"/>
    <cellStyle name="40% - Énfasis6 2 5 2" xfId="10123" xr:uid="{00000000-0005-0000-0000-0000951B0000}"/>
    <cellStyle name="40% - Énfasis6 2 5 2 2" xfId="20906" xr:uid="{00000000-0005-0000-0000-0000961B0000}"/>
    <cellStyle name="40% - Énfasis6 2 5 3" xfId="15773" xr:uid="{00000000-0005-0000-0000-0000971B0000}"/>
    <cellStyle name="40% - Énfasis6 2 5 4" xfId="43829" xr:uid="{00000000-0005-0000-0000-0000981B0000}"/>
    <cellStyle name="40% - Énfasis6 2 5 5" xfId="48672" xr:uid="{00000000-0005-0000-0000-0000991B0000}"/>
    <cellStyle name="40% - Énfasis6 2 6" xfId="5052" xr:uid="{00000000-0005-0000-0000-00009A1B0000}"/>
    <cellStyle name="40% - Énfasis6 2 6 2" xfId="10200" xr:uid="{00000000-0005-0000-0000-00009B1B0000}"/>
    <cellStyle name="40% - Énfasis6 2 6 2 2" xfId="20983" xr:uid="{00000000-0005-0000-0000-00009C1B0000}"/>
    <cellStyle name="40% - Énfasis6 2 6 3" xfId="15849" xr:uid="{00000000-0005-0000-0000-00009D1B0000}"/>
    <cellStyle name="40% - Énfasis6 2 7" xfId="5460" xr:uid="{00000000-0005-0000-0000-00009E1B0000}"/>
    <cellStyle name="40% - Énfasis6 2 7 2" xfId="16252" xr:uid="{00000000-0005-0000-0000-00009F1B0000}"/>
    <cellStyle name="40% - Énfasis6 2 8" xfId="10997" xr:uid="{00000000-0005-0000-0000-0000A01B0000}"/>
    <cellStyle name="40% - Énfasis6 2 9" xfId="39405" xr:uid="{00000000-0005-0000-0000-0000A11B0000}"/>
    <cellStyle name="40% - Énfasis6 20" xfId="1313" xr:uid="{00000000-0005-0000-0000-0000A21B0000}"/>
    <cellStyle name="40% - Énfasis6 20 2" xfId="3647" xr:uid="{00000000-0005-0000-0000-0000A31B0000}"/>
    <cellStyle name="40% - Énfasis6 20 2 2" xfId="8794" xr:uid="{00000000-0005-0000-0000-0000A41B0000}"/>
    <cellStyle name="40% - Énfasis6 20 2 2 2" xfId="19577" xr:uid="{00000000-0005-0000-0000-0000A51B0000}"/>
    <cellStyle name="40% - Énfasis6 20 2 3" xfId="14445" xr:uid="{00000000-0005-0000-0000-0000A61B0000}"/>
    <cellStyle name="40% - Énfasis6 20 2 4" xfId="42504" xr:uid="{00000000-0005-0000-0000-0000A71B0000}"/>
    <cellStyle name="40% - Énfasis6 20 2 5" xfId="47347" xr:uid="{00000000-0005-0000-0000-0000A81B0000}"/>
    <cellStyle name="40% - Énfasis6 20 3" xfId="6513" xr:uid="{00000000-0005-0000-0000-0000A91B0000}"/>
    <cellStyle name="40% - Énfasis6 20 3 2" xfId="17296" xr:uid="{00000000-0005-0000-0000-0000AA1B0000}"/>
    <cellStyle name="40% - Énfasis6 20 4" xfId="12140" xr:uid="{00000000-0005-0000-0000-0000AB1B0000}"/>
    <cellStyle name="40% - Énfasis6 20 5" xfId="40230" xr:uid="{00000000-0005-0000-0000-0000AC1B0000}"/>
    <cellStyle name="40% - Énfasis6 20 6" xfId="45073" xr:uid="{00000000-0005-0000-0000-0000AD1B0000}"/>
    <cellStyle name="40% - Énfasis6 21" xfId="2409" xr:uid="{00000000-0005-0000-0000-0000AE1B0000}"/>
    <cellStyle name="40% - Énfasis6 21 2" xfId="4711" xr:uid="{00000000-0005-0000-0000-0000AF1B0000}"/>
    <cellStyle name="40% - Énfasis6 21 2 2" xfId="9858" xr:uid="{00000000-0005-0000-0000-0000B01B0000}"/>
    <cellStyle name="40% - Énfasis6 21 2 2 2" xfId="20641" xr:uid="{00000000-0005-0000-0000-0000B11B0000}"/>
    <cellStyle name="40% - Énfasis6 21 2 3" xfId="15509" xr:uid="{00000000-0005-0000-0000-0000B21B0000}"/>
    <cellStyle name="40% - Énfasis6 21 2 4" xfId="43568" xr:uid="{00000000-0005-0000-0000-0000B31B0000}"/>
    <cellStyle name="40% - Énfasis6 21 2 5" xfId="48411" xr:uid="{00000000-0005-0000-0000-0000B41B0000}"/>
    <cellStyle name="40% - Énfasis6 21 3" xfId="7577" xr:uid="{00000000-0005-0000-0000-0000B51B0000}"/>
    <cellStyle name="40% - Énfasis6 21 3 2" xfId="18360" xr:uid="{00000000-0005-0000-0000-0000B61B0000}"/>
    <cellStyle name="40% - Énfasis6 21 4" xfId="13223" xr:uid="{00000000-0005-0000-0000-0000B71B0000}"/>
    <cellStyle name="40% - Énfasis6 21 5" xfId="41292" xr:uid="{00000000-0005-0000-0000-0000B81B0000}"/>
    <cellStyle name="40% - Énfasis6 21 6" xfId="46135" xr:uid="{00000000-0005-0000-0000-0000B91B0000}"/>
    <cellStyle name="40% - Énfasis6 22" xfId="2445" xr:uid="{00000000-0005-0000-0000-0000BA1B0000}"/>
    <cellStyle name="40% - Énfasis6 22 2" xfId="4747" xr:uid="{00000000-0005-0000-0000-0000BB1B0000}"/>
    <cellStyle name="40% - Énfasis6 22 2 2" xfId="9894" xr:uid="{00000000-0005-0000-0000-0000BC1B0000}"/>
    <cellStyle name="40% - Énfasis6 22 2 2 2" xfId="20677" xr:uid="{00000000-0005-0000-0000-0000BD1B0000}"/>
    <cellStyle name="40% - Énfasis6 22 2 3" xfId="15545" xr:uid="{00000000-0005-0000-0000-0000BE1B0000}"/>
    <cellStyle name="40% - Énfasis6 22 2 4" xfId="43604" xr:uid="{00000000-0005-0000-0000-0000BF1B0000}"/>
    <cellStyle name="40% - Énfasis6 22 2 5" xfId="48447" xr:uid="{00000000-0005-0000-0000-0000C01B0000}"/>
    <cellStyle name="40% - Énfasis6 22 3" xfId="7613" xr:uid="{00000000-0005-0000-0000-0000C11B0000}"/>
    <cellStyle name="40% - Énfasis6 22 3 2" xfId="18396" xr:uid="{00000000-0005-0000-0000-0000C21B0000}"/>
    <cellStyle name="40% - Énfasis6 22 4" xfId="13259" xr:uid="{00000000-0005-0000-0000-0000C31B0000}"/>
    <cellStyle name="40% - Énfasis6 22 5" xfId="41328" xr:uid="{00000000-0005-0000-0000-0000C41B0000}"/>
    <cellStyle name="40% - Énfasis6 22 6" xfId="46171" xr:uid="{00000000-0005-0000-0000-0000C51B0000}"/>
    <cellStyle name="40% - Énfasis6 23" xfId="2460" xr:uid="{00000000-0005-0000-0000-0000C61B0000}"/>
    <cellStyle name="40% - Énfasis6 23 2" xfId="4762" xr:uid="{00000000-0005-0000-0000-0000C71B0000}"/>
    <cellStyle name="40% - Énfasis6 23 2 2" xfId="9909" xr:uid="{00000000-0005-0000-0000-0000C81B0000}"/>
    <cellStyle name="40% - Énfasis6 23 2 2 2" xfId="20692" xr:uid="{00000000-0005-0000-0000-0000C91B0000}"/>
    <cellStyle name="40% - Énfasis6 23 2 3" xfId="15560" xr:uid="{00000000-0005-0000-0000-0000CA1B0000}"/>
    <cellStyle name="40% - Énfasis6 23 2 4" xfId="43619" xr:uid="{00000000-0005-0000-0000-0000CB1B0000}"/>
    <cellStyle name="40% - Énfasis6 23 2 5" xfId="48462" xr:uid="{00000000-0005-0000-0000-0000CC1B0000}"/>
    <cellStyle name="40% - Énfasis6 23 3" xfId="7628" xr:uid="{00000000-0005-0000-0000-0000CD1B0000}"/>
    <cellStyle name="40% - Énfasis6 23 3 2" xfId="18411" xr:uid="{00000000-0005-0000-0000-0000CE1B0000}"/>
    <cellStyle name="40% - Énfasis6 23 4" xfId="13274" xr:uid="{00000000-0005-0000-0000-0000CF1B0000}"/>
    <cellStyle name="40% - Énfasis6 23 5" xfId="41343" xr:uid="{00000000-0005-0000-0000-0000D01B0000}"/>
    <cellStyle name="40% - Énfasis6 23 6" xfId="46186" xr:uid="{00000000-0005-0000-0000-0000D11B0000}"/>
    <cellStyle name="40% - Énfasis6 24" xfId="2507" xr:uid="{00000000-0005-0000-0000-0000D21B0000}"/>
    <cellStyle name="40% - Énfasis6 24 2" xfId="4809" xr:uid="{00000000-0005-0000-0000-0000D31B0000}"/>
    <cellStyle name="40% - Énfasis6 24 2 2" xfId="9956" xr:uid="{00000000-0005-0000-0000-0000D41B0000}"/>
    <cellStyle name="40% - Énfasis6 24 2 2 2" xfId="20739" xr:uid="{00000000-0005-0000-0000-0000D51B0000}"/>
    <cellStyle name="40% - Énfasis6 24 2 3" xfId="15607" xr:uid="{00000000-0005-0000-0000-0000D61B0000}"/>
    <cellStyle name="40% - Énfasis6 24 2 4" xfId="43666" xr:uid="{00000000-0005-0000-0000-0000D71B0000}"/>
    <cellStyle name="40% - Énfasis6 24 2 5" xfId="48509" xr:uid="{00000000-0005-0000-0000-0000D81B0000}"/>
    <cellStyle name="40% - Énfasis6 24 3" xfId="7675" xr:uid="{00000000-0005-0000-0000-0000D91B0000}"/>
    <cellStyle name="40% - Énfasis6 24 3 2" xfId="18458" xr:uid="{00000000-0005-0000-0000-0000DA1B0000}"/>
    <cellStyle name="40% - Énfasis6 24 4" xfId="13321" xr:uid="{00000000-0005-0000-0000-0000DB1B0000}"/>
    <cellStyle name="40% - Énfasis6 24 5" xfId="41390" xr:uid="{00000000-0005-0000-0000-0000DC1B0000}"/>
    <cellStyle name="40% - Énfasis6 24 6" xfId="46233" xr:uid="{00000000-0005-0000-0000-0000DD1B0000}"/>
    <cellStyle name="40% - Énfasis6 25" xfId="2526" xr:uid="{00000000-0005-0000-0000-0000DE1B0000}"/>
    <cellStyle name="40% - Énfasis6 25 2" xfId="4828" xr:uid="{00000000-0005-0000-0000-0000DF1B0000}"/>
    <cellStyle name="40% - Énfasis6 25 2 2" xfId="9975" xr:uid="{00000000-0005-0000-0000-0000E01B0000}"/>
    <cellStyle name="40% - Énfasis6 25 2 2 2" xfId="20758" xr:uid="{00000000-0005-0000-0000-0000E11B0000}"/>
    <cellStyle name="40% - Énfasis6 25 2 3" xfId="15626" xr:uid="{00000000-0005-0000-0000-0000E21B0000}"/>
    <cellStyle name="40% - Énfasis6 25 2 4" xfId="43685" xr:uid="{00000000-0005-0000-0000-0000E31B0000}"/>
    <cellStyle name="40% - Énfasis6 25 2 5" xfId="48528" xr:uid="{00000000-0005-0000-0000-0000E41B0000}"/>
    <cellStyle name="40% - Énfasis6 25 3" xfId="7694" xr:uid="{00000000-0005-0000-0000-0000E51B0000}"/>
    <cellStyle name="40% - Énfasis6 25 3 2" xfId="18477" xr:uid="{00000000-0005-0000-0000-0000E61B0000}"/>
    <cellStyle name="40% - Énfasis6 25 4" xfId="13340" xr:uid="{00000000-0005-0000-0000-0000E71B0000}"/>
    <cellStyle name="40% - Énfasis6 25 5" xfId="41408" xr:uid="{00000000-0005-0000-0000-0000E81B0000}"/>
    <cellStyle name="40% - Énfasis6 25 6" xfId="46251" xr:uid="{00000000-0005-0000-0000-0000E91B0000}"/>
    <cellStyle name="40% - Énfasis6 26" xfId="2557" xr:uid="{00000000-0005-0000-0000-0000EA1B0000}"/>
    <cellStyle name="40% - Énfasis6 26 2" xfId="4859" xr:uid="{00000000-0005-0000-0000-0000EB1B0000}"/>
    <cellStyle name="40% - Énfasis6 26 2 2" xfId="10006" xr:uid="{00000000-0005-0000-0000-0000EC1B0000}"/>
    <cellStyle name="40% - Énfasis6 26 2 2 2" xfId="20789" xr:uid="{00000000-0005-0000-0000-0000ED1B0000}"/>
    <cellStyle name="40% - Énfasis6 26 2 3" xfId="15657" xr:uid="{00000000-0005-0000-0000-0000EE1B0000}"/>
    <cellStyle name="40% - Énfasis6 26 2 4" xfId="43716" xr:uid="{00000000-0005-0000-0000-0000EF1B0000}"/>
    <cellStyle name="40% - Énfasis6 26 2 5" xfId="48559" xr:uid="{00000000-0005-0000-0000-0000F01B0000}"/>
    <cellStyle name="40% - Énfasis6 26 3" xfId="7725" xr:uid="{00000000-0005-0000-0000-0000F11B0000}"/>
    <cellStyle name="40% - Énfasis6 26 3 2" xfId="18508" xr:uid="{00000000-0005-0000-0000-0000F21B0000}"/>
    <cellStyle name="40% - Énfasis6 26 4" xfId="13372" xr:uid="{00000000-0005-0000-0000-0000F31B0000}"/>
    <cellStyle name="40% - Énfasis6 26 5" xfId="41437" xr:uid="{00000000-0005-0000-0000-0000F41B0000}"/>
    <cellStyle name="40% - Énfasis6 26 6" xfId="46280" xr:uid="{00000000-0005-0000-0000-0000F51B0000}"/>
    <cellStyle name="40% - Énfasis6 27" xfId="4916" xr:uid="{00000000-0005-0000-0000-0000F61B0000}"/>
    <cellStyle name="40% - Énfasis6 27 2" xfId="10063" xr:uid="{00000000-0005-0000-0000-0000F71B0000}"/>
    <cellStyle name="40% - Énfasis6 27 2 2" xfId="20846" xr:uid="{00000000-0005-0000-0000-0000F81B0000}"/>
    <cellStyle name="40% - Énfasis6 27 3" xfId="15713" xr:uid="{00000000-0005-0000-0000-0000F91B0000}"/>
    <cellStyle name="40% - Énfasis6 27 4" xfId="43770" xr:uid="{00000000-0005-0000-0000-0000FA1B0000}"/>
    <cellStyle name="40% - Énfasis6 27 5" xfId="48613" xr:uid="{00000000-0005-0000-0000-0000FB1B0000}"/>
    <cellStyle name="40% - Énfasis6 28" xfId="4946" xr:uid="{00000000-0005-0000-0000-0000FC1B0000}"/>
    <cellStyle name="40% - Énfasis6 28 2" xfId="10094" xr:uid="{00000000-0005-0000-0000-0000FD1B0000}"/>
    <cellStyle name="40% - Énfasis6 28 2 2" xfId="20877" xr:uid="{00000000-0005-0000-0000-0000FE1B0000}"/>
    <cellStyle name="40% - Énfasis6 28 3" xfId="15744" xr:uid="{00000000-0005-0000-0000-0000FF1B0000}"/>
    <cellStyle name="40% - Énfasis6 28 4" xfId="43800" xr:uid="{00000000-0005-0000-0000-0000001C0000}"/>
    <cellStyle name="40% - Énfasis6 28 5" xfId="48643" xr:uid="{00000000-0005-0000-0000-0000011C0000}"/>
    <cellStyle name="40% - Énfasis6 29" xfId="5209" xr:uid="{00000000-0005-0000-0000-0000021C0000}"/>
    <cellStyle name="40% - Énfasis6 29 2" xfId="10347" xr:uid="{00000000-0005-0000-0000-0000031C0000}"/>
    <cellStyle name="40% - Énfasis6 29 2 2" xfId="21130" xr:uid="{00000000-0005-0000-0000-0000041C0000}"/>
    <cellStyle name="40% - Énfasis6 29 3" xfId="16002" xr:uid="{00000000-0005-0000-0000-0000051C0000}"/>
    <cellStyle name="40% - Énfasis6 3" xfId="505" xr:uid="{00000000-0005-0000-0000-0000061C0000}"/>
    <cellStyle name="40% - Énfasis6 3 2" xfId="1597" xr:uid="{00000000-0005-0000-0000-0000071C0000}"/>
    <cellStyle name="40% - Énfasis6 3 2 2" xfId="3906" xr:uid="{00000000-0005-0000-0000-0000081C0000}"/>
    <cellStyle name="40% - Énfasis6 3 2 2 2" xfId="9053" xr:uid="{00000000-0005-0000-0000-0000091C0000}"/>
    <cellStyle name="40% - Énfasis6 3 2 2 2 2" xfId="19836" xr:uid="{00000000-0005-0000-0000-00000A1C0000}"/>
    <cellStyle name="40% - Énfasis6 3 2 2 3" xfId="14704" xr:uid="{00000000-0005-0000-0000-00000B1C0000}"/>
    <cellStyle name="40% - Énfasis6 3 2 2 4" xfId="42763" xr:uid="{00000000-0005-0000-0000-00000C1C0000}"/>
    <cellStyle name="40% - Énfasis6 3 2 2 5" xfId="47606" xr:uid="{00000000-0005-0000-0000-00000D1C0000}"/>
    <cellStyle name="40% - Énfasis6 3 2 3" xfId="6772" xr:uid="{00000000-0005-0000-0000-00000E1C0000}"/>
    <cellStyle name="40% - Énfasis6 3 2 3 2" xfId="17555" xr:uid="{00000000-0005-0000-0000-00000F1C0000}"/>
    <cellStyle name="40% - Énfasis6 3 2 4" xfId="12417" xr:uid="{00000000-0005-0000-0000-0000101C0000}"/>
    <cellStyle name="40% - Énfasis6 3 2 5" xfId="40487" xr:uid="{00000000-0005-0000-0000-0000111C0000}"/>
    <cellStyle name="40% - Énfasis6 3 2 6" xfId="45330" xr:uid="{00000000-0005-0000-0000-0000121C0000}"/>
    <cellStyle name="40% - Énfasis6 3 3" xfId="2845" xr:uid="{00000000-0005-0000-0000-0000131C0000}"/>
    <cellStyle name="40% - Énfasis6 3 3 2" xfId="7999" xr:uid="{00000000-0005-0000-0000-0000141C0000}"/>
    <cellStyle name="40% - Énfasis6 3 3 2 2" xfId="18782" xr:uid="{00000000-0005-0000-0000-0000151C0000}"/>
    <cellStyle name="40% - Énfasis6 3 3 3" xfId="13650" xr:uid="{00000000-0005-0000-0000-0000161C0000}"/>
    <cellStyle name="40% - Énfasis6 3 3 4" xfId="41709" xr:uid="{00000000-0005-0000-0000-0000171C0000}"/>
    <cellStyle name="40% - Énfasis6 3 3 5" xfId="46552" xr:uid="{00000000-0005-0000-0000-0000181C0000}"/>
    <cellStyle name="40% - Énfasis6 3 4" xfId="5710" xr:uid="{00000000-0005-0000-0000-0000191C0000}"/>
    <cellStyle name="40% - Énfasis6 3 4 2" xfId="16499" xr:uid="{00000000-0005-0000-0000-00001A1C0000}"/>
    <cellStyle name="40% - Énfasis6 3 5" xfId="11333" xr:uid="{00000000-0005-0000-0000-00001B1C0000}"/>
    <cellStyle name="40% - Énfasis6 3 6" xfId="39442" xr:uid="{00000000-0005-0000-0000-00001C1C0000}"/>
    <cellStyle name="40% - Énfasis6 3 7" xfId="44288" xr:uid="{00000000-0005-0000-0000-00001D1C0000}"/>
    <cellStyle name="40% - Énfasis6 30" xfId="5225" xr:uid="{00000000-0005-0000-0000-00001E1C0000}"/>
    <cellStyle name="40% - Énfasis6 30 2" xfId="10363" xr:uid="{00000000-0005-0000-0000-00001F1C0000}"/>
    <cellStyle name="40% - Énfasis6 30 2 2" xfId="21146" xr:uid="{00000000-0005-0000-0000-0000201C0000}"/>
    <cellStyle name="40% - Énfasis6 30 3" xfId="16018" xr:uid="{00000000-0005-0000-0000-0000211C0000}"/>
    <cellStyle name="40% - Énfasis6 31" xfId="5254" xr:uid="{00000000-0005-0000-0000-0000221C0000}"/>
    <cellStyle name="40% - Énfasis6 31 2" xfId="10392" xr:uid="{00000000-0005-0000-0000-0000231C0000}"/>
    <cellStyle name="40% - Énfasis6 31 2 2" xfId="21175" xr:uid="{00000000-0005-0000-0000-0000241C0000}"/>
    <cellStyle name="40% - Énfasis6 31 3" xfId="16047" xr:uid="{00000000-0005-0000-0000-0000251C0000}"/>
    <cellStyle name="40% - Énfasis6 32" xfId="5271" xr:uid="{00000000-0005-0000-0000-0000261C0000}"/>
    <cellStyle name="40% - Énfasis6 32 2" xfId="10407" xr:uid="{00000000-0005-0000-0000-0000271C0000}"/>
    <cellStyle name="40% - Énfasis6 32 2 2" xfId="21190" xr:uid="{00000000-0005-0000-0000-0000281C0000}"/>
    <cellStyle name="40% - Énfasis6 32 3" xfId="16063" xr:uid="{00000000-0005-0000-0000-0000291C0000}"/>
    <cellStyle name="40% - Énfasis6 33" xfId="5287" xr:uid="{00000000-0005-0000-0000-00002A1C0000}"/>
    <cellStyle name="40% - Énfasis6 33 2" xfId="10423" xr:uid="{00000000-0005-0000-0000-00002B1C0000}"/>
    <cellStyle name="40% - Énfasis6 33 2 2" xfId="21206" xr:uid="{00000000-0005-0000-0000-00002C1C0000}"/>
    <cellStyle name="40% - Énfasis6 33 3" xfId="16079" xr:uid="{00000000-0005-0000-0000-00002D1C0000}"/>
    <cellStyle name="40% - Énfasis6 34" xfId="5307" xr:uid="{00000000-0005-0000-0000-00002E1C0000}"/>
    <cellStyle name="40% - Énfasis6 34 2" xfId="10443" xr:uid="{00000000-0005-0000-0000-00002F1C0000}"/>
    <cellStyle name="40% - Énfasis6 34 2 2" xfId="21226" xr:uid="{00000000-0005-0000-0000-0000301C0000}"/>
    <cellStyle name="40% - Énfasis6 34 3" xfId="16099" xr:uid="{00000000-0005-0000-0000-0000311C0000}"/>
    <cellStyle name="40% - Énfasis6 35" xfId="5323" xr:uid="{00000000-0005-0000-0000-0000321C0000}"/>
    <cellStyle name="40% - Énfasis6 35 2" xfId="10459" xr:uid="{00000000-0005-0000-0000-0000331C0000}"/>
    <cellStyle name="40% - Énfasis6 35 2 2" xfId="21242" xr:uid="{00000000-0005-0000-0000-0000341C0000}"/>
    <cellStyle name="40% - Énfasis6 35 3" xfId="16115" xr:uid="{00000000-0005-0000-0000-0000351C0000}"/>
    <cellStyle name="40% - Énfasis6 36" xfId="5340" xr:uid="{00000000-0005-0000-0000-0000361C0000}"/>
    <cellStyle name="40% - Énfasis6 36 2" xfId="10476" xr:uid="{00000000-0005-0000-0000-0000371C0000}"/>
    <cellStyle name="40% - Énfasis6 36 2 2" xfId="21259" xr:uid="{00000000-0005-0000-0000-0000381C0000}"/>
    <cellStyle name="40% - Énfasis6 36 3" xfId="16132" xr:uid="{00000000-0005-0000-0000-0000391C0000}"/>
    <cellStyle name="40% - Énfasis6 37" xfId="5388" xr:uid="{00000000-0005-0000-0000-00003A1C0000}"/>
    <cellStyle name="40% - Énfasis6 37 2" xfId="10524" xr:uid="{00000000-0005-0000-0000-00003B1C0000}"/>
    <cellStyle name="40% - Énfasis6 37 2 2" xfId="21307" xr:uid="{00000000-0005-0000-0000-00003C1C0000}"/>
    <cellStyle name="40% - Énfasis6 37 3" xfId="16180" xr:uid="{00000000-0005-0000-0000-00003D1C0000}"/>
    <cellStyle name="40% - Énfasis6 38" xfId="5408" xr:uid="{00000000-0005-0000-0000-00003E1C0000}"/>
    <cellStyle name="40% - Énfasis6 38 2" xfId="10544" xr:uid="{00000000-0005-0000-0000-00003F1C0000}"/>
    <cellStyle name="40% - Énfasis6 38 2 2" xfId="21327" xr:uid="{00000000-0005-0000-0000-0000401C0000}"/>
    <cellStyle name="40% - Énfasis6 38 3" xfId="16200" xr:uid="{00000000-0005-0000-0000-0000411C0000}"/>
    <cellStyle name="40% - Énfasis6 39" xfId="5437" xr:uid="{00000000-0005-0000-0000-0000421C0000}"/>
    <cellStyle name="40% - Énfasis6 39 2" xfId="16229" xr:uid="{00000000-0005-0000-0000-0000431C0000}"/>
    <cellStyle name="40% - Énfasis6 4" xfId="523" xr:uid="{00000000-0005-0000-0000-0000441C0000}"/>
    <cellStyle name="40% - Énfasis6 4 2" xfId="1616" xr:uid="{00000000-0005-0000-0000-0000451C0000}"/>
    <cellStyle name="40% - Énfasis6 4 2 2" xfId="3925" xr:uid="{00000000-0005-0000-0000-0000461C0000}"/>
    <cellStyle name="40% - Énfasis6 4 2 2 2" xfId="9072" xr:uid="{00000000-0005-0000-0000-0000471C0000}"/>
    <cellStyle name="40% - Énfasis6 4 2 2 2 2" xfId="19855" xr:uid="{00000000-0005-0000-0000-0000481C0000}"/>
    <cellStyle name="40% - Énfasis6 4 2 2 3" xfId="14723" xr:uid="{00000000-0005-0000-0000-0000491C0000}"/>
    <cellStyle name="40% - Énfasis6 4 2 2 4" xfId="42782" xr:uid="{00000000-0005-0000-0000-00004A1C0000}"/>
    <cellStyle name="40% - Énfasis6 4 2 2 5" xfId="47625" xr:uid="{00000000-0005-0000-0000-00004B1C0000}"/>
    <cellStyle name="40% - Énfasis6 4 2 3" xfId="6791" xr:uid="{00000000-0005-0000-0000-00004C1C0000}"/>
    <cellStyle name="40% - Énfasis6 4 2 3 2" xfId="17574" xr:uid="{00000000-0005-0000-0000-00004D1C0000}"/>
    <cellStyle name="40% - Énfasis6 4 2 4" xfId="12436" xr:uid="{00000000-0005-0000-0000-00004E1C0000}"/>
    <cellStyle name="40% - Énfasis6 4 2 5" xfId="40506" xr:uid="{00000000-0005-0000-0000-00004F1C0000}"/>
    <cellStyle name="40% - Énfasis6 4 2 6" xfId="45349" xr:uid="{00000000-0005-0000-0000-0000501C0000}"/>
    <cellStyle name="40% - Énfasis6 4 3" xfId="2864" xr:uid="{00000000-0005-0000-0000-0000511C0000}"/>
    <cellStyle name="40% - Énfasis6 4 3 2" xfId="8018" xr:uid="{00000000-0005-0000-0000-0000521C0000}"/>
    <cellStyle name="40% - Énfasis6 4 3 2 2" xfId="18801" xr:uid="{00000000-0005-0000-0000-0000531C0000}"/>
    <cellStyle name="40% - Énfasis6 4 3 3" xfId="13669" xr:uid="{00000000-0005-0000-0000-0000541C0000}"/>
    <cellStyle name="40% - Énfasis6 4 3 4" xfId="41728" xr:uid="{00000000-0005-0000-0000-0000551C0000}"/>
    <cellStyle name="40% - Énfasis6 4 3 5" xfId="46571" xr:uid="{00000000-0005-0000-0000-0000561C0000}"/>
    <cellStyle name="40% - Énfasis6 4 4" xfId="5729" xr:uid="{00000000-0005-0000-0000-0000571C0000}"/>
    <cellStyle name="40% - Énfasis6 4 4 2" xfId="16518" xr:uid="{00000000-0005-0000-0000-0000581C0000}"/>
    <cellStyle name="40% - Énfasis6 4 5" xfId="11352" xr:uid="{00000000-0005-0000-0000-0000591C0000}"/>
    <cellStyle name="40% - Énfasis6 4 6" xfId="39461" xr:uid="{00000000-0005-0000-0000-00005A1C0000}"/>
    <cellStyle name="40% - Énfasis6 4 7" xfId="44307" xr:uid="{00000000-0005-0000-0000-00005B1C0000}"/>
    <cellStyle name="40% - Énfasis6 40" xfId="10869" xr:uid="{00000000-0005-0000-0000-00005C1C0000}"/>
    <cellStyle name="40% - Énfasis6 40 2" xfId="21652" xr:uid="{00000000-0005-0000-0000-00005D1C0000}"/>
    <cellStyle name="40% - Énfasis6 41" xfId="10921" xr:uid="{00000000-0005-0000-0000-00005E1C0000}"/>
    <cellStyle name="40% - Énfasis6 41 2" xfId="21704" xr:uid="{00000000-0005-0000-0000-00005F1C0000}"/>
    <cellStyle name="40% - Énfasis6 42" xfId="10936" xr:uid="{00000000-0005-0000-0000-0000601C0000}"/>
    <cellStyle name="40% - Énfasis6 42 2" xfId="21719" xr:uid="{00000000-0005-0000-0000-0000611C0000}"/>
    <cellStyle name="40% - Énfasis6 43" xfId="10957" xr:uid="{00000000-0005-0000-0000-0000621C0000}"/>
    <cellStyle name="40% - Énfasis6 43 2" xfId="21740" xr:uid="{00000000-0005-0000-0000-0000631C0000}"/>
    <cellStyle name="40% - Énfasis6 44" xfId="10981" xr:uid="{00000000-0005-0000-0000-0000641C0000}"/>
    <cellStyle name="40% - Énfasis6 45" xfId="38851" xr:uid="{00000000-0005-0000-0000-0000651C0000}"/>
    <cellStyle name="40% - Énfasis6 46" xfId="38865" xr:uid="{00000000-0005-0000-0000-0000661C0000}"/>
    <cellStyle name="40% - Énfasis6 47" xfId="38881" xr:uid="{00000000-0005-0000-0000-0000671C0000}"/>
    <cellStyle name="40% - Énfasis6 48" xfId="38972" xr:uid="{00000000-0005-0000-0000-0000681C0000}"/>
    <cellStyle name="40% - Énfasis6 49" xfId="38988" xr:uid="{00000000-0005-0000-0000-0000691C0000}"/>
    <cellStyle name="40% - Énfasis6 5" xfId="539" xr:uid="{00000000-0005-0000-0000-00006A1C0000}"/>
    <cellStyle name="40% - Énfasis6 5 2" xfId="1630" xr:uid="{00000000-0005-0000-0000-00006B1C0000}"/>
    <cellStyle name="40% - Énfasis6 5 2 2" xfId="3939" xr:uid="{00000000-0005-0000-0000-00006C1C0000}"/>
    <cellStyle name="40% - Énfasis6 5 2 2 2" xfId="9086" xr:uid="{00000000-0005-0000-0000-00006D1C0000}"/>
    <cellStyle name="40% - Énfasis6 5 2 2 2 2" xfId="19869" xr:uid="{00000000-0005-0000-0000-00006E1C0000}"/>
    <cellStyle name="40% - Énfasis6 5 2 2 3" xfId="14737" xr:uid="{00000000-0005-0000-0000-00006F1C0000}"/>
    <cellStyle name="40% - Énfasis6 5 2 2 4" xfId="42796" xr:uid="{00000000-0005-0000-0000-0000701C0000}"/>
    <cellStyle name="40% - Énfasis6 5 2 2 5" xfId="47639" xr:uid="{00000000-0005-0000-0000-0000711C0000}"/>
    <cellStyle name="40% - Énfasis6 5 2 3" xfId="6805" xr:uid="{00000000-0005-0000-0000-0000721C0000}"/>
    <cellStyle name="40% - Énfasis6 5 2 3 2" xfId="17588" xr:uid="{00000000-0005-0000-0000-0000731C0000}"/>
    <cellStyle name="40% - Énfasis6 5 2 4" xfId="12450" xr:uid="{00000000-0005-0000-0000-0000741C0000}"/>
    <cellStyle name="40% - Énfasis6 5 2 5" xfId="40520" xr:uid="{00000000-0005-0000-0000-0000751C0000}"/>
    <cellStyle name="40% - Énfasis6 5 2 6" xfId="45363" xr:uid="{00000000-0005-0000-0000-0000761C0000}"/>
    <cellStyle name="40% - Énfasis6 5 3" xfId="2878" xr:uid="{00000000-0005-0000-0000-0000771C0000}"/>
    <cellStyle name="40% - Énfasis6 5 3 2" xfId="8032" xr:uid="{00000000-0005-0000-0000-0000781C0000}"/>
    <cellStyle name="40% - Énfasis6 5 3 2 2" xfId="18815" xr:uid="{00000000-0005-0000-0000-0000791C0000}"/>
    <cellStyle name="40% - Énfasis6 5 3 3" xfId="13683" xr:uid="{00000000-0005-0000-0000-00007A1C0000}"/>
    <cellStyle name="40% - Énfasis6 5 3 4" xfId="41742" xr:uid="{00000000-0005-0000-0000-00007B1C0000}"/>
    <cellStyle name="40% - Énfasis6 5 3 5" xfId="46585" xr:uid="{00000000-0005-0000-0000-00007C1C0000}"/>
    <cellStyle name="40% - Énfasis6 5 4" xfId="5743" xr:uid="{00000000-0005-0000-0000-00007D1C0000}"/>
    <cellStyle name="40% - Énfasis6 5 4 2" xfId="16532" xr:uid="{00000000-0005-0000-0000-00007E1C0000}"/>
    <cellStyle name="40% - Énfasis6 5 5" xfId="11367" xr:uid="{00000000-0005-0000-0000-00007F1C0000}"/>
    <cellStyle name="40% - Énfasis6 5 6" xfId="39475" xr:uid="{00000000-0005-0000-0000-0000801C0000}"/>
    <cellStyle name="40% - Énfasis6 5 7" xfId="44321" xr:uid="{00000000-0005-0000-0000-0000811C0000}"/>
    <cellStyle name="40% - Énfasis6 50" xfId="39004" xr:uid="{00000000-0005-0000-0000-0000821C0000}"/>
    <cellStyle name="40% - Énfasis6 51" xfId="39035" xr:uid="{00000000-0005-0000-0000-0000831C0000}"/>
    <cellStyle name="40% - Énfasis6 52" xfId="39049" xr:uid="{00000000-0005-0000-0000-0000841C0000}"/>
    <cellStyle name="40% - Énfasis6 53" xfId="39068" xr:uid="{00000000-0005-0000-0000-0000851C0000}"/>
    <cellStyle name="40% - Énfasis6 54" xfId="39088" xr:uid="{00000000-0005-0000-0000-0000861C0000}"/>
    <cellStyle name="40% - Énfasis6 55" xfId="39106" xr:uid="{00000000-0005-0000-0000-0000871C0000}"/>
    <cellStyle name="40% - Énfasis6 56" xfId="43906" xr:uid="{00000000-0005-0000-0000-0000881C0000}"/>
    <cellStyle name="40% - Énfasis6 57" xfId="43932" xr:uid="{00000000-0005-0000-0000-0000891C0000}"/>
    <cellStyle name="40% - Énfasis6 58" xfId="43950" xr:uid="{00000000-0005-0000-0000-00008A1C0000}"/>
    <cellStyle name="40% - Énfasis6 59" xfId="43976" xr:uid="{00000000-0005-0000-0000-00008B1C0000}"/>
    <cellStyle name="40% - Énfasis6 6" xfId="556" xr:uid="{00000000-0005-0000-0000-00008C1C0000}"/>
    <cellStyle name="40% - Énfasis6 6 2" xfId="1647" xr:uid="{00000000-0005-0000-0000-00008D1C0000}"/>
    <cellStyle name="40% - Énfasis6 6 2 2" xfId="3956" xr:uid="{00000000-0005-0000-0000-00008E1C0000}"/>
    <cellStyle name="40% - Énfasis6 6 2 2 2" xfId="9103" xr:uid="{00000000-0005-0000-0000-00008F1C0000}"/>
    <cellStyle name="40% - Énfasis6 6 2 2 2 2" xfId="19886" xr:uid="{00000000-0005-0000-0000-0000901C0000}"/>
    <cellStyle name="40% - Énfasis6 6 2 2 3" xfId="14754" xr:uid="{00000000-0005-0000-0000-0000911C0000}"/>
    <cellStyle name="40% - Énfasis6 6 2 2 4" xfId="42813" xr:uid="{00000000-0005-0000-0000-0000921C0000}"/>
    <cellStyle name="40% - Énfasis6 6 2 2 5" xfId="47656" xr:uid="{00000000-0005-0000-0000-0000931C0000}"/>
    <cellStyle name="40% - Énfasis6 6 2 3" xfId="6822" xr:uid="{00000000-0005-0000-0000-0000941C0000}"/>
    <cellStyle name="40% - Énfasis6 6 2 3 2" xfId="17605" xr:uid="{00000000-0005-0000-0000-0000951C0000}"/>
    <cellStyle name="40% - Énfasis6 6 2 4" xfId="12467" xr:uid="{00000000-0005-0000-0000-0000961C0000}"/>
    <cellStyle name="40% - Énfasis6 6 2 5" xfId="40537" xr:uid="{00000000-0005-0000-0000-0000971C0000}"/>
    <cellStyle name="40% - Énfasis6 6 2 6" xfId="45380" xr:uid="{00000000-0005-0000-0000-0000981C0000}"/>
    <cellStyle name="40% - Énfasis6 6 3" xfId="2895" xr:uid="{00000000-0005-0000-0000-0000991C0000}"/>
    <cellStyle name="40% - Énfasis6 6 3 2" xfId="8049" xr:uid="{00000000-0005-0000-0000-00009A1C0000}"/>
    <cellStyle name="40% - Énfasis6 6 3 2 2" xfId="18832" xr:uid="{00000000-0005-0000-0000-00009B1C0000}"/>
    <cellStyle name="40% - Énfasis6 6 3 3" xfId="13700" xr:uid="{00000000-0005-0000-0000-00009C1C0000}"/>
    <cellStyle name="40% - Énfasis6 6 3 4" xfId="41759" xr:uid="{00000000-0005-0000-0000-00009D1C0000}"/>
    <cellStyle name="40% - Énfasis6 6 3 5" xfId="46602" xr:uid="{00000000-0005-0000-0000-00009E1C0000}"/>
    <cellStyle name="40% - Énfasis6 6 4" xfId="5760" xr:uid="{00000000-0005-0000-0000-00009F1C0000}"/>
    <cellStyle name="40% - Énfasis6 6 4 2" xfId="16549" xr:uid="{00000000-0005-0000-0000-0000A01C0000}"/>
    <cellStyle name="40% - Énfasis6 6 5" xfId="11384" xr:uid="{00000000-0005-0000-0000-0000A11C0000}"/>
    <cellStyle name="40% - Énfasis6 6 6" xfId="39492" xr:uid="{00000000-0005-0000-0000-0000A21C0000}"/>
    <cellStyle name="40% - Énfasis6 6 7" xfId="44338" xr:uid="{00000000-0005-0000-0000-0000A31C0000}"/>
    <cellStyle name="40% - Énfasis6 7" xfId="576" xr:uid="{00000000-0005-0000-0000-0000A41C0000}"/>
    <cellStyle name="40% - Énfasis6 7 2" xfId="1667" xr:uid="{00000000-0005-0000-0000-0000A51C0000}"/>
    <cellStyle name="40% - Énfasis6 7 2 2" xfId="3976" xr:uid="{00000000-0005-0000-0000-0000A61C0000}"/>
    <cellStyle name="40% - Énfasis6 7 2 2 2" xfId="9123" xr:uid="{00000000-0005-0000-0000-0000A71C0000}"/>
    <cellStyle name="40% - Énfasis6 7 2 2 2 2" xfId="19906" xr:uid="{00000000-0005-0000-0000-0000A81C0000}"/>
    <cellStyle name="40% - Énfasis6 7 2 2 3" xfId="14774" xr:uid="{00000000-0005-0000-0000-0000A91C0000}"/>
    <cellStyle name="40% - Énfasis6 7 2 2 4" xfId="42833" xr:uid="{00000000-0005-0000-0000-0000AA1C0000}"/>
    <cellStyle name="40% - Énfasis6 7 2 2 5" xfId="47676" xr:uid="{00000000-0005-0000-0000-0000AB1C0000}"/>
    <cellStyle name="40% - Énfasis6 7 2 3" xfId="6842" xr:uid="{00000000-0005-0000-0000-0000AC1C0000}"/>
    <cellStyle name="40% - Énfasis6 7 2 3 2" xfId="17625" xr:uid="{00000000-0005-0000-0000-0000AD1C0000}"/>
    <cellStyle name="40% - Énfasis6 7 2 4" xfId="12487" xr:uid="{00000000-0005-0000-0000-0000AE1C0000}"/>
    <cellStyle name="40% - Énfasis6 7 2 5" xfId="40557" xr:uid="{00000000-0005-0000-0000-0000AF1C0000}"/>
    <cellStyle name="40% - Énfasis6 7 2 6" xfId="45400" xr:uid="{00000000-0005-0000-0000-0000B01C0000}"/>
    <cellStyle name="40% - Énfasis6 7 3" xfId="2915" xr:uid="{00000000-0005-0000-0000-0000B11C0000}"/>
    <cellStyle name="40% - Énfasis6 7 3 2" xfId="8069" xr:uid="{00000000-0005-0000-0000-0000B21C0000}"/>
    <cellStyle name="40% - Énfasis6 7 3 2 2" xfId="18852" xr:uid="{00000000-0005-0000-0000-0000B31C0000}"/>
    <cellStyle name="40% - Énfasis6 7 3 3" xfId="13720" xr:uid="{00000000-0005-0000-0000-0000B41C0000}"/>
    <cellStyle name="40% - Énfasis6 7 3 4" xfId="41779" xr:uid="{00000000-0005-0000-0000-0000B51C0000}"/>
    <cellStyle name="40% - Énfasis6 7 3 5" xfId="46622" xr:uid="{00000000-0005-0000-0000-0000B61C0000}"/>
    <cellStyle name="40% - Énfasis6 7 4" xfId="5780" xr:uid="{00000000-0005-0000-0000-0000B71C0000}"/>
    <cellStyle name="40% - Énfasis6 7 4 2" xfId="16569" xr:uid="{00000000-0005-0000-0000-0000B81C0000}"/>
    <cellStyle name="40% - Énfasis6 7 5" xfId="11404" xr:uid="{00000000-0005-0000-0000-0000B91C0000}"/>
    <cellStyle name="40% - Énfasis6 7 6" xfId="39511" xr:uid="{00000000-0005-0000-0000-0000BA1C0000}"/>
    <cellStyle name="40% - Énfasis6 7 7" xfId="44357" xr:uid="{00000000-0005-0000-0000-0000BB1C0000}"/>
    <cellStyle name="40% - Énfasis6 8" xfId="591" xr:uid="{00000000-0005-0000-0000-0000BC1C0000}"/>
    <cellStyle name="40% - Énfasis6 8 2" xfId="1682" xr:uid="{00000000-0005-0000-0000-0000BD1C0000}"/>
    <cellStyle name="40% - Énfasis6 8 2 2" xfId="3991" xr:uid="{00000000-0005-0000-0000-0000BE1C0000}"/>
    <cellStyle name="40% - Énfasis6 8 2 2 2" xfId="9138" xr:uid="{00000000-0005-0000-0000-0000BF1C0000}"/>
    <cellStyle name="40% - Énfasis6 8 2 2 2 2" xfId="19921" xr:uid="{00000000-0005-0000-0000-0000C01C0000}"/>
    <cellStyle name="40% - Énfasis6 8 2 2 3" xfId="14789" xr:uid="{00000000-0005-0000-0000-0000C11C0000}"/>
    <cellStyle name="40% - Énfasis6 8 2 2 4" xfId="42848" xr:uid="{00000000-0005-0000-0000-0000C21C0000}"/>
    <cellStyle name="40% - Énfasis6 8 2 2 5" xfId="47691" xr:uid="{00000000-0005-0000-0000-0000C31C0000}"/>
    <cellStyle name="40% - Énfasis6 8 2 3" xfId="6857" xr:uid="{00000000-0005-0000-0000-0000C41C0000}"/>
    <cellStyle name="40% - Énfasis6 8 2 3 2" xfId="17640" xr:uid="{00000000-0005-0000-0000-0000C51C0000}"/>
    <cellStyle name="40% - Énfasis6 8 2 4" xfId="12502" xr:uid="{00000000-0005-0000-0000-0000C61C0000}"/>
    <cellStyle name="40% - Énfasis6 8 2 5" xfId="40572" xr:uid="{00000000-0005-0000-0000-0000C71C0000}"/>
    <cellStyle name="40% - Énfasis6 8 2 6" xfId="45415" xr:uid="{00000000-0005-0000-0000-0000C81C0000}"/>
    <cellStyle name="40% - Énfasis6 8 3" xfId="2930" xr:uid="{00000000-0005-0000-0000-0000C91C0000}"/>
    <cellStyle name="40% - Énfasis6 8 3 2" xfId="8084" xr:uid="{00000000-0005-0000-0000-0000CA1C0000}"/>
    <cellStyle name="40% - Énfasis6 8 3 2 2" xfId="18867" xr:uid="{00000000-0005-0000-0000-0000CB1C0000}"/>
    <cellStyle name="40% - Énfasis6 8 3 3" xfId="13735" xr:uid="{00000000-0005-0000-0000-0000CC1C0000}"/>
    <cellStyle name="40% - Énfasis6 8 3 4" xfId="41794" xr:uid="{00000000-0005-0000-0000-0000CD1C0000}"/>
    <cellStyle name="40% - Énfasis6 8 3 5" xfId="46637" xr:uid="{00000000-0005-0000-0000-0000CE1C0000}"/>
    <cellStyle name="40% - Énfasis6 8 4" xfId="5795" xr:uid="{00000000-0005-0000-0000-0000CF1C0000}"/>
    <cellStyle name="40% - Énfasis6 8 4 2" xfId="16584" xr:uid="{00000000-0005-0000-0000-0000D01C0000}"/>
    <cellStyle name="40% - Énfasis6 8 5" xfId="11419" xr:uid="{00000000-0005-0000-0000-0000D11C0000}"/>
    <cellStyle name="40% - Énfasis6 8 6" xfId="39525" xr:uid="{00000000-0005-0000-0000-0000D21C0000}"/>
    <cellStyle name="40% - Énfasis6 8 7" xfId="44371" xr:uid="{00000000-0005-0000-0000-0000D31C0000}"/>
    <cellStyle name="40% - Énfasis6 9" xfId="669" xr:uid="{00000000-0005-0000-0000-0000D41C0000}"/>
    <cellStyle name="40% - Énfasis6 9 2" xfId="1760" xr:uid="{00000000-0005-0000-0000-0000D51C0000}"/>
    <cellStyle name="40% - Énfasis6 9 2 2" xfId="4069" xr:uid="{00000000-0005-0000-0000-0000D61C0000}"/>
    <cellStyle name="40% - Énfasis6 9 2 2 2" xfId="9216" xr:uid="{00000000-0005-0000-0000-0000D71C0000}"/>
    <cellStyle name="40% - Énfasis6 9 2 2 2 2" xfId="19999" xr:uid="{00000000-0005-0000-0000-0000D81C0000}"/>
    <cellStyle name="40% - Énfasis6 9 2 2 3" xfId="14867" xr:uid="{00000000-0005-0000-0000-0000D91C0000}"/>
    <cellStyle name="40% - Énfasis6 9 2 2 4" xfId="42926" xr:uid="{00000000-0005-0000-0000-0000DA1C0000}"/>
    <cellStyle name="40% - Énfasis6 9 2 2 5" xfId="47769" xr:uid="{00000000-0005-0000-0000-0000DB1C0000}"/>
    <cellStyle name="40% - Énfasis6 9 2 3" xfId="6935" xr:uid="{00000000-0005-0000-0000-0000DC1C0000}"/>
    <cellStyle name="40% - Énfasis6 9 2 3 2" xfId="17718" xr:uid="{00000000-0005-0000-0000-0000DD1C0000}"/>
    <cellStyle name="40% - Énfasis6 9 2 4" xfId="12580" xr:uid="{00000000-0005-0000-0000-0000DE1C0000}"/>
    <cellStyle name="40% - Énfasis6 9 2 5" xfId="40650" xr:uid="{00000000-0005-0000-0000-0000DF1C0000}"/>
    <cellStyle name="40% - Énfasis6 9 2 6" xfId="45493" xr:uid="{00000000-0005-0000-0000-0000E01C0000}"/>
    <cellStyle name="40% - Énfasis6 9 3" xfId="3008" xr:uid="{00000000-0005-0000-0000-0000E11C0000}"/>
    <cellStyle name="40% - Énfasis6 9 3 2" xfId="8162" xr:uid="{00000000-0005-0000-0000-0000E21C0000}"/>
    <cellStyle name="40% - Énfasis6 9 3 2 2" xfId="18945" xr:uid="{00000000-0005-0000-0000-0000E31C0000}"/>
    <cellStyle name="40% - Énfasis6 9 3 3" xfId="13813" xr:uid="{00000000-0005-0000-0000-0000E41C0000}"/>
    <cellStyle name="40% - Énfasis6 9 3 4" xfId="41872" xr:uid="{00000000-0005-0000-0000-0000E51C0000}"/>
    <cellStyle name="40% - Énfasis6 9 3 5" xfId="46715" xr:uid="{00000000-0005-0000-0000-0000E61C0000}"/>
    <cellStyle name="40% - Énfasis6 9 4" xfId="5873" xr:uid="{00000000-0005-0000-0000-0000E71C0000}"/>
    <cellStyle name="40% - Énfasis6 9 4 2" xfId="16662" xr:uid="{00000000-0005-0000-0000-0000E81C0000}"/>
    <cellStyle name="40% - Énfasis6 9 5" xfId="11498" xr:uid="{00000000-0005-0000-0000-0000E91C0000}"/>
    <cellStyle name="40% - Énfasis6 9 6" xfId="39603" xr:uid="{00000000-0005-0000-0000-0000EA1C0000}"/>
    <cellStyle name="40% - Énfasis6 9 7" xfId="44449" xr:uid="{00000000-0005-0000-0000-0000EB1C0000}"/>
    <cellStyle name="60% - Énfasis1" xfId="48760" xr:uid="{00000000-0005-0000-0000-0000EC1C0000}"/>
    <cellStyle name="60% - Énfasis1 2" xfId="146" xr:uid="{00000000-0005-0000-0000-0000ED1C0000}"/>
    <cellStyle name="60% - Énfasis1 2 2" xfId="3027" xr:uid="{00000000-0005-0000-0000-0000EE1C0000}"/>
    <cellStyle name="60% - Énfasis1 2 3" xfId="2587" xr:uid="{00000000-0005-0000-0000-0000EF1C0000}"/>
    <cellStyle name="60% - Énfasis1 2 4" xfId="5892" xr:uid="{00000000-0005-0000-0000-0000F01C0000}"/>
    <cellStyle name="60% - Énfasis1 2 5" xfId="11517" xr:uid="{00000000-0005-0000-0000-0000F11C0000}"/>
    <cellStyle name="60% - Énfasis1 2 6" xfId="688" xr:uid="{00000000-0005-0000-0000-0000F21C0000}"/>
    <cellStyle name="60% - Énfasis1 3" xfId="1314" xr:uid="{00000000-0005-0000-0000-0000F31C0000}"/>
    <cellStyle name="60% - Énfasis2" xfId="48761" xr:uid="{00000000-0005-0000-0000-0000F41C0000}"/>
    <cellStyle name="60% - Énfasis2 2" xfId="147" xr:uid="{00000000-0005-0000-0000-0000F51C0000}"/>
    <cellStyle name="60% - Énfasis2 2 2" xfId="3028" xr:uid="{00000000-0005-0000-0000-0000F61C0000}"/>
    <cellStyle name="60% - Énfasis2 2 3" xfId="2588" xr:uid="{00000000-0005-0000-0000-0000F71C0000}"/>
    <cellStyle name="60% - Énfasis2 2 4" xfId="5893" xr:uid="{00000000-0005-0000-0000-0000F81C0000}"/>
    <cellStyle name="60% - Énfasis2 2 5" xfId="11518" xr:uid="{00000000-0005-0000-0000-0000F91C0000}"/>
    <cellStyle name="60% - Énfasis2 2 6" xfId="689" xr:uid="{00000000-0005-0000-0000-0000FA1C0000}"/>
    <cellStyle name="60% - Énfasis2 3" xfId="1315" xr:uid="{00000000-0005-0000-0000-0000FB1C0000}"/>
    <cellStyle name="60% - Énfasis3" xfId="48762" xr:uid="{00000000-0005-0000-0000-0000FC1C0000}"/>
    <cellStyle name="60% - Énfasis3 2" xfId="148" xr:uid="{00000000-0005-0000-0000-0000FD1C0000}"/>
    <cellStyle name="60% - Énfasis3 2 2" xfId="3029" xr:uid="{00000000-0005-0000-0000-0000FE1C0000}"/>
    <cellStyle name="60% - Énfasis3 2 3" xfId="2589" xr:uid="{00000000-0005-0000-0000-0000FF1C0000}"/>
    <cellStyle name="60% - Énfasis3 2 4" xfId="5894" xr:uid="{00000000-0005-0000-0000-0000001D0000}"/>
    <cellStyle name="60% - Énfasis3 2 5" xfId="11519" xr:uid="{00000000-0005-0000-0000-0000011D0000}"/>
    <cellStyle name="60% - Énfasis3 2 6" xfId="690" xr:uid="{00000000-0005-0000-0000-0000021D0000}"/>
    <cellStyle name="60% - Énfasis3 3" xfId="1316" xr:uid="{00000000-0005-0000-0000-0000031D0000}"/>
    <cellStyle name="60% - Énfasis4" xfId="48763" xr:uid="{00000000-0005-0000-0000-0000041D0000}"/>
    <cellStyle name="60% - Énfasis4 2" xfId="149" xr:uid="{00000000-0005-0000-0000-0000051D0000}"/>
    <cellStyle name="60% - Énfasis4 2 2" xfId="3030" xr:uid="{00000000-0005-0000-0000-0000061D0000}"/>
    <cellStyle name="60% - Énfasis4 2 3" xfId="2590" xr:uid="{00000000-0005-0000-0000-0000071D0000}"/>
    <cellStyle name="60% - Énfasis4 2 4" xfId="5895" xr:uid="{00000000-0005-0000-0000-0000081D0000}"/>
    <cellStyle name="60% - Énfasis4 2 5" xfId="11520" xr:uid="{00000000-0005-0000-0000-0000091D0000}"/>
    <cellStyle name="60% - Énfasis4 2 6" xfId="691" xr:uid="{00000000-0005-0000-0000-00000A1D0000}"/>
    <cellStyle name="60% - Énfasis4 3" xfId="1317" xr:uid="{00000000-0005-0000-0000-00000B1D0000}"/>
    <cellStyle name="60% - Énfasis5" xfId="48764" xr:uid="{00000000-0005-0000-0000-00000C1D0000}"/>
    <cellStyle name="60% - Énfasis5 2" xfId="150" xr:uid="{00000000-0005-0000-0000-00000D1D0000}"/>
    <cellStyle name="60% - Énfasis5 2 2" xfId="3031" xr:uid="{00000000-0005-0000-0000-00000E1D0000}"/>
    <cellStyle name="60% - Énfasis5 2 3" xfId="2591" xr:uid="{00000000-0005-0000-0000-00000F1D0000}"/>
    <cellStyle name="60% - Énfasis5 2 4" xfId="5896" xr:uid="{00000000-0005-0000-0000-0000101D0000}"/>
    <cellStyle name="60% - Énfasis5 2 5" xfId="11521" xr:uid="{00000000-0005-0000-0000-0000111D0000}"/>
    <cellStyle name="60% - Énfasis5 2 6" xfId="692" xr:uid="{00000000-0005-0000-0000-0000121D0000}"/>
    <cellStyle name="60% - Énfasis5 3" xfId="1318" xr:uid="{00000000-0005-0000-0000-0000131D0000}"/>
    <cellStyle name="60% - Énfasis6" xfId="48765" xr:uid="{00000000-0005-0000-0000-0000141D0000}"/>
    <cellStyle name="60% - Énfasis6 2" xfId="151" xr:uid="{00000000-0005-0000-0000-0000151D0000}"/>
    <cellStyle name="60% - Énfasis6 2 2" xfId="3032" xr:uid="{00000000-0005-0000-0000-0000161D0000}"/>
    <cellStyle name="60% - Énfasis6 2 3" xfId="2592" xr:uid="{00000000-0005-0000-0000-0000171D0000}"/>
    <cellStyle name="60% - Énfasis6 2 4" xfId="5897" xr:uid="{00000000-0005-0000-0000-0000181D0000}"/>
    <cellStyle name="60% - Énfasis6 2 5" xfId="11522" xr:uid="{00000000-0005-0000-0000-0000191D0000}"/>
    <cellStyle name="60% - Énfasis6 2 6" xfId="693" xr:uid="{00000000-0005-0000-0000-00001A1D0000}"/>
    <cellStyle name="60% - Énfasis6 3" xfId="1319" xr:uid="{00000000-0005-0000-0000-00001B1D0000}"/>
    <cellStyle name="Body" xfId="181" xr:uid="{00000000-0005-0000-0000-00001C1D0000}"/>
    <cellStyle name="Buena" xfId="152" xr:uid="{00000000-0005-0000-0000-00001D1D0000}"/>
    <cellStyle name="Buena 2" xfId="694" hidden="1" xr:uid="{00000000-0005-0000-0000-00001E1D0000}"/>
    <cellStyle name="Buena 2" xfId="5075" hidden="1" xr:uid="{00000000-0005-0000-0000-00001F1D0000}"/>
    <cellStyle name="Buena 2" xfId="5094" hidden="1" xr:uid="{00000000-0005-0000-0000-0000201D0000}"/>
    <cellStyle name="Buena 2" xfId="5072" hidden="1" xr:uid="{00000000-0005-0000-0000-0000211D0000}"/>
    <cellStyle name="Buena 2" xfId="5106" hidden="1" xr:uid="{00000000-0005-0000-0000-0000221D0000}"/>
    <cellStyle name="Buena 2" xfId="5067" hidden="1" xr:uid="{00000000-0005-0000-0000-0000231D0000}"/>
    <cellStyle name="Buena 2" xfId="5118" hidden="1" xr:uid="{00000000-0005-0000-0000-0000241D0000}"/>
    <cellStyle name="Buena 2" xfId="5063" hidden="1" xr:uid="{00000000-0005-0000-0000-0000251D0000}"/>
    <cellStyle name="Buena 2" xfId="5129" hidden="1" xr:uid="{00000000-0005-0000-0000-0000261D0000}"/>
    <cellStyle name="Buena 2" xfId="5059" hidden="1" xr:uid="{00000000-0005-0000-0000-0000271D0000}"/>
    <cellStyle name="Buena 2" xfId="5141" hidden="1" xr:uid="{00000000-0005-0000-0000-0000281D0000}"/>
    <cellStyle name="Buena 2" xfId="5092" hidden="1" xr:uid="{00000000-0005-0000-0000-0000291D0000}"/>
    <cellStyle name="Buena 2" xfId="5161" hidden="1" xr:uid="{00000000-0005-0000-0000-00002A1D0000}"/>
    <cellStyle name="Buena 2" xfId="5091" hidden="1" xr:uid="{00000000-0005-0000-0000-00002B1D0000}"/>
    <cellStyle name="Buena 2" xfId="5172" hidden="1" xr:uid="{00000000-0005-0000-0000-00002C1D0000}"/>
    <cellStyle name="Buena 2" xfId="5081" hidden="1" xr:uid="{00000000-0005-0000-0000-00002D1D0000}"/>
    <cellStyle name="Buena 2" xfId="5183" hidden="1" xr:uid="{00000000-0005-0000-0000-00002E1D0000}"/>
    <cellStyle name="Buena 2" xfId="5084" hidden="1" xr:uid="{00000000-0005-0000-0000-00002F1D0000}"/>
    <cellStyle name="Buena 2" xfId="5191" hidden="1" xr:uid="{00000000-0005-0000-0000-0000301D0000}"/>
    <cellStyle name="Buena 2" xfId="5180" hidden="1" xr:uid="{00000000-0005-0000-0000-0000311D0000}"/>
    <cellStyle name="Buena 2" xfId="10223" hidden="1" xr:uid="{00000000-0005-0000-0000-0000321D0000}"/>
    <cellStyle name="Buena 2" xfId="10238" hidden="1" xr:uid="{00000000-0005-0000-0000-0000331D0000}"/>
    <cellStyle name="Buena 2" xfId="10220" hidden="1" xr:uid="{00000000-0005-0000-0000-0000341D0000}"/>
    <cellStyle name="Buena 2" xfId="10250" hidden="1" xr:uid="{00000000-0005-0000-0000-0000351D0000}"/>
    <cellStyle name="Buena 2" xfId="10215" hidden="1" xr:uid="{00000000-0005-0000-0000-0000361D0000}"/>
    <cellStyle name="Buena 2" xfId="10262" hidden="1" xr:uid="{00000000-0005-0000-0000-0000371D0000}"/>
    <cellStyle name="Buena 2" xfId="10211" hidden="1" xr:uid="{00000000-0005-0000-0000-0000381D0000}"/>
    <cellStyle name="Buena 2" xfId="10273" hidden="1" xr:uid="{00000000-0005-0000-0000-0000391D0000}"/>
    <cellStyle name="Buena 2" xfId="10207" hidden="1" xr:uid="{00000000-0005-0000-0000-00003A1D0000}"/>
    <cellStyle name="Buena 2" xfId="10285" hidden="1" xr:uid="{00000000-0005-0000-0000-00003B1D0000}"/>
    <cellStyle name="Buena 2" xfId="10236" hidden="1" xr:uid="{00000000-0005-0000-0000-00003C1D0000}"/>
    <cellStyle name="Buena 2" xfId="10299" hidden="1" xr:uid="{00000000-0005-0000-0000-00003D1D0000}"/>
    <cellStyle name="Buena 2" xfId="10235" hidden="1" xr:uid="{00000000-0005-0000-0000-00003E1D0000}"/>
    <cellStyle name="Buena 2" xfId="10310" hidden="1" xr:uid="{00000000-0005-0000-0000-00003F1D0000}"/>
    <cellStyle name="Buena 2" xfId="10225" hidden="1" xr:uid="{00000000-0005-0000-0000-0000401D0000}"/>
    <cellStyle name="Buena 2" xfId="10321" hidden="1" xr:uid="{00000000-0005-0000-0000-0000411D0000}"/>
    <cellStyle name="Buena 2" xfId="10228" hidden="1" xr:uid="{00000000-0005-0000-0000-0000421D0000}"/>
    <cellStyle name="Buena 2" xfId="10329" hidden="1" xr:uid="{00000000-0005-0000-0000-0000431D0000}"/>
    <cellStyle name="Buena 2" xfId="10318" hidden="1" xr:uid="{00000000-0005-0000-0000-0000441D0000}"/>
    <cellStyle name="Buena 2" xfId="10752" hidden="1" xr:uid="{00000000-0005-0000-0000-0000451D0000}"/>
    <cellStyle name="Buena 2" xfId="10763" hidden="1" xr:uid="{00000000-0005-0000-0000-0000461D0000}"/>
    <cellStyle name="Buena 2" xfId="10750" hidden="1" xr:uid="{00000000-0005-0000-0000-0000471D0000}"/>
    <cellStyle name="Buena 2" xfId="10772" hidden="1" xr:uid="{00000000-0005-0000-0000-0000481D0000}"/>
    <cellStyle name="Buena 2" xfId="10748" hidden="1" xr:uid="{00000000-0005-0000-0000-0000491D0000}"/>
    <cellStyle name="Buena 2" xfId="10781" hidden="1" xr:uid="{00000000-0005-0000-0000-00004A1D0000}"/>
    <cellStyle name="Buena 2" xfId="10746" hidden="1" xr:uid="{00000000-0005-0000-0000-00004B1D0000}"/>
    <cellStyle name="Buena 2" xfId="10789" hidden="1" xr:uid="{00000000-0005-0000-0000-00004C1D0000}"/>
    <cellStyle name="Buena 2" xfId="10744" hidden="1" xr:uid="{00000000-0005-0000-0000-00004D1D0000}"/>
    <cellStyle name="Buena 2" xfId="10799" hidden="1" xr:uid="{00000000-0005-0000-0000-00004E1D0000}"/>
    <cellStyle name="Buena 2" xfId="10761" hidden="1" xr:uid="{00000000-0005-0000-0000-00004F1D0000}"/>
    <cellStyle name="Buena 2" xfId="10809" hidden="1" xr:uid="{00000000-0005-0000-0000-0000501D0000}"/>
    <cellStyle name="Buena 2" xfId="10760" hidden="1" xr:uid="{00000000-0005-0000-0000-0000511D0000}"/>
    <cellStyle name="Buena 2" xfId="10816" hidden="1" xr:uid="{00000000-0005-0000-0000-0000521D0000}"/>
    <cellStyle name="Buena 2" xfId="10754" hidden="1" xr:uid="{00000000-0005-0000-0000-0000531D0000}"/>
    <cellStyle name="Buena 2" xfId="10826" hidden="1" xr:uid="{00000000-0005-0000-0000-0000541D0000}"/>
    <cellStyle name="Buena 2" xfId="10757" hidden="1" xr:uid="{00000000-0005-0000-0000-0000551D0000}"/>
    <cellStyle name="Buena 2" xfId="10832" hidden="1" xr:uid="{00000000-0005-0000-0000-0000561D0000}"/>
    <cellStyle name="Buena 2" xfId="10823" hidden="1" xr:uid="{00000000-0005-0000-0000-0000571D0000}"/>
    <cellStyle name="Buena 2" xfId="10607" hidden="1" xr:uid="{00000000-0005-0000-0000-0000581D0000}"/>
    <cellStyle name="Buena 2" xfId="10739" hidden="1" xr:uid="{00000000-0005-0000-0000-0000591D0000}"/>
    <cellStyle name="Buena 2" xfId="10839" hidden="1" xr:uid="{00000000-0005-0000-0000-00005A1D0000}"/>
    <cellStyle name="Buena 2" xfId="10685" hidden="1" xr:uid="{00000000-0005-0000-0000-00005B1D0000}"/>
    <cellStyle name="Buena 2" xfId="10847" hidden="1" xr:uid="{00000000-0005-0000-0000-00005C1D0000}"/>
    <cellStyle name="Buena 2" xfId="10680" hidden="1" xr:uid="{00000000-0005-0000-0000-00005D1D0000}"/>
    <cellStyle name="Buena 2" xfId="10853" hidden="1" xr:uid="{00000000-0005-0000-0000-00005E1D0000}"/>
    <cellStyle name="Buena 2" xfId="10589" hidden="1" xr:uid="{00000000-0005-0000-0000-00005F1D0000}"/>
    <cellStyle name="Buena 2" xfId="10658" hidden="1" xr:uid="{00000000-0005-0000-0000-0000601D0000}"/>
    <cellStyle name="Buena 2" xfId="10582" hidden="1" xr:uid="{00000000-0005-0000-0000-0000611D0000}"/>
    <cellStyle name="Buena 2" xfId="10689" hidden="1" xr:uid="{00000000-0005-0000-0000-0000621D0000}"/>
    <cellStyle name="Buena 2" xfId="10569" hidden="1" xr:uid="{00000000-0005-0000-0000-0000631D0000}"/>
    <cellStyle name="Buena 2" xfId="10639" hidden="1" xr:uid="{00000000-0005-0000-0000-0000641D0000}"/>
    <cellStyle name="Buena 2" xfId="10844" hidden="1" xr:uid="{00000000-0005-0000-0000-0000651D0000}"/>
    <cellStyle name="Buena 2" xfId="10647" hidden="1" xr:uid="{00000000-0005-0000-0000-0000661D0000}"/>
    <cellStyle name="Buena 2" xfId="10731" hidden="1" xr:uid="{00000000-0005-0000-0000-0000671D0000}"/>
    <cellStyle name="Buena 2" xfId="10728" hidden="1" xr:uid="{00000000-0005-0000-0000-0000681D0000}"/>
    <cellStyle name="Buena 2" xfId="10724" hidden="1" xr:uid="{00000000-0005-0000-0000-0000691D0000}"/>
    <cellStyle name="Buena 2" xfId="10837" hidden="1" xr:uid="{00000000-0005-0000-0000-00006A1D0000}"/>
    <cellStyle name="Buena 2" xfId="10623" hidden="1" xr:uid="{00000000-0005-0000-0000-00006B1D0000}"/>
    <cellStyle name="Buena 2" xfId="10664" hidden="1" xr:uid="{00000000-0005-0000-0000-00006C1D0000}"/>
    <cellStyle name="Buena 2" xfId="10595" hidden="1" xr:uid="{00000000-0005-0000-0000-00006D1D0000}"/>
    <cellStyle name="Buena 2" xfId="10625" hidden="1" xr:uid="{00000000-0005-0000-0000-00006E1D0000}"/>
    <cellStyle name="Buena 2" xfId="10634" hidden="1" xr:uid="{00000000-0005-0000-0000-00006F1D0000}"/>
    <cellStyle name="Buena 2" xfId="10681" hidden="1" xr:uid="{00000000-0005-0000-0000-0000701D0000}"/>
    <cellStyle name="Buena 2" xfId="10855" hidden="1" xr:uid="{00000000-0005-0000-0000-0000711D0000}"/>
    <cellStyle name="Buena 2" xfId="10718" hidden="1" xr:uid="{00000000-0005-0000-0000-0000721D0000}"/>
    <cellStyle name="Buena 2" xfId="6514" hidden="1" xr:uid="{00000000-0005-0000-0000-0000731D0000}"/>
    <cellStyle name="Buena 2" xfId="10726" hidden="1" xr:uid="{00000000-0005-0000-0000-0000741D0000}"/>
    <cellStyle name="Buena 2" xfId="10590" hidden="1" xr:uid="{00000000-0005-0000-0000-0000751D0000}"/>
    <cellStyle name="Buena 2" xfId="10653" hidden="1" xr:uid="{00000000-0005-0000-0000-0000761D0000}"/>
    <cellStyle name="Buena 2" xfId="10576" hidden="1" xr:uid="{00000000-0005-0000-0000-0000771D0000}"/>
    <cellStyle name="Buena 2" xfId="10840" hidden="1" xr:uid="{00000000-0005-0000-0000-0000781D0000}"/>
    <cellStyle name="Buena 2" xfId="10562" hidden="1" xr:uid="{00000000-0005-0000-0000-0000791D0000}"/>
    <cellStyle name="Buena 2" xfId="10612" hidden="1" xr:uid="{00000000-0005-0000-0000-00007A1D0000}"/>
    <cellStyle name="Buena 2" xfId="10721" hidden="1" xr:uid="{00000000-0005-0000-0000-00007B1D0000}"/>
    <cellStyle name="Buena 2" xfId="10700" hidden="1" xr:uid="{00000000-0005-0000-0000-00007C1D0000}"/>
    <cellStyle name="Buena 2" xfId="10648" hidden="1" xr:uid="{00000000-0005-0000-0000-00007D1D0000}"/>
    <cellStyle name="Buena 2" xfId="15872" hidden="1" xr:uid="{00000000-0005-0000-0000-00007E1D0000}"/>
    <cellStyle name="Buena 2" xfId="15889" hidden="1" xr:uid="{00000000-0005-0000-0000-00007F1D0000}"/>
    <cellStyle name="Buena 2" xfId="15869" hidden="1" xr:uid="{00000000-0005-0000-0000-0000801D0000}"/>
    <cellStyle name="Buena 2" xfId="15901" hidden="1" xr:uid="{00000000-0005-0000-0000-0000811D0000}"/>
    <cellStyle name="Buena 2" xfId="15864" hidden="1" xr:uid="{00000000-0005-0000-0000-0000821D0000}"/>
    <cellStyle name="Buena 2" xfId="15913" hidden="1" xr:uid="{00000000-0005-0000-0000-0000831D0000}"/>
    <cellStyle name="Buena 2" xfId="15860" hidden="1" xr:uid="{00000000-0005-0000-0000-0000841D0000}"/>
    <cellStyle name="Buena 2" xfId="15924" hidden="1" xr:uid="{00000000-0005-0000-0000-0000851D0000}"/>
    <cellStyle name="Buena 2" xfId="15856" hidden="1" xr:uid="{00000000-0005-0000-0000-0000861D0000}"/>
    <cellStyle name="Buena 2" xfId="15936" hidden="1" xr:uid="{00000000-0005-0000-0000-0000871D0000}"/>
    <cellStyle name="Buena 2" xfId="15887" hidden="1" xr:uid="{00000000-0005-0000-0000-0000881D0000}"/>
    <cellStyle name="Buena 2" xfId="15954" hidden="1" xr:uid="{00000000-0005-0000-0000-0000891D0000}"/>
    <cellStyle name="Buena 2" xfId="15886" hidden="1" xr:uid="{00000000-0005-0000-0000-00008A1D0000}"/>
    <cellStyle name="Buena 2" xfId="15965" hidden="1" xr:uid="{00000000-0005-0000-0000-00008B1D0000}"/>
    <cellStyle name="Buena 2" xfId="15876" hidden="1" xr:uid="{00000000-0005-0000-0000-00008C1D0000}"/>
    <cellStyle name="Buena 2" xfId="15976" hidden="1" xr:uid="{00000000-0005-0000-0000-00008D1D0000}"/>
    <cellStyle name="Buena 2" xfId="15879" hidden="1" xr:uid="{00000000-0005-0000-0000-00008E1D0000}"/>
    <cellStyle name="Buena 2" xfId="15984" hidden="1" xr:uid="{00000000-0005-0000-0000-00008F1D0000}"/>
    <cellStyle name="Buena 2" xfId="15973" hidden="1" xr:uid="{00000000-0005-0000-0000-0000901D0000}"/>
    <cellStyle name="Buena 2" xfId="21006" hidden="1" xr:uid="{00000000-0005-0000-0000-0000911D0000}"/>
    <cellStyle name="Buena 2" xfId="21021" hidden="1" xr:uid="{00000000-0005-0000-0000-0000921D0000}"/>
    <cellStyle name="Buena 2" xfId="21003" hidden="1" xr:uid="{00000000-0005-0000-0000-0000931D0000}"/>
    <cellStyle name="Buena 2" xfId="21033" hidden="1" xr:uid="{00000000-0005-0000-0000-0000941D0000}"/>
    <cellStyle name="Buena 2" xfId="20998" hidden="1" xr:uid="{00000000-0005-0000-0000-0000951D0000}"/>
    <cellStyle name="Buena 2" xfId="21045" hidden="1" xr:uid="{00000000-0005-0000-0000-0000961D0000}"/>
    <cellStyle name="Buena 2" xfId="20994" hidden="1" xr:uid="{00000000-0005-0000-0000-0000971D0000}"/>
    <cellStyle name="Buena 2" xfId="21056" hidden="1" xr:uid="{00000000-0005-0000-0000-0000981D0000}"/>
    <cellStyle name="Buena 2" xfId="20990" hidden="1" xr:uid="{00000000-0005-0000-0000-0000991D0000}"/>
    <cellStyle name="Buena 2" xfId="21068" hidden="1" xr:uid="{00000000-0005-0000-0000-00009A1D0000}"/>
    <cellStyle name="Buena 2" xfId="21019" hidden="1" xr:uid="{00000000-0005-0000-0000-00009B1D0000}"/>
    <cellStyle name="Buena 2" xfId="21082" hidden="1" xr:uid="{00000000-0005-0000-0000-00009C1D0000}"/>
    <cellStyle name="Buena 2" xfId="21018" hidden="1" xr:uid="{00000000-0005-0000-0000-00009D1D0000}"/>
    <cellStyle name="Buena 2" xfId="21093" hidden="1" xr:uid="{00000000-0005-0000-0000-00009E1D0000}"/>
    <cellStyle name="Buena 2" xfId="21008" hidden="1" xr:uid="{00000000-0005-0000-0000-00009F1D0000}"/>
    <cellStyle name="Buena 2" xfId="21104" hidden="1" xr:uid="{00000000-0005-0000-0000-0000A01D0000}"/>
    <cellStyle name="Buena 2" xfId="21011" hidden="1" xr:uid="{00000000-0005-0000-0000-0000A11D0000}"/>
    <cellStyle name="Buena 2" xfId="21112" hidden="1" xr:uid="{00000000-0005-0000-0000-0000A21D0000}"/>
    <cellStyle name="Buena 2" xfId="21101" hidden="1" xr:uid="{00000000-0005-0000-0000-0000A31D0000}"/>
    <cellStyle name="Buena 2" xfId="21535" hidden="1" xr:uid="{00000000-0005-0000-0000-0000A41D0000}"/>
    <cellStyle name="Buena 2" xfId="21546" hidden="1" xr:uid="{00000000-0005-0000-0000-0000A51D0000}"/>
    <cellStyle name="Buena 2" xfId="21533" hidden="1" xr:uid="{00000000-0005-0000-0000-0000A61D0000}"/>
    <cellStyle name="Buena 2" xfId="21555" hidden="1" xr:uid="{00000000-0005-0000-0000-0000A71D0000}"/>
    <cellStyle name="Buena 2" xfId="21531" hidden="1" xr:uid="{00000000-0005-0000-0000-0000A81D0000}"/>
    <cellStyle name="Buena 2" xfId="21564" hidden="1" xr:uid="{00000000-0005-0000-0000-0000A91D0000}"/>
    <cellStyle name="Buena 2" xfId="21529" hidden="1" xr:uid="{00000000-0005-0000-0000-0000AA1D0000}"/>
    <cellStyle name="Buena 2" xfId="21572" hidden="1" xr:uid="{00000000-0005-0000-0000-0000AB1D0000}"/>
    <cellStyle name="Buena 2" xfId="21527" hidden="1" xr:uid="{00000000-0005-0000-0000-0000AC1D0000}"/>
    <cellStyle name="Buena 2" xfId="21582" hidden="1" xr:uid="{00000000-0005-0000-0000-0000AD1D0000}"/>
    <cellStyle name="Buena 2" xfId="21544" hidden="1" xr:uid="{00000000-0005-0000-0000-0000AE1D0000}"/>
    <cellStyle name="Buena 2" xfId="21592" hidden="1" xr:uid="{00000000-0005-0000-0000-0000AF1D0000}"/>
    <cellStyle name="Buena 2" xfId="21543" hidden="1" xr:uid="{00000000-0005-0000-0000-0000B01D0000}"/>
    <cellStyle name="Buena 2" xfId="21599" hidden="1" xr:uid="{00000000-0005-0000-0000-0000B11D0000}"/>
    <cellStyle name="Buena 2" xfId="21537" hidden="1" xr:uid="{00000000-0005-0000-0000-0000B21D0000}"/>
    <cellStyle name="Buena 2" xfId="21609" hidden="1" xr:uid="{00000000-0005-0000-0000-0000B31D0000}"/>
    <cellStyle name="Buena 2" xfId="21540" hidden="1" xr:uid="{00000000-0005-0000-0000-0000B41D0000}"/>
    <cellStyle name="Buena 2" xfId="21615" hidden="1" xr:uid="{00000000-0005-0000-0000-0000B51D0000}"/>
    <cellStyle name="Buena 2" xfId="21606" hidden="1" xr:uid="{00000000-0005-0000-0000-0000B61D0000}"/>
    <cellStyle name="Buena 2" xfId="21390" hidden="1" xr:uid="{00000000-0005-0000-0000-0000B71D0000}"/>
    <cellStyle name="Buena 2" xfId="21522" hidden="1" xr:uid="{00000000-0005-0000-0000-0000B81D0000}"/>
    <cellStyle name="Buena 2" xfId="21622" hidden="1" xr:uid="{00000000-0005-0000-0000-0000B91D0000}"/>
    <cellStyle name="Buena 2" xfId="21468" hidden="1" xr:uid="{00000000-0005-0000-0000-0000BA1D0000}"/>
    <cellStyle name="Buena 2" xfId="21630" hidden="1" xr:uid="{00000000-0005-0000-0000-0000BB1D0000}"/>
    <cellStyle name="Buena 2" xfId="21463" hidden="1" xr:uid="{00000000-0005-0000-0000-0000BC1D0000}"/>
    <cellStyle name="Buena 2" xfId="21636" hidden="1" xr:uid="{00000000-0005-0000-0000-0000BD1D0000}"/>
    <cellStyle name="Buena 2" xfId="21372" hidden="1" xr:uid="{00000000-0005-0000-0000-0000BE1D0000}"/>
    <cellStyle name="Buena 2" xfId="21441" hidden="1" xr:uid="{00000000-0005-0000-0000-0000BF1D0000}"/>
    <cellStyle name="Buena 2" xfId="21365" hidden="1" xr:uid="{00000000-0005-0000-0000-0000C01D0000}"/>
    <cellStyle name="Buena 2" xfId="21472" hidden="1" xr:uid="{00000000-0005-0000-0000-0000C11D0000}"/>
    <cellStyle name="Buena 2" xfId="21352" hidden="1" xr:uid="{00000000-0005-0000-0000-0000C21D0000}"/>
    <cellStyle name="Buena 2" xfId="21422" hidden="1" xr:uid="{00000000-0005-0000-0000-0000C31D0000}"/>
    <cellStyle name="Buena 2" xfId="21627" hidden="1" xr:uid="{00000000-0005-0000-0000-0000C41D0000}"/>
    <cellStyle name="Buena 2" xfId="21430" hidden="1" xr:uid="{00000000-0005-0000-0000-0000C51D0000}"/>
    <cellStyle name="Buena 2" xfId="21514" hidden="1" xr:uid="{00000000-0005-0000-0000-0000C61D0000}"/>
    <cellStyle name="Buena 2" xfId="21511" hidden="1" xr:uid="{00000000-0005-0000-0000-0000C71D0000}"/>
    <cellStyle name="Buena 2" xfId="21507" hidden="1" xr:uid="{00000000-0005-0000-0000-0000C81D0000}"/>
    <cellStyle name="Buena 2" xfId="21620" hidden="1" xr:uid="{00000000-0005-0000-0000-0000C91D0000}"/>
    <cellStyle name="Buena 2" xfId="21406" hidden="1" xr:uid="{00000000-0005-0000-0000-0000CA1D0000}"/>
    <cellStyle name="Buena 2" xfId="21447" hidden="1" xr:uid="{00000000-0005-0000-0000-0000CB1D0000}"/>
    <cellStyle name="Buena 2" xfId="21378" hidden="1" xr:uid="{00000000-0005-0000-0000-0000CC1D0000}"/>
    <cellStyle name="Buena 2" xfId="21408" hidden="1" xr:uid="{00000000-0005-0000-0000-0000CD1D0000}"/>
    <cellStyle name="Buena 2" xfId="21417" hidden="1" xr:uid="{00000000-0005-0000-0000-0000CE1D0000}"/>
    <cellStyle name="Buena 2" xfId="21464" hidden="1" xr:uid="{00000000-0005-0000-0000-0000CF1D0000}"/>
    <cellStyle name="Buena 2" xfId="21638" hidden="1" xr:uid="{00000000-0005-0000-0000-0000D01D0000}"/>
    <cellStyle name="Buena 2" xfId="21501" hidden="1" xr:uid="{00000000-0005-0000-0000-0000D11D0000}"/>
    <cellStyle name="Buena 2" xfId="17297" hidden="1" xr:uid="{00000000-0005-0000-0000-0000D21D0000}"/>
    <cellStyle name="Buena 2" xfId="21509" hidden="1" xr:uid="{00000000-0005-0000-0000-0000D31D0000}"/>
    <cellStyle name="Buena 2" xfId="21373" hidden="1" xr:uid="{00000000-0005-0000-0000-0000D41D0000}"/>
    <cellStyle name="Buena 2" xfId="21436" hidden="1" xr:uid="{00000000-0005-0000-0000-0000D51D0000}"/>
    <cellStyle name="Buena 2" xfId="21359" hidden="1" xr:uid="{00000000-0005-0000-0000-0000D61D0000}"/>
    <cellStyle name="Buena 2" xfId="21623" hidden="1" xr:uid="{00000000-0005-0000-0000-0000D71D0000}"/>
    <cellStyle name="Buena 2" xfId="21345" hidden="1" xr:uid="{00000000-0005-0000-0000-0000D81D0000}"/>
    <cellStyle name="Buena 2" xfId="21395" hidden="1" xr:uid="{00000000-0005-0000-0000-0000D91D0000}"/>
    <cellStyle name="Buena 2" xfId="21504" hidden="1" xr:uid="{00000000-0005-0000-0000-0000DA1D0000}"/>
    <cellStyle name="Buena 2" xfId="21483" hidden="1" xr:uid="{00000000-0005-0000-0000-0000DB1D0000}"/>
    <cellStyle name="Buena 2" xfId="21431" hidden="1" xr:uid="{00000000-0005-0000-0000-0000DC1D0000}"/>
    <cellStyle name="Buena 2" xfId="22819" hidden="1" xr:uid="{00000000-0005-0000-0000-0000DD1D0000}"/>
    <cellStyle name="Buena 2" xfId="22830" hidden="1" xr:uid="{00000000-0005-0000-0000-0000DE1D0000}"/>
    <cellStyle name="Buena 2" xfId="22817" hidden="1" xr:uid="{00000000-0005-0000-0000-0000DF1D0000}"/>
    <cellStyle name="Buena 2" xfId="22840" hidden="1" xr:uid="{00000000-0005-0000-0000-0000E01D0000}"/>
    <cellStyle name="Buena 2" xfId="22815" hidden="1" xr:uid="{00000000-0005-0000-0000-0000E11D0000}"/>
    <cellStyle name="Buena 2" xfId="22849" hidden="1" xr:uid="{00000000-0005-0000-0000-0000E21D0000}"/>
    <cellStyle name="Buena 2" xfId="22813" hidden="1" xr:uid="{00000000-0005-0000-0000-0000E31D0000}"/>
    <cellStyle name="Buena 2" xfId="22857" hidden="1" xr:uid="{00000000-0005-0000-0000-0000E41D0000}"/>
    <cellStyle name="Buena 2" xfId="22811" hidden="1" xr:uid="{00000000-0005-0000-0000-0000E51D0000}"/>
    <cellStyle name="Buena 2" xfId="22868" hidden="1" xr:uid="{00000000-0005-0000-0000-0000E61D0000}"/>
    <cellStyle name="Buena 2" xfId="22828" hidden="1" xr:uid="{00000000-0005-0000-0000-0000E71D0000}"/>
    <cellStyle name="Buena 2" xfId="22878" hidden="1" xr:uid="{00000000-0005-0000-0000-0000E81D0000}"/>
    <cellStyle name="Buena 2" xfId="22827" hidden="1" xr:uid="{00000000-0005-0000-0000-0000E91D0000}"/>
    <cellStyle name="Buena 2" xfId="22885" hidden="1" xr:uid="{00000000-0005-0000-0000-0000EA1D0000}"/>
    <cellStyle name="Buena 2" xfId="22821" hidden="1" xr:uid="{00000000-0005-0000-0000-0000EB1D0000}"/>
    <cellStyle name="Buena 2" xfId="22895" hidden="1" xr:uid="{00000000-0005-0000-0000-0000EC1D0000}"/>
    <cellStyle name="Buena 2" xfId="22824" hidden="1" xr:uid="{00000000-0005-0000-0000-0000ED1D0000}"/>
    <cellStyle name="Buena 2" xfId="22901" hidden="1" xr:uid="{00000000-0005-0000-0000-0000EE1D0000}"/>
    <cellStyle name="Buena 2" xfId="22892" hidden="1" xr:uid="{00000000-0005-0000-0000-0000EF1D0000}"/>
    <cellStyle name="Buena 2" xfId="24041" hidden="1" xr:uid="{00000000-0005-0000-0000-0000F01D0000}"/>
    <cellStyle name="Buena 2" xfId="24053" hidden="1" xr:uid="{00000000-0005-0000-0000-0000F11D0000}"/>
    <cellStyle name="Buena 2" xfId="24039" hidden="1" xr:uid="{00000000-0005-0000-0000-0000F21D0000}"/>
    <cellStyle name="Buena 2" xfId="24063" hidden="1" xr:uid="{00000000-0005-0000-0000-0000F31D0000}"/>
    <cellStyle name="Buena 2" xfId="24037" hidden="1" xr:uid="{00000000-0005-0000-0000-0000F41D0000}"/>
    <cellStyle name="Buena 2" xfId="24072" hidden="1" xr:uid="{00000000-0005-0000-0000-0000F51D0000}"/>
    <cellStyle name="Buena 2" xfId="24035" hidden="1" xr:uid="{00000000-0005-0000-0000-0000F61D0000}"/>
    <cellStyle name="Buena 2" xfId="24080" hidden="1" xr:uid="{00000000-0005-0000-0000-0000F71D0000}"/>
    <cellStyle name="Buena 2" xfId="24033" hidden="1" xr:uid="{00000000-0005-0000-0000-0000F81D0000}"/>
    <cellStyle name="Buena 2" xfId="24091" hidden="1" xr:uid="{00000000-0005-0000-0000-0000F91D0000}"/>
    <cellStyle name="Buena 2" xfId="24051" hidden="1" xr:uid="{00000000-0005-0000-0000-0000FA1D0000}"/>
    <cellStyle name="Buena 2" xfId="24101" hidden="1" xr:uid="{00000000-0005-0000-0000-0000FB1D0000}"/>
    <cellStyle name="Buena 2" xfId="24050" hidden="1" xr:uid="{00000000-0005-0000-0000-0000FC1D0000}"/>
    <cellStyle name="Buena 2" xfId="24108" hidden="1" xr:uid="{00000000-0005-0000-0000-0000FD1D0000}"/>
    <cellStyle name="Buena 2" xfId="24043" hidden="1" xr:uid="{00000000-0005-0000-0000-0000FE1D0000}"/>
    <cellStyle name="Buena 2" xfId="24118" hidden="1" xr:uid="{00000000-0005-0000-0000-0000FF1D0000}"/>
    <cellStyle name="Buena 2" xfId="24046" hidden="1" xr:uid="{00000000-0005-0000-0000-0000001E0000}"/>
    <cellStyle name="Buena 2" xfId="24125" hidden="1" xr:uid="{00000000-0005-0000-0000-0000011E0000}"/>
    <cellStyle name="Buena 2" xfId="24115" hidden="1" xr:uid="{00000000-0005-0000-0000-0000021E0000}"/>
    <cellStyle name="Buena 2" xfId="24362" hidden="1" xr:uid="{00000000-0005-0000-0000-0000031E0000}"/>
    <cellStyle name="Buena 2" xfId="24373" hidden="1" xr:uid="{00000000-0005-0000-0000-0000041E0000}"/>
    <cellStyle name="Buena 2" xfId="24360" hidden="1" xr:uid="{00000000-0005-0000-0000-0000051E0000}"/>
    <cellStyle name="Buena 2" xfId="24382" hidden="1" xr:uid="{00000000-0005-0000-0000-0000061E0000}"/>
    <cellStyle name="Buena 2" xfId="24358" hidden="1" xr:uid="{00000000-0005-0000-0000-0000071E0000}"/>
    <cellStyle name="Buena 2" xfId="24391" hidden="1" xr:uid="{00000000-0005-0000-0000-0000081E0000}"/>
    <cellStyle name="Buena 2" xfId="24356" hidden="1" xr:uid="{00000000-0005-0000-0000-0000091E0000}"/>
    <cellStyle name="Buena 2" xfId="24399" hidden="1" xr:uid="{00000000-0005-0000-0000-00000A1E0000}"/>
    <cellStyle name="Buena 2" xfId="24354" hidden="1" xr:uid="{00000000-0005-0000-0000-00000B1E0000}"/>
    <cellStyle name="Buena 2" xfId="24409" hidden="1" xr:uid="{00000000-0005-0000-0000-00000C1E0000}"/>
    <cellStyle name="Buena 2" xfId="24371" hidden="1" xr:uid="{00000000-0005-0000-0000-00000D1E0000}"/>
    <cellStyle name="Buena 2" xfId="24419" hidden="1" xr:uid="{00000000-0005-0000-0000-00000E1E0000}"/>
    <cellStyle name="Buena 2" xfId="24370" hidden="1" xr:uid="{00000000-0005-0000-0000-00000F1E0000}"/>
    <cellStyle name="Buena 2" xfId="24426" hidden="1" xr:uid="{00000000-0005-0000-0000-0000101E0000}"/>
    <cellStyle name="Buena 2" xfId="24364" hidden="1" xr:uid="{00000000-0005-0000-0000-0000111E0000}"/>
    <cellStyle name="Buena 2" xfId="24436" hidden="1" xr:uid="{00000000-0005-0000-0000-0000121E0000}"/>
    <cellStyle name="Buena 2" xfId="24367" hidden="1" xr:uid="{00000000-0005-0000-0000-0000131E0000}"/>
    <cellStyle name="Buena 2" xfId="24442" hidden="1" xr:uid="{00000000-0005-0000-0000-0000141E0000}"/>
    <cellStyle name="Buena 2" xfId="24433" hidden="1" xr:uid="{00000000-0005-0000-0000-0000151E0000}"/>
    <cellStyle name="Buena 2" xfId="24218" hidden="1" xr:uid="{00000000-0005-0000-0000-0000161E0000}"/>
    <cellStyle name="Buena 2" xfId="24349" hidden="1" xr:uid="{00000000-0005-0000-0000-0000171E0000}"/>
    <cellStyle name="Buena 2" xfId="24449" hidden="1" xr:uid="{00000000-0005-0000-0000-0000181E0000}"/>
    <cellStyle name="Buena 2" xfId="24296" hidden="1" xr:uid="{00000000-0005-0000-0000-0000191E0000}"/>
    <cellStyle name="Buena 2" xfId="24457" hidden="1" xr:uid="{00000000-0005-0000-0000-00001A1E0000}"/>
    <cellStyle name="Buena 2" xfId="24291" hidden="1" xr:uid="{00000000-0005-0000-0000-00001B1E0000}"/>
    <cellStyle name="Buena 2" xfId="24463" hidden="1" xr:uid="{00000000-0005-0000-0000-00001C1E0000}"/>
    <cellStyle name="Buena 2" xfId="24202" hidden="1" xr:uid="{00000000-0005-0000-0000-00001D1E0000}"/>
    <cellStyle name="Buena 2" xfId="24269" hidden="1" xr:uid="{00000000-0005-0000-0000-00001E1E0000}"/>
    <cellStyle name="Buena 2" xfId="24195" hidden="1" xr:uid="{00000000-0005-0000-0000-00001F1E0000}"/>
    <cellStyle name="Buena 2" xfId="24300" hidden="1" xr:uid="{00000000-0005-0000-0000-0000201E0000}"/>
    <cellStyle name="Buena 2" xfId="24182" hidden="1" xr:uid="{00000000-0005-0000-0000-0000211E0000}"/>
    <cellStyle name="Buena 2" xfId="24250" hidden="1" xr:uid="{00000000-0005-0000-0000-0000221E0000}"/>
    <cellStyle name="Buena 2" xfId="24454" hidden="1" xr:uid="{00000000-0005-0000-0000-0000231E0000}"/>
    <cellStyle name="Buena 2" xfId="24258" hidden="1" xr:uid="{00000000-0005-0000-0000-0000241E0000}"/>
    <cellStyle name="Buena 2" xfId="24341" hidden="1" xr:uid="{00000000-0005-0000-0000-0000251E0000}"/>
    <cellStyle name="Buena 2" xfId="24338" hidden="1" xr:uid="{00000000-0005-0000-0000-0000261E0000}"/>
    <cellStyle name="Buena 2" xfId="24334" hidden="1" xr:uid="{00000000-0005-0000-0000-0000271E0000}"/>
    <cellStyle name="Buena 2" xfId="24447" hidden="1" xr:uid="{00000000-0005-0000-0000-0000281E0000}"/>
    <cellStyle name="Buena 2" xfId="24234" hidden="1" xr:uid="{00000000-0005-0000-0000-0000291E0000}"/>
    <cellStyle name="Buena 2" xfId="24275" hidden="1" xr:uid="{00000000-0005-0000-0000-00002A1E0000}"/>
    <cellStyle name="Buena 2" xfId="24208" hidden="1" xr:uid="{00000000-0005-0000-0000-00002B1E0000}"/>
    <cellStyle name="Buena 2" xfId="24236" hidden="1" xr:uid="{00000000-0005-0000-0000-00002C1E0000}"/>
    <cellStyle name="Buena 2" xfId="24245" hidden="1" xr:uid="{00000000-0005-0000-0000-00002D1E0000}"/>
    <cellStyle name="Buena 2" xfId="24292" hidden="1" xr:uid="{00000000-0005-0000-0000-00002E1E0000}"/>
    <cellStyle name="Buena 2" xfId="24465" hidden="1" xr:uid="{00000000-0005-0000-0000-00002F1E0000}"/>
    <cellStyle name="Buena 2" xfId="24328" hidden="1" xr:uid="{00000000-0005-0000-0000-0000301E0000}"/>
    <cellStyle name="Buena 2" xfId="23193" hidden="1" xr:uid="{00000000-0005-0000-0000-0000311E0000}"/>
    <cellStyle name="Buena 2" xfId="24336" hidden="1" xr:uid="{00000000-0005-0000-0000-0000321E0000}"/>
    <cellStyle name="Buena 2" xfId="24203" hidden="1" xr:uid="{00000000-0005-0000-0000-0000331E0000}"/>
    <cellStyle name="Buena 2" xfId="24264" hidden="1" xr:uid="{00000000-0005-0000-0000-0000341E0000}"/>
    <cellStyle name="Buena 2" xfId="24189" hidden="1" xr:uid="{00000000-0005-0000-0000-0000351E0000}"/>
    <cellStyle name="Buena 2" xfId="24450" hidden="1" xr:uid="{00000000-0005-0000-0000-0000361E0000}"/>
    <cellStyle name="Buena 2" xfId="24175" hidden="1" xr:uid="{00000000-0005-0000-0000-0000371E0000}"/>
    <cellStyle name="Buena 2" xfId="24223" hidden="1" xr:uid="{00000000-0005-0000-0000-0000381E0000}"/>
    <cellStyle name="Buena 2" xfId="24331" hidden="1" xr:uid="{00000000-0005-0000-0000-0000391E0000}"/>
    <cellStyle name="Buena 2" xfId="24311" hidden="1" xr:uid="{00000000-0005-0000-0000-00003A1E0000}"/>
    <cellStyle name="Buena 2" xfId="24259" hidden="1" xr:uid="{00000000-0005-0000-0000-00003B1E0000}"/>
    <cellStyle name="Buena 2" xfId="24518" hidden="1" xr:uid="{00000000-0005-0000-0000-00003C1E0000}"/>
    <cellStyle name="Buena 2" xfId="24529" hidden="1" xr:uid="{00000000-0005-0000-0000-00003D1E0000}"/>
    <cellStyle name="Buena 2" xfId="24516" hidden="1" xr:uid="{00000000-0005-0000-0000-00003E1E0000}"/>
    <cellStyle name="Buena 2" xfId="24538" hidden="1" xr:uid="{00000000-0005-0000-0000-00003F1E0000}"/>
    <cellStyle name="Buena 2" xfId="24514" hidden="1" xr:uid="{00000000-0005-0000-0000-0000401E0000}"/>
    <cellStyle name="Buena 2" xfId="24547" hidden="1" xr:uid="{00000000-0005-0000-0000-0000411E0000}"/>
    <cellStyle name="Buena 2" xfId="24512" hidden="1" xr:uid="{00000000-0005-0000-0000-0000421E0000}"/>
    <cellStyle name="Buena 2" xfId="24555" hidden="1" xr:uid="{00000000-0005-0000-0000-0000431E0000}"/>
    <cellStyle name="Buena 2" xfId="24510" hidden="1" xr:uid="{00000000-0005-0000-0000-0000441E0000}"/>
    <cellStyle name="Buena 2" xfId="24565" hidden="1" xr:uid="{00000000-0005-0000-0000-0000451E0000}"/>
    <cellStyle name="Buena 2" xfId="24527" hidden="1" xr:uid="{00000000-0005-0000-0000-0000461E0000}"/>
    <cellStyle name="Buena 2" xfId="24575" hidden="1" xr:uid="{00000000-0005-0000-0000-0000471E0000}"/>
    <cellStyle name="Buena 2" xfId="24526" hidden="1" xr:uid="{00000000-0005-0000-0000-0000481E0000}"/>
    <cellStyle name="Buena 2" xfId="24582" hidden="1" xr:uid="{00000000-0005-0000-0000-0000491E0000}"/>
    <cellStyle name="Buena 2" xfId="24520" hidden="1" xr:uid="{00000000-0005-0000-0000-00004A1E0000}"/>
    <cellStyle name="Buena 2" xfId="24592" hidden="1" xr:uid="{00000000-0005-0000-0000-00004B1E0000}"/>
    <cellStyle name="Buena 2" xfId="24523" hidden="1" xr:uid="{00000000-0005-0000-0000-00004C1E0000}"/>
    <cellStyle name="Buena 2" xfId="24598" hidden="1" xr:uid="{00000000-0005-0000-0000-00004D1E0000}"/>
    <cellStyle name="Buena 2" xfId="24589" hidden="1" xr:uid="{00000000-0005-0000-0000-00004E1E0000}"/>
    <cellStyle name="Buena 2" xfId="24620" hidden="1" xr:uid="{00000000-0005-0000-0000-00004F1E0000}"/>
    <cellStyle name="Buena 2" xfId="24631" hidden="1" xr:uid="{00000000-0005-0000-0000-0000501E0000}"/>
    <cellStyle name="Buena 2" xfId="24618" hidden="1" xr:uid="{00000000-0005-0000-0000-0000511E0000}"/>
    <cellStyle name="Buena 2" xfId="24640" hidden="1" xr:uid="{00000000-0005-0000-0000-0000521E0000}"/>
    <cellStyle name="Buena 2" xfId="24616" hidden="1" xr:uid="{00000000-0005-0000-0000-0000531E0000}"/>
    <cellStyle name="Buena 2" xfId="24649" hidden="1" xr:uid="{00000000-0005-0000-0000-0000541E0000}"/>
    <cellStyle name="Buena 2" xfId="24614" hidden="1" xr:uid="{00000000-0005-0000-0000-0000551E0000}"/>
    <cellStyle name="Buena 2" xfId="24657" hidden="1" xr:uid="{00000000-0005-0000-0000-0000561E0000}"/>
    <cellStyle name="Buena 2" xfId="24612" hidden="1" xr:uid="{00000000-0005-0000-0000-0000571E0000}"/>
    <cellStyle name="Buena 2" xfId="24667" hidden="1" xr:uid="{00000000-0005-0000-0000-0000581E0000}"/>
    <cellStyle name="Buena 2" xfId="24629" hidden="1" xr:uid="{00000000-0005-0000-0000-0000591E0000}"/>
    <cellStyle name="Buena 2" xfId="24677" hidden="1" xr:uid="{00000000-0005-0000-0000-00005A1E0000}"/>
    <cellStyle name="Buena 2" xfId="24628" hidden="1" xr:uid="{00000000-0005-0000-0000-00005B1E0000}"/>
    <cellStyle name="Buena 2" xfId="24684" hidden="1" xr:uid="{00000000-0005-0000-0000-00005C1E0000}"/>
    <cellStyle name="Buena 2" xfId="24622" hidden="1" xr:uid="{00000000-0005-0000-0000-00005D1E0000}"/>
    <cellStyle name="Buena 2" xfId="24694" hidden="1" xr:uid="{00000000-0005-0000-0000-00005E1E0000}"/>
    <cellStyle name="Buena 2" xfId="24625" hidden="1" xr:uid="{00000000-0005-0000-0000-00005F1E0000}"/>
    <cellStyle name="Buena 2" xfId="24700" hidden="1" xr:uid="{00000000-0005-0000-0000-0000601E0000}"/>
    <cellStyle name="Buena 2" xfId="24691" hidden="1" xr:uid="{00000000-0005-0000-0000-0000611E0000}"/>
    <cellStyle name="Buena 2" xfId="24891" hidden="1" xr:uid="{00000000-0005-0000-0000-0000621E0000}"/>
    <cellStyle name="Buena 2" xfId="24902" hidden="1" xr:uid="{00000000-0005-0000-0000-0000631E0000}"/>
    <cellStyle name="Buena 2" xfId="24889" hidden="1" xr:uid="{00000000-0005-0000-0000-0000641E0000}"/>
    <cellStyle name="Buena 2" xfId="24911" hidden="1" xr:uid="{00000000-0005-0000-0000-0000651E0000}"/>
    <cellStyle name="Buena 2" xfId="24887" hidden="1" xr:uid="{00000000-0005-0000-0000-0000661E0000}"/>
    <cellStyle name="Buena 2" xfId="24920" hidden="1" xr:uid="{00000000-0005-0000-0000-0000671E0000}"/>
    <cellStyle name="Buena 2" xfId="24885" hidden="1" xr:uid="{00000000-0005-0000-0000-0000681E0000}"/>
    <cellStyle name="Buena 2" xfId="24928" hidden="1" xr:uid="{00000000-0005-0000-0000-0000691E0000}"/>
    <cellStyle name="Buena 2" xfId="24883" hidden="1" xr:uid="{00000000-0005-0000-0000-00006A1E0000}"/>
    <cellStyle name="Buena 2" xfId="24938" hidden="1" xr:uid="{00000000-0005-0000-0000-00006B1E0000}"/>
    <cellStyle name="Buena 2" xfId="24900" hidden="1" xr:uid="{00000000-0005-0000-0000-00006C1E0000}"/>
    <cellStyle name="Buena 2" xfId="24948" hidden="1" xr:uid="{00000000-0005-0000-0000-00006D1E0000}"/>
    <cellStyle name="Buena 2" xfId="24899" hidden="1" xr:uid="{00000000-0005-0000-0000-00006E1E0000}"/>
    <cellStyle name="Buena 2" xfId="24955" hidden="1" xr:uid="{00000000-0005-0000-0000-00006F1E0000}"/>
    <cellStyle name="Buena 2" xfId="24893" hidden="1" xr:uid="{00000000-0005-0000-0000-0000701E0000}"/>
    <cellStyle name="Buena 2" xfId="24965" hidden="1" xr:uid="{00000000-0005-0000-0000-0000711E0000}"/>
    <cellStyle name="Buena 2" xfId="24896" hidden="1" xr:uid="{00000000-0005-0000-0000-0000721E0000}"/>
    <cellStyle name="Buena 2" xfId="24971" hidden="1" xr:uid="{00000000-0005-0000-0000-0000731E0000}"/>
    <cellStyle name="Buena 2" xfId="24962" hidden="1" xr:uid="{00000000-0005-0000-0000-0000741E0000}"/>
    <cellStyle name="Buena 2" xfId="24749" hidden="1" xr:uid="{00000000-0005-0000-0000-0000751E0000}"/>
    <cellStyle name="Buena 2" xfId="24878" hidden="1" xr:uid="{00000000-0005-0000-0000-0000761E0000}"/>
    <cellStyle name="Buena 2" xfId="24978" hidden="1" xr:uid="{00000000-0005-0000-0000-0000771E0000}"/>
    <cellStyle name="Buena 2" xfId="24825" hidden="1" xr:uid="{00000000-0005-0000-0000-0000781E0000}"/>
    <cellStyle name="Buena 2" xfId="24986" hidden="1" xr:uid="{00000000-0005-0000-0000-0000791E0000}"/>
    <cellStyle name="Buena 2" xfId="24820" hidden="1" xr:uid="{00000000-0005-0000-0000-00007A1E0000}"/>
    <cellStyle name="Buena 2" xfId="24992" hidden="1" xr:uid="{00000000-0005-0000-0000-00007B1E0000}"/>
    <cellStyle name="Buena 2" xfId="24733" hidden="1" xr:uid="{00000000-0005-0000-0000-00007C1E0000}"/>
    <cellStyle name="Buena 2" xfId="24798" hidden="1" xr:uid="{00000000-0005-0000-0000-00007D1E0000}"/>
    <cellStyle name="Buena 2" xfId="24726" hidden="1" xr:uid="{00000000-0005-0000-0000-00007E1E0000}"/>
    <cellStyle name="Buena 2" xfId="24829" hidden="1" xr:uid="{00000000-0005-0000-0000-00007F1E0000}"/>
    <cellStyle name="Buena 2" xfId="24713" hidden="1" xr:uid="{00000000-0005-0000-0000-0000801E0000}"/>
    <cellStyle name="Buena 2" xfId="24780" hidden="1" xr:uid="{00000000-0005-0000-0000-0000811E0000}"/>
    <cellStyle name="Buena 2" xfId="24983" hidden="1" xr:uid="{00000000-0005-0000-0000-0000821E0000}"/>
    <cellStyle name="Buena 2" xfId="24788" hidden="1" xr:uid="{00000000-0005-0000-0000-0000831E0000}"/>
    <cellStyle name="Buena 2" xfId="24870" hidden="1" xr:uid="{00000000-0005-0000-0000-0000841E0000}"/>
    <cellStyle name="Buena 2" xfId="24867" hidden="1" xr:uid="{00000000-0005-0000-0000-0000851E0000}"/>
    <cellStyle name="Buena 2" xfId="24863" hidden="1" xr:uid="{00000000-0005-0000-0000-0000861E0000}"/>
    <cellStyle name="Buena 2" xfId="24976" hidden="1" xr:uid="{00000000-0005-0000-0000-0000871E0000}"/>
    <cellStyle name="Buena 2" xfId="24764" hidden="1" xr:uid="{00000000-0005-0000-0000-0000881E0000}"/>
    <cellStyle name="Buena 2" xfId="24804" hidden="1" xr:uid="{00000000-0005-0000-0000-0000891E0000}"/>
    <cellStyle name="Buena 2" xfId="24739" hidden="1" xr:uid="{00000000-0005-0000-0000-00008A1E0000}"/>
    <cellStyle name="Buena 2" xfId="24766" hidden="1" xr:uid="{00000000-0005-0000-0000-00008B1E0000}"/>
    <cellStyle name="Buena 2" xfId="24775" hidden="1" xr:uid="{00000000-0005-0000-0000-00008C1E0000}"/>
    <cellStyle name="Buena 2" xfId="24821" hidden="1" xr:uid="{00000000-0005-0000-0000-00008D1E0000}"/>
    <cellStyle name="Buena 2" xfId="24994" hidden="1" xr:uid="{00000000-0005-0000-0000-00008E1E0000}"/>
    <cellStyle name="Buena 2" xfId="24857" hidden="1" xr:uid="{00000000-0005-0000-0000-00008F1E0000}"/>
    <cellStyle name="Buena 2" xfId="24605" hidden="1" xr:uid="{00000000-0005-0000-0000-0000901E0000}"/>
    <cellStyle name="Buena 2" xfId="24865" hidden="1" xr:uid="{00000000-0005-0000-0000-0000911E0000}"/>
    <cellStyle name="Buena 2" xfId="24734" hidden="1" xr:uid="{00000000-0005-0000-0000-0000921E0000}"/>
    <cellStyle name="Buena 2" xfId="24793" hidden="1" xr:uid="{00000000-0005-0000-0000-0000931E0000}"/>
    <cellStyle name="Buena 2" xfId="24720" hidden="1" xr:uid="{00000000-0005-0000-0000-0000941E0000}"/>
    <cellStyle name="Buena 2" xfId="24979" hidden="1" xr:uid="{00000000-0005-0000-0000-0000951E0000}"/>
    <cellStyle name="Buena 2" xfId="24706" hidden="1" xr:uid="{00000000-0005-0000-0000-0000961E0000}"/>
    <cellStyle name="Buena 2" xfId="24754" hidden="1" xr:uid="{00000000-0005-0000-0000-0000971E0000}"/>
    <cellStyle name="Buena 2" xfId="24860" hidden="1" xr:uid="{00000000-0005-0000-0000-0000981E0000}"/>
    <cellStyle name="Buena 2" xfId="24840" hidden="1" xr:uid="{00000000-0005-0000-0000-0000991E0000}"/>
    <cellStyle name="Buena 2" xfId="24789" hidden="1" xr:uid="{00000000-0005-0000-0000-00009A1E0000}"/>
    <cellStyle name="Buena 2" xfId="26127" hidden="1" xr:uid="{00000000-0005-0000-0000-00009B1E0000}"/>
    <cellStyle name="Buena 2" xfId="26138" hidden="1" xr:uid="{00000000-0005-0000-0000-00009C1E0000}"/>
    <cellStyle name="Buena 2" xfId="26125" hidden="1" xr:uid="{00000000-0005-0000-0000-00009D1E0000}"/>
    <cellStyle name="Buena 2" xfId="26147" hidden="1" xr:uid="{00000000-0005-0000-0000-00009E1E0000}"/>
    <cellStyle name="Buena 2" xfId="26123" hidden="1" xr:uid="{00000000-0005-0000-0000-00009F1E0000}"/>
    <cellStyle name="Buena 2" xfId="26156" hidden="1" xr:uid="{00000000-0005-0000-0000-0000A01E0000}"/>
    <cellStyle name="Buena 2" xfId="26121" hidden="1" xr:uid="{00000000-0005-0000-0000-0000A11E0000}"/>
    <cellStyle name="Buena 2" xfId="26164" hidden="1" xr:uid="{00000000-0005-0000-0000-0000A21E0000}"/>
    <cellStyle name="Buena 2" xfId="26119" hidden="1" xr:uid="{00000000-0005-0000-0000-0000A31E0000}"/>
    <cellStyle name="Buena 2" xfId="26174" hidden="1" xr:uid="{00000000-0005-0000-0000-0000A41E0000}"/>
    <cellStyle name="Buena 2" xfId="26136" hidden="1" xr:uid="{00000000-0005-0000-0000-0000A51E0000}"/>
    <cellStyle name="Buena 2" xfId="26184" hidden="1" xr:uid="{00000000-0005-0000-0000-0000A61E0000}"/>
    <cellStyle name="Buena 2" xfId="26135" hidden="1" xr:uid="{00000000-0005-0000-0000-0000A71E0000}"/>
    <cellStyle name="Buena 2" xfId="26192" hidden="1" xr:uid="{00000000-0005-0000-0000-0000A81E0000}"/>
    <cellStyle name="Buena 2" xfId="26129" hidden="1" xr:uid="{00000000-0005-0000-0000-0000A91E0000}"/>
    <cellStyle name="Buena 2" xfId="26202" hidden="1" xr:uid="{00000000-0005-0000-0000-0000AA1E0000}"/>
    <cellStyle name="Buena 2" xfId="26132" hidden="1" xr:uid="{00000000-0005-0000-0000-0000AB1E0000}"/>
    <cellStyle name="Buena 2" xfId="26208" hidden="1" xr:uid="{00000000-0005-0000-0000-0000AC1E0000}"/>
    <cellStyle name="Buena 2" xfId="26199" hidden="1" xr:uid="{00000000-0005-0000-0000-0000AD1E0000}"/>
    <cellStyle name="Buena 2" xfId="27384" hidden="1" xr:uid="{00000000-0005-0000-0000-0000AE1E0000}"/>
    <cellStyle name="Buena 2" xfId="27396" hidden="1" xr:uid="{00000000-0005-0000-0000-0000AF1E0000}"/>
    <cellStyle name="Buena 2" xfId="27382" hidden="1" xr:uid="{00000000-0005-0000-0000-0000B01E0000}"/>
    <cellStyle name="Buena 2" xfId="27405" hidden="1" xr:uid="{00000000-0005-0000-0000-0000B11E0000}"/>
    <cellStyle name="Buena 2" xfId="27380" hidden="1" xr:uid="{00000000-0005-0000-0000-0000B21E0000}"/>
    <cellStyle name="Buena 2" xfId="27414" hidden="1" xr:uid="{00000000-0005-0000-0000-0000B31E0000}"/>
    <cellStyle name="Buena 2" xfId="27378" hidden="1" xr:uid="{00000000-0005-0000-0000-0000B41E0000}"/>
    <cellStyle name="Buena 2" xfId="27422" hidden="1" xr:uid="{00000000-0005-0000-0000-0000B51E0000}"/>
    <cellStyle name="Buena 2" xfId="27376" hidden="1" xr:uid="{00000000-0005-0000-0000-0000B61E0000}"/>
    <cellStyle name="Buena 2" xfId="27433" hidden="1" xr:uid="{00000000-0005-0000-0000-0000B71E0000}"/>
    <cellStyle name="Buena 2" xfId="27394" hidden="1" xr:uid="{00000000-0005-0000-0000-0000B81E0000}"/>
    <cellStyle name="Buena 2" xfId="27444" hidden="1" xr:uid="{00000000-0005-0000-0000-0000B91E0000}"/>
    <cellStyle name="Buena 2" xfId="27393" hidden="1" xr:uid="{00000000-0005-0000-0000-0000BA1E0000}"/>
    <cellStyle name="Buena 2" xfId="27454" hidden="1" xr:uid="{00000000-0005-0000-0000-0000BB1E0000}"/>
    <cellStyle name="Buena 2" xfId="27386" hidden="1" xr:uid="{00000000-0005-0000-0000-0000BC1E0000}"/>
    <cellStyle name="Buena 2" xfId="27464" hidden="1" xr:uid="{00000000-0005-0000-0000-0000BD1E0000}"/>
    <cellStyle name="Buena 2" xfId="27389" hidden="1" xr:uid="{00000000-0005-0000-0000-0000BE1E0000}"/>
    <cellStyle name="Buena 2" xfId="27470" hidden="1" xr:uid="{00000000-0005-0000-0000-0000BF1E0000}"/>
    <cellStyle name="Buena 2" xfId="27461" hidden="1" xr:uid="{00000000-0005-0000-0000-0000C01E0000}"/>
    <cellStyle name="Buena 2" xfId="27698" hidden="1" xr:uid="{00000000-0005-0000-0000-0000C11E0000}"/>
    <cellStyle name="Buena 2" xfId="27709" hidden="1" xr:uid="{00000000-0005-0000-0000-0000C21E0000}"/>
    <cellStyle name="Buena 2" xfId="27696" hidden="1" xr:uid="{00000000-0005-0000-0000-0000C31E0000}"/>
    <cellStyle name="Buena 2" xfId="27718" hidden="1" xr:uid="{00000000-0005-0000-0000-0000C41E0000}"/>
    <cellStyle name="Buena 2" xfId="27694" hidden="1" xr:uid="{00000000-0005-0000-0000-0000C51E0000}"/>
    <cellStyle name="Buena 2" xfId="27727" hidden="1" xr:uid="{00000000-0005-0000-0000-0000C61E0000}"/>
    <cellStyle name="Buena 2" xfId="27692" hidden="1" xr:uid="{00000000-0005-0000-0000-0000C71E0000}"/>
    <cellStyle name="Buena 2" xfId="27735" hidden="1" xr:uid="{00000000-0005-0000-0000-0000C81E0000}"/>
    <cellStyle name="Buena 2" xfId="27690" hidden="1" xr:uid="{00000000-0005-0000-0000-0000C91E0000}"/>
    <cellStyle name="Buena 2" xfId="27745" hidden="1" xr:uid="{00000000-0005-0000-0000-0000CA1E0000}"/>
    <cellStyle name="Buena 2" xfId="27707" hidden="1" xr:uid="{00000000-0005-0000-0000-0000CB1E0000}"/>
    <cellStyle name="Buena 2" xfId="27755" hidden="1" xr:uid="{00000000-0005-0000-0000-0000CC1E0000}"/>
    <cellStyle name="Buena 2" xfId="27706" hidden="1" xr:uid="{00000000-0005-0000-0000-0000CD1E0000}"/>
    <cellStyle name="Buena 2" xfId="27762" hidden="1" xr:uid="{00000000-0005-0000-0000-0000CE1E0000}"/>
    <cellStyle name="Buena 2" xfId="27700" hidden="1" xr:uid="{00000000-0005-0000-0000-0000CF1E0000}"/>
    <cellStyle name="Buena 2" xfId="27772" hidden="1" xr:uid="{00000000-0005-0000-0000-0000D01E0000}"/>
    <cellStyle name="Buena 2" xfId="27703" hidden="1" xr:uid="{00000000-0005-0000-0000-0000D11E0000}"/>
    <cellStyle name="Buena 2" xfId="27778" hidden="1" xr:uid="{00000000-0005-0000-0000-0000D21E0000}"/>
    <cellStyle name="Buena 2" xfId="27769" hidden="1" xr:uid="{00000000-0005-0000-0000-0000D31E0000}"/>
    <cellStyle name="Buena 2" xfId="27556" hidden="1" xr:uid="{00000000-0005-0000-0000-0000D41E0000}"/>
    <cellStyle name="Buena 2" xfId="27685" hidden="1" xr:uid="{00000000-0005-0000-0000-0000D51E0000}"/>
    <cellStyle name="Buena 2" xfId="27785" hidden="1" xr:uid="{00000000-0005-0000-0000-0000D61E0000}"/>
    <cellStyle name="Buena 2" xfId="27632" hidden="1" xr:uid="{00000000-0005-0000-0000-0000D71E0000}"/>
    <cellStyle name="Buena 2" xfId="27793" hidden="1" xr:uid="{00000000-0005-0000-0000-0000D81E0000}"/>
    <cellStyle name="Buena 2" xfId="27627" hidden="1" xr:uid="{00000000-0005-0000-0000-0000D91E0000}"/>
    <cellStyle name="Buena 2" xfId="27799" hidden="1" xr:uid="{00000000-0005-0000-0000-0000DA1E0000}"/>
    <cellStyle name="Buena 2" xfId="27540" hidden="1" xr:uid="{00000000-0005-0000-0000-0000DB1E0000}"/>
    <cellStyle name="Buena 2" xfId="27605" hidden="1" xr:uid="{00000000-0005-0000-0000-0000DC1E0000}"/>
    <cellStyle name="Buena 2" xfId="27533" hidden="1" xr:uid="{00000000-0005-0000-0000-0000DD1E0000}"/>
    <cellStyle name="Buena 2" xfId="27636" hidden="1" xr:uid="{00000000-0005-0000-0000-0000DE1E0000}"/>
    <cellStyle name="Buena 2" xfId="27520" hidden="1" xr:uid="{00000000-0005-0000-0000-0000DF1E0000}"/>
    <cellStyle name="Buena 2" xfId="27587" hidden="1" xr:uid="{00000000-0005-0000-0000-0000E01E0000}"/>
    <cellStyle name="Buena 2" xfId="27790" hidden="1" xr:uid="{00000000-0005-0000-0000-0000E11E0000}"/>
    <cellStyle name="Buena 2" xfId="27595" hidden="1" xr:uid="{00000000-0005-0000-0000-0000E21E0000}"/>
    <cellStyle name="Buena 2" xfId="27677" hidden="1" xr:uid="{00000000-0005-0000-0000-0000E31E0000}"/>
    <cellStyle name="Buena 2" xfId="27674" hidden="1" xr:uid="{00000000-0005-0000-0000-0000E41E0000}"/>
    <cellStyle name="Buena 2" xfId="27670" hidden="1" xr:uid="{00000000-0005-0000-0000-0000E51E0000}"/>
    <cellStyle name="Buena 2" xfId="27783" hidden="1" xr:uid="{00000000-0005-0000-0000-0000E61E0000}"/>
    <cellStyle name="Buena 2" xfId="27571" hidden="1" xr:uid="{00000000-0005-0000-0000-0000E71E0000}"/>
    <cellStyle name="Buena 2" xfId="27611" hidden="1" xr:uid="{00000000-0005-0000-0000-0000E81E0000}"/>
    <cellStyle name="Buena 2" xfId="27546" hidden="1" xr:uid="{00000000-0005-0000-0000-0000E91E0000}"/>
    <cellStyle name="Buena 2" xfId="27573" hidden="1" xr:uid="{00000000-0005-0000-0000-0000EA1E0000}"/>
    <cellStyle name="Buena 2" xfId="27582" hidden="1" xr:uid="{00000000-0005-0000-0000-0000EB1E0000}"/>
    <cellStyle name="Buena 2" xfId="27628" hidden="1" xr:uid="{00000000-0005-0000-0000-0000EC1E0000}"/>
    <cellStyle name="Buena 2" xfId="27801" hidden="1" xr:uid="{00000000-0005-0000-0000-0000ED1E0000}"/>
    <cellStyle name="Buena 2" xfId="27664" hidden="1" xr:uid="{00000000-0005-0000-0000-0000EE1E0000}"/>
    <cellStyle name="Buena 2" xfId="26513" hidden="1" xr:uid="{00000000-0005-0000-0000-0000EF1E0000}"/>
    <cellStyle name="Buena 2" xfId="27672" hidden="1" xr:uid="{00000000-0005-0000-0000-0000F01E0000}"/>
    <cellStyle name="Buena 2" xfId="27541" hidden="1" xr:uid="{00000000-0005-0000-0000-0000F11E0000}"/>
    <cellStyle name="Buena 2" xfId="27600" hidden="1" xr:uid="{00000000-0005-0000-0000-0000F21E0000}"/>
    <cellStyle name="Buena 2" xfId="27527" hidden="1" xr:uid="{00000000-0005-0000-0000-0000F31E0000}"/>
    <cellStyle name="Buena 2" xfId="27786" hidden="1" xr:uid="{00000000-0005-0000-0000-0000F41E0000}"/>
    <cellStyle name="Buena 2" xfId="27513" hidden="1" xr:uid="{00000000-0005-0000-0000-0000F51E0000}"/>
    <cellStyle name="Buena 2" xfId="27561" hidden="1" xr:uid="{00000000-0005-0000-0000-0000F61E0000}"/>
    <cellStyle name="Buena 2" xfId="27667" hidden="1" xr:uid="{00000000-0005-0000-0000-0000F71E0000}"/>
    <cellStyle name="Buena 2" xfId="27647" hidden="1" xr:uid="{00000000-0005-0000-0000-0000F81E0000}"/>
    <cellStyle name="Buena 2" xfId="27596" hidden="1" xr:uid="{00000000-0005-0000-0000-0000F91E0000}"/>
    <cellStyle name="Buena 2" xfId="26742" hidden="1" xr:uid="{00000000-0005-0000-0000-0000FA1E0000}"/>
    <cellStyle name="Buena 2" xfId="27266" hidden="1" xr:uid="{00000000-0005-0000-0000-0000FB1E0000}"/>
    <cellStyle name="Buena 2" xfId="23679" hidden="1" xr:uid="{00000000-0005-0000-0000-0000FC1E0000}"/>
    <cellStyle name="Buena 2" xfId="25462" hidden="1" xr:uid="{00000000-0005-0000-0000-0000FD1E0000}"/>
    <cellStyle name="Buena 2" xfId="25208" hidden="1" xr:uid="{00000000-0005-0000-0000-0000FE1E0000}"/>
    <cellStyle name="Buena 2" xfId="25745" hidden="1" xr:uid="{00000000-0005-0000-0000-0000FF1E0000}"/>
    <cellStyle name="Buena 2" xfId="23925" hidden="1" xr:uid="{00000000-0005-0000-0000-0000001F0000}"/>
    <cellStyle name="Buena 2" xfId="22160" hidden="1" xr:uid="{00000000-0005-0000-0000-0000011F0000}"/>
    <cellStyle name="Buena 2" xfId="26743" hidden="1" xr:uid="{00000000-0005-0000-0000-0000021F0000}"/>
    <cellStyle name="Buena 2" xfId="26008" hidden="1" xr:uid="{00000000-0005-0000-0000-0000031F0000}"/>
    <cellStyle name="Buena 2" xfId="23399" hidden="1" xr:uid="{00000000-0005-0000-0000-0000041F0000}"/>
    <cellStyle name="Buena 2" xfId="22158" hidden="1" xr:uid="{00000000-0005-0000-0000-0000051F0000}"/>
    <cellStyle name="Buena 2" xfId="26741" hidden="1" xr:uid="{00000000-0005-0000-0000-0000061F0000}"/>
    <cellStyle name="Buena 2" xfId="23396" hidden="1" xr:uid="{00000000-0005-0000-0000-0000071F0000}"/>
    <cellStyle name="Buena 2" xfId="22162" hidden="1" xr:uid="{00000000-0005-0000-0000-0000081F0000}"/>
    <cellStyle name="Buena 2" xfId="26883" hidden="1" xr:uid="{00000000-0005-0000-0000-0000091F0000}"/>
    <cellStyle name="Buena 2" xfId="26481" hidden="1" xr:uid="{00000000-0005-0000-0000-00000A1F0000}"/>
    <cellStyle name="Buena 2" xfId="23776" hidden="1" xr:uid="{00000000-0005-0000-0000-00000B1F0000}"/>
    <cellStyle name="Buena 2" xfId="26334" hidden="1" xr:uid="{00000000-0005-0000-0000-00000C1F0000}"/>
    <cellStyle name="Buena 2" xfId="25619" hidden="1" xr:uid="{00000000-0005-0000-0000-00000D1F0000}"/>
    <cellStyle name="Buena 2" xfId="23037" hidden="1" xr:uid="{00000000-0005-0000-0000-00000E1F0000}"/>
    <cellStyle name="Buena 2" xfId="25080" hidden="1" xr:uid="{00000000-0005-0000-0000-00000F1F0000}"/>
    <cellStyle name="Buena 2" xfId="22036" hidden="1" xr:uid="{00000000-0005-0000-0000-0000101F0000}"/>
    <cellStyle name="Buena 2" xfId="27134" hidden="1" xr:uid="{00000000-0005-0000-0000-0000111F0000}"/>
    <cellStyle name="Buena 2" xfId="25871" hidden="1" xr:uid="{00000000-0005-0000-0000-0000121F0000}"/>
    <cellStyle name="Buena 2" xfId="25348" hidden="1" xr:uid="{00000000-0005-0000-0000-0000131F0000}"/>
    <cellStyle name="Buena 2" xfId="23552" hidden="1" xr:uid="{00000000-0005-0000-0000-0000141F0000}"/>
    <cellStyle name="Buena 2" xfId="25620" hidden="1" xr:uid="{00000000-0005-0000-0000-0000151F0000}"/>
    <cellStyle name="Buena 2" xfId="26349" hidden="1" xr:uid="{00000000-0005-0000-0000-0000161F0000}"/>
    <cellStyle name="Buena 2" xfId="25079" hidden="1" xr:uid="{00000000-0005-0000-0000-0000171F0000}"/>
    <cellStyle name="Buena 2" xfId="21782" hidden="1" xr:uid="{00000000-0005-0000-0000-0000181F0000}"/>
    <cellStyle name="Buena 2" xfId="21787" hidden="1" xr:uid="{00000000-0005-0000-0000-0000191F0000}"/>
    <cellStyle name="Buena 2" xfId="25844" hidden="1" xr:uid="{00000000-0005-0000-0000-00001A1F0000}"/>
    <cellStyle name="Buena 2" xfId="23554" hidden="1" xr:uid="{00000000-0005-0000-0000-00001B1F0000}"/>
    <cellStyle name="Buena 2" xfId="23551" hidden="1" xr:uid="{00000000-0005-0000-0000-00001C1F0000}"/>
    <cellStyle name="Buena 2" xfId="26604" hidden="1" xr:uid="{00000000-0005-0000-0000-00001D1F0000}"/>
    <cellStyle name="Buena 2" xfId="22563" hidden="1" xr:uid="{00000000-0005-0000-0000-00001E1F0000}"/>
    <cellStyle name="Buena 2" xfId="23034" hidden="1" xr:uid="{00000000-0005-0000-0000-00001F1F0000}"/>
    <cellStyle name="Buena 2" xfId="23758" hidden="1" xr:uid="{00000000-0005-0000-0000-0000201F0000}"/>
    <cellStyle name="Buena 2" xfId="25298" hidden="1" xr:uid="{00000000-0005-0000-0000-0000211F0000}"/>
    <cellStyle name="Buena 2" xfId="25830" hidden="1" xr:uid="{00000000-0005-0000-0000-0000221F0000}"/>
    <cellStyle name="Buena 2" xfId="25035" hidden="1" xr:uid="{00000000-0005-0000-0000-0000231F0000}"/>
    <cellStyle name="Buena 2" xfId="26562" hidden="1" xr:uid="{00000000-0005-0000-0000-0000241F0000}"/>
    <cellStyle name="Buena 2" xfId="23233" hidden="1" xr:uid="{00000000-0005-0000-0000-0000251F0000}"/>
    <cellStyle name="Buena 2" xfId="22280" hidden="1" xr:uid="{00000000-0005-0000-0000-0000261F0000}"/>
    <cellStyle name="Buena 2" xfId="26309" hidden="1" xr:uid="{00000000-0005-0000-0000-0000271F0000}"/>
    <cellStyle name="Buena 2" xfId="26866" hidden="1" xr:uid="{00000000-0005-0000-0000-0000281F0000}"/>
    <cellStyle name="Buena 2" xfId="27094" hidden="1" xr:uid="{00000000-0005-0000-0000-0000291F0000}"/>
    <cellStyle name="Buena 2" xfId="23520" hidden="1" xr:uid="{00000000-0005-0000-0000-00002A1F0000}"/>
    <cellStyle name="Buena 2" xfId="23517" hidden="1" xr:uid="{00000000-0005-0000-0000-00002B1F0000}"/>
    <cellStyle name="Buena 2" xfId="26865" hidden="1" xr:uid="{00000000-0005-0000-0000-00002C1F0000}"/>
    <cellStyle name="Buena 2" xfId="23754" hidden="1" xr:uid="{00000000-0005-0000-0000-00002D1F0000}"/>
    <cellStyle name="Buena 2" xfId="21991" hidden="1" xr:uid="{00000000-0005-0000-0000-00002E1F0000}"/>
    <cellStyle name="Buena 2" xfId="22275" hidden="1" xr:uid="{00000000-0005-0000-0000-00002F1F0000}"/>
    <cellStyle name="Buena 2" xfId="26311" hidden="1" xr:uid="{00000000-0005-0000-0000-0000301F0000}"/>
    <cellStyle name="Buena 2" xfId="23753" hidden="1" xr:uid="{00000000-0005-0000-0000-0000311F0000}"/>
    <cellStyle name="Buena 2" xfId="25578" hidden="1" xr:uid="{00000000-0005-0000-0000-0000321F0000}"/>
    <cellStyle name="Buena 2" xfId="27106" hidden="1" xr:uid="{00000000-0005-0000-0000-0000331F0000}"/>
    <cellStyle name="Buena 2" xfId="12142" hidden="1" xr:uid="{00000000-0005-0000-0000-0000341F0000}"/>
    <cellStyle name="Buena 2" xfId="25577" hidden="1" xr:uid="{00000000-0005-0000-0000-0000351F0000}"/>
    <cellStyle name="Buena 2" xfId="23239" hidden="1" xr:uid="{00000000-0005-0000-0000-0000361F0000}"/>
    <cellStyle name="Buena 2" xfId="27091" hidden="1" xr:uid="{00000000-0005-0000-0000-0000371F0000}"/>
    <cellStyle name="Buena 2" xfId="26870" hidden="1" xr:uid="{00000000-0005-0000-0000-0000381F0000}"/>
    <cellStyle name="Buena 2" xfId="26305" hidden="1" xr:uid="{00000000-0005-0000-0000-0000391F0000}"/>
    <cellStyle name="Buena 2" xfId="23245" hidden="1" xr:uid="{00000000-0005-0000-0000-00003A1F0000}"/>
    <cellStyle name="Buena 2" xfId="21997" hidden="1" xr:uid="{00000000-0005-0000-0000-00003B1F0000}"/>
    <cellStyle name="Buena 2" xfId="23007" hidden="1" xr:uid="{00000000-0005-0000-0000-00003C1F0000}"/>
    <cellStyle name="Buena 2" xfId="22531" hidden="1" xr:uid="{00000000-0005-0000-0000-00003D1F0000}"/>
    <cellStyle name="Buena 2" xfId="23532" hidden="1" xr:uid="{00000000-0005-0000-0000-00003E1F0000}"/>
    <cellStyle name="Buena 2" xfId="27104" hidden="1" xr:uid="{00000000-0005-0000-0000-00003F1F0000}"/>
    <cellStyle name="Buena 2" xfId="26556" hidden="1" xr:uid="{00000000-0005-0000-0000-0000401F0000}"/>
    <cellStyle name="Buena 2" xfId="25589" hidden="1" xr:uid="{00000000-0005-0000-0000-0000411F0000}"/>
    <cellStyle name="Buena 2" xfId="25300" hidden="1" xr:uid="{00000000-0005-0000-0000-0000421F0000}"/>
    <cellStyle name="Buena 2" xfId="26867" hidden="1" xr:uid="{00000000-0005-0000-0000-0000431F0000}"/>
    <cellStyle name="Buena 2" xfId="25038" hidden="1" xr:uid="{00000000-0005-0000-0000-0000441F0000}"/>
    <cellStyle name="Buena 2" xfId="26306" hidden="1" xr:uid="{00000000-0005-0000-0000-0000451F0000}"/>
    <cellStyle name="Buena 2" xfId="27105" hidden="1" xr:uid="{00000000-0005-0000-0000-0000461F0000}"/>
    <cellStyle name="Buena 2" xfId="26871" hidden="1" xr:uid="{00000000-0005-0000-0000-0000471F0000}"/>
    <cellStyle name="Buena 2" xfId="15873" hidden="1" xr:uid="{00000000-0005-0000-0000-0000481F0000}"/>
    <cellStyle name="Buena 2" xfId="22535" hidden="1" xr:uid="{00000000-0005-0000-0000-0000491F0000}"/>
    <cellStyle name="Buena 2" xfId="22287" hidden="1" xr:uid="{00000000-0005-0000-0000-00004A1F0000}"/>
    <cellStyle name="Buena 2" xfId="23525" hidden="1" xr:uid="{00000000-0005-0000-0000-00004B1F0000}"/>
    <cellStyle name="Buena 2" xfId="25576" hidden="1" xr:uid="{00000000-0005-0000-0000-00004C1F0000}"/>
    <cellStyle name="Buena 2" xfId="25832" hidden="1" xr:uid="{00000000-0005-0000-0000-00004D1F0000}"/>
    <cellStyle name="Buena 2" xfId="22411" hidden="1" xr:uid="{00000000-0005-0000-0000-00004E1F0000}"/>
    <cellStyle name="Buena 2" xfId="22998" hidden="1" xr:uid="{00000000-0005-0000-0000-00004F1F0000}"/>
    <cellStyle name="Buena 2" xfId="25840" hidden="1" xr:uid="{00000000-0005-0000-0000-0000501F0000}"/>
    <cellStyle name="Buena 2" xfId="23241" hidden="1" xr:uid="{00000000-0005-0000-0000-0000511F0000}"/>
    <cellStyle name="Buena 2" xfId="23769" hidden="1" xr:uid="{00000000-0005-0000-0000-0000521F0000}"/>
    <cellStyle name="Buena 2" xfId="26860" hidden="1" xr:uid="{00000000-0005-0000-0000-0000531F0000}"/>
    <cellStyle name="Buena 2" xfId="22003" hidden="1" xr:uid="{00000000-0005-0000-0000-0000541F0000}"/>
    <cellStyle name="Buena 2" xfId="25045" hidden="1" xr:uid="{00000000-0005-0000-0000-0000551F0000}"/>
    <cellStyle name="Buena 2" xfId="22529" hidden="1" xr:uid="{00000000-0005-0000-0000-0000561F0000}"/>
    <cellStyle name="Buena 2" xfId="26565" hidden="1" xr:uid="{00000000-0005-0000-0000-0000571F0000}"/>
    <cellStyle name="Buena 2" xfId="26872" hidden="1" xr:uid="{00000000-0005-0000-0000-0000581F0000}"/>
    <cellStyle name="Buena 2" xfId="23743" hidden="1" xr:uid="{00000000-0005-0000-0000-0000591F0000}"/>
    <cellStyle name="Buena 2" xfId="25284" hidden="1" xr:uid="{00000000-0005-0000-0000-00005A1F0000}"/>
    <cellStyle name="Buena 2" xfId="25816" hidden="1" xr:uid="{00000000-0005-0000-0000-00005B1F0000}"/>
    <cellStyle name="Buena 2" xfId="25022" hidden="1" xr:uid="{00000000-0005-0000-0000-00005C1F0000}"/>
    <cellStyle name="Buena 2" xfId="26546" hidden="1" xr:uid="{00000000-0005-0000-0000-00005D1F0000}"/>
    <cellStyle name="Buena 2" xfId="23220" hidden="1" xr:uid="{00000000-0005-0000-0000-00005E1F0000}"/>
    <cellStyle name="Buena 2" xfId="22266" hidden="1" xr:uid="{00000000-0005-0000-0000-00005F1F0000}"/>
    <cellStyle name="Buena 2" xfId="26295" hidden="1" xr:uid="{00000000-0005-0000-0000-0000601F0000}"/>
    <cellStyle name="Buena 2" xfId="26852" hidden="1" xr:uid="{00000000-0005-0000-0000-0000611F0000}"/>
    <cellStyle name="Buena 2" xfId="27079" hidden="1" xr:uid="{00000000-0005-0000-0000-0000621F0000}"/>
    <cellStyle name="Buena 2" xfId="23506" hidden="1" xr:uid="{00000000-0005-0000-0000-0000631F0000}"/>
    <cellStyle name="Buena 2" xfId="23503" hidden="1" xr:uid="{00000000-0005-0000-0000-0000641F0000}"/>
    <cellStyle name="Buena 2" xfId="26851" hidden="1" xr:uid="{00000000-0005-0000-0000-0000651F0000}"/>
    <cellStyle name="Buena 2" xfId="23739" hidden="1" xr:uid="{00000000-0005-0000-0000-0000661F0000}"/>
    <cellStyle name="Buena 2" xfId="21978" hidden="1" xr:uid="{00000000-0005-0000-0000-0000671F0000}"/>
    <cellStyle name="Buena 2" xfId="23502" hidden="1" xr:uid="{00000000-0005-0000-0000-0000681F0000}"/>
    <cellStyle name="Buena 2" xfId="26297" hidden="1" xr:uid="{00000000-0005-0000-0000-0000691F0000}"/>
    <cellStyle name="Buena 2" xfId="27077" hidden="1" xr:uid="{00000000-0005-0000-0000-00006A1F0000}"/>
    <cellStyle name="Buena 2" xfId="22976" hidden="1" xr:uid="{00000000-0005-0000-0000-00006B1F0000}"/>
    <cellStyle name="Buena 2" xfId="25011" hidden="1" xr:uid="{00000000-0005-0000-0000-00006C1F0000}"/>
    <cellStyle name="Buena 2" xfId="27069" hidden="1" xr:uid="{00000000-0005-0000-0000-00006D1F0000}"/>
    <cellStyle name="Buena 2" xfId="21966" hidden="1" xr:uid="{00000000-0005-0000-0000-00006E1F0000}"/>
    <cellStyle name="Buena 2" xfId="26838" hidden="1" xr:uid="{00000000-0005-0000-0000-00006F1F0000}"/>
    <cellStyle name="Buena 2" xfId="23731" hidden="1" xr:uid="{00000000-0005-0000-0000-0000701F0000}"/>
    <cellStyle name="Buena 2" xfId="22499" hidden="1" xr:uid="{00000000-0005-0000-0000-0000711F0000}"/>
    <cellStyle name="Buena 2" xfId="25804" hidden="1" xr:uid="{00000000-0005-0000-0000-0000721F0000}"/>
    <cellStyle name="Buena 2" xfId="23492" hidden="1" xr:uid="{00000000-0005-0000-0000-0000731F0000}"/>
    <cellStyle name="Buena 2" xfId="26534" hidden="1" xr:uid="{00000000-0005-0000-0000-0000741F0000}"/>
    <cellStyle name="Buena 2" xfId="11100" hidden="1" xr:uid="{00000000-0005-0000-0000-0000751F0000}"/>
    <cellStyle name="Buena 2" xfId="23209" hidden="1" xr:uid="{00000000-0005-0000-0000-0000761F0000}"/>
    <cellStyle name="Buena 2" xfId="23206" hidden="1" xr:uid="{00000000-0005-0000-0000-0000771F0000}"/>
    <cellStyle name="Buena 2" xfId="26533" hidden="1" xr:uid="{00000000-0005-0000-0000-0000781F0000}"/>
    <cellStyle name="Buena 2" xfId="25007" hidden="1" xr:uid="{00000000-0005-0000-0000-0000791F0000}"/>
    <cellStyle name="Buena 2" xfId="22968" hidden="1" xr:uid="{00000000-0005-0000-0000-00007A1F0000}"/>
    <cellStyle name="Buena 2" xfId="25799" hidden="1" xr:uid="{00000000-0005-0000-0000-00007B1F0000}"/>
    <cellStyle name="Buena 2" xfId="23494" hidden="1" xr:uid="{00000000-0005-0000-0000-00007C1F0000}"/>
    <cellStyle name="Buena 2" xfId="25006" hidden="1" xr:uid="{00000000-0005-0000-0000-00007D1F0000}"/>
    <cellStyle name="Buena 2" xfId="25268" hidden="1" xr:uid="{00000000-0005-0000-0000-00007E1F0000}"/>
    <cellStyle name="Buena 2" xfId="23363" hidden="1" xr:uid="{00000000-0005-0000-0000-00007F1F0000}"/>
    <cellStyle name="Buena 2" xfId="26986" hidden="1" xr:uid="{00000000-0005-0000-0000-0000801F0000}"/>
    <cellStyle name="Buena 2" xfId="25426" hidden="1" xr:uid="{00000000-0005-0000-0000-0000811F0000}"/>
    <cellStyle name="Buena 2" xfId="22661" hidden="1" xr:uid="{00000000-0005-0000-0000-0000821F0000}"/>
    <cellStyle name="Buena 2" xfId="23638" hidden="1" xr:uid="{00000000-0005-0000-0000-0000831F0000}"/>
    <cellStyle name="Buena 2" xfId="22404" hidden="1" xr:uid="{00000000-0005-0000-0000-0000841F0000}"/>
    <cellStyle name="Buena 2" xfId="25710" hidden="1" xr:uid="{00000000-0005-0000-0000-0000851F0000}"/>
    <cellStyle name="Buena 2" xfId="22123" hidden="1" xr:uid="{00000000-0005-0000-0000-0000861F0000}"/>
    <cellStyle name="Buena 2" xfId="26445" hidden="1" xr:uid="{00000000-0005-0000-0000-0000871F0000}"/>
    <cellStyle name="Buena 2" xfId="26694" hidden="1" xr:uid="{00000000-0005-0000-0000-0000881F0000}"/>
    <cellStyle name="Buena 2" xfId="23123" hidden="1" xr:uid="{00000000-0005-0000-0000-0000891F0000}"/>
    <cellStyle name="Buena 2" xfId="23106" hidden="1" xr:uid="{00000000-0005-0000-0000-00008A1F0000}"/>
    <cellStyle name="Buena 2" xfId="26451" hidden="1" xr:uid="{00000000-0005-0000-0000-00008B1F0000}"/>
    <cellStyle name="Buena 2" xfId="23348" hidden="1" xr:uid="{00000000-0005-0000-0000-00008C1F0000}"/>
    <cellStyle name="Buena 2" xfId="27223" hidden="1" xr:uid="{00000000-0005-0000-0000-00008D1F0000}"/>
    <cellStyle name="Buena 2" xfId="25692" hidden="1" xr:uid="{00000000-0005-0000-0000-00008E1F0000}"/>
    <cellStyle name="Buena 2" xfId="22122" hidden="1" xr:uid="{00000000-0005-0000-0000-00008F1F0000}"/>
    <cellStyle name="Buena 2" xfId="23339" hidden="1" xr:uid="{00000000-0005-0000-0000-0000901F0000}"/>
    <cellStyle name="Buena 2" xfId="25145" hidden="1" xr:uid="{00000000-0005-0000-0000-0000911F0000}"/>
    <cellStyle name="Buena 2" xfId="26277" hidden="1" xr:uid="{00000000-0005-0000-0000-0000921F0000}"/>
    <cellStyle name="Buena 2" xfId="23893" hidden="1" xr:uid="{00000000-0005-0000-0000-0000931F0000}"/>
    <cellStyle name="Buena 2" xfId="25164" hidden="1" xr:uid="{00000000-0005-0000-0000-0000941F0000}"/>
    <cellStyle name="Buena 2" xfId="22488" hidden="1" xr:uid="{00000000-0005-0000-0000-0000951F0000}"/>
    <cellStyle name="Buena 2" xfId="26687" hidden="1" xr:uid="{00000000-0005-0000-0000-0000961F0000}"/>
    <cellStyle name="Buena 2" xfId="26521" hidden="1" xr:uid="{00000000-0005-0000-0000-0000971F0000}"/>
    <cellStyle name="Buena 2" xfId="22107" hidden="1" xr:uid="{00000000-0005-0000-0000-0000981F0000}"/>
    <cellStyle name="Buena 2" xfId="26278" hidden="1" xr:uid="{00000000-0005-0000-0000-0000991F0000}"/>
    <cellStyle name="Buena 2" xfId="22957" hidden="1" xr:uid="{00000000-0005-0000-0000-00009A1F0000}"/>
    <cellStyle name="Buena 2" xfId="25797" hidden="1" xr:uid="{00000000-0005-0000-0000-00009B1F0000}"/>
    <cellStyle name="Buena 2" xfId="26272" hidden="1" xr:uid="{00000000-0005-0000-0000-00009C1F0000}"/>
    <cellStyle name="Buena 2" xfId="22495" hidden="1" xr:uid="{00000000-0005-0000-0000-00009D1F0000}"/>
    <cellStyle name="Buena 2" xfId="25001" hidden="1" xr:uid="{00000000-0005-0000-0000-00009E1F0000}"/>
    <cellStyle name="Buena 2" xfId="23629" hidden="1" xr:uid="{00000000-0005-0000-0000-00009F1F0000}"/>
    <cellStyle name="Buena 2" xfId="26523" hidden="1" xr:uid="{00000000-0005-0000-0000-0000A01F0000}"/>
    <cellStyle name="Buena 2" xfId="26985" hidden="1" xr:uid="{00000000-0005-0000-0000-0000A11F0000}"/>
    <cellStyle name="Buena 2" xfId="26450" hidden="1" xr:uid="{00000000-0005-0000-0000-0000A21F0000}"/>
    <cellStyle name="Buena 2" xfId="11111" hidden="1" xr:uid="{00000000-0005-0000-0000-0000A31F0000}"/>
    <cellStyle name="Buena 2" xfId="22095" hidden="1" xr:uid="{00000000-0005-0000-0000-0000A41F0000}"/>
    <cellStyle name="Buena 2" xfId="25002" hidden="1" xr:uid="{00000000-0005-0000-0000-0000A51F0000}"/>
    <cellStyle name="Buena 2" xfId="26522" hidden="1" xr:uid="{00000000-0005-0000-0000-0000A61F0000}"/>
    <cellStyle name="Buena 2" xfId="25265" hidden="1" xr:uid="{00000000-0005-0000-0000-0000A71F0000}"/>
    <cellStyle name="Buena 2" xfId="22959" hidden="1" xr:uid="{00000000-0005-0000-0000-0000A81F0000}"/>
    <cellStyle name="Buena 2" xfId="27060" hidden="1" xr:uid="{00000000-0005-0000-0000-0000A91F0000}"/>
    <cellStyle name="Buena 2" xfId="23197" hidden="1" xr:uid="{00000000-0005-0000-0000-0000AA1F0000}"/>
    <cellStyle name="Buena 2" xfId="25144" hidden="1" xr:uid="{00000000-0005-0000-0000-0000AB1F0000}"/>
    <cellStyle name="Buena 2" xfId="26037" hidden="1" xr:uid="{00000000-0005-0000-0000-0000AC1F0000}"/>
    <cellStyle name="Buena 2" xfId="25809" hidden="1" xr:uid="{00000000-0005-0000-0000-0000AD1F0000}"/>
    <cellStyle name="Buena 2" xfId="16459" hidden="1" xr:uid="{00000000-0005-0000-0000-0000AE1F0000}"/>
    <cellStyle name="Buena 2" xfId="22961" hidden="1" xr:uid="{00000000-0005-0000-0000-0000AF1F0000}"/>
    <cellStyle name="Buena 2" xfId="22490" hidden="1" xr:uid="{00000000-0005-0000-0000-0000B01F0000}"/>
    <cellStyle name="Buena 2" xfId="26833" hidden="1" xr:uid="{00000000-0005-0000-0000-0000B11F0000}"/>
    <cellStyle name="Buena 2" xfId="26437" hidden="1" xr:uid="{00000000-0005-0000-0000-0000B21F0000}"/>
    <cellStyle name="Buena 2" xfId="22248" hidden="1" xr:uid="{00000000-0005-0000-0000-0000B31F0000}"/>
    <cellStyle name="Buena 2" xfId="22245" hidden="1" xr:uid="{00000000-0005-0000-0000-0000B41F0000}"/>
    <cellStyle name="Buena 2" xfId="22727" hidden="1" xr:uid="{00000000-0005-0000-0000-0000B51F0000}"/>
    <cellStyle name="Buena 2" xfId="26520" hidden="1" xr:uid="{00000000-0005-0000-0000-0000B61F0000}"/>
    <cellStyle name="Buena 2" xfId="23199" hidden="1" xr:uid="{00000000-0005-0000-0000-0000B71F0000}"/>
    <cellStyle name="Buena 2" xfId="21891" hidden="1" xr:uid="{00000000-0005-0000-0000-0000B81F0000}"/>
    <cellStyle name="Buena 2" xfId="22118" hidden="1" xr:uid="{00000000-0005-0000-0000-0000B91F0000}"/>
    <cellStyle name="Buena 2" xfId="23900" hidden="1" xr:uid="{00000000-0005-0000-0000-0000BA1F0000}"/>
    <cellStyle name="Buena 2" xfId="25940" hidden="1" xr:uid="{00000000-0005-0000-0000-0000BB1F0000}"/>
    <cellStyle name="Buena 2" xfId="25439" hidden="1" xr:uid="{00000000-0005-0000-0000-0000BC1F0000}"/>
    <cellStyle name="Buena 2" xfId="22346" hidden="1" xr:uid="{00000000-0005-0000-0000-0000BD1F0000}"/>
    <cellStyle name="Buena 2" xfId="25727" hidden="1" xr:uid="{00000000-0005-0000-0000-0000BE1F0000}"/>
    <cellStyle name="Buena 2" xfId="26377" hidden="1" xr:uid="{00000000-0005-0000-0000-0000BF1F0000}"/>
    <cellStyle name="Buena 2" xfId="21901" hidden="1" xr:uid="{00000000-0005-0000-0000-0000C01F0000}"/>
    <cellStyle name="Buena 2" xfId="22588" hidden="1" xr:uid="{00000000-0005-0000-0000-0000C11F0000}"/>
    <cellStyle name="Buena 2" xfId="23882" hidden="1" xr:uid="{00000000-0005-0000-0000-0000C21F0000}"/>
    <cellStyle name="Buena 2" xfId="27154" hidden="1" xr:uid="{00000000-0005-0000-0000-0000C31F0000}"/>
    <cellStyle name="Buena 2" xfId="27219" hidden="1" xr:uid="{00000000-0005-0000-0000-0000C41F0000}"/>
    <cellStyle name="Buena 2" xfId="22324" hidden="1" xr:uid="{00000000-0005-0000-0000-0000C51F0000}"/>
    <cellStyle name="Buena 2" xfId="26442" hidden="1" xr:uid="{00000000-0005-0000-0000-0000C61F0000}"/>
    <cellStyle name="Buena 2" xfId="26363" hidden="1" xr:uid="{00000000-0005-0000-0000-0000C71F0000}"/>
    <cellStyle name="Buena 2" xfId="26976" hidden="1" xr:uid="{00000000-0005-0000-0000-0000C81F0000}"/>
    <cellStyle name="Buena 2" xfId="23281" hidden="1" xr:uid="{00000000-0005-0000-0000-0000C91F0000}"/>
    <cellStyle name="Buena 2" xfId="22049" hidden="1" xr:uid="{00000000-0005-0000-0000-0000CA1F0000}"/>
    <cellStyle name="Buena 2" xfId="27991" hidden="1" xr:uid="{00000000-0005-0000-0000-0000CB1F0000}"/>
    <cellStyle name="Buena 2" xfId="28002" hidden="1" xr:uid="{00000000-0005-0000-0000-0000CC1F0000}"/>
    <cellStyle name="Buena 2" xfId="27989" hidden="1" xr:uid="{00000000-0005-0000-0000-0000CD1F0000}"/>
    <cellStyle name="Buena 2" xfId="28011" hidden="1" xr:uid="{00000000-0005-0000-0000-0000CE1F0000}"/>
    <cellStyle name="Buena 2" xfId="27986" hidden="1" xr:uid="{00000000-0005-0000-0000-0000CF1F0000}"/>
    <cellStyle name="Buena 2" xfId="28020" hidden="1" xr:uid="{00000000-0005-0000-0000-0000D01F0000}"/>
    <cellStyle name="Buena 2" xfId="27984" hidden="1" xr:uid="{00000000-0005-0000-0000-0000D11F0000}"/>
    <cellStyle name="Buena 2" xfId="28028" hidden="1" xr:uid="{00000000-0005-0000-0000-0000D21F0000}"/>
    <cellStyle name="Buena 2" xfId="27982" hidden="1" xr:uid="{00000000-0005-0000-0000-0000D31F0000}"/>
    <cellStyle name="Buena 2" xfId="28039" hidden="1" xr:uid="{00000000-0005-0000-0000-0000D41F0000}"/>
    <cellStyle name="Buena 2" xfId="28000" hidden="1" xr:uid="{00000000-0005-0000-0000-0000D51F0000}"/>
    <cellStyle name="Buena 2" xfId="28049" hidden="1" xr:uid="{00000000-0005-0000-0000-0000D61F0000}"/>
    <cellStyle name="Buena 2" xfId="27999" hidden="1" xr:uid="{00000000-0005-0000-0000-0000D71F0000}"/>
    <cellStyle name="Buena 2" xfId="28056" hidden="1" xr:uid="{00000000-0005-0000-0000-0000D81F0000}"/>
    <cellStyle name="Buena 2" xfId="27993" hidden="1" xr:uid="{00000000-0005-0000-0000-0000D91F0000}"/>
    <cellStyle name="Buena 2" xfId="28066" hidden="1" xr:uid="{00000000-0005-0000-0000-0000DA1F0000}"/>
    <cellStyle name="Buena 2" xfId="27996" hidden="1" xr:uid="{00000000-0005-0000-0000-0000DB1F0000}"/>
    <cellStyle name="Buena 2" xfId="28073" hidden="1" xr:uid="{00000000-0005-0000-0000-0000DC1F0000}"/>
    <cellStyle name="Buena 2" xfId="28063" hidden="1" xr:uid="{00000000-0005-0000-0000-0000DD1F0000}"/>
    <cellStyle name="Buena 2" xfId="28288" hidden="1" xr:uid="{00000000-0005-0000-0000-0000DE1F0000}"/>
    <cellStyle name="Buena 2" xfId="28299" hidden="1" xr:uid="{00000000-0005-0000-0000-0000DF1F0000}"/>
    <cellStyle name="Buena 2" xfId="28286" hidden="1" xr:uid="{00000000-0005-0000-0000-0000E01F0000}"/>
    <cellStyle name="Buena 2" xfId="28308" hidden="1" xr:uid="{00000000-0005-0000-0000-0000E11F0000}"/>
    <cellStyle name="Buena 2" xfId="28284" hidden="1" xr:uid="{00000000-0005-0000-0000-0000E21F0000}"/>
    <cellStyle name="Buena 2" xfId="28317" hidden="1" xr:uid="{00000000-0005-0000-0000-0000E31F0000}"/>
    <cellStyle name="Buena 2" xfId="28282" hidden="1" xr:uid="{00000000-0005-0000-0000-0000E41F0000}"/>
    <cellStyle name="Buena 2" xfId="28325" hidden="1" xr:uid="{00000000-0005-0000-0000-0000E51F0000}"/>
    <cellStyle name="Buena 2" xfId="28280" hidden="1" xr:uid="{00000000-0005-0000-0000-0000E61F0000}"/>
    <cellStyle name="Buena 2" xfId="28335" hidden="1" xr:uid="{00000000-0005-0000-0000-0000E71F0000}"/>
    <cellStyle name="Buena 2" xfId="28297" hidden="1" xr:uid="{00000000-0005-0000-0000-0000E81F0000}"/>
    <cellStyle name="Buena 2" xfId="28345" hidden="1" xr:uid="{00000000-0005-0000-0000-0000E91F0000}"/>
    <cellStyle name="Buena 2" xfId="28296" hidden="1" xr:uid="{00000000-0005-0000-0000-0000EA1F0000}"/>
    <cellStyle name="Buena 2" xfId="28352" hidden="1" xr:uid="{00000000-0005-0000-0000-0000EB1F0000}"/>
    <cellStyle name="Buena 2" xfId="28290" hidden="1" xr:uid="{00000000-0005-0000-0000-0000EC1F0000}"/>
    <cellStyle name="Buena 2" xfId="28362" hidden="1" xr:uid="{00000000-0005-0000-0000-0000ED1F0000}"/>
    <cellStyle name="Buena 2" xfId="28293" hidden="1" xr:uid="{00000000-0005-0000-0000-0000EE1F0000}"/>
    <cellStyle name="Buena 2" xfId="28368" hidden="1" xr:uid="{00000000-0005-0000-0000-0000EF1F0000}"/>
    <cellStyle name="Buena 2" xfId="28359" hidden="1" xr:uid="{00000000-0005-0000-0000-0000F01F0000}"/>
    <cellStyle name="Buena 2" xfId="28145" hidden="1" xr:uid="{00000000-0005-0000-0000-0000F11F0000}"/>
    <cellStyle name="Buena 2" xfId="28275" hidden="1" xr:uid="{00000000-0005-0000-0000-0000F21F0000}"/>
    <cellStyle name="Buena 2" xfId="28375" hidden="1" xr:uid="{00000000-0005-0000-0000-0000F31F0000}"/>
    <cellStyle name="Buena 2" xfId="28222" hidden="1" xr:uid="{00000000-0005-0000-0000-0000F41F0000}"/>
    <cellStyle name="Buena 2" xfId="28383" hidden="1" xr:uid="{00000000-0005-0000-0000-0000F51F0000}"/>
    <cellStyle name="Buena 2" xfId="28217" hidden="1" xr:uid="{00000000-0005-0000-0000-0000F61F0000}"/>
    <cellStyle name="Buena 2" xfId="28389" hidden="1" xr:uid="{00000000-0005-0000-0000-0000F71F0000}"/>
    <cellStyle name="Buena 2" xfId="28129" hidden="1" xr:uid="{00000000-0005-0000-0000-0000F81F0000}"/>
    <cellStyle name="Buena 2" xfId="28195" hidden="1" xr:uid="{00000000-0005-0000-0000-0000F91F0000}"/>
    <cellStyle name="Buena 2" xfId="28122" hidden="1" xr:uid="{00000000-0005-0000-0000-0000FA1F0000}"/>
    <cellStyle name="Buena 2" xfId="28226" hidden="1" xr:uid="{00000000-0005-0000-0000-0000FB1F0000}"/>
    <cellStyle name="Buena 2" xfId="28109" hidden="1" xr:uid="{00000000-0005-0000-0000-0000FC1F0000}"/>
    <cellStyle name="Buena 2" xfId="28176" hidden="1" xr:uid="{00000000-0005-0000-0000-0000FD1F0000}"/>
    <cellStyle name="Buena 2" xfId="28380" hidden="1" xr:uid="{00000000-0005-0000-0000-0000FE1F0000}"/>
    <cellStyle name="Buena 2" xfId="28184" hidden="1" xr:uid="{00000000-0005-0000-0000-0000FF1F0000}"/>
    <cellStyle name="Buena 2" xfId="28267" hidden="1" xr:uid="{00000000-0005-0000-0000-000000200000}"/>
    <cellStyle name="Buena 2" xfId="28264" hidden="1" xr:uid="{00000000-0005-0000-0000-000001200000}"/>
    <cellStyle name="Buena 2" xfId="28260" hidden="1" xr:uid="{00000000-0005-0000-0000-000002200000}"/>
    <cellStyle name="Buena 2" xfId="28373" hidden="1" xr:uid="{00000000-0005-0000-0000-000003200000}"/>
    <cellStyle name="Buena 2" xfId="28160" hidden="1" xr:uid="{00000000-0005-0000-0000-000004200000}"/>
    <cellStyle name="Buena 2" xfId="28201" hidden="1" xr:uid="{00000000-0005-0000-0000-000005200000}"/>
    <cellStyle name="Buena 2" xfId="28135" hidden="1" xr:uid="{00000000-0005-0000-0000-000006200000}"/>
    <cellStyle name="Buena 2" xfId="28162" hidden="1" xr:uid="{00000000-0005-0000-0000-000007200000}"/>
    <cellStyle name="Buena 2" xfId="28171" hidden="1" xr:uid="{00000000-0005-0000-0000-000008200000}"/>
    <cellStyle name="Buena 2" xfId="28218" hidden="1" xr:uid="{00000000-0005-0000-0000-000009200000}"/>
    <cellStyle name="Buena 2" xfId="28391" hidden="1" xr:uid="{00000000-0005-0000-0000-00000A200000}"/>
    <cellStyle name="Buena 2" xfId="28254" hidden="1" xr:uid="{00000000-0005-0000-0000-00000B200000}"/>
    <cellStyle name="Buena 2" xfId="26230" hidden="1" xr:uid="{00000000-0005-0000-0000-00000C200000}"/>
    <cellStyle name="Buena 2" xfId="28262" hidden="1" xr:uid="{00000000-0005-0000-0000-00000D200000}"/>
    <cellStyle name="Buena 2" xfId="28130" hidden="1" xr:uid="{00000000-0005-0000-0000-00000E200000}"/>
    <cellStyle name="Buena 2" xfId="28190" hidden="1" xr:uid="{00000000-0005-0000-0000-00000F200000}"/>
    <cellStyle name="Buena 2" xfId="28116" hidden="1" xr:uid="{00000000-0005-0000-0000-000010200000}"/>
    <cellStyle name="Buena 2" xfId="28376" hidden="1" xr:uid="{00000000-0005-0000-0000-000011200000}"/>
    <cellStyle name="Buena 2" xfId="28102" hidden="1" xr:uid="{00000000-0005-0000-0000-000012200000}"/>
    <cellStyle name="Buena 2" xfId="28150" hidden="1" xr:uid="{00000000-0005-0000-0000-000013200000}"/>
    <cellStyle name="Buena 2" xfId="28257" hidden="1" xr:uid="{00000000-0005-0000-0000-000014200000}"/>
    <cellStyle name="Buena 2" xfId="28237" hidden="1" xr:uid="{00000000-0005-0000-0000-000015200000}"/>
    <cellStyle name="Buena 2" xfId="28185" hidden="1" xr:uid="{00000000-0005-0000-0000-000016200000}"/>
    <cellStyle name="Buena 2" xfId="27073" hidden="1" xr:uid="{00000000-0005-0000-0000-000017200000}"/>
    <cellStyle name="Buena 2" xfId="26841" hidden="1" xr:uid="{00000000-0005-0000-0000-000018200000}"/>
    <cellStyle name="Buena 2" xfId="25572" hidden="1" xr:uid="{00000000-0005-0000-0000-000019200000}"/>
    <cellStyle name="Buena 2" xfId="27076" hidden="1" xr:uid="{00000000-0005-0000-0000-00001A200000}"/>
    <cellStyle name="Buena 2" xfId="23734" hidden="1" xr:uid="{00000000-0005-0000-0000-00001B200000}"/>
    <cellStyle name="Buena 2" xfId="22970" hidden="1" xr:uid="{00000000-0005-0000-0000-00001C200000}"/>
    <cellStyle name="Buena 2" xfId="22267" hidden="1" xr:uid="{00000000-0005-0000-0000-00001D200000}"/>
    <cellStyle name="Buena 2" xfId="25290" hidden="1" xr:uid="{00000000-0005-0000-0000-00001E200000}"/>
    <cellStyle name="Buena 2" xfId="22504" hidden="1" xr:uid="{00000000-0005-0000-0000-00001F200000}"/>
    <cellStyle name="Buena 2" xfId="11046" hidden="1" xr:uid="{00000000-0005-0000-0000-000020200000}"/>
    <cellStyle name="Buena 2" xfId="25571" hidden="1" xr:uid="{00000000-0005-0000-0000-000021200000}"/>
    <cellStyle name="Buena 2" xfId="26857" hidden="1" xr:uid="{00000000-0005-0000-0000-000022200000}"/>
    <cellStyle name="Buena 2" xfId="23213" hidden="1" xr:uid="{00000000-0005-0000-0000-000023200000}"/>
    <cellStyle name="Buena 2" xfId="22516" hidden="1" xr:uid="{00000000-0005-0000-0000-000024200000}"/>
    <cellStyle name="Buena 2" xfId="27087" hidden="1" xr:uid="{00000000-0005-0000-0000-000025200000}"/>
    <cellStyle name="Buena 2" xfId="11041" hidden="1" xr:uid="{00000000-0005-0000-0000-000026200000}"/>
    <cellStyle name="Buena 2" xfId="26854" hidden="1" xr:uid="{00000000-0005-0000-0000-000027200000}"/>
    <cellStyle name="Buena 2" xfId="21980" hidden="1" xr:uid="{00000000-0005-0000-0000-000028200000}"/>
    <cellStyle name="Buena 2" xfId="23746" hidden="1" xr:uid="{00000000-0005-0000-0000-000029200000}"/>
    <cellStyle name="Buena 2" xfId="26536" hidden="1" xr:uid="{00000000-0005-0000-0000-00002A200000}"/>
    <cellStyle name="Buena 2" xfId="11098" hidden="1" xr:uid="{00000000-0005-0000-0000-00002B200000}"/>
    <cellStyle name="Buena 2" xfId="21983" hidden="1" xr:uid="{00000000-0005-0000-0000-00002C200000}"/>
    <cellStyle name="Buena 2" xfId="22259" hidden="1" xr:uid="{00000000-0005-0000-0000-00002D200000}"/>
    <cellStyle name="Buena 2" xfId="22268" hidden="1" xr:uid="{00000000-0005-0000-0000-00002E200000}"/>
    <cellStyle name="Buena 2" xfId="22502" hidden="1" xr:uid="{00000000-0005-0000-0000-00002F200000}"/>
    <cellStyle name="Buena 2" xfId="26547" hidden="1" xr:uid="{00000000-0005-0000-0000-000030200000}"/>
    <cellStyle name="Buena 2" xfId="22985" hidden="1" xr:uid="{00000000-0005-0000-0000-000031200000}"/>
    <cellStyle name="Buena 2" xfId="23735" hidden="1" xr:uid="{00000000-0005-0000-0000-000032200000}"/>
    <cellStyle name="Buena 2" xfId="22258" hidden="1" xr:uid="{00000000-0005-0000-0000-000033200000}"/>
    <cellStyle name="Buena 2" xfId="27084" hidden="1" xr:uid="{00000000-0005-0000-0000-000034200000}"/>
    <cellStyle name="Buena 2" xfId="28421" hidden="1" xr:uid="{00000000-0005-0000-0000-000035200000}"/>
    <cellStyle name="Buena 2" xfId="22256" hidden="1" xr:uid="{00000000-0005-0000-0000-000036200000}"/>
    <cellStyle name="Buena 2" xfId="28428" hidden="1" xr:uid="{00000000-0005-0000-0000-000037200000}"/>
    <cellStyle name="Buena 2" xfId="22270" hidden="1" xr:uid="{00000000-0005-0000-0000-000038200000}"/>
    <cellStyle name="Buena 2" xfId="28438" hidden="1" xr:uid="{00000000-0005-0000-0000-000039200000}"/>
    <cellStyle name="Buena 2" xfId="23745" hidden="1" xr:uid="{00000000-0005-0000-0000-00003A200000}"/>
    <cellStyle name="Buena 2" xfId="28444" hidden="1" xr:uid="{00000000-0005-0000-0000-00003B200000}"/>
    <cellStyle name="Buena 2" xfId="28435" hidden="1" xr:uid="{00000000-0005-0000-0000-00003C200000}"/>
    <cellStyle name="Buena 2" xfId="28635" hidden="1" xr:uid="{00000000-0005-0000-0000-00003D200000}"/>
    <cellStyle name="Buena 2" xfId="28646" hidden="1" xr:uid="{00000000-0005-0000-0000-00003E200000}"/>
    <cellStyle name="Buena 2" xfId="28633" hidden="1" xr:uid="{00000000-0005-0000-0000-00003F200000}"/>
    <cellStyle name="Buena 2" xfId="28655" hidden="1" xr:uid="{00000000-0005-0000-0000-000040200000}"/>
    <cellStyle name="Buena 2" xfId="28631" hidden="1" xr:uid="{00000000-0005-0000-0000-000041200000}"/>
    <cellStyle name="Buena 2" xfId="28664" hidden="1" xr:uid="{00000000-0005-0000-0000-000042200000}"/>
    <cellStyle name="Buena 2" xfId="28629" hidden="1" xr:uid="{00000000-0005-0000-0000-000043200000}"/>
    <cellStyle name="Buena 2" xfId="28672" hidden="1" xr:uid="{00000000-0005-0000-0000-000044200000}"/>
    <cellStyle name="Buena 2" xfId="28627" hidden="1" xr:uid="{00000000-0005-0000-0000-000045200000}"/>
    <cellStyle name="Buena 2" xfId="28682" hidden="1" xr:uid="{00000000-0005-0000-0000-000046200000}"/>
    <cellStyle name="Buena 2" xfId="28644" hidden="1" xr:uid="{00000000-0005-0000-0000-000047200000}"/>
    <cellStyle name="Buena 2" xfId="28692" hidden="1" xr:uid="{00000000-0005-0000-0000-000048200000}"/>
    <cellStyle name="Buena 2" xfId="28643" hidden="1" xr:uid="{00000000-0005-0000-0000-000049200000}"/>
    <cellStyle name="Buena 2" xfId="28699" hidden="1" xr:uid="{00000000-0005-0000-0000-00004A200000}"/>
    <cellStyle name="Buena 2" xfId="28637" hidden="1" xr:uid="{00000000-0005-0000-0000-00004B200000}"/>
    <cellStyle name="Buena 2" xfId="28709" hidden="1" xr:uid="{00000000-0005-0000-0000-00004C200000}"/>
    <cellStyle name="Buena 2" xfId="28640" hidden="1" xr:uid="{00000000-0005-0000-0000-00004D200000}"/>
    <cellStyle name="Buena 2" xfId="28715" hidden="1" xr:uid="{00000000-0005-0000-0000-00004E200000}"/>
    <cellStyle name="Buena 2" xfId="28706" hidden="1" xr:uid="{00000000-0005-0000-0000-00004F200000}"/>
    <cellStyle name="Buena 2" xfId="28493" hidden="1" xr:uid="{00000000-0005-0000-0000-000050200000}"/>
    <cellStyle name="Buena 2" xfId="28622" hidden="1" xr:uid="{00000000-0005-0000-0000-000051200000}"/>
    <cellStyle name="Buena 2" xfId="28722" hidden="1" xr:uid="{00000000-0005-0000-0000-000052200000}"/>
    <cellStyle name="Buena 2" xfId="28569" hidden="1" xr:uid="{00000000-0005-0000-0000-000053200000}"/>
    <cellStyle name="Buena 2" xfId="28730" hidden="1" xr:uid="{00000000-0005-0000-0000-000054200000}"/>
    <cellStyle name="Buena 2" xfId="28564" hidden="1" xr:uid="{00000000-0005-0000-0000-000055200000}"/>
    <cellStyle name="Buena 2" xfId="28736" hidden="1" xr:uid="{00000000-0005-0000-0000-000056200000}"/>
    <cellStyle name="Buena 2" xfId="28477" hidden="1" xr:uid="{00000000-0005-0000-0000-000057200000}"/>
    <cellStyle name="Buena 2" xfId="28542" hidden="1" xr:uid="{00000000-0005-0000-0000-000058200000}"/>
    <cellStyle name="Buena 2" xfId="28470" hidden="1" xr:uid="{00000000-0005-0000-0000-000059200000}"/>
    <cellStyle name="Buena 2" xfId="28573" hidden="1" xr:uid="{00000000-0005-0000-0000-00005A200000}"/>
    <cellStyle name="Buena 2" xfId="28457" hidden="1" xr:uid="{00000000-0005-0000-0000-00005B200000}"/>
    <cellStyle name="Buena 2" xfId="28524" hidden="1" xr:uid="{00000000-0005-0000-0000-00005C200000}"/>
    <cellStyle name="Buena 2" xfId="28727" hidden="1" xr:uid="{00000000-0005-0000-0000-00005D200000}"/>
    <cellStyle name="Buena 2" xfId="28532" hidden="1" xr:uid="{00000000-0005-0000-0000-00005E200000}"/>
    <cellStyle name="Buena 2" xfId="28614" hidden="1" xr:uid="{00000000-0005-0000-0000-00005F200000}"/>
    <cellStyle name="Buena 2" xfId="28611" hidden="1" xr:uid="{00000000-0005-0000-0000-000060200000}"/>
    <cellStyle name="Buena 2" xfId="28607" hidden="1" xr:uid="{00000000-0005-0000-0000-000061200000}"/>
    <cellStyle name="Buena 2" xfId="28720" hidden="1" xr:uid="{00000000-0005-0000-0000-000062200000}"/>
    <cellStyle name="Buena 2" xfId="28508" hidden="1" xr:uid="{00000000-0005-0000-0000-000063200000}"/>
    <cellStyle name="Buena 2" xfId="28548" hidden="1" xr:uid="{00000000-0005-0000-0000-000064200000}"/>
    <cellStyle name="Buena 2" xfId="28483" hidden="1" xr:uid="{00000000-0005-0000-0000-000065200000}"/>
    <cellStyle name="Buena 2" xfId="28510" hidden="1" xr:uid="{00000000-0005-0000-0000-000066200000}"/>
    <cellStyle name="Buena 2" xfId="28519" hidden="1" xr:uid="{00000000-0005-0000-0000-000067200000}"/>
    <cellStyle name="Buena 2" xfId="28565" hidden="1" xr:uid="{00000000-0005-0000-0000-000068200000}"/>
    <cellStyle name="Buena 2" xfId="28738" hidden="1" xr:uid="{00000000-0005-0000-0000-000069200000}"/>
    <cellStyle name="Buena 2" xfId="28601" hidden="1" xr:uid="{00000000-0005-0000-0000-00006A200000}"/>
    <cellStyle name="Buena 2" xfId="22975" hidden="1" xr:uid="{00000000-0005-0000-0000-00006B200000}"/>
    <cellStyle name="Buena 2" xfId="28609" hidden="1" xr:uid="{00000000-0005-0000-0000-00006C200000}"/>
    <cellStyle name="Buena 2" xfId="28478" hidden="1" xr:uid="{00000000-0005-0000-0000-00006D200000}"/>
    <cellStyle name="Buena 2" xfId="28537" hidden="1" xr:uid="{00000000-0005-0000-0000-00006E200000}"/>
    <cellStyle name="Buena 2" xfId="28464" hidden="1" xr:uid="{00000000-0005-0000-0000-00006F200000}"/>
    <cellStyle name="Buena 2" xfId="28723" hidden="1" xr:uid="{00000000-0005-0000-0000-000070200000}"/>
    <cellStyle name="Buena 2" xfId="28450" hidden="1" xr:uid="{00000000-0005-0000-0000-000071200000}"/>
    <cellStyle name="Buena 2" xfId="28498" hidden="1" xr:uid="{00000000-0005-0000-0000-000072200000}"/>
    <cellStyle name="Buena 2" xfId="28604" hidden="1" xr:uid="{00000000-0005-0000-0000-000073200000}"/>
    <cellStyle name="Buena 2" xfId="28584" hidden="1" xr:uid="{00000000-0005-0000-0000-000074200000}"/>
    <cellStyle name="Buena 2" xfId="28533" hidden="1" xr:uid="{00000000-0005-0000-0000-000075200000}"/>
    <cellStyle name="Buena 2" xfId="28752" hidden="1" xr:uid="{00000000-0005-0000-0000-000076200000}"/>
    <cellStyle name="Buena 2" xfId="28763" hidden="1" xr:uid="{00000000-0005-0000-0000-000077200000}"/>
    <cellStyle name="Buena 2" xfId="28750" hidden="1" xr:uid="{00000000-0005-0000-0000-000078200000}"/>
    <cellStyle name="Buena 2" xfId="28772" hidden="1" xr:uid="{00000000-0005-0000-0000-000079200000}"/>
    <cellStyle name="Buena 2" xfId="28748" hidden="1" xr:uid="{00000000-0005-0000-0000-00007A200000}"/>
    <cellStyle name="Buena 2" xfId="28781" hidden="1" xr:uid="{00000000-0005-0000-0000-00007B200000}"/>
    <cellStyle name="Buena 2" xfId="28746" hidden="1" xr:uid="{00000000-0005-0000-0000-00007C200000}"/>
    <cellStyle name="Buena 2" xfId="28789" hidden="1" xr:uid="{00000000-0005-0000-0000-00007D200000}"/>
    <cellStyle name="Buena 2" xfId="28744" hidden="1" xr:uid="{00000000-0005-0000-0000-00007E200000}"/>
    <cellStyle name="Buena 2" xfId="28799" hidden="1" xr:uid="{00000000-0005-0000-0000-00007F200000}"/>
    <cellStyle name="Buena 2" xfId="28761" hidden="1" xr:uid="{00000000-0005-0000-0000-000080200000}"/>
    <cellStyle name="Buena 2" xfId="28809" hidden="1" xr:uid="{00000000-0005-0000-0000-000081200000}"/>
    <cellStyle name="Buena 2" xfId="28760" hidden="1" xr:uid="{00000000-0005-0000-0000-000082200000}"/>
    <cellStyle name="Buena 2" xfId="28816" hidden="1" xr:uid="{00000000-0005-0000-0000-000083200000}"/>
    <cellStyle name="Buena 2" xfId="28754" hidden="1" xr:uid="{00000000-0005-0000-0000-000084200000}"/>
    <cellStyle name="Buena 2" xfId="28826" hidden="1" xr:uid="{00000000-0005-0000-0000-000085200000}"/>
    <cellStyle name="Buena 2" xfId="28757" hidden="1" xr:uid="{00000000-0005-0000-0000-000086200000}"/>
    <cellStyle name="Buena 2" xfId="28832" hidden="1" xr:uid="{00000000-0005-0000-0000-000087200000}"/>
    <cellStyle name="Buena 2" xfId="28823" hidden="1" xr:uid="{00000000-0005-0000-0000-000088200000}"/>
    <cellStyle name="Buena 2" xfId="28854" hidden="1" xr:uid="{00000000-0005-0000-0000-000089200000}"/>
    <cellStyle name="Buena 2" xfId="28865" hidden="1" xr:uid="{00000000-0005-0000-0000-00008A200000}"/>
    <cellStyle name="Buena 2" xfId="28852" hidden="1" xr:uid="{00000000-0005-0000-0000-00008B200000}"/>
    <cellStyle name="Buena 2" xfId="28874" hidden="1" xr:uid="{00000000-0005-0000-0000-00008C200000}"/>
    <cellStyle name="Buena 2" xfId="28850" hidden="1" xr:uid="{00000000-0005-0000-0000-00008D200000}"/>
    <cellStyle name="Buena 2" xfId="28883" hidden="1" xr:uid="{00000000-0005-0000-0000-00008E200000}"/>
    <cellStyle name="Buena 2" xfId="28848" hidden="1" xr:uid="{00000000-0005-0000-0000-00008F200000}"/>
    <cellStyle name="Buena 2" xfId="28891" hidden="1" xr:uid="{00000000-0005-0000-0000-000090200000}"/>
    <cellStyle name="Buena 2" xfId="28846" hidden="1" xr:uid="{00000000-0005-0000-0000-000091200000}"/>
    <cellStyle name="Buena 2" xfId="28901" hidden="1" xr:uid="{00000000-0005-0000-0000-000092200000}"/>
    <cellStyle name="Buena 2" xfId="28863" hidden="1" xr:uid="{00000000-0005-0000-0000-000093200000}"/>
    <cellStyle name="Buena 2" xfId="28911" hidden="1" xr:uid="{00000000-0005-0000-0000-000094200000}"/>
    <cellStyle name="Buena 2" xfId="28862" hidden="1" xr:uid="{00000000-0005-0000-0000-000095200000}"/>
    <cellStyle name="Buena 2" xfId="28918" hidden="1" xr:uid="{00000000-0005-0000-0000-000096200000}"/>
    <cellStyle name="Buena 2" xfId="28856" hidden="1" xr:uid="{00000000-0005-0000-0000-000097200000}"/>
    <cellStyle name="Buena 2" xfId="28928" hidden="1" xr:uid="{00000000-0005-0000-0000-000098200000}"/>
    <cellStyle name="Buena 2" xfId="28859" hidden="1" xr:uid="{00000000-0005-0000-0000-000099200000}"/>
    <cellStyle name="Buena 2" xfId="28934" hidden="1" xr:uid="{00000000-0005-0000-0000-00009A200000}"/>
    <cellStyle name="Buena 2" xfId="28925" hidden="1" xr:uid="{00000000-0005-0000-0000-00009B200000}"/>
    <cellStyle name="Buena 2" xfId="29125" hidden="1" xr:uid="{00000000-0005-0000-0000-00009C200000}"/>
    <cellStyle name="Buena 2" xfId="29136" hidden="1" xr:uid="{00000000-0005-0000-0000-00009D200000}"/>
    <cellStyle name="Buena 2" xfId="29123" hidden="1" xr:uid="{00000000-0005-0000-0000-00009E200000}"/>
    <cellStyle name="Buena 2" xfId="29145" hidden="1" xr:uid="{00000000-0005-0000-0000-00009F200000}"/>
    <cellStyle name="Buena 2" xfId="29121" hidden="1" xr:uid="{00000000-0005-0000-0000-0000A0200000}"/>
    <cellStyle name="Buena 2" xfId="29154" hidden="1" xr:uid="{00000000-0005-0000-0000-0000A1200000}"/>
    <cellStyle name="Buena 2" xfId="29119" hidden="1" xr:uid="{00000000-0005-0000-0000-0000A2200000}"/>
    <cellStyle name="Buena 2" xfId="29162" hidden="1" xr:uid="{00000000-0005-0000-0000-0000A3200000}"/>
    <cellStyle name="Buena 2" xfId="29117" hidden="1" xr:uid="{00000000-0005-0000-0000-0000A4200000}"/>
    <cellStyle name="Buena 2" xfId="29172" hidden="1" xr:uid="{00000000-0005-0000-0000-0000A5200000}"/>
    <cellStyle name="Buena 2" xfId="29134" hidden="1" xr:uid="{00000000-0005-0000-0000-0000A6200000}"/>
    <cellStyle name="Buena 2" xfId="29182" hidden="1" xr:uid="{00000000-0005-0000-0000-0000A7200000}"/>
    <cellStyle name="Buena 2" xfId="29133" hidden="1" xr:uid="{00000000-0005-0000-0000-0000A8200000}"/>
    <cellStyle name="Buena 2" xfId="29189" hidden="1" xr:uid="{00000000-0005-0000-0000-0000A9200000}"/>
    <cellStyle name="Buena 2" xfId="29127" hidden="1" xr:uid="{00000000-0005-0000-0000-0000AA200000}"/>
    <cellStyle name="Buena 2" xfId="29199" hidden="1" xr:uid="{00000000-0005-0000-0000-0000AB200000}"/>
    <cellStyle name="Buena 2" xfId="29130" hidden="1" xr:uid="{00000000-0005-0000-0000-0000AC200000}"/>
    <cellStyle name="Buena 2" xfId="29205" hidden="1" xr:uid="{00000000-0005-0000-0000-0000AD200000}"/>
    <cellStyle name="Buena 2" xfId="29196" hidden="1" xr:uid="{00000000-0005-0000-0000-0000AE200000}"/>
    <cellStyle name="Buena 2" xfId="28983" hidden="1" xr:uid="{00000000-0005-0000-0000-0000AF200000}"/>
    <cellStyle name="Buena 2" xfId="29112" hidden="1" xr:uid="{00000000-0005-0000-0000-0000B0200000}"/>
    <cellStyle name="Buena 2" xfId="29212" hidden="1" xr:uid="{00000000-0005-0000-0000-0000B1200000}"/>
    <cellStyle name="Buena 2" xfId="29059" hidden="1" xr:uid="{00000000-0005-0000-0000-0000B2200000}"/>
    <cellStyle name="Buena 2" xfId="29220" hidden="1" xr:uid="{00000000-0005-0000-0000-0000B3200000}"/>
    <cellStyle name="Buena 2" xfId="29054" hidden="1" xr:uid="{00000000-0005-0000-0000-0000B4200000}"/>
    <cellStyle name="Buena 2" xfId="29226" hidden="1" xr:uid="{00000000-0005-0000-0000-0000B5200000}"/>
    <cellStyle name="Buena 2" xfId="28967" hidden="1" xr:uid="{00000000-0005-0000-0000-0000B6200000}"/>
    <cellStyle name="Buena 2" xfId="29032" hidden="1" xr:uid="{00000000-0005-0000-0000-0000B7200000}"/>
    <cellStyle name="Buena 2" xfId="28960" hidden="1" xr:uid="{00000000-0005-0000-0000-0000B8200000}"/>
    <cellStyle name="Buena 2" xfId="29063" hidden="1" xr:uid="{00000000-0005-0000-0000-0000B9200000}"/>
    <cellStyle name="Buena 2" xfId="28947" hidden="1" xr:uid="{00000000-0005-0000-0000-0000BA200000}"/>
    <cellStyle name="Buena 2" xfId="29014" hidden="1" xr:uid="{00000000-0005-0000-0000-0000BB200000}"/>
    <cellStyle name="Buena 2" xfId="29217" hidden="1" xr:uid="{00000000-0005-0000-0000-0000BC200000}"/>
    <cellStyle name="Buena 2" xfId="29022" hidden="1" xr:uid="{00000000-0005-0000-0000-0000BD200000}"/>
    <cellStyle name="Buena 2" xfId="29104" hidden="1" xr:uid="{00000000-0005-0000-0000-0000BE200000}"/>
    <cellStyle name="Buena 2" xfId="29101" hidden="1" xr:uid="{00000000-0005-0000-0000-0000BF200000}"/>
    <cellStyle name="Buena 2" xfId="29097" hidden="1" xr:uid="{00000000-0005-0000-0000-0000C0200000}"/>
    <cellStyle name="Buena 2" xfId="29210" hidden="1" xr:uid="{00000000-0005-0000-0000-0000C1200000}"/>
    <cellStyle name="Buena 2" xfId="28998" hidden="1" xr:uid="{00000000-0005-0000-0000-0000C2200000}"/>
    <cellStyle name="Buena 2" xfId="29038" hidden="1" xr:uid="{00000000-0005-0000-0000-0000C3200000}"/>
    <cellStyle name="Buena 2" xfId="28973" hidden="1" xr:uid="{00000000-0005-0000-0000-0000C4200000}"/>
    <cellStyle name="Buena 2" xfId="29000" hidden="1" xr:uid="{00000000-0005-0000-0000-0000C5200000}"/>
    <cellStyle name="Buena 2" xfId="29009" hidden="1" xr:uid="{00000000-0005-0000-0000-0000C6200000}"/>
    <cellStyle name="Buena 2" xfId="29055" hidden="1" xr:uid="{00000000-0005-0000-0000-0000C7200000}"/>
    <cellStyle name="Buena 2" xfId="29228" hidden="1" xr:uid="{00000000-0005-0000-0000-0000C8200000}"/>
    <cellStyle name="Buena 2" xfId="29091" hidden="1" xr:uid="{00000000-0005-0000-0000-0000C9200000}"/>
    <cellStyle name="Buena 2" xfId="28839" hidden="1" xr:uid="{00000000-0005-0000-0000-0000CA200000}"/>
    <cellStyle name="Buena 2" xfId="29099" hidden="1" xr:uid="{00000000-0005-0000-0000-0000CB200000}"/>
    <cellStyle name="Buena 2" xfId="28968" hidden="1" xr:uid="{00000000-0005-0000-0000-0000CC200000}"/>
    <cellStyle name="Buena 2" xfId="29027" hidden="1" xr:uid="{00000000-0005-0000-0000-0000CD200000}"/>
    <cellStyle name="Buena 2" xfId="28954" hidden="1" xr:uid="{00000000-0005-0000-0000-0000CE200000}"/>
    <cellStyle name="Buena 2" xfId="29213" hidden="1" xr:uid="{00000000-0005-0000-0000-0000CF200000}"/>
    <cellStyle name="Buena 2" xfId="28940" hidden="1" xr:uid="{00000000-0005-0000-0000-0000D0200000}"/>
    <cellStyle name="Buena 2" xfId="28988" hidden="1" xr:uid="{00000000-0005-0000-0000-0000D1200000}"/>
    <cellStyle name="Buena 2" xfId="29094" hidden="1" xr:uid="{00000000-0005-0000-0000-0000D2200000}"/>
    <cellStyle name="Buena 2" xfId="29074" hidden="1" xr:uid="{00000000-0005-0000-0000-0000D3200000}"/>
    <cellStyle name="Buena 2" xfId="29023" hidden="1" xr:uid="{00000000-0005-0000-0000-0000D4200000}"/>
    <cellStyle name="Buena 2" xfId="29242" hidden="1" xr:uid="{00000000-0005-0000-0000-0000D5200000}"/>
    <cellStyle name="Buena 2" xfId="29253" hidden="1" xr:uid="{00000000-0005-0000-0000-0000D6200000}"/>
    <cellStyle name="Buena 2" xfId="29240" hidden="1" xr:uid="{00000000-0005-0000-0000-0000D7200000}"/>
    <cellStyle name="Buena 2" xfId="29262" hidden="1" xr:uid="{00000000-0005-0000-0000-0000D8200000}"/>
    <cellStyle name="Buena 2" xfId="29238" hidden="1" xr:uid="{00000000-0005-0000-0000-0000D9200000}"/>
    <cellStyle name="Buena 2" xfId="29271" hidden="1" xr:uid="{00000000-0005-0000-0000-0000DA200000}"/>
    <cellStyle name="Buena 2" xfId="29236" hidden="1" xr:uid="{00000000-0005-0000-0000-0000DB200000}"/>
    <cellStyle name="Buena 2" xfId="29279" hidden="1" xr:uid="{00000000-0005-0000-0000-0000DC200000}"/>
    <cellStyle name="Buena 2" xfId="29234" hidden="1" xr:uid="{00000000-0005-0000-0000-0000DD200000}"/>
    <cellStyle name="Buena 2" xfId="29289" hidden="1" xr:uid="{00000000-0005-0000-0000-0000DE200000}"/>
    <cellStyle name="Buena 2" xfId="29251" hidden="1" xr:uid="{00000000-0005-0000-0000-0000DF200000}"/>
    <cellStyle name="Buena 2" xfId="29299" hidden="1" xr:uid="{00000000-0005-0000-0000-0000E0200000}"/>
    <cellStyle name="Buena 2" xfId="29250" hidden="1" xr:uid="{00000000-0005-0000-0000-0000E1200000}"/>
    <cellStyle name="Buena 2" xfId="29306" hidden="1" xr:uid="{00000000-0005-0000-0000-0000E2200000}"/>
    <cellStyle name="Buena 2" xfId="29244" hidden="1" xr:uid="{00000000-0005-0000-0000-0000E3200000}"/>
    <cellStyle name="Buena 2" xfId="29316" hidden="1" xr:uid="{00000000-0005-0000-0000-0000E4200000}"/>
    <cellStyle name="Buena 2" xfId="29247" hidden="1" xr:uid="{00000000-0005-0000-0000-0000E5200000}"/>
    <cellStyle name="Buena 2" xfId="29322" hidden="1" xr:uid="{00000000-0005-0000-0000-0000E6200000}"/>
    <cellStyle name="Buena 2" xfId="29313" hidden="1" xr:uid="{00000000-0005-0000-0000-0000E7200000}"/>
    <cellStyle name="Buena 2" xfId="29344" hidden="1" xr:uid="{00000000-0005-0000-0000-0000E8200000}"/>
    <cellStyle name="Buena 2" xfId="29355" hidden="1" xr:uid="{00000000-0005-0000-0000-0000E9200000}"/>
    <cellStyle name="Buena 2" xfId="29342" hidden="1" xr:uid="{00000000-0005-0000-0000-0000EA200000}"/>
    <cellStyle name="Buena 2" xfId="29364" hidden="1" xr:uid="{00000000-0005-0000-0000-0000EB200000}"/>
    <cellStyle name="Buena 2" xfId="29340" hidden="1" xr:uid="{00000000-0005-0000-0000-0000EC200000}"/>
    <cellStyle name="Buena 2" xfId="29373" hidden="1" xr:uid="{00000000-0005-0000-0000-0000ED200000}"/>
    <cellStyle name="Buena 2" xfId="29338" hidden="1" xr:uid="{00000000-0005-0000-0000-0000EE200000}"/>
    <cellStyle name="Buena 2" xfId="29381" hidden="1" xr:uid="{00000000-0005-0000-0000-0000EF200000}"/>
    <cellStyle name="Buena 2" xfId="29336" hidden="1" xr:uid="{00000000-0005-0000-0000-0000F0200000}"/>
    <cellStyle name="Buena 2" xfId="29391" hidden="1" xr:uid="{00000000-0005-0000-0000-0000F1200000}"/>
    <cellStyle name="Buena 2" xfId="29353" hidden="1" xr:uid="{00000000-0005-0000-0000-0000F2200000}"/>
    <cellStyle name="Buena 2" xfId="29401" hidden="1" xr:uid="{00000000-0005-0000-0000-0000F3200000}"/>
    <cellStyle name="Buena 2" xfId="29352" hidden="1" xr:uid="{00000000-0005-0000-0000-0000F4200000}"/>
    <cellStyle name="Buena 2" xfId="29408" hidden="1" xr:uid="{00000000-0005-0000-0000-0000F5200000}"/>
    <cellStyle name="Buena 2" xfId="29346" hidden="1" xr:uid="{00000000-0005-0000-0000-0000F6200000}"/>
    <cellStyle name="Buena 2" xfId="29418" hidden="1" xr:uid="{00000000-0005-0000-0000-0000F7200000}"/>
    <cellStyle name="Buena 2" xfId="29349" hidden="1" xr:uid="{00000000-0005-0000-0000-0000F8200000}"/>
    <cellStyle name="Buena 2" xfId="29424" hidden="1" xr:uid="{00000000-0005-0000-0000-0000F9200000}"/>
    <cellStyle name="Buena 2" xfId="29415" hidden="1" xr:uid="{00000000-0005-0000-0000-0000FA200000}"/>
    <cellStyle name="Buena 2" xfId="29615" hidden="1" xr:uid="{00000000-0005-0000-0000-0000FB200000}"/>
    <cellStyle name="Buena 2" xfId="29626" hidden="1" xr:uid="{00000000-0005-0000-0000-0000FC200000}"/>
    <cellStyle name="Buena 2" xfId="29613" hidden="1" xr:uid="{00000000-0005-0000-0000-0000FD200000}"/>
    <cellStyle name="Buena 2" xfId="29635" hidden="1" xr:uid="{00000000-0005-0000-0000-0000FE200000}"/>
    <cellStyle name="Buena 2" xfId="29611" hidden="1" xr:uid="{00000000-0005-0000-0000-0000FF200000}"/>
    <cellStyle name="Buena 2" xfId="29644" hidden="1" xr:uid="{00000000-0005-0000-0000-000000210000}"/>
    <cellStyle name="Buena 2" xfId="29609" hidden="1" xr:uid="{00000000-0005-0000-0000-000001210000}"/>
    <cellStyle name="Buena 2" xfId="29652" hidden="1" xr:uid="{00000000-0005-0000-0000-000002210000}"/>
    <cellStyle name="Buena 2" xfId="29607" hidden="1" xr:uid="{00000000-0005-0000-0000-000003210000}"/>
    <cellStyle name="Buena 2" xfId="29662" hidden="1" xr:uid="{00000000-0005-0000-0000-000004210000}"/>
    <cellStyle name="Buena 2" xfId="29624" hidden="1" xr:uid="{00000000-0005-0000-0000-000005210000}"/>
    <cellStyle name="Buena 2" xfId="29672" hidden="1" xr:uid="{00000000-0005-0000-0000-000006210000}"/>
    <cellStyle name="Buena 2" xfId="29623" hidden="1" xr:uid="{00000000-0005-0000-0000-000007210000}"/>
    <cellStyle name="Buena 2" xfId="29679" hidden="1" xr:uid="{00000000-0005-0000-0000-000008210000}"/>
    <cellStyle name="Buena 2" xfId="29617" hidden="1" xr:uid="{00000000-0005-0000-0000-000009210000}"/>
    <cellStyle name="Buena 2" xfId="29689" hidden="1" xr:uid="{00000000-0005-0000-0000-00000A210000}"/>
    <cellStyle name="Buena 2" xfId="29620" hidden="1" xr:uid="{00000000-0005-0000-0000-00000B210000}"/>
    <cellStyle name="Buena 2" xfId="29695" hidden="1" xr:uid="{00000000-0005-0000-0000-00000C210000}"/>
    <cellStyle name="Buena 2" xfId="29686" hidden="1" xr:uid="{00000000-0005-0000-0000-00000D210000}"/>
    <cellStyle name="Buena 2" xfId="29473" hidden="1" xr:uid="{00000000-0005-0000-0000-00000E210000}"/>
    <cellStyle name="Buena 2" xfId="29602" hidden="1" xr:uid="{00000000-0005-0000-0000-00000F210000}"/>
    <cellStyle name="Buena 2" xfId="29702" hidden="1" xr:uid="{00000000-0005-0000-0000-000010210000}"/>
    <cellStyle name="Buena 2" xfId="29549" hidden="1" xr:uid="{00000000-0005-0000-0000-000011210000}"/>
    <cellStyle name="Buena 2" xfId="29710" hidden="1" xr:uid="{00000000-0005-0000-0000-000012210000}"/>
    <cellStyle name="Buena 2" xfId="29544" hidden="1" xr:uid="{00000000-0005-0000-0000-000013210000}"/>
    <cellStyle name="Buena 2" xfId="29716" hidden="1" xr:uid="{00000000-0005-0000-0000-000014210000}"/>
    <cellStyle name="Buena 2" xfId="29457" hidden="1" xr:uid="{00000000-0005-0000-0000-000015210000}"/>
    <cellStyle name="Buena 2" xfId="29522" hidden="1" xr:uid="{00000000-0005-0000-0000-000016210000}"/>
    <cellStyle name="Buena 2" xfId="29450" hidden="1" xr:uid="{00000000-0005-0000-0000-000017210000}"/>
    <cellStyle name="Buena 2" xfId="29553" hidden="1" xr:uid="{00000000-0005-0000-0000-000018210000}"/>
    <cellStyle name="Buena 2" xfId="29437" hidden="1" xr:uid="{00000000-0005-0000-0000-000019210000}"/>
    <cellStyle name="Buena 2" xfId="29504" hidden="1" xr:uid="{00000000-0005-0000-0000-00001A210000}"/>
    <cellStyle name="Buena 2" xfId="29707" hidden="1" xr:uid="{00000000-0005-0000-0000-00001B210000}"/>
    <cellStyle name="Buena 2" xfId="29512" hidden="1" xr:uid="{00000000-0005-0000-0000-00001C210000}"/>
    <cellStyle name="Buena 2" xfId="29594" hidden="1" xr:uid="{00000000-0005-0000-0000-00001D210000}"/>
    <cellStyle name="Buena 2" xfId="29591" hidden="1" xr:uid="{00000000-0005-0000-0000-00001E210000}"/>
    <cellStyle name="Buena 2" xfId="29587" hidden="1" xr:uid="{00000000-0005-0000-0000-00001F210000}"/>
    <cellStyle name="Buena 2" xfId="29700" hidden="1" xr:uid="{00000000-0005-0000-0000-000020210000}"/>
    <cellStyle name="Buena 2" xfId="29488" hidden="1" xr:uid="{00000000-0005-0000-0000-000021210000}"/>
    <cellStyle name="Buena 2" xfId="29528" hidden="1" xr:uid="{00000000-0005-0000-0000-000022210000}"/>
    <cellStyle name="Buena 2" xfId="29463" hidden="1" xr:uid="{00000000-0005-0000-0000-000023210000}"/>
    <cellStyle name="Buena 2" xfId="29490" hidden="1" xr:uid="{00000000-0005-0000-0000-000024210000}"/>
    <cellStyle name="Buena 2" xfId="29499" hidden="1" xr:uid="{00000000-0005-0000-0000-000025210000}"/>
    <cellStyle name="Buena 2" xfId="29545" hidden="1" xr:uid="{00000000-0005-0000-0000-000026210000}"/>
    <cellStyle name="Buena 2" xfId="29718" hidden="1" xr:uid="{00000000-0005-0000-0000-000027210000}"/>
    <cellStyle name="Buena 2" xfId="29581" hidden="1" xr:uid="{00000000-0005-0000-0000-000028210000}"/>
    <cellStyle name="Buena 2" xfId="29329" hidden="1" xr:uid="{00000000-0005-0000-0000-000029210000}"/>
    <cellStyle name="Buena 2" xfId="29589" hidden="1" xr:uid="{00000000-0005-0000-0000-00002A210000}"/>
    <cellStyle name="Buena 2" xfId="29458" hidden="1" xr:uid="{00000000-0005-0000-0000-00002B210000}"/>
    <cellStyle name="Buena 2" xfId="29517" hidden="1" xr:uid="{00000000-0005-0000-0000-00002C210000}"/>
    <cellStyle name="Buena 2" xfId="29444" hidden="1" xr:uid="{00000000-0005-0000-0000-00002D210000}"/>
    <cellStyle name="Buena 2" xfId="29703" hidden="1" xr:uid="{00000000-0005-0000-0000-00002E210000}"/>
    <cellStyle name="Buena 2" xfId="29430" hidden="1" xr:uid="{00000000-0005-0000-0000-00002F210000}"/>
    <cellStyle name="Buena 2" xfId="29478" hidden="1" xr:uid="{00000000-0005-0000-0000-000030210000}"/>
    <cellStyle name="Buena 2" xfId="29584" hidden="1" xr:uid="{00000000-0005-0000-0000-000031210000}"/>
    <cellStyle name="Buena 2" xfId="29564" hidden="1" xr:uid="{00000000-0005-0000-0000-000032210000}"/>
    <cellStyle name="Buena 2" xfId="29513" hidden="1" xr:uid="{00000000-0005-0000-0000-000033210000}"/>
    <cellStyle name="Buena 2" xfId="29732" hidden="1" xr:uid="{00000000-0005-0000-0000-000034210000}"/>
    <cellStyle name="Buena 2" xfId="29743" hidden="1" xr:uid="{00000000-0005-0000-0000-000035210000}"/>
    <cellStyle name="Buena 2" xfId="29730" hidden="1" xr:uid="{00000000-0005-0000-0000-000036210000}"/>
    <cellStyle name="Buena 2" xfId="29752" hidden="1" xr:uid="{00000000-0005-0000-0000-000037210000}"/>
    <cellStyle name="Buena 2" xfId="29728" hidden="1" xr:uid="{00000000-0005-0000-0000-000038210000}"/>
    <cellStyle name="Buena 2" xfId="29761" hidden="1" xr:uid="{00000000-0005-0000-0000-000039210000}"/>
    <cellStyle name="Buena 2" xfId="29726" hidden="1" xr:uid="{00000000-0005-0000-0000-00003A210000}"/>
    <cellStyle name="Buena 2" xfId="29769" hidden="1" xr:uid="{00000000-0005-0000-0000-00003B210000}"/>
    <cellStyle name="Buena 2" xfId="29724" hidden="1" xr:uid="{00000000-0005-0000-0000-00003C210000}"/>
    <cellStyle name="Buena 2" xfId="29779" hidden="1" xr:uid="{00000000-0005-0000-0000-00003D210000}"/>
    <cellStyle name="Buena 2" xfId="29741" hidden="1" xr:uid="{00000000-0005-0000-0000-00003E210000}"/>
    <cellStyle name="Buena 2" xfId="29789" hidden="1" xr:uid="{00000000-0005-0000-0000-00003F210000}"/>
    <cellStyle name="Buena 2" xfId="29740" hidden="1" xr:uid="{00000000-0005-0000-0000-000040210000}"/>
    <cellStyle name="Buena 2" xfId="29796" hidden="1" xr:uid="{00000000-0005-0000-0000-000041210000}"/>
    <cellStyle name="Buena 2" xfId="29734" hidden="1" xr:uid="{00000000-0005-0000-0000-000042210000}"/>
    <cellStyle name="Buena 2" xfId="29806" hidden="1" xr:uid="{00000000-0005-0000-0000-000043210000}"/>
    <cellStyle name="Buena 2" xfId="29737" hidden="1" xr:uid="{00000000-0005-0000-0000-000044210000}"/>
    <cellStyle name="Buena 2" xfId="29812" hidden="1" xr:uid="{00000000-0005-0000-0000-000045210000}"/>
    <cellStyle name="Buena 2" xfId="29803" hidden="1" xr:uid="{00000000-0005-0000-0000-000046210000}"/>
    <cellStyle name="Buena 2" xfId="29834" hidden="1" xr:uid="{00000000-0005-0000-0000-000047210000}"/>
    <cellStyle name="Buena 2" xfId="29845" hidden="1" xr:uid="{00000000-0005-0000-0000-000048210000}"/>
    <cellStyle name="Buena 2" xfId="29832" hidden="1" xr:uid="{00000000-0005-0000-0000-000049210000}"/>
    <cellStyle name="Buena 2" xfId="29854" hidden="1" xr:uid="{00000000-0005-0000-0000-00004A210000}"/>
    <cellStyle name="Buena 2" xfId="29830" hidden="1" xr:uid="{00000000-0005-0000-0000-00004B210000}"/>
    <cellStyle name="Buena 2" xfId="29863" hidden="1" xr:uid="{00000000-0005-0000-0000-00004C210000}"/>
    <cellStyle name="Buena 2" xfId="29828" hidden="1" xr:uid="{00000000-0005-0000-0000-00004D210000}"/>
    <cellStyle name="Buena 2" xfId="29871" hidden="1" xr:uid="{00000000-0005-0000-0000-00004E210000}"/>
    <cellStyle name="Buena 2" xfId="29826" hidden="1" xr:uid="{00000000-0005-0000-0000-00004F210000}"/>
    <cellStyle name="Buena 2" xfId="29881" hidden="1" xr:uid="{00000000-0005-0000-0000-000050210000}"/>
    <cellStyle name="Buena 2" xfId="29843" hidden="1" xr:uid="{00000000-0005-0000-0000-000051210000}"/>
    <cellStyle name="Buena 2" xfId="29891" hidden="1" xr:uid="{00000000-0005-0000-0000-000052210000}"/>
    <cellStyle name="Buena 2" xfId="29842" hidden="1" xr:uid="{00000000-0005-0000-0000-000053210000}"/>
    <cellStyle name="Buena 2" xfId="29898" hidden="1" xr:uid="{00000000-0005-0000-0000-000054210000}"/>
    <cellStyle name="Buena 2" xfId="29836" hidden="1" xr:uid="{00000000-0005-0000-0000-000055210000}"/>
    <cellStyle name="Buena 2" xfId="29908" hidden="1" xr:uid="{00000000-0005-0000-0000-000056210000}"/>
    <cellStyle name="Buena 2" xfId="29839" hidden="1" xr:uid="{00000000-0005-0000-0000-000057210000}"/>
    <cellStyle name="Buena 2" xfId="29914" hidden="1" xr:uid="{00000000-0005-0000-0000-000058210000}"/>
    <cellStyle name="Buena 2" xfId="29905" hidden="1" xr:uid="{00000000-0005-0000-0000-000059210000}"/>
    <cellStyle name="Buena 2" xfId="30105" hidden="1" xr:uid="{00000000-0005-0000-0000-00005A210000}"/>
    <cellStyle name="Buena 2" xfId="30116" hidden="1" xr:uid="{00000000-0005-0000-0000-00005B210000}"/>
    <cellStyle name="Buena 2" xfId="30103" hidden="1" xr:uid="{00000000-0005-0000-0000-00005C210000}"/>
    <cellStyle name="Buena 2" xfId="30125" hidden="1" xr:uid="{00000000-0005-0000-0000-00005D210000}"/>
    <cellStyle name="Buena 2" xfId="30101" hidden="1" xr:uid="{00000000-0005-0000-0000-00005E210000}"/>
    <cellStyle name="Buena 2" xfId="30134" hidden="1" xr:uid="{00000000-0005-0000-0000-00005F210000}"/>
    <cellStyle name="Buena 2" xfId="30099" hidden="1" xr:uid="{00000000-0005-0000-0000-000060210000}"/>
    <cellStyle name="Buena 2" xfId="30142" hidden="1" xr:uid="{00000000-0005-0000-0000-000061210000}"/>
    <cellStyle name="Buena 2" xfId="30097" hidden="1" xr:uid="{00000000-0005-0000-0000-000062210000}"/>
    <cellStyle name="Buena 2" xfId="30152" hidden="1" xr:uid="{00000000-0005-0000-0000-000063210000}"/>
    <cellStyle name="Buena 2" xfId="30114" hidden="1" xr:uid="{00000000-0005-0000-0000-000064210000}"/>
    <cellStyle name="Buena 2" xfId="30162" hidden="1" xr:uid="{00000000-0005-0000-0000-000065210000}"/>
    <cellStyle name="Buena 2" xfId="30113" hidden="1" xr:uid="{00000000-0005-0000-0000-000066210000}"/>
    <cellStyle name="Buena 2" xfId="30169" hidden="1" xr:uid="{00000000-0005-0000-0000-000067210000}"/>
    <cellStyle name="Buena 2" xfId="30107" hidden="1" xr:uid="{00000000-0005-0000-0000-000068210000}"/>
    <cellStyle name="Buena 2" xfId="30179" hidden="1" xr:uid="{00000000-0005-0000-0000-000069210000}"/>
    <cellStyle name="Buena 2" xfId="30110" hidden="1" xr:uid="{00000000-0005-0000-0000-00006A210000}"/>
    <cellStyle name="Buena 2" xfId="30185" hidden="1" xr:uid="{00000000-0005-0000-0000-00006B210000}"/>
    <cellStyle name="Buena 2" xfId="30176" hidden="1" xr:uid="{00000000-0005-0000-0000-00006C210000}"/>
    <cellStyle name="Buena 2" xfId="29963" hidden="1" xr:uid="{00000000-0005-0000-0000-00006D210000}"/>
    <cellStyle name="Buena 2" xfId="30092" hidden="1" xr:uid="{00000000-0005-0000-0000-00006E210000}"/>
    <cellStyle name="Buena 2" xfId="30192" hidden="1" xr:uid="{00000000-0005-0000-0000-00006F210000}"/>
    <cellStyle name="Buena 2" xfId="30039" hidden="1" xr:uid="{00000000-0005-0000-0000-000070210000}"/>
    <cellStyle name="Buena 2" xfId="30200" hidden="1" xr:uid="{00000000-0005-0000-0000-000071210000}"/>
    <cellStyle name="Buena 2" xfId="30034" hidden="1" xr:uid="{00000000-0005-0000-0000-000072210000}"/>
    <cellStyle name="Buena 2" xfId="30206" hidden="1" xr:uid="{00000000-0005-0000-0000-000073210000}"/>
    <cellStyle name="Buena 2" xfId="29947" hidden="1" xr:uid="{00000000-0005-0000-0000-000074210000}"/>
    <cellStyle name="Buena 2" xfId="30012" hidden="1" xr:uid="{00000000-0005-0000-0000-000075210000}"/>
    <cellStyle name="Buena 2" xfId="29940" hidden="1" xr:uid="{00000000-0005-0000-0000-000076210000}"/>
    <cellStyle name="Buena 2" xfId="30043" hidden="1" xr:uid="{00000000-0005-0000-0000-000077210000}"/>
    <cellStyle name="Buena 2" xfId="29927" hidden="1" xr:uid="{00000000-0005-0000-0000-000078210000}"/>
    <cellStyle name="Buena 2" xfId="29994" hidden="1" xr:uid="{00000000-0005-0000-0000-000079210000}"/>
    <cellStyle name="Buena 2" xfId="30197" hidden="1" xr:uid="{00000000-0005-0000-0000-00007A210000}"/>
    <cellStyle name="Buena 2" xfId="30002" hidden="1" xr:uid="{00000000-0005-0000-0000-00007B210000}"/>
    <cellStyle name="Buena 2" xfId="30084" hidden="1" xr:uid="{00000000-0005-0000-0000-00007C210000}"/>
    <cellStyle name="Buena 2" xfId="30081" hidden="1" xr:uid="{00000000-0005-0000-0000-00007D210000}"/>
    <cellStyle name="Buena 2" xfId="30077" hidden="1" xr:uid="{00000000-0005-0000-0000-00007E210000}"/>
    <cellStyle name="Buena 2" xfId="30190" hidden="1" xr:uid="{00000000-0005-0000-0000-00007F210000}"/>
    <cellStyle name="Buena 2" xfId="29978" hidden="1" xr:uid="{00000000-0005-0000-0000-000080210000}"/>
    <cellStyle name="Buena 2" xfId="30018" hidden="1" xr:uid="{00000000-0005-0000-0000-000081210000}"/>
    <cellStyle name="Buena 2" xfId="29953" hidden="1" xr:uid="{00000000-0005-0000-0000-000082210000}"/>
    <cellStyle name="Buena 2" xfId="29980" hidden="1" xr:uid="{00000000-0005-0000-0000-000083210000}"/>
    <cellStyle name="Buena 2" xfId="29989" hidden="1" xr:uid="{00000000-0005-0000-0000-000084210000}"/>
    <cellStyle name="Buena 2" xfId="30035" hidden="1" xr:uid="{00000000-0005-0000-0000-000085210000}"/>
    <cellStyle name="Buena 2" xfId="30208" hidden="1" xr:uid="{00000000-0005-0000-0000-000086210000}"/>
    <cellStyle name="Buena 2" xfId="30071" hidden="1" xr:uid="{00000000-0005-0000-0000-000087210000}"/>
    <cellStyle name="Buena 2" xfId="29819" hidden="1" xr:uid="{00000000-0005-0000-0000-000088210000}"/>
    <cellStyle name="Buena 2" xfId="30079" hidden="1" xr:uid="{00000000-0005-0000-0000-000089210000}"/>
    <cellStyle name="Buena 2" xfId="29948" hidden="1" xr:uid="{00000000-0005-0000-0000-00008A210000}"/>
    <cellStyle name="Buena 2" xfId="30007" hidden="1" xr:uid="{00000000-0005-0000-0000-00008B210000}"/>
    <cellStyle name="Buena 2" xfId="29934" hidden="1" xr:uid="{00000000-0005-0000-0000-00008C210000}"/>
    <cellStyle name="Buena 2" xfId="30193" hidden="1" xr:uid="{00000000-0005-0000-0000-00008D210000}"/>
    <cellStyle name="Buena 2" xfId="29920" hidden="1" xr:uid="{00000000-0005-0000-0000-00008E210000}"/>
    <cellStyle name="Buena 2" xfId="29968" hidden="1" xr:uid="{00000000-0005-0000-0000-00008F210000}"/>
    <cellStyle name="Buena 2" xfId="30074" hidden="1" xr:uid="{00000000-0005-0000-0000-000090210000}"/>
    <cellStyle name="Buena 2" xfId="30054" hidden="1" xr:uid="{00000000-0005-0000-0000-000091210000}"/>
    <cellStyle name="Buena 2" xfId="30003" hidden="1" xr:uid="{00000000-0005-0000-0000-000092210000}"/>
    <cellStyle name="Buena 2" xfId="30222" hidden="1" xr:uid="{00000000-0005-0000-0000-000093210000}"/>
    <cellStyle name="Buena 2" xfId="30233" hidden="1" xr:uid="{00000000-0005-0000-0000-000094210000}"/>
    <cellStyle name="Buena 2" xfId="30220" hidden="1" xr:uid="{00000000-0005-0000-0000-000095210000}"/>
    <cellStyle name="Buena 2" xfId="30242" hidden="1" xr:uid="{00000000-0005-0000-0000-000096210000}"/>
    <cellStyle name="Buena 2" xfId="30218" hidden="1" xr:uid="{00000000-0005-0000-0000-000097210000}"/>
    <cellStyle name="Buena 2" xfId="30251" hidden="1" xr:uid="{00000000-0005-0000-0000-000098210000}"/>
    <cellStyle name="Buena 2" xfId="30216" hidden="1" xr:uid="{00000000-0005-0000-0000-000099210000}"/>
    <cellStyle name="Buena 2" xfId="30259" hidden="1" xr:uid="{00000000-0005-0000-0000-00009A210000}"/>
    <cellStyle name="Buena 2" xfId="30214" hidden="1" xr:uid="{00000000-0005-0000-0000-00009B210000}"/>
    <cellStyle name="Buena 2" xfId="30269" hidden="1" xr:uid="{00000000-0005-0000-0000-00009C210000}"/>
    <cellStyle name="Buena 2" xfId="30231" hidden="1" xr:uid="{00000000-0005-0000-0000-00009D210000}"/>
    <cellStyle name="Buena 2" xfId="30279" hidden="1" xr:uid="{00000000-0005-0000-0000-00009E210000}"/>
    <cellStyle name="Buena 2" xfId="30230" hidden="1" xr:uid="{00000000-0005-0000-0000-00009F210000}"/>
    <cellStyle name="Buena 2" xfId="30286" hidden="1" xr:uid="{00000000-0005-0000-0000-0000A0210000}"/>
    <cellStyle name="Buena 2" xfId="30224" hidden="1" xr:uid="{00000000-0005-0000-0000-0000A1210000}"/>
    <cellStyle name="Buena 2" xfId="30296" hidden="1" xr:uid="{00000000-0005-0000-0000-0000A2210000}"/>
    <cellStyle name="Buena 2" xfId="30227" hidden="1" xr:uid="{00000000-0005-0000-0000-0000A3210000}"/>
    <cellStyle name="Buena 2" xfId="30302" hidden="1" xr:uid="{00000000-0005-0000-0000-0000A4210000}"/>
    <cellStyle name="Buena 2" xfId="30293" hidden="1" xr:uid="{00000000-0005-0000-0000-0000A5210000}"/>
    <cellStyle name="Buena 2" xfId="30324" hidden="1" xr:uid="{00000000-0005-0000-0000-0000A6210000}"/>
    <cellStyle name="Buena 2" xfId="30335" hidden="1" xr:uid="{00000000-0005-0000-0000-0000A7210000}"/>
    <cellStyle name="Buena 2" xfId="30322" hidden="1" xr:uid="{00000000-0005-0000-0000-0000A8210000}"/>
    <cellStyle name="Buena 2" xfId="30344" hidden="1" xr:uid="{00000000-0005-0000-0000-0000A9210000}"/>
    <cellStyle name="Buena 2" xfId="30320" hidden="1" xr:uid="{00000000-0005-0000-0000-0000AA210000}"/>
    <cellStyle name="Buena 2" xfId="30353" hidden="1" xr:uid="{00000000-0005-0000-0000-0000AB210000}"/>
    <cellStyle name="Buena 2" xfId="30318" hidden="1" xr:uid="{00000000-0005-0000-0000-0000AC210000}"/>
    <cellStyle name="Buena 2" xfId="30361" hidden="1" xr:uid="{00000000-0005-0000-0000-0000AD210000}"/>
    <cellStyle name="Buena 2" xfId="30316" hidden="1" xr:uid="{00000000-0005-0000-0000-0000AE210000}"/>
    <cellStyle name="Buena 2" xfId="30371" hidden="1" xr:uid="{00000000-0005-0000-0000-0000AF210000}"/>
    <cellStyle name="Buena 2" xfId="30333" hidden="1" xr:uid="{00000000-0005-0000-0000-0000B0210000}"/>
    <cellStyle name="Buena 2" xfId="30381" hidden="1" xr:uid="{00000000-0005-0000-0000-0000B1210000}"/>
    <cellStyle name="Buena 2" xfId="30332" hidden="1" xr:uid="{00000000-0005-0000-0000-0000B2210000}"/>
    <cellStyle name="Buena 2" xfId="30388" hidden="1" xr:uid="{00000000-0005-0000-0000-0000B3210000}"/>
    <cellStyle name="Buena 2" xfId="30326" hidden="1" xr:uid="{00000000-0005-0000-0000-0000B4210000}"/>
    <cellStyle name="Buena 2" xfId="30398" hidden="1" xr:uid="{00000000-0005-0000-0000-0000B5210000}"/>
    <cellStyle name="Buena 2" xfId="30329" hidden="1" xr:uid="{00000000-0005-0000-0000-0000B6210000}"/>
    <cellStyle name="Buena 2" xfId="30404" hidden="1" xr:uid="{00000000-0005-0000-0000-0000B7210000}"/>
    <cellStyle name="Buena 2" xfId="30395" hidden="1" xr:uid="{00000000-0005-0000-0000-0000B8210000}"/>
    <cellStyle name="Buena 2" xfId="30595" hidden="1" xr:uid="{00000000-0005-0000-0000-0000B9210000}"/>
    <cellStyle name="Buena 2" xfId="30606" hidden="1" xr:uid="{00000000-0005-0000-0000-0000BA210000}"/>
    <cellStyle name="Buena 2" xfId="30593" hidden="1" xr:uid="{00000000-0005-0000-0000-0000BB210000}"/>
    <cellStyle name="Buena 2" xfId="30615" hidden="1" xr:uid="{00000000-0005-0000-0000-0000BC210000}"/>
    <cellStyle name="Buena 2" xfId="30591" hidden="1" xr:uid="{00000000-0005-0000-0000-0000BD210000}"/>
    <cellStyle name="Buena 2" xfId="30624" hidden="1" xr:uid="{00000000-0005-0000-0000-0000BE210000}"/>
    <cellStyle name="Buena 2" xfId="30589" hidden="1" xr:uid="{00000000-0005-0000-0000-0000BF210000}"/>
    <cellStyle name="Buena 2" xfId="30632" hidden="1" xr:uid="{00000000-0005-0000-0000-0000C0210000}"/>
    <cellStyle name="Buena 2" xfId="30587" hidden="1" xr:uid="{00000000-0005-0000-0000-0000C1210000}"/>
    <cellStyle name="Buena 2" xfId="30642" hidden="1" xr:uid="{00000000-0005-0000-0000-0000C2210000}"/>
    <cellStyle name="Buena 2" xfId="30604" hidden="1" xr:uid="{00000000-0005-0000-0000-0000C3210000}"/>
    <cellStyle name="Buena 2" xfId="30652" hidden="1" xr:uid="{00000000-0005-0000-0000-0000C4210000}"/>
    <cellStyle name="Buena 2" xfId="30603" hidden="1" xr:uid="{00000000-0005-0000-0000-0000C5210000}"/>
    <cellStyle name="Buena 2" xfId="30659" hidden="1" xr:uid="{00000000-0005-0000-0000-0000C6210000}"/>
    <cellStyle name="Buena 2" xfId="30597" hidden="1" xr:uid="{00000000-0005-0000-0000-0000C7210000}"/>
    <cellStyle name="Buena 2" xfId="30669" hidden="1" xr:uid="{00000000-0005-0000-0000-0000C8210000}"/>
    <cellStyle name="Buena 2" xfId="30600" hidden="1" xr:uid="{00000000-0005-0000-0000-0000C9210000}"/>
    <cellStyle name="Buena 2" xfId="30675" hidden="1" xr:uid="{00000000-0005-0000-0000-0000CA210000}"/>
    <cellStyle name="Buena 2" xfId="30666" hidden="1" xr:uid="{00000000-0005-0000-0000-0000CB210000}"/>
    <cellStyle name="Buena 2" xfId="30453" hidden="1" xr:uid="{00000000-0005-0000-0000-0000CC210000}"/>
    <cellStyle name="Buena 2" xfId="30582" hidden="1" xr:uid="{00000000-0005-0000-0000-0000CD210000}"/>
    <cellStyle name="Buena 2" xfId="30682" hidden="1" xr:uid="{00000000-0005-0000-0000-0000CE210000}"/>
    <cellStyle name="Buena 2" xfId="30529" hidden="1" xr:uid="{00000000-0005-0000-0000-0000CF210000}"/>
    <cellStyle name="Buena 2" xfId="30690" hidden="1" xr:uid="{00000000-0005-0000-0000-0000D0210000}"/>
    <cellStyle name="Buena 2" xfId="30524" hidden="1" xr:uid="{00000000-0005-0000-0000-0000D1210000}"/>
    <cellStyle name="Buena 2" xfId="30696" hidden="1" xr:uid="{00000000-0005-0000-0000-0000D2210000}"/>
    <cellStyle name="Buena 2" xfId="30437" hidden="1" xr:uid="{00000000-0005-0000-0000-0000D3210000}"/>
    <cellStyle name="Buena 2" xfId="30502" hidden="1" xr:uid="{00000000-0005-0000-0000-0000D4210000}"/>
    <cellStyle name="Buena 2" xfId="30430" hidden="1" xr:uid="{00000000-0005-0000-0000-0000D5210000}"/>
    <cellStyle name="Buena 2" xfId="30533" hidden="1" xr:uid="{00000000-0005-0000-0000-0000D6210000}"/>
    <cellStyle name="Buena 2" xfId="30417" hidden="1" xr:uid="{00000000-0005-0000-0000-0000D7210000}"/>
    <cellStyle name="Buena 2" xfId="30484" hidden="1" xr:uid="{00000000-0005-0000-0000-0000D8210000}"/>
    <cellStyle name="Buena 2" xfId="30687" hidden="1" xr:uid="{00000000-0005-0000-0000-0000D9210000}"/>
    <cellStyle name="Buena 2" xfId="30492" hidden="1" xr:uid="{00000000-0005-0000-0000-0000DA210000}"/>
    <cellStyle name="Buena 2" xfId="30574" hidden="1" xr:uid="{00000000-0005-0000-0000-0000DB210000}"/>
    <cellStyle name="Buena 2" xfId="30571" hidden="1" xr:uid="{00000000-0005-0000-0000-0000DC210000}"/>
    <cellStyle name="Buena 2" xfId="30567" hidden="1" xr:uid="{00000000-0005-0000-0000-0000DD210000}"/>
    <cellStyle name="Buena 2" xfId="30680" hidden="1" xr:uid="{00000000-0005-0000-0000-0000DE210000}"/>
    <cellStyle name="Buena 2" xfId="30468" hidden="1" xr:uid="{00000000-0005-0000-0000-0000DF210000}"/>
    <cellStyle name="Buena 2" xfId="30508" hidden="1" xr:uid="{00000000-0005-0000-0000-0000E0210000}"/>
    <cellStyle name="Buena 2" xfId="30443" hidden="1" xr:uid="{00000000-0005-0000-0000-0000E1210000}"/>
    <cellStyle name="Buena 2" xfId="30470" hidden="1" xr:uid="{00000000-0005-0000-0000-0000E2210000}"/>
    <cellStyle name="Buena 2" xfId="30479" hidden="1" xr:uid="{00000000-0005-0000-0000-0000E3210000}"/>
    <cellStyle name="Buena 2" xfId="30525" hidden="1" xr:uid="{00000000-0005-0000-0000-0000E4210000}"/>
    <cellStyle name="Buena 2" xfId="30698" hidden="1" xr:uid="{00000000-0005-0000-0000-0000E5210000}"/>
    <cellStyle name="Buena 2" xfId="30561" hidden="1" xr:uid="{00000000-0005-0000-0000-0000E6210000}"/>
    <cellStyle name="Buena 2" xfId="30309" hidden="1" xr:uid="{00000000-0005-0000-0000-0000E7210000}"/>
    <cellStyle name="Buena 2" xfId="30569" hidden="1" xr:uid="{00000000-0005-0000-0000-0000E8210000}"/>
    <cellStyle name="Buena 2" xfId="30438" hidden="1" xr:uid="{00000000-0005-0000-0000-0000E9210000}"/>
    <cellStyle name="Buena 2" xfId="30497" hidden="1" xr:uid="{00000000-0005-0000-0000-0000EA210000}"/>
    <cellStyle name="Buena 2" xfId="30424" hidden="1" xr:uid="{00000000-0005-0000-0000-0000EB210000}"/>
    <cellStyle name="Buena 2" xfId="30683" hidden="1" xr:uid="{00000000-0005-0000-0000-0000EC210000}"/>
    <cellStyle name="Buena 2" xfId="30410" hidden="1" xr:uid="{00000000-0005-0000-0000-0000ED210000}"/>
    <cellStyle name="Buena 2" xfId="30458" hidden="1" xr:uid="{00000000-0005-0000-0000-0000EE210000}"/>
    <cellStyle name="Buena 2" xfId="30564" hidden="1" xr:uid="{00000000-0005-0000-0000-0000EF210000}"/>
    <cellStyle name="Buena 2" xfId="30544" hidden="1" xr:uid="{00000000-0005-0000-0000-0000F0210000}"/>
    <cellStyle name="Buena 2" xfId="30493" hidden="1" xr:uid="{00000000-0005-0000-0000-0000F1210000}"/>
    <cellStyle name="Buena 2" xfId="26783" hidden="1" xr:uid="{00000000-0005-0000-0000-0000F2210000}"/>
    <cellStyle name="Buena 2" xfId="21858" hidden="1" xr:uid="{00000000-0005-0000-0000-0000F3210000}"/>
    <cellStyle name="Buena 2" xfId="22662" hidden="1" xr:uid="{00000000-0005-0000-0000-0000F4210000}"/>
    <cellStyle name="Buena 2" xfId="22366" hidden="1" xr:uid="{00000000-0005-0000-0000-0000F5210000}"/>
    <cellStyle name="Buena 2" xfId="27118" hidden="1" xr:uid="{00000000-0005-0000-0000-0000F6210000}"/>
    <cellStyle name="Buena 2" xfId="22453" hidden="1" xr:uid="{00000000-0005-0000-0000-0000F7210000}"/>
    <cellStyle name="Buena 2" xfId="27047" hidden="1" xr:uid="{00000000-0005-0000-0000-0000F8210000}"/>
    <cellStyle name="Buena 2" xfId="26925" hidden="1" xr:uid="{00000000-0005-0000-0000-0000F9210000}"/>
    <cellStyle name="Buena 2" xfId="23427" hidden="1" xr:uid="{00000000-0005-0000-0000-0000FA210000}"/>
    <cellStyle name="Buena 2" xfId="27487" hidden="1" xr:uid="{00000000-0005-0000-0000-0000FB210000}"/>
    <cellStyle name="Buena 2" xfId="23687" hidden="1" xr:uid="{00000000-0005-0000-0000-0000FC210000}"/>
    <cellStyle name="Buena 2" xfId="23066" hidden="1" xr:uid="{00000000-0005-0000-0000-0000FD210000}"/>
    <cellStyle name="Buena 2" xfId="25494" hidden="1" xr:uid="{00000000-0005-0000-0000-0000FE210000}"/>
    <cellStyle name="Buena 2" xfId="25215" hidden="1" xr:uid="{00000000-0005-0000-0000-0000FF210000}"/>
    <cellStyle name="Buena 2" xfId="25362" hidden="1" xr:uid="{00000000-0005-0000-0000-000000220000}"/>
    <cellStyle name="Buena 2" xfId="26728" hidden="1" xr:uid="{00000000-0005-0000-0000-000001220000}"/>
    <cellStyle name="Buena 2" xfId="25729" hidden="1" xr:uid="{00000000-0005-0000-0000-000002220000}"/>
    <cellStyle name="Buena 2" xfId="27051" hidden="1" xr:uid="{00000000-0005-0000-0000-000003220000}"/>
    <cellStyle name="Buena 2" xfId="22680" hidden="1" xr:uid="{00000000-0005-0000-0000-000004220000}"/>
    <cellStyle name="Buena 2" xfId="23557" hidden="1" xr:uid="{00000000-0005-0000-0000-000005220000}"/>
    <cellStyle name="Buena 2" xfId="25681" hidden="1" xr:uid="{00000000-0005-0000-0000-000006220000}"/>
    <cellStyle name="Buena 2" xfId="24466" hidden="1" xr:uid="{00000000-0005-0000-0000-000007220000}"/>
    <cellStyle name="Buena 2" xfId="23314" hidden="1" xr:uid="{00000000-0005-0000-0000-000008220000}"/>
    <cellStyle name="Buena 2" xfId="23631" hidden="1" xr:uid="{00000000-0005-0000-0000-000009220000}"/>
    <cellStyle name="Buena 2" xfId="26724" hidden="1" xr:uid="{00000000-0005-0000-0000-00000A220000}"/>
    <cellStyle name="Buena 2" xfId="22625" hidden="1" xr:uid="{00000000-0005-0000-0000-00000B220000}"/>
    <cellStyle name="Buena 2" xfId="25228" hidden="1" xr:uid="{00000000-0005-0000-0000-00000C220000}"/>
    <cellStyle name="Buena 2" xfId="22319" hidden="1" xr:uid="{00000000-0005-0000-0000-00000D220000}"/>
    <cellStyle name="Buena 2" xfId="25862" hidden="1" xr:uid="{00000000-0005-0000-0000-00000E220000}"/>
    <cellStyle name="Buena 2" xfId="27802" hidden="1" xr:uid="{00000000-0005-0000-0000-00000F220000}"/>
    <cellStyle name="Buena 2" xfId="22723" hidden="1" xr:uid="{00000000-0005-0000-0000-000010220000}"/>
    <cellStyle name="Buena 2" xfId="26771" hidden="1" xr:uid="{00000000-0005-0000-0000-000011220000}"/>
    <cellStyle name="Buena 2" xfId="23264" hidden="1" xr:uid="{00000000-0005-0000-0000-000012220000}"/>
    <cellStyle name="Buena 2" xfId="25766" hidden="1" xr:uid="{00000000-0005-0000-0000-000013220000}"/>
    <cellStyle name="Buena 2" xfId="23902" hidden="1" xr:uid="{00000000-0005-0000-0000-000014220000}"/>
    <cellStyle name="Buena 2" xfId="25065" hidden="1" xr:uid="{00000000-0005-0000-0000-000015220000}"/>
    <cellStyle name="Buena 2" xfId="22922" hidden="1" xr:uid="{00000000-0005-0000-0000-000016220000}"/>
    <cellStyle name="Buena 2" xfId="22086" hidden="1" xr:uid="{00000000-0005-0000-0000-000017220000}"/>
    <cellStyle name="Buena 2" xfId="21948" hidden="1" xr:uid="{00000000-0005-0000-0000-000018220000}"/>
    <cellStyle name="Buena 2" xfId="23335" hidden="1" xr:uid="{00000000-0005-0000-0000-000019220000}"/>
    <cellStyle name="Buena 2" xfId="23190" hidden="1" xr:uid="{00000000-0005-0000-0000-00001A220000}"/>
    <cellStyle name="Buena 2" xfId="27824" hidden="1" xr:uid="{00000000-0005-0000-0000-00001B220000}"/>
    <cellStyle name="Buena 2" xfId="23986" hidden="1" xr:uid="{00000000-0005-0000-0000-00001C220000}"/>
    <cellStyle name="Buena 2" xfId="26928" hidden="1" xr:uid="{00000000-0005-0000-0000-00001D220000}"/>
    <cellStyle name="Buena 2" xfId="23437" hidden="1" xr:uid="{00000000-0005-0000-0000-00001E220000}"/>
    <cellStyle name="Buena 2" xfId="27360" hidden="1" xr:uid="{00000000-0005-0000-0000-00001F220000}"/>
    <cellStyle name="Buena 2" xfId="26000" hidden="1" xr:uid="{00000000-0005-0000-0000-000020220000}"/>
    <cellStyle name="Buena 2" xfId="26448" hidden="1" xr:uid="{00000000-0005-0000-0000-000021220000}"/>
    <cellStyle name="Buena 2" xfId="25190" hidden="1" xr:uid="{00000000-0005-0000-0000-000022220000}"/>
    <cellStyle name="Buena 2" xfId="22679" hidden="1" xr:uid="{00000000-0005-0000-0000-000023220000}"/>
    <cellStyle name="Buena 2" xfId="23389" hidden="1" xr:uid="{00000000-0005-0000-0000-000024220000}"/>
    <cellStyle name="Buena 2" xfId="25789" hidden="1" xr:uid="{00000000-0005-0000-0000-000025220000}"/>
    <cellStyle name="Buena 2" xfId="23250" hidden="1" xr:uid="{00000000-0005-0000-0000-000026220000}"/>
    <cellStyle name="Buena 2" xfId="23969" hidden="1" xr:uid="{00000000-0005-0000-0000-000027220000}"/>
    <cellStyle name="Buena 2" xfId="22793" hidden="1" xr:uid="{00000000-0005-0000-0000-000028220000}"/>
    <cellStyle name="Buena 2" xfId="23195" hidden="1" xr:uid="{00000000-0005-0000-0000-000029220000}"/>
    <cellStyle name="Buena 2" xfId="23837" hidden="1" xr:uid="{00000000-0005-0000-0000-00002A220000}"/>
    <cellStyle name="Buena 2" xfId="22658" hidden="1" xr:uid="{00000000-0005-0000-0000-00002B220000}"/>
    <cellStyle name="Buena 2" xfId="26770" hidden="1" xr:uid="{00000000-0005-0000-0000-00002C220000}"/>
    <cellStyle name="Buena 2" xfId="27170" hidden="1" xr:uid="{00000000-0005-0000-0000-00002D220000}"/>
    <cellStyle name="Buena 2" xfId="25908" hidden="1" xr:uid="{00000000-0005-0000-0000-00002E220000}"/>
    <cellStyle name="Buena 2" xfId="22010" hidden="1" xr:uid="{00000000-0005-0000-0000-00002F220000}"/>
    <cellStyle name="Buena 2" xfId="22153" hidden="1" xr:uid="{00000000-0005-0000-0000-000030220000}"/>
    <cellStyle name="Buena 2" xfId="27367" hidden="1" xr:uid="{00000000-0005-0000-0000-000031220000}"/>
    <cellStyle name="Buena 2" xfId="26190" hidden="1" xr:uid="{00000000-0005-0000-0000-000032220000}"/>
    <cellStyle name="Buena 2" xfId="16681" hidden="1" xr:uid="{00000000-0005-0000-0000-000033220000}"/>
    <cellStyle name="Buena 2" xfId="26426" hidden="1" xr:uid="{00000000-0005-0000-0000-000034220000}"/>
    <cellStyle name="Buena 2" xfId="25389" hidden="1" xr:uid="{00000000-0005-0000-0000-000035220000}"/>
    <cellStyle name="Buena 2" xfId="23903" hidden="1" xr:uid="{00000000-0005-0000-0000-000036220000}"/>
    <cellStyle name="Buena 2" xfId="27227" hidden="1" xr:uid="{00000000-0005-0000-0000-000037220000}"/>
    <cellStyle name="Buena 2" xfId="22217" hidden="1" xr:uid="{00000000-0005-0000-0000-000038220000}"/>
    <cellStyle name="Buena 2" xfId="25359" hidden="1" xr:uid="{00000000-0005-0000-0000-000039220000}"/>
    <cellStyle name="Buena 2" xfId="27194" hidden="1" xr:uid="{00000000-0005-0000-0000-00003A220000}"/>
    <cellStyle name="Buena 2" xfId="27256" hidden="1" xr:uid="{00000000-0005-0000-0000-00003B220000}"/>
    <cellStyle name="Buena 2" xfId="24479" hidden="1" xr:uid="{00000000-0005-0000-0000-00003C220000}"/>
    <cellStyle name="Buena 2" xfId="24025" hidden="1" xr:uid="{00000000-0005-0000-0000-00003D220000}"/>
    <cellStyle name="Buena 2" xfId="23891" hidden="1" xr:uid="{00000000-0005-0000-0000-00003E220000}"/>
    <cellStyle name="Buena 2" xfId="21909" hidden="1" xr:uid="{00000000-0005-0000-0000-00003F220000}"/>
    <cellStyle name="Buena 2" xfId="26500" hidden="1" xr:uid="{00000000-0005-0000-0000-000040220000}"/>
    <cellStyle name="Buena 2" xfId="27186" hidden="1" xr:uid="{00000000-0005-0000-0000-000041220000}"/>
    <cellStyle name="Buena 2" xfId="26787" hidden="1" xr:uid="{00000000-0005-0000-0000-000042220000}"/>
    <cellStyle name="Buena 2" xfId="23655" hidden="1" xr:uid="{00000000-0005-0000-0000-000043220000}"/>
    <cellStyle name="Buena 2" xfId="25918" hidden="1" xr:uid="{00000000-0005-0000-0000-000044220000}"/>
    <cellStyle name="Buena 2" xfId="27046" hidden="1" xr:uid="{00000000-0005-0000-0000-000045220000}"/>
    <cellStyle name="Buena 2" xfId="25725" hidden="1" xr:uid="{00000000-0005-0000-0000-000046220000}"/>
    <cellStyle name="Buena 2" xfId="26672" hidden="1" xr:uid="{00000000-0005-0000-0000-000047220000}"/>
    <cellStyle name="Buena 2" xfId="27371" hidden="1" xr:uid="{00000000-0005-0000-0000-000048220000}"/>
    <cellStyle name="Buena 2" xfId="23827" hidden="1" xr:uid="{00000000-0005-0000-0000-000049220000}"/>
    <cellStyle name="Buena 2" xfId="23194" hidden="1" xr:uid="{00000000-0005-0000-0000-00004A220000}"/>
    <cellStyle name="Buena 2" xfId="27009" hidden="1" xr:uid="{00000000-0005-0000-0000-00004B220000}"/>
    <cellStyle name="Buena 2" xfId="23588" hidden="1" xr:uid="{00000000-0005-0000-0000-00004C220000}"/>
    <cellStyle name="Buena 2" xfId="27816" hidden="1" xr:uid="{00000000-0005-0000-0000-00004D220000}"/>
    <cellStyle name="Buena 2" xfId="23607" hidden="1" xr:uid="{00000000-0005-0000-0000-00004E220000}"/>
    <cellStyle name="Buena 2" xfId="25524" hidden="1" xr:uid="{00000000-0005-0000-0000-00004F220000}"/>
    <cellStyle name="Buena 2" xfId="25197" hidden="1" xr:uid="{00000000-0005-0000-0000-000050220000}"/>
    <cellStyle name="Buena 2" xfId="25890" hidden="1" xr:uid="{00000000-0005-0000-0000-000051220000}"/>
    <cellStyle name="Buena 2" xfId="23103" hidden="1" xr:uid="{00000000-0005-0000-0000-000052220000}"/>
    <cellStyle name="Buena 2" xfId="26051" hidden="1" xr:uid="{00000000-0005-0000-0000-000053220000}"/>
    <cellStyle name="Buena 2" xfId="24485" hidden="1" xr:uid="{00000000-0005-0000-0000-000054220000}"/>
    <cellStyle name="Buena 2" xfId="22765" hidden="1" xr:uid="{00000000-0005-0000-0000-000055220000}"/>
    <cellStyle name="Buena 2" xfId="21806" hidden="1" xr:uid="{00000000-0005-0000-0000-000056220000}"/>
    <cellStyle name="Buena 2" xfId="26064" hidden="1" xr:uid="{00000000-0005-0000-0000-000057220000}"/>
    <cellStyle name="Buena 2" xfId="25867" hidden="1" xr:uid="{00000000-0005-0000-0000-000058220000}"/>
    <cellStyle name="Buena 2" xfId="25599" hidden="1" xr:uid="{00000000-0005-0000-0000-000059220000}"/>
    <cellStyle name="Buena 2" xfId="25969" hidden="1" xr:uid="{00000000-0005-0000-0000-00005A220000}"/>
    <cellStyle name="Buena 2" xfId="23387" hidden="1" xr:uid="{00000000-0005-0000-0000-00005B220000}"/>
    <cellStyle name="Buena 2" xfId="22432" hidden="1" xr:uid="{00000000-0005-0000-0000-00005C220000}"/>
    <cellStyle name="Buena 2" xfId="23014" hidden="1" xr:uid="{00000000-0005-0000-0000-00005D220000}"/>
    <cellStyle name="Buena 2" xfId="22325" hidden="1" xr:uid="{00000000-0005-0000-0000-00005E220000}"/>
    <cellStyle name="Buena 2" xfId="23082" hidden="1" xr:uid="{00000000-0005-0000-0000-00005F220000}"/>
    <cellStyle name="Buena 2" xfId="23665" hidden="1" xr:uid="{00000000-0005-0000-0000-000060220000}"/>
    <cellStyle name="Buena 2" xfId="23792" hidden="1" xr:uid="{00000000-0005-0000-0000-000061220000}"/>
    <cellStyle name="Buena 2" xfId="26701" hidden="1" xr:uid="{00000000-0005-0000-0000-000062220000}"/>
    <cellStyle name="Buena 2" xfId="27197" hidden="1" xr:uid="{00000000-0005-0000-0000-000063220000}"/>
    <cellStyle name="Buena 2" xfId="27834" hidden="1" xr:uid="{00000000-0005-0000-0000-000064220000}"/>
    <cellStyle name="Buena 2" xfId="25177" hidden="1" xr:uid="{00000000-0005-0000-0000-000065220000}"/>
    <cellStyle name="Buena 2" xfId="22360" hidden="1" xr:uid="{00000000-0005-0000-0000-000066220000}"/>
    <cellStyle name="Buena 2" xfId="23669" hidden="1" xr:uid="{00000000-0005-0000-0000-000067220000}"/>
    <cellStyle name="Buena 2" xfId="22070" hidden="1" xr:uid="{00000000-0005-0000-0000-000068220000}"/>
    <cellStyle name="Buena 2" xfId="22144" hidden="1" xr:uid="{00000000-0005-0000-0000-000069220000}"/>
    <cellStyle name="Buena 2" xfId="22214" hidden="1" xr:uid="{00000000-0005-0000-0000-00006A220000}"/>
    <cellStyle name="Buena 2" xfId="27252" hidden="1" xr:uid="{00000000-0005-0000-0000-00006B220000}"/>
    <cellStyle name="Buena 2" xfId="23464" hidden="1" xr:uid="{00000000-0005-0000-0000-00006C220000}"/>
    <cellStyle name="Buena 2" xfId="26502" hidden="1" xr:uid="{00000000-0005-0000-0000-00006D220000}"/>
    <cellStyle name="Buena 2" xfId="26924" hidden="1" xr:uid="{00000000-0005-0000-0000-00006E220000}"/>
    <cellStyle name="Buena 2" xfId="26382" hidden="1" xr:uid="{00000000-0005-0000-0000-00006F220000}"/>
    <cellStyle name="Buena 2" xfId="26810" hidden="1" xr:uid="{00000000-0005-0000-0000-000070220000}"/>
    <cellStyle name="Buena 2" xfId="24500" hidden="1" xr:uid="{00000000-0005-0000-0000-000071220000}"/>
    <cellStyle name="Buena 2" xfId="25691" hidden="1" xr:uid="{00000000-0005-0000-0000-000072220000}"/>
    <cellStyle name="Buena 2" xfId="23454" hidden="1" xr:uid="{00000000-0005-0000-0000-000073220000}"/>
    <cellStyle name="Buena 2" xfId="22678" hidden="1" xr:uid="{00000000-0005-0000-0000-000074220000}"/>
    <cellStyle name="Buena 2" xfId="24496" hidden="1" xr:uid="{00000000-0005-0000-0000-000075220000}"/>
    <cellStyle name="Buena 2" xfId="25611" hidden="1" xr:uid="{00000000-0005-0000-0000-000076220000}"/>
    <cellStyle name="Buena 2" xfId="22712" hidden="1" xr:uid="{00000000-0005-0000-0000-000077220000}"/>
    <cellStyle name="Buena 2" xfId="25436" hidden="1" xr:uid="{00000000-0005-0000-0000-000078220000}"/>
    <cellStyle name="Buena 2" xfId="26944" hidden="1" xr:uid="{00000000-0005-0000-0000-000079220000}"/>
    <cellStyle name="Buena 2" xfId="27874" hidden="1" xr:uid="{00000000-0005-0000-0000-00007A220000}"/>
    <cellStyle name="Buena 2" xfId="26346" hidden="1" xr:uid="{00000000-0005-0000-0000-00007B220000}"/>
    <cellStyle name="Buena 2" xfId="23145" hidden="1" xr:uid="{00000000-0005-0000-0000-00007C220000}"/>
    <cellStyle name="Buena 2" xfId="27342" hidden="1" xr:uid="{00000000-0005-0000-0000-00007D220000}"/>
    <cellStyle name="Buena 2" xfId="26927" hidden="1" xr:uid="{00000000-0005-0000-0000-00007E220000}"/>
    <cellStyle name="Buena 2" xfId="25330" hidden="1" xr:uid="{00000000-0005-0000-0000-00007F220000}"/>
    <cellStyle name="Buena 2" xfId="26046" hidden="1" xr:uid="{00000000-0005-0000-0000-000080220000}"/>
    <cellStyle name="Buena 2" xfId="25921" hidden="1" xr:uid="{00000000-0005-0000-0000-000081220000}"/>
    <cellStyle name="Buena 2" xfId="27173" hidden="1" xr:uid="{00000000-0005-0000-0000-000082220000}"/>
    <cellStyle name="Buena 2" xfId="22745" hidden="1" xr:uid="{00000000-0005-0000-0000-000083220000}"/>
    <cellStyle name="Buena 2" xfId="26768" hidden="1" xr:uid="{00000000-0005-0000-0000-000084220000}"/>
    <cellStyle name="Buena 2" xfId="23875" hidden="1" xr:uid="{00000000-0005-0000-0000-000085220000}"/>
    <cellStyle name="Buena 2" xfId="26362" hidden="1" xr:uid="{00000000-0005-0000-0000-000086220000}"/>
    <cellStyle name="Buena 2" xfId="25645" hidden="1" xr:uid="{00000000-0005-0000-0000-000087220000}"/>
    <cellStyle name="Buena 2" xfId="25542" hidden="1" xr:uid="{00000000-0005-0000-0000-000088220000}"/>
    <cellStyle name="Buena 2" xfId="26232" hidden="1" xr:uid="{00000000-0005-0000-0000-000089220000}"/>
    <cellStyle name="Buena 2" xfId="22936" hidden="1" xr:uid="{00000000-0005-0000-0000-00008A220000}"/>
    <cellStyle name="Buena 2" xfId="25626" hidden="1" xr:uid="{00000000-0005-0000-0000-00008B220000}"/>
    <cellStyle name="Buena 2" xfId="24160" hidden="1" xr:uid="{00000000-0005-0000-0000-00008C220000}"/>
    <cellStyle name="Buena 2" xfId="25734" hidden="1" xr:uid="{00000000-0005-0000-0000-00008D220000}"/>
    <cellStyle name="Buena 2" xfId="22548" hidden="1" xr:uid="{00000000-0005-0000-0000-00008E220000}"/>
    <cellStyle name="Buena 2" xfId="22549" hidden="1" xr:uid="{00000000-0005-0000-0000-00008F220000}"/>
    <cellStyle name="Buena 2" xfId="22343" hidden="1" xr:uid="{00000000-0005-0000-0000-000090220000}"/>
    <cellStyle name="Buena 2" xfId="26251" hidden="1" xr:uid="{00000000-0005-0000-0000-000091220000}"/>
    <cellStyle name="Buena 2" xfId="26688" hidden="1" xr:uid="{00000000-0005-0000-0000-000092220000}"/>
    <cellStyle name="Buena 2" xfId="25522" hidden="1" xr:uid="{00000000-0005-0000-0000-000093220000}"/>
    <cellStyle name="Buena 2" xfId="26260" hidden="1" xr:uid="{00000000-0005-0000-0000-000094220000}"/>
    <cellStyle name="Buena 2" xfId="25986" hidden="1" xr:uid="{00000000-0005-0000-0000-000095220000}"/>
    <cellStyle name="Buena 2" xfId="27120" hidden="1" xr:uid="{00000000-0005-0000-0000-000096220000}"/>
    <cellStyle name="Buena 2" xfId="26956" hidden="1" xr:uid="{00000000-0005-0000-0000-000097220000}"/>
    <cellStyle name="Buena 2" xfId="21764" hidden="1" xr:uid="{00000000-0005-0000-0000-000098220000}"/>
    <cellStyle name="Buena 2" xfId="22414" hidden="1" xr:uid="{00000000-0005-0000-0000-000099220000}"/>
    <cellStyle name="Buena 2" xfId="23028" hidden="1" xr:uid="{00000000-0005-0000-0000-00009A220000}"/>
    <cellStyle name="Buena 2" xfId="27361" hidden="1" xr:uid="{00000000-0005-0000-0000-00009B220000}"/>
    <cellStyle name="Buena 2" xfId="23833" hidden="1" xr:uid="{00000000-0005-0000-0000-00009C220000}"/>
    <cellStyle name="Buena 2" xfId="23784" hidden="1" xr:uid="{00000000-0005-0000-0000-00009D220000}"/>
    <cellStyle name="Buena 2" xfId="22016" hidden="1" xr:uid="{00000000-0005-0000-0000-00009E220000}"/>
    <cellStyle name="Buena 2" xfId="25072" hidden="1" xr:uid="{00000000-0005-0000-0000-00009F220000}"/>
    <cellStyle name="Buena 2" xfId="25958" hidden="1" xr:uid="{00000000-0005-0000-0000-0000A0220000}"/>
    <cellStyle name="Buena 2" xfId="25428" hidden="1" xr:uid="{00000000-0005-0000-0000-0000A1220000}"/>
    <cellStyle name="Buena 2" xfId="26633" hidden="1" xr:uid="{00000000-0005-0000-0000-0000A2220000}"/>
    <cellStyle name="Buena 2" xfId="26231" hidden="1" xr:uid="{00000000-0005-0000-0000-0000A3220000}"/>
    <cellStyle name="Buena 2" xfId="25237" hidden="1" xr:uid="{00000000-0005-0000-0000-0000A4220000}"/>
    <cellStyle name="Buena 2" xfId="27314" hidden="1" xr:uid="{00000000-0005-0000-0000-0000A5220000}"/>
    <cellStyle name="Buena 2" xfId="23027" hidden="1" xr:uid="{00000000-0005-0000-0000-0000A6220000}"/>
    <cellStyle name="Buena 2" xfId="23879" hidden="1" xr:uid="{00000000-0005-0000-0000-0000A7220000}"/>
    <cellStyle name="Buena 2" xfId="23660" hidden="1" xr:uid="{00000000-0005-0000-0000-0000A8220000}"/>
    <cellStyle name="Buena 2" xfId="25198" hidden="1" xr:uid="{00000000-0005-0000-0000-0000A9220000}"/>
    <cellStyle name="Buena 2" xfId="26259" hidden="1" xr:uid="{00000000-0005-0000-0000-0000AA220000}"/>
    <cellStyle name="Buena 2" xfId="27349" hidden="1" xr:uid="{00000000-0005-0000-0000-0000AB220000}"/>
    <cellStyle name="Buena 2" xfId="24130" hidden="1" xr:uid="{00000000-0005-0000-0000-0000AC220000}"/>
    <cellStyle name="Buena 2" xfId="27916" hidden="1" xr:uid="{00000000-0005-0000-0000-0000AD220000}"/>
    <cellStyle name="Buena 2" xfId="23779" hidden="1" xr:uid="{00000000-0005-0000-0000-0000AE220000}"/>
    <cellStyle name="Buena 2" xfId="25909" hidden="1" xr:uid="{00000000-0005-0000-0000-0000AF220000}"/>
    <cellStyle name="Buena 2" xfId="27881" hidden="1" xr:uid="{00000000-0005-0000-0000-0000B0220000}"/>
    <cellStyle name="Buena 2" xfId="25897" hidden="1" xr:uid="{00000000-0005-0000-0000-0000B1220000}"/>
    <cellStyle name="Buena 2" xfId="27157" hidden="1" xr:uid="{00000000-0005-0000-0000-0000B2220000}"/>
    <cellStyle name="Buena 2" xfId="23965" hidden="1" xr:uid="{00000000-0005-0000-0000-0000B3220000}"/>
    <cellStyle name="Buena 2" xfId="22805" hidden="1" xr:uid="{00000000-0005-0000-0000-0000B4220000}"/>
    <cellStyle name="Buena 2" xfId="26997" hidden="1" xr:uid="{00000000-0005-0000-0000-0000B5220000}"/>
    <cellStyle name="Buena 2" xfId="26031" hidden="1" xr:uid="{00000000-0005-0000-0000-0000B6220000}"/>
    <cellStyle name="Buena 2" xfId="22713" hidden="1" xr:uid="{00000000-0005-0000-0000-0000B7220000}"/>
    <cellStyle name="Buena 2" xfId="27887" hidden="1" xr:uid="{00000000-0005-0000-0000-0000B8220000}"/>
    <cellStyle name="Buena 2" xfId="25960" hidden="1" xr:uid="{00000000-0005-0000-0000-0000B9220000}"/>
    <cellStyle name="Buena 2" xfId="25186" hidden="1" xr:uid="{00000000-0005-0000-0000-0000BA220000}"/>
    <cellStyle name="Buena 2" xfId="23031" hidden="1" xr:uid="{00000000-0005-0000-0000-0000BB220000}"/>
    <cellStyle name="Buena 2" xfId="22711" hidden="1" xr:uid="{00000000-0005-0000-0000-0000BC220000}"/>
    <cellStyle name="Buena 2" xfId="25732" hidden="1" xr:uid="{00000000-0005-0000-0000-0000BD220000}"/>
    <cellStyle name="Buena 2" xfId="23930" hidden="1" xr:uid="{00000000-0005-0000-0000-0000BE220000}"/>
    <cellStyle name="Buena 2" xfId="27029" hidden="1" xr:uid="{00000000-0005-0000-0000-0000BF220000}"/>
    <cellStyle name="Buena 2" xfId="25120" hidden="1" xr:uid="{00000000-0005-0000-0000-0000C0220000}"/>
    <cellStyle name="Buena 2" xfId="27192" hidden="1" xr:uid="{00000000-0005-0000-0000-0000C1220000}"/>
    <cellStyle name="Buena 2" xfId="25253" hidden="1" xr:uid="{00000000-0005-0000-0000-0000C2220000}"/>
    <cellStyle name="Buena 2" xfId="30793" hidden="1" xr:uid="{00000000-0005-0000-0000-0000C3220000}"/>
    <cellStyle name="Buena 2" xfId="30804" hidden="1" xr:uid="{00000000-0005-0000-0000-0000C4220000}"/>
    <cellStyle name="Buena 2" xfId="30791" hidden="1" xr:uid="{00000000-0005-0000-0000-0000C5220000}"/>
    <cellStyle name="Buena 2" xfId="30813" hidden="1" xr:uid="{00000000-0005-0000-0000-0000C6220000}"/>
    <cellStyle name="Buena 2" xfId="30789" hidden="1" xr:uid="{00000000-0005-0000-0000-0000C7220000}"/>
    <cellStyle name="Buena 2" xfId="30822" hidden="1" xr:uid="{00000000-0005-0000-0000-0000C8220000}"/>
    <cellStyle name="Buena 2" xfId="30787" hidden="1" xr:uid="{00000000-0005-0000-0000-0000C9220000}"/>
    <cellStyle name="Buena 2" xfId="30830" hidden="1" xr:uid="{00000000-0005-0000-0000-0000CA220000}"/>
    <cellStyle name="Buena 2" xfId="30785" hidden="1" xr:uid="{00000000-0005-0000-0000-0000CB220000}"/>
    <cellStyle name="Buena 2" xfId="30840" hidden="1" xr:uid="{00000000-0005-0000-0000-0000CC220000}"/>
    <cellStyle name="Buena 2" xfId="30802" hidden="1" xr:uid="{00000000-0005-0000-0000-0000CD220000}"/>
    <cellStyle name="Buena 2" xfId="30850" hidden="1" xr:uid="{00000000-0005-0000-0000-0000CE220000}"/>
    <cellStyle name="Buena 2" xfId="30801" hidden="1" xr:uid="{00000000-0005-0000-0000-0000CF220000}"/>
    <cellStyle name="Buena 2" xfId="30857" hidden="1" xr:uid="{00000000-0005-0000-0000-0000D0220000}"/>
    <cellStyle name="Buena 2" xfId="30795" hidden="1" xr:uid="{00000000-0005-0000-0000-0000D1220000}"/>
    <cellStyle name="Buena 2" xfId="30867" hidden="1" xr:uid="{00000000-0005-0000-0000-0000D2220000}"/>
    <cellStyle name="Buena 2" xfId="30798" hidden="1" xr:uid="{00000000-0005-0000-0000-0000D3220000}"/>
    <cellStyle name="Buena 2" xfId="30874" hidden="1" xr:uid="{00000000-0005-0000-0000-0000D4220000}"/>
    <cellStyle name="Buena 2" xfId="30864" hidden="1" xr:uid="{00000000-0005-0000-0000-0000D5220000}"/>
    <cellStyle name="Buena 2" xfId="31078" hidden="1" xr:uid="{00000000-0005-0000-0000-0000D6220000}"/>
    <cellStyle name="Buena 2" xfId="31089" hidden="1" xr:uid="{00000000-0005-0000-0000-0000D7220000}"/>
    <cellStyle name="Buena 2" xfId="31076" hidden="1" xr:uid="{00000000-0005-0000-0000-0000D8220000}"/>
    <cellStyle name="Buena 2" xfId="31098" hidden="1" xr:uid="{00000000-0005-0000-0000-0000D9220000}"/>
    <cellStyle name="Buena 2" xfId="31074" hidden="1" xr:uid="{00000000-0005-0000-0000-0000DA220000}"/>
    <cellStyle name="Buena 2" xfId="31107" hidden="1" xr:uid="{00000000-0005-0000-0000-0000DB220000}"/>
    <cellStyle name="Buena 2" xfId="31072" hidden="1" xr:uid="{00000000-0005-0000-0000-0000DC220000}"/>
    <cellStyle name="Buena 2" xfId="31115" hidden="1" xr:uid="{00000000-0005-0000-0000-0000DD220000}"/>
    <cellStyle name="Buena 2" xfId="31070" hidden="1" xr:uid="{00000000-0005-0000-0000-0000DE220000}"/>
    <cellStyle name="Buena 2" xfId="31125" hidden="1" xr:uid="{00000000-0005-0000-0000-0000DF220000}"/>
    <cellStyle name="Buena 2" xfId="31087" hidden="1" xr:uid="{00000000-0005-0000-0000-0000E0220000}"/>
    <cellStyle name="Buena 2" xfId="31135" hidden="1" xr:uid="{00000000-0005-0000-0000-0000E1220000}"/>
    <cellStyle name="Buena 2" xfId="31086" hidden="1" xr:uid="{00000000-0005-0000-0000-0000E2220000}"/>
    <cellStyle name="Buena 2" xfId="31142" hidden="1" xr:uid="{00000000-0005-0000-0000-0000E3220000}"/>
    <cellStyle name="Buena 2" xfId="31080" hidden="1" xr:uid="{00000000-0005-0000-0000-0000E4220000}"/>
    <cellStyle name="Buena 2" xfId="31152" hidden="1" xr:uid="{00000000-0005-0000-0000-0000E5220000}"/>
    <cellStyle name="Buena 2" xfId="31083" hidden="1" xr:uid="{00000000-0005-0000-0000-0000E6220000}"/>
    <cellStyle name="Buena 2" xfId="31158" hidden="1" xr:uid="{00000000-0005-0000-0000-0000E7220000}"/>
    <cellStyle name="Buena 2" xfId="31149" hidden="1" xr:uid="{00000000-0005-0000-0000-0000E8220000}"/>
    <cellStyle name="Buena 2" xfId="30936" hidden="1" xr:uid="{00000000-0005-0000-0000-0000E9220000}"/>
    <cellStyle name="Buena 2" xfId="31065" hidden="1" xr:uid="{00000000-0005-0000-0000-0000EA220000}"/>
    <cellStyle name="Buena 2" xfId="31165" hidden="1" xr:uid="{00000000-0005-0000-0000-0000EB220000}"/>
    <cellStyle name="Buena 2" xfId="31012" hidden="1" xr:uid="{00000000-0005-0000-0000-0000EC220000}"/>
    <cellStyle name="Buena 2" xfId="31173" hidden="1" xr:uid="{00000000-0005-0000-0000-0000ED220000}"/>
    <cellStyle name="Buena 2" xfId="31007" hidden="1" xr:uid="{00000000-0005-0000-0000-0000EE220000}"/>
    <cellStyle name="Buena 2" xfId="31179" hidden="1" xr:uid="{00000000-0005-0000-0000-0000EF220000}"/>
    <cellStyle name="Buena 2" xfId="30920" hidden="1" xr:uid="{00000000-0005-0000-0000-0000F0220000}"/>
    <cellStyle name="Buena 2" xfId="30985" hidden="1" xr:uid="{00000000-0005-0000-0000-0000F1220000}"/>
    <cellStyle name="Buena 2" xfId="30913" hidden="1" xr:uid="{00000000-0005-0000-0000-0000F2220000}"/>
    <cellStyle name="Buena 2" xfId="31016" hidden="1" xr:uid="{00000000-0005-0000-0000-0000F3220000}"/>
    <cellStyle name="Buena 2" xfId="30900" hidden="1" xr:uid="{00000000-0005-0000-0000-0000F4220000}"/>
    <cellStyle name="Buena 2" xfId="30967" hidden="1" xr:uid="{00000000-0005-0000-0000-0000F5220000}"/>
    <cellStyle name="Buena 2" xfId="31170" hidden="1" xr:uid="{00000000-0005-0000-0000-0000F6220000}"/>
    <cellStyle name="Buena 2" xfId="30975" hidden="1" xr:uid="{00000000-0005-0000-0000-0000F7220000}"/>
    <cellStyle name="Buena 2" xfId="31057" hidden="1" xr:uid="{00000000-0005-0000-0000-0000F8220000}"/>
    <cellStyle name="Buena 2" xfId="31054" hidden="1" xr:uid="{00000000-0005-0000-0000-0000F9220000}"/>
    <cellStyle name="Buena 2" xfId="31050" hidden="1" xr:uid="{00000000-0005-0000-0000-0000FA220000}"/>
    <cellStyle name="Buena 2" xfId="31163" hidden="1" xr:uid="{00000000-0005-0000-0000-0000FB220000}"/>
    <cellStyle name="Buena 2" xfId="30951" hidden="1" xr:uid="{00000000-0005-0000-0000-0000FC220000}"/>
    <cellStyle name="Buena 2" xfId="30991" hidden="1" xr:uid="{00000000-0005-0000-0000-0000FD220000}"/>
    <cellStyle name="Buena 2" xfId="30926" hidden="1" xr:uid="{00000000-0005-0000-0000-0000FE220000}"/>
    <cellStyle name="Buena 2" xfId="30953" hidden="1" xr:uid="{00000000-0005-0000-0000-0000FF220000}"/>
    <cellStyle name="Buena 2" xfId="30962" hidden="1" xr:uid="{00000000-0005-0000-0000-000000230000}"/>
    <cellStyle name="Buena 2" xfId="31008" hidden="1" xr:uid="{00000000-0005-0000-0000-000001230000}"/>
    <cellStyle name="Buena 2" xfId="31181" hidden="1" xr:uid="{00000000-0005-0000-0000-000002230000}"/>
    <cellStyle name="Buena 2" xfId="31044" hidden="1" xr:uid="{00000000-0005-0000-0000-000003230000}"/>
    <cellStyle name="Buena 2" xfId="27320" hidden="1" xr:uid="{00000000-0005-0000-0000-000004230000}"/>
    <cellStyle name="Buena 2" xfId="31052" hidden="1" xr:uid="{00000000-0005-0000-0000-000005230000}"/>
    <cellStyle name="Buena 2" xfId="30921" hidden="1" xr:uid="{00000000-0005-0000-0000-000006230000}"/>
    <cellStyle name="Buena 2" xfId="30980" hidden="1" xr:uid="{00000000-0005-0000-0000-000007230000}"/>
    <cellStyle name="Buena 2" xfId="30907" hidden="1" xr:uid="{00000000-0005-0000-0000-000008230000}"/>
    <cellStyle name="Buena 2" xfId="31166" hidden="1" xr:uid="{00000000-0005-0000-0000-000009230000}"/>
    <cellStyle name="Buena 2" xfId="30893" hidden="1" xr:uid="{00000000-0005-0000-0000-00000A230000}"/>
    <cellStyle name="Buena 2" xfId="30941" hidden="1" xr:uid="{00000000-0005-0000-0000-00000B230000}"/>
    <cellStyle name="Buena 2" xfId="31047" hidden="1" xr:uid="{00000000-0005-0000-0000-00000C230000}"/>
    <cellStyle name="Buena 2" xfId="31027" hidden="1" xr:uid="{00000000-0005-0000-0000-00000D230000}"/>
    <cellStyle name="Buena 2" xfId="30976" hidden="1" xr:uid="{00000000-0005-0000-0000-00000E230000}"/>
    <cellStyle name="Buena 2" xfId="26984" hidden="1" xr:uid="{00000000-0005-0000-0000-00000F230000}"/>
    <cellStyle name="Buena 2" xfId="26732" hidden="1" xr:uid="{00000000-0005-0000-0000-000010230000}"/>
    <cellStyle name="Buena 2" xfId="22623" hidden="1" xr:uid="{00000000-0005-0000-0000-000011230000}"/>
    <cellStyle name="Buena 2" xfId="25430" hidden="1" xr:uid="{00000000-0005-0000-0000-000012230000}"/>
    <cellStyle name="Buena 2" xfId="26368" hidden="1" xr:uid="{00000000-0005-0000-0000-000013230000}"/>
    <cellStyle name="Buena 2" xfId="23616" hidden="1" xr:uid="{00000000-0005-0000-0000-000014230000}"/>
    <cellStyle name="Buena 2" xfId="27318" hidden="1" xr:uid="{00000000-0005-0000-0000-000015230000}"/>
    <cellStyle name="Buena 2" xfId="26675" hidden="1" xr:uid="{00000000-0005-0000-0000-000016230000}"/>
    <cellStyle name="Buena 2" xfId="25724" hidden="1" xr:uid="{00000000-0005-0000-0000-000017230000}"/>
    <cellStyle name="Buena 2" xfId="23419" hidden="1" xr:uid="{00000000-0005-0000-0000-000018230000}"/>
    <cellStyle name="Buena 2" xfId="23858" hidden="1" xr:uid="{00000000-0005-0000-0000-000019230000}"/>
    <cellStyle name="Buena 2" xfId="26581" hidden="1" xr:uid="{00000000-0005-0000-0000-00001A230000}"/>
    <cellStyle name="Buena 2" xfId="26630" hidden="1" xr:uid="{00000000-0005-0000-0000-00001B230000}"/>
    <cellStyle name="Buena 2" xfId="21889" hidden="1" xr:uid="{00000000-0005-0000-0000-00001C230000}"/>
    <cellStyle name="Buena 2" xfId="23013" hidden="1" xr:uid="{00000000-0005-0000-0000-00001D230000}"/>
    <cellStyle name="Buena 2" xfId="23184" hidden="1" xr:uid="{00000000-0005-0000-0000-00001E230000}"/>
    <cellStyle name="Buena 2" xfId="23538" hidden="1" xr:uid="{00000000-0005-0000-0000-00001F230000}"/>
    <cellStyle name="Buena 2" xfId="26939" hidden="1" xr:uid="{00000000-0005-0000-0000-000020230000}"/>
    <cellStyle name="Buena 2" xfId="22582" hidden="1" xr:uid="{00000000-0005-0000-0000-000021230000}"/>
    <cellStyle name="Buena 2" xfId="27328" hidden="1" xr:uid="{00000000-0005-0000-0000-000022230000}"/>
    <cellStyle name="Buena 2" xfId="23705" hidden="1" xr:uid="{00000000-0005-0000-0000-000023230000}"/>
    <cellStyle name="Buena 2" xfId="25380" hidden="1" xr:uid="{00000000-0005-0000-0000-000024230000}"/>
    <cellStyle name="Buena 2" xfId="27329" hidden="1" xr:uid="{00000000-0005-0000-0000-000025230000}"/>
    <cellStyle name="Buena 2" xfId="23981" hidden="1" xr:uid="{00000000-0005-0000-0000-000026230000}"/>
    <cellStyle name="Buena 2" xfId="26460" hidden="1" xr:uid="{00000000-0005-0000-0000-000027230000}"/>
    <cellStyle name="Buena 2" xfId="22219" hidden="1" xr:uid="{00000000-0005-0000-0000-000028230000}"/>
    <cellStyle name="Buena 2" xfId="26971" hidden="1" xr:uid="{00000000-0005-0000-0000-000029230000}"/>
    <cellStyle name="Buena 2" xfId="23052" hidden="1" xr:uid="{00000000-0005-0000-0000-00002A230000}"/>
    <cellStyle name="Buena 2" xfId="26075" hidden="1" xr:uid="{00000000-0005-0000-0000-00002B230000}"/>
    <cellStyle name="Buena 2" xfId="21878" hidden="1" xr:uid="{00000000-0005-0000-0000-00002C230000}"/>
    <cellStyle name="Buena 2" xfId="31203" hidden="1" xr:uid="{00000000-0005-0000-0000-00002D230000}"/>
    <cellStyle name="Buena 2" xfId="26811" hidden="1" xr:uid="{00000000-0005-0000-0000-00002E230000}"/>
    <cellStyle name="Buena 2" xfId="31210" hidden="1" xr:uid="{00000000-0005-0000-0000-00002F230000}"/>
    <cellStyle name="Buena 2" xfId="22213" hidden="1" xr:uid="{00000000-0005-0000-0000-000030230000}"/>
    <cellStyle name="Buena 2" xfId="31220" hidden="1" xr:uid="{00000000-0005-0000-0000-000031230000}"/>
    <cellStyle name="Buena 2" xfId="23812" hidden="1" xr:uid="{00000000-0005-0000-0000-000032230000}"/>
    <cellStyle name="Buena 2" xfId="31226" hidden="1" xr:uid="{00000000-0005-0000-0000-000033230000}"/>
    <cellStyle name="Buena 2" xfId="31217" hidden="1" xr:uid="{00000000-0005-0000-0000-000034230000}"/>
    <cellStyle name="Buena 2" xfId="31417" hidden="1" xr:uid="{00000000-0005-0000-0000-000035230000}"/>
    <cellStyle name="Buena 2" xfId="31428" hidden="1" xr:uid="{00000000-0005-0000-0000-000036230000}"/>
    <cellStyle name="Buena 2" xfId="31415" hidden="1" xr:uid="{00000000-0005-0000-0000-000037230000}"/>
    <cellStyle name="Buena 2" xfId="31437" hidden="1" xr:uid="{00000000-0005-0000-0000-000038230000}"/>
    <cellStyle name="Buena 2" xfId="31413" hidden="1" xr:uid="{00000000-0005-0000-0000-000039230000}"/>
    <cellStyle name="Buena 2" xfId="31446" hidden="1" xr:uid="{00000000-0005-0000-0000-00003A230000}"/>
    <cellStyle name="Buena 2" xfId="31411" hidden="1" xr:uid="{00000000-0005-0000-0000-00003B230000}"/>
    <cellStyle name="Buena 2" xfId="31454" hidden="1" xr:uid="{00000000-0005-0000-0000-00003C230000}"/>
    <cellStyle name="Buena 2" xfId="31409" hidden="1" xr:uid="{00000000-0005-0000-0000-00003D230000}"/>
    <cellStyle name="Buena 2" xfId="31464" hidden="1" xr:uid="{00000000-0005-0000-0000-00003E230000}"/>
    <cellStyle name="Buena 2" xfId="31426" hidden="1" xr:uid="{00000000-0005-0000-0000-00003F230000}"/>
    <cellStyle name="Buena 2" xfId="31474" hidden="1" xr:uid="{00000000-0005-0000-0000-000040230000}"/>
    <cellStyle name="Buena 2" xfId="31425" hidden="1" xr:uid="{00000000-0005-0000-0000-000041230000}"/>
    <cellStyle name="Buena 2" xfId="31481" hidden="1" xr:uid="{00000000-0005-0000-0000-000042230000}"/>
    <cellStyle name="Buena 2" xfId="31419" hidden="1" xr:uid="{00000000-0005-0000-0000-000043230000}"/>
    <cellStyle name="Buena 2" xfId="31491" hidden="1" xr:uid="{00000000-0005-0000-0000-000044230000}"/>
    <cellStyle name="Buena 2" xfId="31422" hidden="1" xr:uid="{00000000-0005-0000-0000-000045230000}"/>
    <cellStyle name="Buena 2" xfId="31497" hidden="1" xr:uid="{00000000-0005-0000-0000-000046230000}"/>
    <cellStyle name="Buena 2" xfId="31488" hidden="1" xr:uid="{00000000-0005-0000-0000-000047230000}"/>
    <cellStyle name="Buena 2" xfId="31275" hidden="1" xr:uid="{00000000-0005-0000-0000-000048230000}"/>
    <cellStyle name="Buena 2" xfId="31404" hidden="1" xr:uid="{00000000-0005-0000-0000-000049230000}"/>
    <cellStyle name="Buena 2" xfId="31504" hidden="1" xr:uid="{00000000-0005-0000-0000-00004A230000}"/>
    <cellStyle name="Buena 2" xfId="31351" hidden="1" xr:uid="{00000000-0005-0000-0000-00004B230000}"/>
    <cellStyle name="Buena 2" xfId="31512" hidden="1" xr:uid="{00000000-0005-0000-0000-00004C230000}"/>
    <cellStyle name="Buena 2" xfId="31346" hidden="1" xr:uid="{00000000-0005-0000-0000-00004D230000}"/>
    <cellStyle name="Buena 2" xfId="31518" hidden="1" xr:uid="{00000000-0005-0000-0000-00004E230000}"/>
    <cellStyle name="Buena 2" xfId="31259" hidden="1" xr:uid="{00000000-0005-0000-0000-00004F230000}"/>
    <cellStyle name="Buena 2" xfId="31324" hidden="1" xr:uid="{00000000-0005-0000-0000-000050230000}"/>
    <cellStyle name="Buena 2" xfId="31252" hidden="1" xr:uid="{00000000-0005-0000-0000-000051230000}"/>
    <cellStyle name="Buena 2" xfId="31355" hidden="1" xr:uid="{00000000-0005-0000-0000-000052230000}"/>
    <cellStyle name="Buena 2" xfId="31239" hidden="1" xr:uid="{00000000-0005-0000-0000-000053230000}"/>
    <cellStyle name="Buena 2" xfId="31306" hidden="1" xr:uid="{00000000-0005-0000-0000-000054230000}"/>
    <cellStyle name="Buena 2" xfId="31509" hidden="1" xr:uid="{00000000-0005-0000-0000-000055230000}"/>
    <cellStyle name="Buena 2" xfId="31314" hidden="1" xr:uid="{00000000-0005-0000-0000-000056230000}"/>
    <cellStyle name="Buena 2" xfId="31396" hidden="1" xr:uid="{00000000-0005-0000-0000-000057230000}"/>
    <cellStyle name="Buena 2" xfId="31393" hidden="1" xr:uid="{00000000-0005-0000-0000-000058230000}"/>
    <cellStyle name="Buena 2" xfId="31389" hidden="1" xr:uid="{00000000-0005-0000-0000-000059230000}"/>
    <cellStyle name="Buena 2" xfId="31502" hidden="1" xr:uid="{00000000-0005-0000-0000-00005A230000}"/>
    <cellStyle name="Buena 2" xfId="31290" hidden="1" xr:uid="{00000000-0005-0000-0000-00005B230000}"/>
    <cellStyle name="Buena 2" xfId="31330" hidden="1" xr:uid="{00000000-0005-0000-0000-00005C230000}"/>
    <cellStyle name="Buena 2" xfId="31265" hidden="1" xr:uid="{00000000-0005-0000-0000-00005D230000}"/>
    <cellStyle name="Buena 2" xfId="31292" hidden="1" xr:uid="{00000000-0005-0000-0000-00005E230000}"/>
    <cellStyle name="Buena 2" xfId="31301" hidden="1" xr:uid="{00000000-0005-0000-0000-00005F230000}"/>
    <cellStyle name="Buena 2" xfId="31347" hidden="1" xr:uid="{00000000-0005-0000-0000-000060230000}"/>
    <cellStyle name="Buena 2" xfId="31520" hidden="1" xr:uid="{00000000-0005-0000-0000-000061230000}"/>
    <cellStyle name="Buena 2" xfId="31383" hidden="1" xr:uid="{00000000-0005-0000-0000-000062230000}"/>
    <cellStyle name="Buena 2" xfId="25945" hidden="1" xr:uid="{00000000-0005-0000-0000-000063230000}"/>
    <cellStyle name="Buena 2" xfId="31391" hidden="1" xr:uid="{00000000-0005-0000-0000-000064230000}"/>
    <cellStyle name="Buena 2" xfId="31260" hidden="1" xr:uid="{00000000-0005-0000-0000-000065230000}"/>
    <cellStyle name="Buena 2" xfId="31319" hidden="1" xr:uid="{00000000-0005-0000-0000-000066230000}"/>
    <cellStyle name="Buena 2" xfId="31246" hidden="1" xr:uid="{00000000-0005-0000-0000-000067230000}"/>
    <cellStyle name="Buena 2" xfId="31505" hidden="1" xr:uid="{00000000-0005-0000-0000-000068230000}"/>
    <cellStyle name="Buena 2" xfId="31232" hidden="1" xr:uid="{00000000-0005-0000-0000-000069230000}"/>
    <cellStyle name="Buena 2" xfId="31280" hidden="1" xr:uid="{00000000-0005-0000-0000-00006A230000}"/>
    <cellStyle name="Buena 2" xfId="31386" hidden="1" xr:uid="{00000000-0005-0000-0000-00006B230000}"/>
    <cellStyle name="Buena 2" xfId="31366" hidden="1" xr:uid="{00000000-0005-0000-0000-00006C230000}"/>
    <cellStyle name="Buena 2" xfId="31315" hidden="1" xr:uid="{00000000-0005-0000-0000-00006D230000}"/>
    <cellStyle name="Buena 2" xfId="31534" hidden="1" xr:uid="{00000000-0005-0000-0000-00006E230000}"/>
    <cellStyle name="Buena 2" xfId="31545" hidden="1" xr:uid="{00000000-0005-0000-0000-00006F230000}"/>
    <cellStyle name="Buena 2" xfId="31532" hidden="1" xr:uid="{00000000-0005-0000-0000-000070230000}"/>
    <cellStyle name="Buena 2" xfId="31554" hidden="1" xr:uid="{00000000-0005-0000-0000-000071230000}"/>
    <cellStyle name="Buena 2" xfId="31530" hidden="1" xr:uid="{00000000-0005-0000-0000-000072230000}"/>
    <cellStyle name="Buena 2" xfId="31563" hidden="1" xr:uid="{00000000-0005-0000-0000-000073230000}"/>
    <cellStyle name="Buena 2" xfId="31528" hidden="1" xr:uid="{00000000-0005-0000-0000-000074230000}"/>
    <cellStyle name="Buena 2" xfId="31571" hidden="1" xr:uid="{00000000-0005-0000-0000-000075230000}"/>
    <cellStyle name="Buena 2" xfId="31526" hidden="1" xr:uid="{00000000-0005-0000-0000-000076230000}"/>
    <cellStyle name="Buena 2" xfId="31581" hidden="1" xr:uid="{00000000-0005-0000-0000-000077230000}"/>
    <cellStyle name="Buena 2" xfId="31543" hidden="1" xr:uid="{00000000-0005-0000-0000-000078230000}"/>
    <cellStyle name="Buena 2" xfId="31591" hidden="1" xr:uid="{00000000-0005-0000-0000-000079230000}"/>
    <cellStyle name="Buena 2" xfId="31542" hidden="1" xr:uid="{00000000-0005-0000-0000-00007A230000}"/>
    <cellStyle name="Buena 2" xfId="31598" hidden="1" xr:uid="{00000000-0005-0000-0000-00007B230000}"/>
    <cellStyle name="Buena 2" xfId="31536" hidden="1" xr:uid="{00000000-0005-0000-0000-00007C230000}"/>
    <cellStyle name="Buena 2" xfId="31608" hidden="1" xr:uid="{00000000-0005-0000-0000-00007D230000}"/>
    <cellStyle name="Buena 2" xfId="31539" hidden="1" xr:uid="{00000000-0005-0000-0000-00007E230000}"/>
    <cellStyle name="Buena 2" xfId="31614" hidden="1" xr:uid="{00000000-0005-0000-0000-00007F230000}"/>
    <cellStyle name="Buena 2" xfId="31605" hidden="1" xr:uid="{00000000-0005-0000-0000-000080230000}"/>
    <cellStyle name="Buena 2" xfId="31636" hidden="1" xr:uid="{00000000-0005-0000-0000-000081230000}"/>
    <cellStyle name="Buena 2" xfId="31647" hidden="1" xr:uid="{00000000-0005-0000-0000-000082230000}"/>
    <cellStyle name="Buena 2" xfId="31634" hidden="1" xr:uid="{00000000-0005-0000-0000-000083230000}"/>
    <cellStyle name="Buena 2" xfId="31656" hidden="1" xr:uid="{00000000-0005-0000-0000-000084230000}"/>
    <cellStyle name="Buena 2" xfId="31632" hidden="1" xr:uid="{00000000-0005-0000-0000-000085230000}"/>
    <cellStyle name="Buena 2" xfId="31665" hidden="1" xr:uid="{00000000-0005-0000-0000-000086230000}"/>
    <cellStyle name="Buena 2" xfId="31630" hidden="1" xr:uid="{00000000-0005-0000-0000-000087230000}"/>
    <cellStyle name="Buena 2" xfId="31673" hidden="1" xr:uid="{00000000-0005-0000-0000-000088230000}"/>
    <cellStyle name="Buena 2" xfId="31628" hidden="1" xr:uid="{00000000-0005-0000-0000-000089230000}"/>
    <cellStyle name="Buena 2" xfId="31683" hidden="1" xr:uid="{00000000-0005-0000-0000-00008A230000}"/>
    <cellStyle name="Buena 2" xfId="31645" hidden="1" xr:uid="{00000000-0005-0000-0000-00008B230000}"/>
    <cellStyle name="Buena 2" xfId="31693" hidden="1" xr:uid="{00000000-0005-0000-0000-00008C230000}"/>
    <cellStyle name="Buena 2" xfId="31644" hidden="1" xr:uid="{00000000-0005-0000-0000-00008D230000}"/>
    <cellStyle name="Buena 2" xfId="31700" hidden="1" xr:uid="{00000000-0005-0000-0000-00008E230000}"/>
    <cellStyle name="Buena 2" xfId="31638" hidden="1" xr:uid="{00000000-0005-0000-0000-00008F230000}"/>
    <cellStyle name="Buena 2" xfId="31710" hidden="1" xr:uid="{00000000-0005-0000-0000-000090230000}"/>
    <cellStyle name="Buena 2" xfId="31641" hidden="1" xr:uid="{00000000-0005-0000-0000-000091230000}"/>
    <cellStyle name="Buena 2" xfId="31716" hidden="1" xr:uid="{00000000-0005-0000-0000-000092230000}"/>
    <cellStyle name="Buena 2" xfId="31707" hidden="1" xr:uid="{00000000-0005-0000-0000-000093230000}"/>
    <cellStyle name="Buena 2" xfId="31907" hidden="1" xr:uid="{00000000-0005-0000-0000-000094230000}"/>
    <cellStyle name="Buena 2" xfId="31918" hidden="1" xr:uid="{00000000-0005-0000-0000-000095230000}"/>
    <cellStyle name="Buena 2" xfId="31905" hidden="1" xr:uid="{00000000-0005-0000-0000-000096230000}"/>
    <cellStyle name="Buena 2" xfId="31927" hidden="1" xr:uid="{00000000-0005-0000-0000-000097230000}"/>
    <cellStyle name="Buena 2" xfId="31903" hidden="1" xr:uid="{00000000-0005-0000-0000-000098230000}"/>
    <cellStyle name="Buena 2" xfId="31936" hidden="1" xr:uid="{00000000-0005-0000-0000-000099230000}"/>
    <cellStyle name="Buena 2" xfId="31901" hidden="1" xr:uid="{00000000-0005-0000-0000-00009A230000}"/>
    <cellStyle name="Buena 2" xfId="31944" hidden="1" xr:uid="{00000000-0005-0000-0000-00009B230000}"/>
    <cellStyle name="Buena 2" xfId="31899" hidden="1" xr:uid="{00000000-0005-0000-0000-00009C230000}"/>
    <cellStyle name="Buena 2" xfId="31954" hidden="1" xr:uid="{00000000-0005-0000-0000-00009D230000}"/>
    <cellStyle name="Buena 2" xfId="31916" hidden="1" xr:uid="{00000000-0005-0000-0000-00009E230000}"/>
    <cellStyle name="Buena 2" xfId="31964" hidden="1" xr:uid="{00000000-0005-0000-0000-00009F230000}"/>
    <cellStyle name="Buena 2" xfId="31915" hidden="1" xr:uid="{00000000-0005-0000-0000-0000A0230000}"/>
    <cellStyle name="Buena 2" xfId="31971" hidden="1" xr:uid="{00000000-0005-0000-0000-0000A1230000}"/>
    <cellStyle name="Buena 2" xfId="31909" hidden="1" xr:uid="{00000000-0005-0000-0000-0000A2230000}"/>
    <cellStyle name="Buena 2" xfId="31981" hidden="1" xr:uid="{00000000-0005-0000-0000-0000A3230000}"/>
    <cellStyle name="Buena 2" xfId="31912" hidden="1" xr:uid="{00000000-0005-0000-0000-0000A4230000}"/>
    <cellStyle name="Buena 2" xfId="31987" hidden="1" xr:uid="{00000000-0005-0000-0000-0000A5230000}"/>
    <cellStyle name="Buena 2" xfId="31978" hidden="1" xr:uid="{00000000-0005-0000-0000-0000A6230000}"/>
    <cellStyle name="Buena 2" xfId="31765" hidden="1" xr:uid="{00000000-0005-0000-0000-0000A7230000}"/>
    <cellStyle name="Buena 2" xfId="31894" hidden="1" xr:uid="{00000000-0005-0000-0000-0000A8230000}"/>
    <cellStyle name="Buena 2" xfId="31994" hidden="1" xr:uid="{00000000-0005-0000-0000-0000A9230000}"/>
    <cellStyle name="Buena 2" xfId="31841" hidden="1" xr:uid="{00000000-0005-0000-0000-0000AA230000}"/>
    <cellStyle name="Buena 2" xfId="32002" hidden="1" xr:uid="{00000000-0005-0000-0000-0000AB230000}"/>
    <cellStyle name="Buena 2" xfId="31836" hidden="1" xr:uid="{00000000-0005-0000-0000-0000AC230000}"/>
    <cellStyle name="Buena 2" xfId="32008" hidden="1" xr:uid="{00000000-0005-0000-0000-0000AD230000}"/>
    <cellStyle name="Buena 2" xfId="31749" hidden="1" xr:uid="{00000000-0005-0000-0000-0000AE230000}"/>
    <cellStyle name="Buena 2" xfId="31814" hidden="1" xr:uid="{00000000-0005-0000-0000-0000AF230000}"/>
    <cellStyle name="Buena 2" xfId="31742" hidden="1" xr:uid="{00000000-0005-0000-0000-0000B0230000}"/>
    <cellStyle name="Buena 2" xfId="31845" hidden="1" xr:uid="{00000000-0005-0000-0000-0000B1230000}"/>
    <cellStyle name="Buena 2" xfId="31729" hidden="1" xr:uid="{00000000-0005-0000-0000-0000B2230000}"/>
    <cellStyle name="Buena 2" xfId="31796" hidden="1" xr:uid="{00000000-0005-0000-0000-0000B3230000}"/>
    <cellStyle name="Buena 2" xfId="31999" hidden="1" xr:uid="{00000000-0005-0000-0000-0000B4230000}"/>
    <cellStyle name="Buena 2" xfId="31804" hidden="1" xr:uid="{00000000-0005-0000-0000-0000B5230000}"/>
    <cellStyle name="Buena 2" xfId="31886" hidden="1" xr:uid="{00000000-0005-0000-0000-0000B6230000}"/>
    <cellStyle name="Buena 2" xfId="31883" hidden="1" xr:uid="{00000000-0005-0000-0000-0000B7230000}"/>
    <cellStyle name="Buena 2" xfId="31879" hidden="1" xr:uid="{00000000-0005-0000-0000-0000B8230000}"/>
    <cellStyle name="Buena 2" xfId="31992" hidden="1" xr:uid="{00000000-0005-0000-0000-0000B9230000}"/>
    <cellStyle name="Buena 2" xfId="31780" hidden="1" xr:uid="{00000000-0005-0000-0000-0000BA230000}"/>
    <cellStyle name="Buena 2" xfId="31820" hidden="1" xr:uid="{00000000-0005-0000-0000-0000BB230000}"/>
    <cellStyle name="Buena 2" xfId="31755" hidden="1" xr:uid="{00000000-0005-0000-0000-0000BC230000}"/>
    <cellStyle name="Buena 2" xfId="31782" hidden="1" xr:uid="{00000000-0005-0000-0000-0000BD230000}"/>
    <cellStyle name="Buena 2" xfId="31791" hidden="1" xr:uid="{00000000-0005-0000-0000-0000BE230000}"/>
    <cellStyle name="Buena 2" xfId="31837" hidden="1" xr:uid="{00000000-0005-0000-0000-0000BF230000}"/>
    <cellStyle name="Buena 2" xfId="32010" hidden="1" xr:uid="{00000000-0005-0000-0000-0000C0230000}"/>
    <cellStyle name="Buena 2" xfId="31873" hidden="1" xr:uid="{00000000-0005-0000-0000-0000C1230000}"/>
    <cellStyle name="Buena 2" xfId="31621" hidden="1" xr:uid="{00000000-0005-0000-0000-0000C2230000}"/>
    <cellStyle name="Buena 2" xfId="31881" hidden="1" xr:uid="{00000000-0005-0000-0000-0000C3230000}"/>
    <cellStyle name="Buena 2" xfId="31750" hidden="1" xr:uid="{00000000-0005-0000-0000-0000C4230000}"/>
    <cellStyle name="Buena 2" xfId="31809" hidden="1" xr:uid="{00000000-0005-0000-0000-0000C5230000}"/>
    <cellStyle name="Buena 2" xfId="31736" hidden="1" xr:uid="{00000000-0005-0000-0000-0000C6230000}"/>
    <cellStyle name="Buena 2" xfId="31995" hidden="1" xr:uid="{00000000-0005-0000-0000-0000C7230000}"/>
    <cellStyle name="Buena 2" xfId="31722" hidden="1" xr:uid="{00000000-0005-0000-0000-0000C8230000}"/>
    <cellStyle name="Buena 2" xfId="31770" hidden="1" xr:uid="{00000000-0005-0000-0000-0000C9230000}"/>
    <cellStyle name="Buena 2" xfId="31876" hidden="1" xr:uid="{00000000-0005-0000-0000-0000CA230000}"/>
    <cellStyle name="Buena 2" xfId="31856" hidden="1" xr:uid="{00000000-0005-0000-0000-0000CB230000}"/>
    <cellStyle name="Buena 2" xfId="31805" hidden="1" xr:uid="{00000000-0005-0000-0000-0000CC230000}"/>
    <cellStyle name="Buena 2" xfId="32024" hidden="1" xr:uid="{00000000-0005-0000-0000-0000CD230000}"/>
    <cellStyle name="Buena 2" xfId="32035" hidden="1" xr:uid="{00000000-0005-0000-0000-0000CE230000}"/>
    <cellStyle name="Buena 2" xfId="32022" hidden="1" xr:uid="{00000000-0005-0000-0000-0000CF230000}"/>
    <cellStyle name="Buena 2" xfId="32044" hidden="1" xr:uid="{00000000-0005-0000-0000-0000D0230000}"/>
    <cellStyle name="Buena 2" xfId="32020" hidden="1" xr:uid="{00000000-0005-0000-0000-0000D1230000}"/>
    <cellStyle name="Buena 2" xfId="32053" hidden="1" xr:uid="{00000000-0005-0000-0000-0000D2230000}"/>
    <cellStyle name="Buena 2" xfId="32018" hidden="1" xr:uid="{00000000-0005-0000-0000-0000D3230000}"/>
    <cellStyle name="Buena 2" xfId="32061" hidden="1" xr:uid="{00000000-0005-0000-0000-0000D4230000}"/>
    <cellStyle name="Buena 2" xfId="32016" hidden="1" xr:uid="{00000000-0005-0000-0000-0000D5230000}"/>
    <cellStyle name="Buena 2" xfId="32071" hidden="1" xr:uid="{00000000-0005-0000-0000-0000D6230000}"/>
    <cellStyle name="Buena 2" xfId="32033" hidden="1" xr:uid="{00000000-0005-0000-0000-0000D7230000}"/>
    <cellStyle name="Buena 2" xfId="32081" hidden="1" xr:uid="{00000000-0005-0000-0000-0000D8230000}"/>
    <cellStyle name="Buena 2" xfId="32032" hidden="1" xr:uid="{00000000-0005-0000-0000-0000D9230000}"/>
    <cellStyle name="Buena 2" xfId="32088" hidden="1" xr:uid="{00000000-0005-0000-0000-0000DA230000}"/>
    <cellStyle name="Buena 2" xfId="32026" hidden="1" xr:uid="{00000000-0005-0000-0000-0000DB230000}"/>
    <cellStyle name="Buena 2" xfId="32098" hidden="1" xr:uid="{00000000-0005-0000-0000-0000DC230000}"/>
    <cellStyle name="Buena 2" xfId="32029" hidden="1" xr:uid="{00000000-0005-0000-0000-0000DD230000}"/>
    <cellStyle name="Buena 2" xfId="32104" hidden="1" xr:uid="{00000000-0005-0000-0000-0000DE230000}"/>
    <cellStyle name="Buena 2" xfId="32095" hidden="1" xr:uid="{00000000-0005-0000-0000-0000DF230000}"/>
    <cellStyle name="Buena 2" xfId="32126" hidden="1" xr:uid="{00000000-0005-0000-0000-0000E0230000}"/>
    <cellStyle name="Buena 2" xfId="32137" hidden="1" xr:uid="{00000000-0005-0000-0000-0000E1230000}"/>
    <cellStyle name="Buena 2" xfId="32124" hidden="1" xr:uid="{00000000-0005-0000-0000-0000E2230000}"/>
    <cellStyle name="Buena 2" xfId="32146" hidden="1" xr:uid="{00000000-0005-0000-0000-0000E3230000}"/>
    <cellStyle name="Buena 2" xfId="32122" hidden="1" xr:uid="{00000000-0005-0000-0000-0000E4230000}"/>
    <cellStyle name="Buena 2" xfId="32155" hidden="1" xr:uid="{00000000-0005-0000-0000-0000E5230000}"/>
    <cellStyle name="Buena 2" xfId="32120" hidden="1" xr:uid="{00000000-0005-0000-0000-0000E6230000}"/>
    <cellStyle name="Buena 2" xfId="32163" hidden="1" xr:uid="{00000000-0005-0000-0000-0000E7230000}"/>
    <cellStyle name="Buena 2" xfId="32118" hidden="1" xr:uid="{00000000-0005-0000-0000-0000E8230000}"/>
    <cellStyle name="Buena 2" xfId="32173" hidden="1" xr:uid="{00000000-0005-0000-0000-0000E9230000}"/>
    <cellStyle name="Buena 2" xfId="32135" hidden="1" xr:uid="{00000000-0005-0000-0000-0000EA230000}"/>
    <cellStyle name="Buena 2" xfId="32183" hidden="1" xr:uid="{00000000-0005-0000-0000-0000EB230000}"/>
    <cellStyle name="Buena 2" xfId="32134" hidden="1" xr:uid="{00000000-0005-0000-0000-0000EC230000}"/>
    <cellStyle name="Buena 2" xfId="32190" hidden="1" xr:uid="{00000000-0005-0000-0000-0000ED230000}"/>
    <cellStyle name="Buena 2" xfId="32128" hidden="1" xr:uid="{00000000-0005-0000-0000-0000EE230000}"/>
    <cellStyle name="Buena 2" xfId="32200" hidden="1" xr:uid="{00000000-0005-0000-0000-0000EF230000}"/>
    <cellStyle name="Buena 2" xfId="32131" hidden="1" xr:uid="{00000000-0005-0000-0000-0000F0230000}"/>
    <cellStyle name="Buena 2" xfId="32206" hidden="1" xr:uid="{00000000-0005-0000-0000-0000F1230000}"/>
    <cellStyle name="Buena 2" xfId="32197" hidden="1" xr:uid="{00000000-0005-0000-0000-0000F2230000}"/>
    <cellStyle name="Buena 2" xfId="32397" hidden="1" xr:uid="{00000000-0005-0000-0000-0000F3230000}"/>
    <cellStyle name="Buena 2" xfId="32408" hidden="1" xr:uid="{00000000-0005-0000-0000-0000F4230000}"/>
    <cellStyle name="Buena 2" xfId="32395" hidden="1" xr:uid="{00000000-0005-0000-0000-0000F5230000}"/>
    <cellStyle name="Buena 2" xfId="32417" hidden="1" xr:uid="{00000000-0005-0000-0000-0000F6230000}"/>
    <cellStyle name="Buena 2" xfId="32393" hidden="1" xr:uid="{00000000-0005-0000-0000-0000F7230000}"/>
    <cellStyle name="Buena 2" xfId="32426" hidden="1" xr:uid="{00000000-0005-0000-0000-0000F8230000}"/>
    <cellStyle name="Buena 2" xfId="32391" hidden="1" xr:uid="{00000000-0005-0000-0000-0000F9230000}"/>
    <cellStyle name="Buena 2" xfId="32434" hidden="1" xr:uid="{00000000-0005-0000-0000-0000FA230000}"/>
    <cellStyle name="Buena 2" xfId="32389" hidden="1" xr:uid="{00000000-0005-0000-0000-0000FB230000}"/>
    <cellStyle name="Buena 2" xfId="32444" hidden="1" xr:uid="{00000000-0005-0000-0000-0000FC230000}"/>
    <cellStyle name="Buena 2" xfId="32406" hidden="1" xr:uid="{00000000-0005-0000-0000-0000FD230000}"/>
    <cellStyle name="Buena 2" xfId="32454" hidden="1" xr:uid="{00000000-0005-0000-0000-0000FE230000}"/>
    <cellStyle name="Buena 2" xfId="32405" hidden="1" xr:uid="{00000000-0005-0000-0000-0000FF230000}"/>
    <cellStyle name="Buena 2" xfId="32461" hidden="1" xr:uid="{00000000-0005-0000-0000-000000240000}"/>
    <cellStyle name="Buena 2" xfId="32399" hidden="1" xr:uid="{00000000-0005-0000-0000-000001240000}"/>
    <cellStyle name="Buena 2" xfId="32471" hidden="1" xr:uid="{00000000-0005-0000-0000-000002240000}"/>
    <cellStyle name="Buena 2" xfId="32402" hidden="1" xr:uid="{00000000-0005-0000-0000-000003240000}"/>
    <cellStyle name="Buena 2" xfId="32477" hidden="1" xr:uid="{00000000-0005-0000-0000-000004240000}"/>
    <cellStyle name="Buena 2" xfId="32468" hidden="1" xr:uid="{00000000-0005-0000-0000-000005240000}"/>
    <cellStyle name="Buena 2" xfId="32255" hidden="1" xr:uid="{00000000-0005-0000-0000-000006240000}"/>
    <cellStyle name="Buena 2" xfId="32384" hidden="1" xr:uid="{00000000-0005-0000-0000-000007240000}"/>
    <cellStyle name="Buena 2" xfId="32484" hidden="1" xr:uid="{00000000-0005-0000-0000-000008240000}"/>
    <cellStyle name="Buena 2" xfId="32331" hidden="1" xr:uid="{00000000-0005-0000-0000-000009240000}"/>
    <cellStyle name="Buena 2" xfId="32492" hidden="1" xr:uid="{00000000-0005-0000-0000-00000A240000}"/>
    <cellStyle name="Buena 2" xfId="32326" hidden="1" xr:uid="{00000000-0005-0000-0000-00000B240000}"/>
    <cellStyle name="Buena 2" xfId="32498" hidden="1" xr:uid="{00000000-0005-0000-0000-00000C240000}"/>
    <cellStyle name="Buena 2" xfId="32239" hidden="1" xr:uid="{00000000-0005-0000-0000-00000D240000}"/>
    <cellStyle name="Buena 2" xfId="32304" hidden="1" xr:uid="{00000000-0005-0000-0000-00000E240000}"/>
    <cellStyle name="Buena 2" xfId="32232" hidden="1" xr:uid="{00000000-0005-0000-0000-00000F240000}"/>
    <cellStyle name="Buena 2" xfId="32335" hidden="1" xr:uid="{00000000-0005-0000-0000-000010240000}"/>
    <cellStyle name="Buena 2" xfId="32219" hidden="1" xr:uid="{00000000-0005-0000-0000-000011240000}"/>
    <cellStyle name="Buena 2" xfId="32286" hidden="1" xr:uid="{00000000-0005-0000-0000-000012240000}"/>
    <cellStyle name="Buena 2" xfId="32489" hidden="1" xr:uid="{00000000-0005-0000-0000-000013240000}"/>
    <cellStyle name="Buena 2" xfId="32294" hidden="1" xr:uid="{00000000-0005-0000-0000-000014240000}"/>
    <cellStyle name="Buena 2" xfId="32376" hidden="1" xr:uid="{00000000-0005-0000-0000-000015240000}"/>
    <cellStyle name="Buena 2" xfId="32373" hidden="1" xr:uid="{00000000-0005-0000-0000-000016240000}"/>
    <cellStyle name="Buena 2" xfId="32369" hidden="1" xr:uid="{00000000-0005-0000-0000-000017240000}"/>
    <cellStyle name="Buena 2" xfId="32482" hidden="1" xr:uid="{00000000-0005-0000-0000-000018240000}"/>
    <cellStyle name="Buena 2" xfId="32270" hidden="1" xr:uid="{00000000-0005-0000-0000-000019240000}"/>
    <cellStyle name="Buena 2" xfId="32310" hidden="1" xr:uid="{00000000-0005-0000-0000-00001A240000}"/>
    <cellStyle name="Buena 2" xfId="32245" hidden="1" xr:uid="{00000000-0005-0000-0000-00001B240000}"/>
    <cellStyle name="Buena 2" xfId="32272" hidden="1" xr:uid="{00000000-0005-0000-0000-00001C240000}"/>
    <cellStyle name="Buena 2" xfId="32281" hidden="1" xr:uid="{00000000-0005-0000-0000-00001D240000}"/>
    <cellStyle name="Buena 2" xfId="32327" hidden="1" xr:uid="{00000000-0005-0000-0000-00001E240000}"/>
    <cellStyle name="Buena 2" xfId="32500" hidden="1" xr:uid="{00000000-0005-0000-0000-00001F240000}"/>
    <cellStyle name="Buena 2" xfId="32363" hidden="1" xr:uid="{00000000-0005-0000-0000-000020240000}"/>
    <cellStyle name="Buena 2" xfId="32111" hidden="1" xr:uid="{00000000-0005-0000-0000-000021240000}"/>
    <cellStyle name="Buena 2" xfId="32371" hidden="1" xr:uid="{00000000-0005-0000-0000-000022240000}"/>
    <cellStyle name="Buena 2" xfId="32240" hidden="1" xr:uid="{00000000-0005-0000-0000-000023240000}"/>
    <cellStyle name="Buena 2" xfId="32299" hidden="1" xr:uid="{00000000-0005-0000-0000-000024240000}"/>
    <cellStyle name="Buena 2" xfId="32226" hidden="1" xr:uid="{00000000-0005-0000-0000-000025240000}"/>
    <cellStyle name="Buena 2" xfId="32485" hidden="1" xr:uid="{00000000-0005-0000-0000-000026240000}"/>
    <cellStyle name="Buena 2" xfId="32212" hidden="1" xr:uid="{00000000-0005-0000-0000-000027240000}"/>
    <cellStyle name="Buena 2" xfId="32260" hidden="1" xr:uid="{00000000-0005-0000-0000-000028240000}"/>
    <cellStyle name="Buena 2" xfId="32366" hidden="1" xr:uid="{00000000-0005-0000-0000-000029240000}"/>
    <cellStyle name="Buena 2" xfId="32346" hidden="1" xr:uid="{00000000-0005-0000-0000-00002A240000}"/>
    <cellStyle name="Buena 2" xfId="32295" hidden="1" xr:uid="{00000000-0005-0000-0000-00002B240000}"/>
    <cellStyle name="Buena 2" xfId="32514" hidden="1" xr:uid="{00000000-0005-0000-0000-00002C240000}"/>
    <cellStyle name="Buena 2" xfId="32525" hidden="1" xr:uid="{00000000-0005-0000-0000-00002D240000}"/>
    <cellStyle name="Buena 2" xfId="32512" hidden="1" xr:uid="{00000000-0005-0000-0000-00002E240000}"/>
    <cellStyle name="Buena 2" xfId="32534" hidden="1" xr:uid="{00000000-0005-0000-0000-00002F240000}"/>
    <cellStyle name="Buena 2" xfId="32510" hidden="1" xr:uid="{00000000-0005-0000-0000-000030240000}"/>
    <cellStyle name="Buena 2" xfId="32543" hidden="1" xr:uid="{00000000-0005-0000-0000-000031240000}"/>
    <cellStyle name="Buena 2" xfId="32508" hidden="1" xr:uid="{00000000-0005-0000-0000-000032240000}"/>
    <cellStyle name="Buena 2" xfId="32551" hidden="1" xr:uid="{00000000-0005-0000-0000-000033240000}"/>
    <cellStyle name="Buena 2" xfId="32506" hidden="1" xr:uid="{00000000-0005-0000-0000-000034240000}"/>
    <cellStyle name="Buena 2" xfId="32561" hidden="1" xr:uid="{00000000-0005-0000-0000-000035240000}"/>
    <cellStyle name="Buena 2" xfId="32523" hidden="1" xr:uid="{00000000-0005-0000-0000-000036240000}"/>
    <cellStyle name="Buena 2" xfId="32571" hidden="1" xr:uid="{00000000-0005-0000-0000-000037240000}"/>
    <cellStyle name="Buena 2" xfId="32522" hidden="1" xr:uid="{00000000-0005-0000-0000-000038240000}"/>
    <cellStyle name="Buena 2" xfId="32578" hidden="1" xr:uid="{00000000-0005-0000-0000-000039240000}"/>
    <cellStyle name="Buena 2" xfId="32516" hidden="1" xr:uid="{00000000-0005-0000-0000-00003A240000}"/>
    <cellStyle name="Buena 2" xfId="32588" hidden="1" xr:uid="{00000000-0005-0000-0000-00003B240000}"/>
    <cellStyle name="Buena 2" xfId="32519" hidden="1" xr:uid="{00000000-0005-0000-0000-00003C240000}"/>
    <cellStyle name="Buena 2" xfId="32594" hidden="1" xr:uid="{00000000-0005-0000-0000-00003D240000}"/>
    <cellStyle name="Buena 2" xfId="32585" hidden="1" xr:uid="{00000000-0005-0000-0000-00003E240000}"/>
    <cellStyle name="Buena 2" xfId="32616" hidden="1" xr:uid="{00000000-0005-0000-0000-00003F240000}"/>
    <cellStyle name="Buena 2" xfId="32627" hidden="1" xr:uid="{00000000-0005-0000-0000-000040240000}"/>
    <cellStyle name="Buena 2" xfId="32614" hidden="1" xr:uid="{00000000-0005-0000-0000-000041240000}"/>
    <cellStyle name="Buena 2" xfId="32636" hidden="1" xr:uid="{00000000-0005-0000-0000-000042240000}"/>
    <cellStyle name="Buena 2" xfId="32612" hidden="1" xr:uid="{00000000-0005-0000-0000-000043240000}"/>
    <cellStyle name="Buena 2" xfId="32645" hidden="1" xr:uid="{00000000-0005-0000-0000-000044240000}"/>
    <cellStyle name="Buena 2" xfId="32610" hidden="1" xr:uid="{00000000-0005-0000-0000-000045240000}"/>
    <cellStyle name="Buena 2" xfId="32653" hidden="1" xr:uid="{00000000-0005-0000-0000-000046240000}"/>
    <cellStyle name="Buena 2" xfId="32608" hidden="1" xr:uid="{00000000-0005-0000-0000-000047240000}"/>
    <cellStyle name="Buena 2" xfId="32663" hidden="1" xr:uid="{00000000-0005-0000-0000-000048240000}"/>
    <cellStyle name="Buena 2" xfId="32625" hidden="1" xr:uid="{00000000-0005-0000-0000-000049240000}"/>
    <cellStyle name="Buena 2" xfId="32673" hidden="1" xr:uid="{00000000-0005-0000-0000-00004A240000}"/>
    <cellStyle name="Buena 2" xfId="32624" hidden="1" xr:uid="{00000000-0005-0000-0000-00004B240000}"/>
    <cellStyle name="Buena 2" xfId="32680" hidden="1" xr:uid="{00000000-0005-0000-0000-00004C240000}"/>
    <cellStyle name="Buena 2" xfId="32618" hidden="1" xr:uid="{00000000-0005-0000-0000-00004D240000}"/>
    <cellStyle name="Buena 2" xfId="32690" hidden="1" xr:uid="{00000000-0005-0000-0000-00004E240000}"/>
    <cellStyle name="Buena 2" xfId="32621" hidden="1" xr:uid="{00000000-0005-0000-0000-00004F240000}"/>
    <cellStyle name="Buena 2" xfId="32696" hidden="1" xr:uid="{00000000-0005-0000-0000-000050240000}"/>
    <cellStyle name="Buena 2" xfId="32687" hidden="1" xr:uid="{00000000-0005-0000-0000-000051240000}"/>
    <cellStyle name="Buena 2" xfId="32887" hidden="1" xr:uid="{00000000-0005-0000-0000-000052240000}"/>
    <cellStyle name="Buena 2" xfId="32898" hidden="1" xr:uid="{00000000-0005-0000-0000-000053240000}"/>
    <cellStyle name="Buena 2" xfId="32885" hidden="1" xr:uid="{00000000-0005-0000-0000-000054240000}"/>
    <cellStyle name="Buena 2" xfId="32907" hidden="1" xr:uid="{00000000-0005-0000-0000-000055240000}"/>
    <cellStyle name="Buena 2" xfId="32883" hidden="1" xr:uid="{00000000-0005-0000-0000-000056240000}"/>
    <cellStyle name="Buena 2" xfId="32916" hidden="1" xr:uid="{00000000-0005-0000-0000-000057240000}"/>
    <cellStyle name="Buena 2" xfId="32881" hidden="1" xr:uid="{00000000-0005-0000-0000-000058240000}"/>
    <cellStyle name="Buena 2" xfId="32924" hidden="1" xr:uid="{00000000-0005-0000-0000-000059240000}"/>
    <cellStyle name="Buena 2" xfId="32879" hidden="1" xr:uid="{00000000-0005-0000-0000-00005A240000}"/>
    <cellStyle name="Buena 2" xfId="32934" hidden="1" xr:uid="{00000000-0005-0000-0000-00005B240000}"/>
    <cellStyle name="Buena 2" xfId="32896" hidden="1" xr:uid="{00000000-0005-0000-0000-00005C240000}"/>
    <cellStyle name="Buena 2" xfId="32944" hidden="1" xr:uid="{00000000-0005-0000-0000-00005D240000}"/>
    <cellStyle name="Buena 2" xfId="32895" hidden="1" xr:uid="{00000000-0005-0000-0000-00005E240000}"/>
    <cellStyle name="Buena 2" xfId="32951" hidden="1" xr:uid="{00000000-0005-0000-0000-00005F240000}"/>
    <cellStyle name="Buena 2" xfId="32889" hidden="1" xr:uid="{00000000-0005-0000-0000-000060240000}"/>
    <cellStyle name="Buena 2" xfId="32961" hidden="1" xr:uid="{00000000-0005-0000-0000-000061240000}"/>
    <cellStyle name="Buena 2" xfId="32892" hidden="1" xr:uid="{00000000-0005-0000-0000-000062240000}"/>
    <cellStyle name="Buena 2" xfId="32967" hidden="1" xr:uid="{00000000-0005-0000-0000-000063240000}"/>
    <cellStyle name="Buena 2" xfId="32958" hidden="1" xr:uid="{00000000-0005-0000-0000-000064240000}"/>
    <cellStyle name="Buena 2" xfId="32745" hidden="1" xr:uid="{00000000-0005-0000-0000-000065240000}"/>
    <cellStyle name="Buena 2" xfId="32874" hidden="1" xr:uid="{00000000-0005-0000-0000-000066240000}"/>
    <cellStyle name="Buena 2" xfId="32974" hidden="1" xr:uid="{00000000-0005-0000-0000-000067240000}"/>
    <cellStyle name="Buena 2" xfId="32821" hidden="1" xr:uid="{00000000-0005-0000-0000-000068240000}"/>
    <cellStyle name="Buena 2" xfId="32982" hidden="1" xr:uid="{00000000-0005-0000-0000-000069240000}"/>
    <cellStyle name="Buena 2" xfId="32816" hidden="1" xr:uid="{00000000-0005-0000-0000-00006A240000}"/>
    <cellStyle name="Buena 2" xfId="32988" hidden="1" xr:uid="{00000000-0005-0000-0000-00006B240000}"/>
    <cellStyle name="Buena 2" xfId="32729" hidden="1" xr:uid="{00000000-0005-0000-0000-00006C240000}"/>
    <cellStyle name="Buena 2" xfId="32794" hidden="1" xr:uid="{00000000-0005-0000-0000-00006D240000}"/>
    <cellStyle name="Buena 2" xfId="32722" hidden="1" xr:uid="{00000000-0005-0000-0000-00006E240000}"/>
    <cellStyle name="Buena 2" xfId="32825" hidden="1" xr:uid="{00000000-0005-0000-0000-00006F240000}"/>
    <cellStyle name="Buena 2" xfId="32709" hidden="1" xr:uid="{00000000-0005-0000-0000-000070240000}"/>
    <cellStyle name="Buena 2" xfId="32776" hidden="1" xr:uid="{00000000-0005-0000-0000-000071240000}"/>
    <cellStyle name="Buena 2" xfId="32979" hidden="1" xr:uid="{00000000-0005-0000-0000-000072240000}"/>
    <cellStyle name="Buena 2" xfId="32784" hidden="1" xr:uid="{00000000-0005-0000-0000-000073240000}"/>
    <cellStyle name="Buena 2" xfId="32866" hidden="1" xr:uid="{00000000-0005-0000-0000-000074240000}"/>
    <cellStyle name="Buena 2" xfId="32863" hidden="1" xr:uid="{00000000-0005-0000-0000-000075240000}"/>
    <cellStyle name="Buena 2" xfId="32859" hidden="1" xr:uid="{00000000-0005-0000-0000-000076240000}"/>
    <cellStyle name="Buena 2" xfId="32972" hidden="1" xr:uid="{00000000-0005-0000-0000-000077240000}"/>
    <cellStyle name="Buena 2" xfId="32760" hidden="1" xr:uid="{00000000-0005-0000-0000-000078240000}"/>
    <cellStyle name="Buena 2" xfId="32800" hidden="1" xr:uid="{00000000-0005-0000-0000-000079240000}"/>
    <cellStyle name="Buena 2" xfId="32735" hidden="1" xr:uid="{00000000-0005-0000-0000-00007A240000}"/>
    <cellStyle name="Buena 2" xfId="32762" hidden="1" xr:uid="{00000000-0005-0000-0000-00007B240000}"/>
    <cellStyle name="Buena 2" xfId="32771" hidden="1" xr:uid="{00000000-0005-0000-0000-00007C240000}"/>
    <cellStyle name="Buena 2" xfId="32817" hidden="1" xr:uid="{00000000-0005-0000-0000-00007D240000}"/>
    <cellStyle name="Buena 2" xfId="32990" hidden="1" xr:uid="{00000000-0005-0000-0000-00007E240000}"/>
    <cellStyle name="Buena 2" xfId="32853" hidden="1" xr:uid="{00000000-0005-0000-0000-00007F240000}"/>
    <cellStyle name="Buena 2" xfId="32601" hidden="1" xr:uid="{00000000-0005-0000-0000-000080240000}"/>
    <cellStyle name="Buena 2" xfId="32861" hidden="1" xr:uid="{00000000-0005-0000-0000-000081240000}"/>
    <cellStyle name="Buena 2" xfId="32730" hidden="1" xr:uid="{00000000-0005-0000-0000-000082240000}"/>
    <cellStyle name="Buena 2" xfId="32789" hidden="1" xr:uid="{00000000-0005-0000-0000-000083240000}"/>
    <cellStyle name="Buena 2" xfId="32716" hidden="1" xr:uid="{00000000-0005-0000-0000-000084240000}"/>
    <cellStyle name="Buena 2" xfId="32975" hidden="1" xr:uid="{00000000-0005-0000-0000-000085240000}"/>
    <cellStyle name="Buena 2" xfId="32702" hidden="1" xr:uid="{00000000-0005-0000-0000-000086240000}"/>
    <cellStyle name="Buena 2" xfId="32750" hidden="1" xr:uid="{00000000-0005-0000-0000-000087240000}"/>
    <cellStyle name="Buena 2" xfId="32856" hidden="1" xr:uid="{00000000-0005-0000-0000-000088240000}"/>
    <cellStyle name="Buena 2" xfId="32836" hidden="1" xr:uid="{00000000-0005-0000-0000-000089240000}"/>
    <cellStyle name="Buena 2" xfId="32785" hidden="1" xr:uid="{00000000-0005-0000-0000-00008A240000}"/>
    <cellStyle name="Buena 2" xfId="33004" hidden="1" xr:uid="{00000000-0005-0000-0000-00008B240000}"/>
    <cellStyle name="Buena 2" xfId="33015" hidden="1" xr:uid="{00000000-0005-0000-0000-00008C240000}"/>
    <cellStyle name="Buena 2" xfId="33002" hidden="1" xr:uid="{00000000-0005-0000-0000-00008D240000}"/>
    <cellStyle name="Buena 2" xfId="33024" hidden="1" xr:uid="{00000000-0005-0000-0000-00008E240000}"/>
    <cellStyle name="Buena 2" xfId="33000" hidden="1" xr:uid="{00000000-0005-0000-0000-00008F240000}"/>
    <cellStyle name="Buena 2" xfId="33033" hidden="1" xr:uid="{00000000-0005-0000-0000-000090240000}"/>
    <cellStyle name="Buena 2" xfId="32998" hidden="1" xr:uid="{00000000-0005-0000-0000-000091240000}"/>
    <cellStyle name="Buena 2" xfId="33041" hidden="1" xr:uid="{00000000-0005-0000-0000-000092240000}"/>
    <cellStyle name="Buena 2" xfId="32996" hidden="1" xr:uid="{00000000-0005-0000-0000-000093240000}"/>
    <cellStyle name="Buena 2" xfId="33051" hidden="1" xr:uid="{00000000-0005-0000-0000-000094240000}"/>
    <cellStyle name="Buena 2" xfId="33013" hidden="1" xr:uid="{00000000-0005-0000-0000-000095240000}"/>
    <cellStyle name="Buena 2" xfId="33061" hidden="1" xr:uid="{00000000-0005-0000-0000-000096240000}"/>
    <cellStyle name="Buena 2" xfId="33012" hidden="1" xr:uid="{00000000-0005-0000-0000-000097240000}"/>
    <cellStyle name="Buena 2" xfId="33068" hidden="1" xr:uid="{00000000-0005-0000-0000-000098240000}"/>
    <cellStyle name="Buena 2" xfId="33006" hidden="1" xr:uid="{00000000-0005-0000-0000-000099240000}"/>
    <cellStyle name="Buena 2" xfId="33078" hidden="1" xr:uid="{00000000-0005-0000-0000-00009A240000}"/>
    <cellStyle name="Buena 2" xfId="33009" hidden="1" xr:uid="{00000000-0005-0000-0000-00009B240000}"/>
    <cellStyle name="Buena 2" xfId="33084" hidden="1" xr:uid="{00000000-0005-0000-0000-00009C240000}"/>
    <cellStyle name="Buena 2" xfId="33075" hidden="1" xr:uid="{00000000-0005-0000-0000-00009D240000}"/>
    <cellStyle name="Buena 2" xfId="33106" hidden="1" xr:uid="{00000000-0005-0000-0000-00009E240000}"/>
    <cellStyle name="Buena 2" xfId="33117" hidden="1" xr:uid="{00000000-0005-0000-0000-00009F240000}"/>
    <cellStyle name="Buena 2" xfId="33104" hidden="1" xr:uid="{00000000-0005-0000-0000-0000A0240000}"/>
    <cellStyle name="Buena 2" xfId="33126" hidden="1" xr:uid="{00000000-0005-0000-0000-0000A1240000}"/>
    <cellStyle name="Buena 2" xfId="33102" hidden="1" xr:uid="{00000000-0005-0000-0000-0000A2240000}"/>
    <cellStyle name="Buena 2" xfId="33135" hidden="1" xr:uid="{00000000-0005-0000-0000-0000A3240000}"/>
    <cellStyle name="Buena 2" xfId="33100" hidden="1" xr:uid="{00000000-0005-0000-0000-0000A4240000}"/>
    <cellStyle name="Buena 2" xfId="33143" hidden="1" xr:uid="{00000000-0005-0000-0000-0000A5240000}"/>
    <cellStyle name="Buena 2" xfId="33098" hidden="1" xr:uid="{00000000-0005-0000-0000-0000A6240000}"/>
    <cellStyle name="Buena 2" xfId="33153" hidden="1" xr:uid="{00000000-0005-0000-0000-0000A7240000}"/>
    <cellStyle name="Buena 2" xfId="33115" hidden="1" xr:uid="{00000000-0005-0000-0000-0000A8240000}"/>
    <cellStyle name="Buena 2" xfId="33163" hidden="1" xr:uid="{00000000-0005-0000-0000-0000A9240000}"/>
    <cellStyle name="Buena 2" xfId="33114" hidden="1" xr:uid="{00000000-0005-0000-0000-0000AA240000}"/>
    <cellStyle name="Buena 2" xfId="33170" hidden="1" xr:uid="{00000000-0005-0000-0000-0000AB240000}"/>
    <cellStyle name="Buena 2" xfId="33108" hidden="1" xr:uid="{00000000-0005-0000-0000-0000AC240000}"/>
    <cellStyle name="Buena 2" xfId="33180" hidden="1" xr:uid="{00000000-0005-0000-0000-0000AD240000}"/>
    <cellStyle name="Buena 2" xfId="33111" hidden="1" xr:uid="{00000000-0005-0000-0000-0000AE240000}"/>
    <cellStyle name="Buena 2" xfId="33186" hidden="1" xr:uid="{00000000-0005-0000-0000-0000AF240000}"/>
    <cellStyle name="Buena 2" xfId="33177" hidden="1" xr:uid="{00000000-0005-0000-0000-0000B0240000}"/>
    <cellStyle name="Buena 2" xfId="33377" hidden="1" xr:uid="{00000000-0005-0000-0000-0000B1240000}"/>
    <cellStyle name="Buena 2" xfId="33388" hidden="1" xr:uid="{00000000-0005-0000-0000-0000B2240000}"/>
    <cellStyle name="Buena 2" xfId="33375" hidden="1" xr:uid="{00000000-0005-0000-0000-0000B3240000}"/>
    <cellStyle name="Buena 2" xfId="33397" hidden="1" xr:uid="{00000000-0005-0000-0000-0000B4240000}"/>
    <cellStyle name="Buena 2" xfId="33373" hidden="1" xr:uid="{00000000-0005-0000-0000-0000B5240000}"/>
    <cellStyle name="Buena 2" xfId="33406" hidden="1" xr:uid="{00000000-0005-0000-0000-0000B6240000}"/>
    <cellStyle name="Buena 2" xfId="33371" hidden="1" xr:uid="{00000000-0005-0000-0000-0000B7240000}"/>
    <cellStyle name="Buena 2" xfId="33414" hidden="1" xr:uid="{00000000-0005-0000-0000-0000B8240000}"/>
    <cellStyle name="Buena 2" xfId="33369" hidden="1" xr:uid="{00000000-0005-0000-0000-0000B9240000}"/>
    <cellStyle name="Buena 2" xfId="33424" hidden="1" xr:uid="{00000000-0005-0000-0000-0000BA240000}"/>
    <cellStyle name="Buena 2" xfId="33386" hidden="1" xr:uid="{00000000-0005-0000-0000-0000BB240000}"/>
    <cellStyle name="Buena 2" xfId="33434" hidden="1" xr:uid="{00000000-0005-0000-0000-0000BC240000}"/>
    <cellStyle name="Buena 2" xfId="33385" hidden="1" xr:uid="{00000000-0005-0000-0000-0000BD240000}"/>
    <cellStyle name="Buena 2" xfId="33441" hidden="1" xr:uid="{00000000-0005-0000-0000-0000BE240000}"/>
    <cellStyle name="Buena 2" xfId="33379" hidden="1" xr:uid="{00000000-0005-0000-0000-0000BF240000}"/>
    <cellStyle name="Buena 2" xfId="33451" hidden="1" xr:uid="{00000000-0005-0000-0000-0000C0240000}"/>
    <cellStyle name="Buena 2" xfId="33382" hidden="1" xr:uid="{00000000-0005-0000-0000-0000C1240000}"/>
    <cellStyle name="Buena 2" xfId="33457" hidden="1" xr:uid="{00000000-0005-0000-0000-0000C2240000}"/>
    <cellStyle name="Buena 2" xfId="33448" hidden="1" xr:uid="{00000000-0005-0000-0000-0000C3240000}"/>
    <cellStyle name="Buena 2" xfId="33235" hidden="1" xr:uid="{00000000-0005-0000-0000-0000C4240000}"/>
    <cellStyle name="Buena 2" xfId="33364" hidden="1" xr:uid="{00000000-0005-0000-0000-0000C5240000}"/>
    <cellStyle name="Buena 2" xfId="33464" hidden="1" xr:uid="{00000000-0005-0000-0000-0000C6240000}"/>
    <cellStyle name="Buena 2" xfId="33311" hidden="1" xr:uid="{00000000-0005-0000-0000-0000C7240000}"/>
    <cellStyle name="Buena 2" xfId="33472" hidden="1" xr:uid="{00000000-0005-0000-0000-0000C8240000}"/>
    <cellStyle name="Buena 2" xfId="33306" hidden="1" xr:uid="{00000000-0005-0000-0000-0000C9240000}"/>
    <cellStyle name="Buena 2" xfId="33478" hidden="1" xr:uid="{00000000-0005-0000-0000-0000CA240000}"/>
    <cellStyle name="Buena 2" xfId="33219" hidden="1" xr:uid="{00000000-0005-0000-0000-0000CB240000}"/>
    <cellStyle name="Buena 2" xfId="33284" hidden="1" xr:uid="{00000000-0005-0000-0000-0000CC240000}"/>
    <cellStyle name="Buena 2" xfId="33212" hidden="1" xr:uid="{00000000-0005-0000-0000-0000CD240000}"/>
    <cellStyle name="Buena 2" xfId="33315" hidden="1" xr:uid="{00000000-0005-0000-0000-0000CE240000}"/>
    <cellStyle name="Buena 2" xfId="33199" hidden="1" xr:uid="{00000000-0005-0000-0000-0000CF240000}"/>
    <cellStyle name="Buena 2" xfId="33266" hidden="1" xr:uid="{00000000-0005-0000-0000-0000D0240000}"/>
    <cellStyle name="Buena 2" xfId="33469" hidden="1" xr:uid="{00000000-0005-0000-0000-0000D1240000}"/>
    <cellStyle name="Buena 2" xfId="33274" hidden="1" xr:uid="{00000000-0005-0000-0000-0000D2240000}"/>
    <cellStyle name="Buena 2" xfId="33356" hidden="1" xr:uid="{00000000-0005-0000-0000-0000D3240000}"/>
    <cellStyle name="Buena 2" xfId="33353" hidden="1" xr:uid="{00000000-0005-0000-0000-0000D4240000}"/>
    <cellStyle name="Buena 2" xfId="33349" hidden="1" xr:uid="{00000000-0005-0000-0000-0000D5240000}"/>
    <cellStyle name="Buena 2" xfId="33462" hidden="1" xr:uid="{00000000-0005-0000-0000-0000D6240000}"/>
    <cellStyle name="Buena 2" xfId="33250" hidden="1" xr:uid="{00000000-0005-0000-0000-0000D7240000}"/>
    <cellStyle name="Buena 2" xfId="33290" hidden="1" xr:uid="{00000000-0005-0000-0000-0000D8240000}"/>
    <cellStyle name="Buena 2" xfId="33225" hidden="1" xr:uid="{00000000-0005-0000-0000-0000D9240000}"/>
    <cellStyle name="Buena 2" xfId="33252" hidden="1" xr:uid="{00000000-0005-0000-0000-0000DA240000}"/>
    <cellStyle name="Buena 2" xfId="33261" hidden="1" xr:uid="{00000000-0005-0000-0000-0000DB240000}"/>
    <cellStyle name="Buena 2" xfId="33307" hidden="1" xr:uid="{00000000-0005-0000-0000-0000DC240000}"/>
    <cellStyle name="Buena 2" xfId="33480" hidden="1" xr:uid="{00000000-0005-0000-0000-0000DD240000}"/>
    <cellStyle name="Buena 2" xfId="33343" hidden="1" xr:uid="{00000000-0005-0000-0000-0000DE240000}"/>
    <cellStyle name="Buena 2" xfId="33091" hidden="1" xr:uid="{00000000-0005-0000-0000-0000DF240000}"/>
    <cellStyle name="Buena 2" xfId="33351" hidden="1" xr:uid="{00000000-0005-0000-0000-0000E0240000}"/>
    <cellStyle name="Buena 2" xfId="33220" hidden="1" xr:uid="{00000000-0005-0000-0000-0000E1240000}"/>
    <cellStyle name="Buena 2" xfId="33279" hidden="1" xr:uid="{00000000-0005-0000-0000-0000E2240000}"/>
    <cellStyle name="Buena 2" xfId="33206" hidden="1" xr:uid="{00000000-0005-0000-0000-0000E3240000}"/>
    <cellStyle name="Buena 2" xfId="33465" hidden="1" xr:uid="{00000000-0005-0000-0000-0000E4240000}"/>
    <cellStyle name="Buena 2" xfId="33192" hidden="1" xr:uid="{00000000-0005-0000-0000-0000E5240000}"/>
    <cellStyle name="Buena 2" xfId="33240" hidden="1" xr:uid="{00000000-0005-0000-0000-0000E6240000}"/>
    <cellStyle name="Buena 2" xfId="33346" hidden="1" xr:uid="{00000000-0005-0000-0000-0000E7240000}"/>
    <cellStyle name="Buena 2" xfId="33326" hidden="1" xr:uid="{00000000-0005-0000-0000-0000E8240000}"/>
    <cellStyle name="Buena 2" xfId="33275" hidden="1" xr:uid="{00000000-0005-0000-0000-0000E9240000}"/>
    <cellStyle name="Buena 2" xfId="22741" hidden="1" xr:uid="{00000000-0005-0000-0000-0000EA240000}"/>
    <cellStyle name="Buena 2" xfId="24133" hidden="1" xr:uid="{00000000-0005-0000-0000-0000EB240000}"/>
    <cellStyle name="Buena 2" xfId="26216" hidden="1" xr:uid="{00000000-0005-0000-0000-0000EC240000}"/>
    <cellStyle name="Buena 2" xfId="23975" hidden="1" xr:uid="{00000000-0005-0000-0000-0000ED240000}"/>
    <cellStyle name="Buena 2" xfId="22334" hidden="1" xr:uid="{00000000-0005-0000-0000-0000EE240000}"/>
    <cellStyle name="Buena 2" xfId="25446" hidden="1" xr:uid="{00000000-0005-0000-0000-0000EF240000}"/>
    <cellStyle name="Buena 2" xfId="22910" hidden="1" xr:uid="{00000000-0005-0000-0000-0000F0240000}"/>
    <cellStyle name="Buena 2" xfId="30739" hidden="1" xr:uid="{00000000-0005-0000-0000-0000F1240000}"/>
    <cellStyle name="Buena 2" xfId="26781" hidden="1" xr:uid="{00000000-0005-0000-0000-0000F2240000}"/>
    <cellStyle name="Buena 2" xfId="22375" hidden="1" xr:uid="{00000000-0005-0000-0000-0000F3240000}"/>
    <cellStyle name="Buena 2" xfId="22704" hidden="1" xr:uid="{00000000-0005-0000-0000-0000F4240000}"/>
    <cellStyle name="Buena 2" xfId="30737" hidden="1" xr:uid="{00000000-0005-0000-0000-0000F5240000}"/>
    <cellStyle name="Buena 2" xfId="23855" hidden="1" xr:uid="{00000000-0005-0000-0000-0000F6240000}"/>
    <cellStyle name="Buena 2" xfId="22715" hidden="1" xr:uid="{00000000-0005-0000-0000-0000F7240000}"/>
    <cellStyle name="Buena 2" xfId="30741" hidden="1" xr:uid="{00000000-0005-0000-0000-0000F8240000}"/>
    <cellStyle name="Buena 2" xfId="27304" hidden="1" xr:uid="{00000000-0005-0000-0000-0000F9240000}"/>
    <cellStyle name="Buena 2" xfId="26498" hidden="1" xr:uid="{00000000-0005-0000-0000-0000FA240000}"/>
    <cellStyle name="Buena 2" xfId="23972" hidden="1" xr:uid="{00000000-0005-0000-0000-0000FB240000}"/>
    <cellStyle name="Buena 2" xfId="23147" hidden="1" xr:uid="{00000000-0005-0000-0000-0000FC240000}"/>
    <cellStyle name="Buena 2" xfId="23132" hidden="1" xr:uid="{00000000-0005-0000-0000-0000FD240000}"/>
    <cellStyle name="Buena 2" xfId="27033" hidden="1" xr:uid="{00000000-0005-0000-0000-0000FE240000}"/>
    <cellStyle name="Buena 2" xfId="22447" hidden="1" xr:uid="{00000000-0005-0000-0000-0000FF240000}"/>
    <cellStyle name="Buena 2" xfId="22042" hidden="1" xr:uid="{00000000-0005-0000-0000-000000250000}"/>
    <cellStyle name="Buena 2" xfId="26029" hidden="1" xr:uid="{00000000-0005-0000-0000-000001250000}"/>
    <cellStyle name="Buena 2" xfId="27966" hidden="1" xr:uid="{00000000-0005-0000-0000-000002250000}"/>
    <cellStyle name="Buena 2" xfId="22636" hidden="1" xr:uid="{00000000-0005-0000-0000-000003250000}"/>
    <cellStyle name="Buena 2" xfId="23276" hidden="1" xr:uid="{00000000-0005-0000-0000-000004250000}"/>
    <cellStyle name="Buena 2" xfId="25433" hidden="1" xr:uid="{00000000-0005-0000-0000-000005250000}"/>
    <cellStyle name="Buena 2" xfId="22989" hidden="1" xr:uid="{00000000-0005-0000-0000-000006250000}"/>
    <cellStyle name="Buena 2" xfId="27041" hidden="1" xr:uid="{00000000-0005-0000-0000-000007250000}"/>
    <cellStyle name="Buena 2" xfId="26492" hidden="1" xr:uid="{00000000-0005-0000-0000-000008250000}"/>
    <cellStyle name="Buena 2" xfId="24131" hidden="1" xr:uid="{00000000-0005-0000-0000-000009250000}"/>
    <cellStyle name="Buena 2" xfId="26599" hidden="1" xr:uid="{00000000-0005-0000-0000-00000A250000}"/>
    <cellStyle name="Buena 2" xfId="21862" hidden="1" xr:uid="{00000000-0005-0000-0000-00000B250000}"/>
    <cellStyle name="Buena 2" xfId="27363" hidden="1" xr:uid="{00000000-0005-0000-0000-00000C250000}"/>
    <cellStyle name="Buena 2" xfId="22794" hidden="1" xr:uid="{00000000-0005-0000-0000-00000D250000}"/>
    <cellStyle name="Buena 2" xfId="26443" hidden="1" xr:uid="{00000000-0005-0000-0000-00000E250000}"/>
    <cellStyle name="Buena 2" xfId="25402" hidden="1" xr:uid="{00000000-0005-0000-0000-00000F250000}"/>
    <cellStyle name="Buena 2" xfId="25721" hidden="1" xr:uid="{00000000-0005-0000-0000-000010250000}"/>
    <cellStyle name="Buena 2" xfId="26373" hidden="1" xr:uid="{00000000-0005-0000-0000-000011250000}"/>
    <cellStyle name="Buena 2" xfId="26719" hidden="1" xr:uid="{00000000-0005-0000-0000-000012250000}"/>
    <cellStyle name="Buena 2" xfId="25335" hidden="1" xr:uid="{00000000-0005-0000-0000-000013250000}"/>
    <cellStyle name="Buena 2" xfId="25247" hidden="1" xr:uid="{00000000-0005-0000-0000-000014250000}"/>
    <cellStyle name="Buena 2" xfId="25887" hidden="1" xr:uid="{00000000-0005-0000-0000-000015250000}"/>
    <cellStyle name="Buena 2" xfId="23781" hidden="1" xr:uid="{00000000-0005-0000-0000-000016250000}"/>
    <cellStyle name="Buena 2" xfId="27089" hidden="1" xr:uid="{00000000-0005-0000-0000-000017250000}"/>
    <cellStyle name="Buena 2" xfId="23939" hidden="1" xr:uid="{00000000-0005-0000-0000-000018250000}"/>
    <cellStyle name="Buena 2" xfId="23063" hidden="1" xr:uid="{00000000-0005-0000-0000-000019250000}"/>
    <cellStyle name="Buena 2" xfId="23688" hidden="1" xr:uid="{00000000-0005-0000-0000-00001A250000}"/>
    <cellStyle name="Buena 2" xfId="26906" hidden="1" xr:uid="{00000000-0005-0000-0000-00001B250000}"/>
    <cellStyle name="Buena 2" xfId="22065" hidden="1" xr:uid="{00000000-0005-0000-0000-00001C250000}"/>
    <cellStyle name="Buena 2" xfId="27812" hidden="1" xr:uid="{00000000-0005-0000-0000-00001D250000}"/>
    <cellStyle name="Buena 2" xfId="27322" hidden="1" xr:uid="{00000000-0005-0000-0000-00001E250000}"/>
    <cellStyle name="Buena 2" xfId="25952" hidden="1" xr:uid="{00000000-0005-0000-0000-00001F250000}"/>
    <cellStyle name="Buena 2" xfId="25822" hidden="1" xr:uid="{00000000-0005-0000-0000-000020250000}"/>
    <cellStyle name="Buena 2" xfId="23948" hidden="1" xr:uid="{00000000-0005-0000-0000-000021250000}"/>
    <cellStyle name="Buena 2" xfId="25673" hidden="1" xr:uid="{00000000-0005-0000-0000-000022250000}"/>
    <cellStyle name="Buena 2" xfId="22303" hidden="1" xr:uid="{00000000-0005-0000-0000-000023250000}"/>
    <cellStyle name="Buena 2" xfId="23077" hidden="1" xr:uid="{00000000-0005-0000-0000-000024250000}"/>
    <cellStyle name="Buena 2" xfId="22908" hidden="1" xr:uid="{00000000-0005-0000-0000-000025250000}"/>
    <cellStyle name="Buena 2" xfId="23995" hidden="1" xr:uid="{00000000-0005-0000-0000-000026250000}"/>
    <cellStyle name="Buena 2" xfId="22686" hidden="1" xr:uid="{00000000-0005-0000-0000-000027250000}"/>
    <cellStyle name="Buena 2" xfId="25114" hidden="1" xr:uid="{00000000-0005-0000-0000-000028250000}"/>
    <cellStyle name="Buena 2" xfId="25466" hidden="1" xr:uid="{00000000-0005-0000-0000-000029250000}"/>
    <cellStyle name="Buena 2" xfId="23049" hidden="1" xr:uid="{00000000-0005-0000-0000-00002A250000}"/>
    <cellStyle name="Buena 2" xfId="25933" hidden="1" xr:uid="{00000000-0005-0000-0000-00002B250000}"/>
    <cellStyle name="Buena 2" xfId="25354" hidden="1" xr:uid="{00000000-0005-0000-0000-00002C250000}"/>
    <cellStyle name="Buena 2" xfId="24501" hidden="1" xr:uid="{00000000-0005-0000-0000-00002D250000}"/>
    <cellStyle name="Buena 2" xfId="27259" hidden="1" xr:uid="{00000000-0005-0000-0000-00002E250000}"/>
    <cellStyle name="Buena 2" xfId="22362" hidden="1" xr:uid="{00000000-0005-0000-0000-00002F250000}"/>
    <cellStyle name="Buena 2" xfId="22670" hidden="1" xr:uid="{00000000-0005-0000-0000-000030250000}"/>
    <cellStyle name="Buena 2" xfId="27842" hidden="1" xr:uid="{00000000-0005-0000-0000-000031250000}"/>
    <cellStyle name="Buena 2" xfId="24001" hidden="1" xr:uid="{00000000-0005-0000-0000-000032250000}"/>
    <cellStyle name="Buena 2" xfId="26247" hidden="1" xr:uid="{00000000-0005-0000-0000-000033250000}"/>
    <cellStyle name="Buena 2" xfId="23685" hidden="1" xr:uid="{00000000-0005-0000-0000-000034250000}"/>
    <cellStyle name="Buena 2" xfId="28410" hidden="1" xr:uid="{00000000-0005-0000-0000-000035250000}"/>
    <cellStyle name="Buena 2" xfId="27040" hidden="1" xr:uid="{00000000-0005-0000-0000-000036250000}"/>
    <cellStyle name="Buena 2" xfId="23658" hidden="1" xr:uid="{00000000-0005-0000-0000-000037250000}"/>
    <cellStyle name="Buena 2" xfId="26716" hidden="1" xr:uid="{00000000-0005-0000-0000-000038250000}"/>
    <cellStyle name="Buena 2" xfId="22156" hidden="1" xr:uid="{00000000-0005-0000-0000-000039250000}"/>
    <cellStyle name="Buena 2" xfId="23085" hidden="1" xr:uid="{00000000-0005-0000-0000-00003A250000}"/>
    <cellStyle name="Buena 2" xfId="22340" hidden="1" xr:uid="{00000000-0005-0000-0000-00003B250000}"/>
    <cellStyle name="Buena 2" xfId="22921" hidden="1" xr:uid="{00000000-0005-0000-0000-00003C250000}"/>
    <cellStyle name="Buena 2" xfId="23091" hidden="1" xr:uid="{00000000-0005-0000-0000-00003D250000}"/>
    <cellStyle name="Buena 2" xfId="22381" hidden="1" xr:uid="{00000000-0005-0000-0000-00003E250000}"/>
    <cellStyle name="Buena 2" xfId="27964" hidden="1" xr:uid="{00000000-0005-0000-0000-00003F250000}"/>
    <cellStyle name="Buena 2" xfId="22800" hidden="1" xr:uid="{00000000-0005-0000-0000-000040250000}"/>
    <cellStyle name="Buena 2" xfId="23284" hidden="1" xr:uid="{00000000-0005-0000-0000-000041250000}"/>
    <cellStyle name="Buena 2" xfId="25467" hidden="1" xr:uid="{00000000-0005-0000-0000-000042250000}"/>
    <cellStyle name="Buena 2" xfId="26815" hidden="1" xr:uid="{00000000-0005-0000-0000-000043250000}"/>
    <cellStyle name="Buena 2" xfId="27838" hidden="1" xr:uid="{00000000-0005-0000-0000-000044250000}"/>
    <cellStyle name="Buena 2" xfId="26096" hidden="1" xr:uid="{00000000-0005-0000-0000-000045250000}"/>
    <cellStyle name="Buena 2" xfId="22079" hidden="1" xr:uid="{00000000-0005-0000-0000-000046250000}"/>
    <cellStyle name="Buena 2" xfId="27841" hidden="1" xr:uid="{00000000-0005-0000-0000-000047250000}"/>
    <cellStyle name="Buena 2" xfId="26718" hidden="1" xr:uid="{00000000-0005-0000-0000-000048250000}"/>
    <cellStyle name="Buena 2" xfId="27872" hidden="1" xr:uid="{00000000-0005-0000-0000-000049250000}"/>
    <cellStyle name="Buena 2" xfId="23404" hidden="1" xr:uid="{00000000-0005-0000-0000-00004A250000}"/>
    <cellStyle name="Buena 2" xfId="21776" hidden="1" xr:uid="{00000000-0005-0000-0000-00004B250000}"/>
    <cellStyle name="Buena 2" xfId="26020" hidden="1" xr:uid="{00000000-0005-0000-0000-00004C250000}"/>
    <cellStyle name="Buena 2" xfId="22046" hidden="1" xr:uid="{00000000-0005-0000-0000-00004D250000}"/>
    <cellStyle name="Buena 2" xfId="22635" hidden="1" xr:uid="{00000000-0005-0000-0000-00004E250000}"/>
    <cellStyle name="Buena 2" xfId="25754" hidden="1" xr:uid="{00000000-0005-0000-0000-00004F250000}"/>
    <cellStyle name="Buena 2" xfId="28417" hidden="1" xr:uid="{00000000-0005-0000-0000-000050250000}"/>
    <cellStyle name="Buena 2" xfId="27300" hidden="1" xr:uid="{00000000-0005-0000-0000-000051250000}"/>
    <cellStyle name="Buena 2" xfId="27932" hidden="1" xr:uid="{00000000-0005-0000-0000-000052250000}"/>
    <cellStyle name="Buena 2" xfId="23097" hidden="1" xr:uid="{00000000-0005-0000-0000-000053250000}"/>
    <cellStyle name="Buena 2" xfId="23556" hidden="1" xr:uid="{00000000-0005-0000-0000-000054250000}"/>
    <cellStyle name="Buena 2" xfId="23089" hidden="1" xr:uid="{00000000-0005-0000-0000-000055250000}"/>
    <cellStyle name="Buena 2" xfId="26825" hidden="1" xr:uid="{00000000-0005-0000-0000-000056250000}"/>
    <cellStyle name="Buena 2" xfId="23060" hidden="1" xr:uid="{00000000-0005-0000-0000-000057250000}"/>
    <cellStyle name="Buena 2" xfId="25365" hidden="1" xr:uid="{00000000-0005-0000-0000-000058250000}"/>
    <cellStyle name="Buena 2" xfId="28412" hidden="1" xr:uid="{00000000-0005-0000-0000-000059250000}"/>
    <cellStyle name="Buena 2" xfId="26678" hidden="1" xr:uid="{00000000-0005-0000-0000-00005A250000}"/>
    <cellStyle name="Buena 2" xfId="24018" hidden="1" xr:uid="{00000000-0005-0000-0000-00005B250000}"/>
    <cellStyle name="Buena 2" xfId="23370" hidden="1" xr:uid="{00000000-0005-0000-0000-00005C250000}"/>
    <cellStyle name="Buena 2" xfId="27207" hidden="1" xr:uid="{00000000-0005-0000-0000-00005D250000}"/>
    <cellStyle name="Buena 2" xfId="23575" hidden="1" xr:uid="{00000000-0005-0000-0000-00005E250000}"/>
    <cellStyle name="Buena 2" xfId="21900" hidden="1" xr:uid="{00000000-0005-0000-0000-00005F250000}"/>
    <cellStyle name="Buena 2" xfId="27299" hidden="1" xr:uid="{00000000-0005-0000-0000-000060250000}"/>
    <cellStyle name="Buena 2" xfId="22919" hidden="1" xr:uid="{00000000-0005-0000-0000-000061250000}"/>
    <cellStyle name="Buena 2" xfId="26462" hidden="1" xr:uid="{00000000-0005-0000-0000-000062250000}"/>
    <cellStyle name="Buena 2" xfId="25182" hidden="1" xr:uid="{00000000-0005-0000-0000-000063250000}"/>
    <cellStyle name="Buena 2" xfId="25516" hidden="1" xr:uid="{00000000-0005-0000-0000-000064250000}"/>
    <cellStyle name="Buena 2" xfId="27240" hidden="1" xr:uid="{00000000-0005-0000-0000-000065250000}"/>
    <cellStyle name="Buena 2" xfId="26337" hidden="1" xr:uid="{00000000-0005-0000-0000-000066250000}"/>
    <cellStyle name="Buena 2" xfId="27941" hidden="1" xr:uid="{00000000-0005-0000-0000-000067250000}"/>
    <cellStyle name="Buena 2" xfId="23870" hidden="1" xr:uid="{00000000-0005-0000-0000-000068250000}"/>
    <cellStyle name="Buena 2" xfId="22783" hidden="1" xr:uid="{00000000-0005-0000-0000-000069250000}"/>
    <cellStyle name="Buena 2" xfId="25458" hidden="1" xr:uid="{00000000-0005-0000-0000-00006A250000}"/>
    <cellStyle name="Buena 2" xfId="22933" hidden="1" xr:uid="{00000000-0005-0000-0000-00006B250000}"/>
    <cellStyle name="Buena 2" xfId="23561" hidden="1" xr:uid="{00000000-0005-0000-0000-00006C250000}"/>
    <cellStyle name="Buena 2" xfId="27275" hidden="1" xr:uid="{00000000-0005-0000-0000-00006D250000}"/>
    <cellStyle name="Buena 2" xfId="25333" hidden="1" xr:uid="{00000000-0005-0000-0000-00006E250000}"/>
    <cellStyle name="Buena 2" xfId="22237" hidden="1" xr:uid="{00000000-0005-0000-0000-00006F250000}"/>
    <cellStyle name="Buena 2" xfId="26085" hidden="1" xr:uid="{00000000-0005-0000-0000-000070250000}"/>
    <cellStyle name="Buena 2" xfId="26024" hidden="1" xr:uid="{00000000-0005-0000-0000-000071250000}"/>
    <cellStyle name="Buena 2" xfId="25935" hidden="1" xr:uid="{00000000-0005-0000-0000-000072250000}"/>
    <cellStyle name="Buena 2" xfId="27876" hidden="1" xr:uid="{00000000-0005-0000-0000-000073250000}"/>
    <cellStyle name="Buena 2" xfId="23024" hidden="1" xr:uid="{00000000-0005-0000-0000-000074250000}"/>
    <cellStyle name="Buena 2" xfId="26589" hidden="1" xr:uid="{00000000-0005-0000-0000-000075250000}"/>
    <cellStyle name="Buena 2" xfId="30716" hidden="1" xr:uid="{00000000-0005-0000-0000-000076250000}"/>
    <cellStyle name="Buena 2" xfId="24153" hidden="1" xr:uid="{00000000-0005-0000-0000-000077250000}"/>
    <cellStyle name="Buena 2" xfId="21868" hidden="1" xr:uid="{00000000-0005-0000-0000-000078250000}"/>
    <cellStyle name="Buena 2" xfId="25757" hidden="1" xr:uid="{00000000-0005-0000-0000-000079250000}"/>
    <cellStyle name="Buena 2" xfId="27334" hidden="1" xr:uid="{00000000-0005-0000-0000-00007A250000}"/>
    <cellStyle name="Buena 2" xfId="22579" hidden="1" xr:uid="{00000000-0005-0000-0000-00007B250000}"/>
    <cellStyle name="Buena 2" xfId="27280" hidden="1" xr:uid="{00000000-0005-0000-0000-00007C250000}"/>
    <cellStyle name="Buena 2" xfId="23303" hidden="1" xr:uid="{00000000-0005-0000-0000-00007D250000}"/>
    <cellStyle name="Buena 2" xfId="22239" hidden="1" xr:uid="{00000000-0005-0000-0000-00007E250000}"/>
    <cellStyle name="Buena 2" xfId="30715" hidden="1" xr:uid="{00000000-0005-0000-0000-00007F250000}"/>
    <cellStyle name="Buena 2" xfId="22145" hidden="1" xr:uid="{00000000-0005-0000-0000-000080250000}"/>
    <cellStyle name="Buena 2" xfId="21940" hidden="1" xr:uid="{00000000-0005-0000-0000-000081250000}"/>
    <cellStyle name="Buena 2" xfId="27144" hidden="1" xr:uid="{00000000-0005-0000-0000-000082250000}"/>
    <cellStyle name="Buena 2" xfId="26696" hidden="1" xr:uid="{00000000-0005-0000-0000-000083250000}"/>
    <cellStyle name="Buena 2" xfId="23440" hidden="1" xr:uid="{00000000-0005-0000-0000-000084250000}"/>
    <cellStyle name="Buena 2" xfId="22167" hidden="1" xr:uid="{00000000-0005-0000-0000-000085250000}"/>
    <cellStyle name="Buena 2" xfId="25385" hidden="1" xr:uid="{00000000-0005-0000-0000-000086250000}"/>
    <cellStyle name="Buena 2" xfId="25614" hidden="1" xr:uid="{00000000-0005-0000-0000-000087250000}"/>
    <cellStyle name="Buena 2" xfId="30708" hidden="1" xr:uid="{00000000-0005-0000-0000-000088250000}"/>
    <cellStyle name="Buena 2" xfId="26401" hidden="1" xr:uid="{00000000-0005-0000-0000-000089250000}"/>
    <cellStyle name="Buena 2" xfId="25238" hidden="1" xr:uid="{00000000-0005-0000-0000-00008A250000}"/>
    <cellStyle name="Buena 2" xfId="23581" hidden="1" xr:uid="{00000000-0005-0000-0000-00008B250000}"/>
    <cellStyle name="Buena 2" xfId="27313" hidden="1" xr:uid="{00000000-0005-0000-0000-00008C250000}"/>
    <cellStyle name="Buena 2" xfId="27139" hidden="1" xr:uid="{00000000-0005-0000-0000-00008D250000}"/>
    <cellStyle name="Buena 2" xfId="27289" hidden="1" xr:uid="{00000000-0005-0000-0000-00008E250000}"/>
    <cellStyle name="Buena 2" xfId="25067" hidden="1" xr:uid="{00000000-0005-0000-0000-00008F250000}"/>
    <cellStyle name="Buena 2" xfId="27849" hidden="1" xr:uid="{00000000-0005-0000-0000-000090250000}"/>
    <cellStyle name="Buena 2" xfId="27206" hidden="1" xr:uid="{00000000-0005-0000-0000-000091250000}"/>
    <cellStyle name="Buena 2" xfId="26555" hidden="1" xr:uid="{00000000-0005-0000-0000-000092250000}"/>
    <cellStyle name="Buena 2" xfId="25323" hidden="1" xr:uid="{00000000-0005-0000-0000-000093250000}"/>
    <cellStyle name="Buena 2" xfId="30703" hidden="1" xr:uid="{00000000-0005-0000-0000-000094250000}"/>
    <cellStyle name="Buena 2" xfId="25949" hidden="1" xr:uid="{00000000-0005-0000-0000-000095250000}"/>
    <cellStyle name="Buena 2" xfId="11052" hidden="1" xr:uid="{00000000-0005-0000-0000-000096250000}"/>
    <cellStyle name="Buena 2" xfId="23260" hidden="1" xr:uid="{00000000-0005-0000-0000-000097250000}"/>
    <cellStyle name="Buena 2" xfId="22004" hidden="1" xr:uid="{00000000-0005-0000-0000-000098250000}"/>
    <cellStyle name="Buena 2" xfId="23803" hidden="1" xr:uid="{00000000-0005-0000-0000-000099250000}"/>
    <cellStyle name="Buena 2" xfId="25628" hidden="1" xr:uid="{00000000-0005-0000-0000-00009A250000}"/>
    <cellStyle name="Buena 2" xfId="25720" hidden="1" xr:uid="{00000000-0005-0000-0000-00009B250000}"/>
    <cellStyle name="Buena 2" xfId="26457" hidden="1" xr:uid="{00000000-0005-0000-0000-00009C250000}"/>
    <cellStyle name="Buena 2" xfId="23280" hidden="1" xr:uid="{00000000-0005-0000-0000-00009D250000}"/>
    <cellStyle name="Buena 2" xfId="22165" hidden="1" xr:uid="{00000000-0005-0000-0000-00009E250000}"/>
    <cellStyle name="Buena 2" xfId="26505" hidden="1" xr:uid="{00000000-0005-0000-0000-00009F250000}"/>
    <cellStyle name="Buena 2" xfId="27045" hidden="1" xr:uid="{00000000-0005-0000-0000-0000A0250000}"/>
    <cellStyle name="Buena 2" xfId="25083" hidden="1" xr:uid="{00000000-0005-0000-0000-0000A1250000}"/>
    <cellStyle name="Buena 2" xfId="22942" hidden="1" xr:uid="{00000000-0005-0000-0000-0000A2250000}"/>
    <cellStyle name="Buena 2" xfId="26330" hidden="1" xr:uid="{00000000-0005-0000-0000-0000A3250000}"/>
    <cellStyle name="Buena 2" xfId="25061" hidden="1" xr:uid="{00000000-0005-0000-0000-0000A4250000}"/>
    <cellStyle name="Buena 2" xfId="22735" hidden="1" xr:uid="{00000000-0005-0000-0000-0000A5250000}"/>
    <cellStyle name="Buena 2" xfId="25482" hidden="1" xr:uid="{00000000-0005-0000-0000-0000A6250000}"/>
    <cellStyle name="Buena 2" xfId="25320" hidden="1" xr:uid="{00000000-0005-0000-0000-0000A7250000}"/>
    <cellStyle name="Buena 2" xfId="26579" hidden="1" xr:uid="{00000000-0005-0000-0000-0000A8250000}"/>
    <cellStyle name="Buena 2" xfId="23300" hidden="1" xr:uid="{00000000-0005-0000-0000-0000A9250000}"/>
    <cellStyle name="Buena 2" xfId="26639" hidden="1" xr:uid="{00000000-0005-0000-0000-0000AA250000}"/>
    <cellStyle name="Buena 2" xfId="26552" hidden="1" xr:uid="{00000000-0005-0000-0000-0000AB250000}"/>
    <cellStyle name="Buena 2" xfId="26493" hidden="1" xr:uid="{00000000-0005-0000-0000-0000AC250000}"/>
    <cellStyle name="Buena 2" xfId="22327" hidden="1" xr:uid="{00000000-0005-0000-0000-0000AD250000}"/>
    <cellStyle name="Buena 2" xfId="26730" hidden="1" xr:uid="{00000000-0005-0000-0000-0000AE250000}"/>
    <cellStyle name="Buena 2" xfId="27233" hidden="1" xr:uid="{00000000-0005-0000-0000-0000AF250000}"/>
    <cellStyle name="Buena 2" xfId="22293" hidden="1" xr:uid="{00000000-0005-0000-0000-0000B0250000}"/>
    <cellStyle name="Buena 2" xfId="27805" hidden="1" xr:uid="{00000000-0005-0000-0000-0000B1250000}"/>
    <cellStyle name="Buena 2" xfId="27054" hidden="1" xr:uid="{00000000-0005-0000-0000-0000B2250000}"/>
    <cellStyle name="Buena 2" xfId="27494" hidden="1" xr:uid="{00000000-0005-0000-0000-0000B3250000}"/>
    <cellStyle name="Buena 2" xfId="23142" hidden="1" xr:uid="{00000000-0005-0000-0000-0000B4250000}"/>
    <cellStyle name="Buena 2" xfId="22732" hidden="1" xr:uid="{00000000-0005-0000-0000-0000B5250000}"/>
    <cellStyle name="Buena 2" xfId="30727" hidden="1" xr:uid="{00000000-0005-0000-0000-0000B6250000}"/>
    <cellStyle name="Buena 2" xfId="23632" hidden="1" xr:uid="{00000000-0005-0000-0000-0000B7250000}"/>
    <cellStyle name="Buena 2" xfId="27810" hidden="1" xr:uid="{00000000-0005-0000-0000-0000B8250000}"/>
    <cellStyle name="Buena 2" xfId="26710" hidden="1" xr:uid="{00000000-0005-0000-0000-0000B9250000}"/>
    <cellStyle name="Buena 2" xfId="22320" hidden="1" xr:uid="{00000000-0005-0000-0000-0000BA250000}"/>
    <cellStyle name="Buena 2" xfId="33512" hidden="1" xr:uid="{00000000-0005-0000-0000-0000BB250000}"/>
    <cellStyle name="Buena 2" xfId="33523" hidden="1" xr:uid="{00000000-0005-0000-0000-0000BC250000}"/>
    <cellStyle name="Buena 2" xfId="33510" hidden="1" xr:uid="{00000000-0005-0000-0000-0000BD250000}"/>
    <cellStyle name="Buena 2" xfId="33532" hidden="1" xr:uid="{00000000-0005-0000-0000-0000BE250000}"/>
    <cellStyle name="Buena 2" xfId="33508" hidden="1" xr:uid="{00000000-0005-0000-0000-0000BF250000}"/>
    <cellStyle name="Buena 2" xfId="33541" hidden="1" xr:uid="{00000000-0005-0000-0000-0000C0250000}"/>
    <cellStyle name="Buena 2" xfId="33506" hidden="1" xr:uid="{00000000-0005-0000-0000-0000C1250000}"/>
    <cellStyle name="Buena 2" xfId="33549" hidden="1" xr:uid="{00000000-0005-0000-0000-0000C2250000}"/>
    <cellStyle name="Buena 2" xfId="33504" hidden="1" xr:uid="{00000000-0005-0000-0000-0000C3250000}"/>
    <cellStyle name="Buena 2" xfId="33559" hidden="1" xr:uid="{00000000-0005-0000-0000-0000C4250000}"/>
    <cellStyle name="Buena 2" xfId="33521" hidden="1" xr:uid="{00000000-0005-0000-0000-0000C5250000}"/>
    <cellStyle name="Buena 2" xfId="33569" hidden="1" xr:uid="{00000000-0005-0000-0000-0000C6250000}"/>
    <cellStyle name="Buena 2" xfId="33520" hidden="1" xr:uid="{00000000-0005-0000-0000-0000C7250000}"/>
    <cellStyle name="Buena 2" xfId="33576" hidden="1" xr:uid="{00000000-0005-0000-0000-0000C8250000}"/>
    <cellStyle name="Buena 2" xfId="33514" hidden="1" xr:uid="{00000000-0005-0000-0000-0000C9250000}"/>
    <cellStyle name="Buena 2" xfId="33586" hidden="1" xr:uid="{00000000-0005-0000-0000-0000CA250000}"/>
    <cellStyle name="Buena 2" xfId="33517" hidden="1" xr:uid="{00000000-0005-0000-0000-0000CB250000}"/>
    <cellStyle name="Buena 2" xfId="33592" hidden="1" xr:uid="{00000000-0005-0000-0000-0000CC250000}"/>
    <cellStyle name="Buena 2" xfId="33583" hidden="1" xr:uid="{00000000-0005-0000-0000-0000CD250000}"/>
    <cellStyle name="Buena 2" xfId="33783" hidden="1" xr:uid="{00000000-0005-0000-0000-0000CE250000}"/>
    <cellStyle name="Buena 2" xfId="33794" hidden="1" xr:uid="{00000000-0005-0000-0000-0000CF250000}"/>
    <cellStyle name="Buena 2" xfId="33781" hidden="1" xr:uid="{00000000-0005-0000-0000-0000D0250000}"/>
    <cellStyle name="Buena 2" xfId="33803" hidden="1" xr:uid="{00000000-0005-0000-0000-0000D1250000}"/>
    <cellStyle name="Buena 2" xfId="33779" hidden="1" xr:uid="{00000000-0005-0000-0000-0000D2250000}"/>
    <cellStyle name="Buena 2" xfId="33812" hidden="1" xr:uid="{00000000-0005-0000-0000-0000D3250000}"/>
    <cellStyle name="Buena 2" xfId="33777" hidden="1" xr:uid="{00000000-0005-0000-0000-0000D4250000}"/>
    <cellStyle name="Buena 2" xfId="33820" hidden="1" xr:uid="{00000000-0005-0000-0000-0000D5250000}"/>
    <cellStyle name="Buena 2" xfId="33775" hidden="1" xr:uid="{00000000-0005-0000-0000-0000D6250000}"/>
    <cellStyle name="Buena 2" xfId="33830" hidden="1" xr:uid="{00000000-0005-0000-0000-0000D7250000}"/>
    <cellStyle name="Buena 2" xfId="33792" hidden="1" xr:uid="{00000000-0005-0000-0000-0000D8250000}"/>
    <cellStyle name="Buena 2" xfId="33840" hidden="1" xr:uid="{00000000-0005-0000-0000-0000D9250000}"/>
    <cellStyle name="Buena 2" xfId="33791" hidden="1" xr:uid="{00000000-0005-0000-0000-0000DA250000}"/>
    <cellStyle name="Buena 2" xfId="33847" hidden="1" xr:uid="{00000000-0005-0000-0000-0000DB250000}"/>
    <cellStyle name="Buena 2" xfId="33785" hidden="1" xr:uid="{00000000-0005-0000-0000-0000DC250000}"/>
    <cellStyle name="Buena 2" xfId="33857" hidden="1" xr:uid="{00000000-0005-0000-0000-0000DD250000}"/>
    <cellStyle name="Buena 2" xfId="33788" hidden="1" xr:uid="{00000000-0005-0000-0000-0000DE250000}"/>
    <cellStyle name="Buena 2" xfId="33863" hidden="1" xr:uid="{00000000-0005-0000-0000-0000DF250000}"/>
    <cellStyle name="Buena 2" xfId="33854" hidden="1" xr:uid="{00000000-0005-0000-0000-0000E0250000}"/>
    <cellStyle name="Buena 2" xfId="33641" hidden="1" xr:uid="{00000000-0005-0000-0000-0000E1250000}"/>
    <cellStyle name="Buena 2" xfId="33770" hidden="1" xr:uid="{00000000-0005-0000-0000-0000E2250000}"/>
    <cellStyle name="Buena 2" xfId="33870" hidden="1" xr:uid="{00000000-0005-0000-0000-0000E3250000}"/>
    <cellStyle name="Buena 2" xfId="33717" hidden="1" xr:uid="{00000000-0005-0000-0000-0000E4250000}"/>
    <cellStyle name="Buena 2" xfId="33878" hidden="1" xr:uid="{00000000-0005-0000-0000-0000E5250000}"/>
    <cellStyle name="Buena 2" xfId="33712" hidden="1" xr:uid="{00000000-0005-0000-0000-0000E6250000}"/>
    <cellStyle name="Buena 2" xfId="33884" hidden="1" xr:uid="{00000000-0005-0000-0000-0000E7250000}"/>
    <cellStyle name="Buena 2" xfId="33625" hidden="1" xr:uid="{00000000-0005-0000-0000-0000E8250000}"/>
    <cellStyle name="Buena 2" xfId="33690" hidden="1" xr:uid="{00000000-0005-0000-0000-0000E9250000}"/>
    <cellStyle name="Buena 2" xfId="33618" hidden="1" xr:uid="{00000000-0005-0000-0000-0000EA250000}"/>
    <cellStyle name="Buena 2" xfId="33721" hidden="1" xr:uid="{00000000-0005-0000-0000-0000EB250000}"/>
    <cellStyle name="Buena 2" xfId="33605" hidden="1" xr:uid="{00000000-0005-0000-0000-0000EC250000}"/>
    <cellStyle name="Buena 2" xfId="33672" hidden="1" xr:uid="{00000000-0005-0000-0000-0000ED250000}"/>
    <cellStyle name="Buena 2" xfId="33875" hidden="1" xr:uid="{00000000-0005-0000-0000-0000EE250000}"/>
    <cellStyle name="Buena 2" xfId="33680" hidden="1" xr:uid="{00000000-0005-0000-0000-0000EF250000}"/>
    <cellStyle name="Buena 2" xfId="33762" hidden="1" xr:uid="{00000000-0005-0000-0000-0000F0250000}"/>
    <cellStyle name="Buena 2" xfId="33759" hidden="1" xr:uid="{00000000-0005-0000-0000-0000F1250000}"/>
    <cellStyle name="Buena 2" xfId="33755" hidden="1" xr:uid="{00000000-0005-0000-0000-0000F2250000}"/>
    <cellStyle name="Buena 2" xfId="33868" hidden="1" xr:uid="{00000000-0005-0000-0000-0000F3250000}"/>
    <cellStyle name="Buena 2" xfId="33656" hidden="1" xr:uid="{00000000-0005-0000-0000-0000F4250000}"/>
    <cellStyle name="Buena 2" xfId="33696" hidden="1" xr:uid="{00000000-0005-0000-0000-0000F5250000}"/>
    <cellStyle name="Buena 2" xfId="33631" hidden="1" xr:uid="{00000000-0005-0000-0000-0000F6250000}"/>
    <cellStyle name="Buena 2" xfId="33658" hidden="1" xr:uid="{00000000-0005-0000-0000-0000F7250000}"/>
    <cellStyle name="Buena 2" xfId="33667" hidden="1" xr:uid="{00000000-0005-0000-0000-0000F8250000}"/>
    <cellStyle name="Buena 2" xfId="33713" hidden="1" xr:uid="{00000000-0005-0000-0000-0000F9250000}"/>
    <cellStyle name="Buena 2" xfId="33886" hidden="1" xr:uid="{00000000-0005-0000-0000-0000FA250000}"/>
    <cellStyle name="Buena 2" xfId="33749" hidden="1" xr:uid="{00000000-0005-0000-0000-0000FB250000}"/>
    <cellStyle name="Buena 2" xfId="23341" hidden="1" xr:uid="{00000000-0005-0000-0000-0000FC250000}"/>
    <cellStyle name="Buena 2" xfId="33757" hidden="1" xr:uid="{00000000-0005-0000-0000-0000FD250000}"/>
    <cellStyle name="Buena 2" xfId="33626" hidden="1" xr:uid="{00000000-0005-0000-0000-0000FE250000}"/>
    <cellStyle name="Buena 2" xfId="33685" hidden="1" xr:uid="{00000000-0005-0000-0000-0000FF250000}"/>
    <cellStyle name="Buena 2" xfId="33612" hidden="1" xr:uid="{00000000-0005-0000-0000-000000260000}"/>
    <cellStyle name="Buena 2" xfId="33871" hidden="1" xr:uid="{00000000-0005-0000-0000-000001260000}"/>
    <cellStyle name="Buena 2" xfId="33598" hidden="1" xr:uid="{00000000-0005-0000-0000-000002260000}"/>
    <cellStyle name="Buena 2" xfId="33646" hidden="1" xr:uid="{00000000-0005-0000-0000-000003260000}"/>
    <cellStyle name="Buena 2" xfId="33752" hidden="1" xr:uid="{00000000-0005-0000-0000-000004260000}"/>
    <cellStyle name="Buena 2" xfId="33732" hidden="1" xr:uid="{00000000-0005-0000-0000-000005260000}"/>
    <cellStyle name="Buena 2" xfId="33681" hidden="1" xr:uid="{00000000-0005-0000-0000-000006260000}"/>
    <cellStyle name="Buena 2" xfId="22701" hidden="1" xr:uid="{00000000-0005-0000-0000-000007260000}"/>
    <cellStyle name="Buena 2" xfId="27863" hidden="1" xr:uid="{00000000-0005-0000-0000-000008260000}"/>
    <cellStyle name="Buena 2" xfId="22927" hidden="1" xr:uid="{00000000-0005-0000-0000-000009260000}"/>
    <cellStyle name="Buena 2" xfId="25899" hidden="1" xr:uid="{00000000-0005-0000-0000-00000A260000}"/>
    <cellStyle name="Buena 2" xfId="26991" hidden="1" xr:uid="{00000000-0005-0000-0000-00000B260000}"/>
    <cellStyle name="Buena 2" xfId="27482" hidden="1" xr:uid="{00000000-0005-0000-0000-00000C260000}"/>
    <cellStyle name="Buena 2" xfId="27828" hidden="1" xr:uid="{00000000-0005-0000-0000-00000D260000}"/>
    <cellStyle name="Buena 2" xfId="27935" hidden="1" xr:uid="{00000000-0005-0000-0000-00000E260000}"/>
    <cellStyle name="Buena 2" xfId="25226" hidden="1" xr:uid="{00000000-0005-0000-0000-00000F260000}"/>
    <cellStyle name="Buena 2" xfId="22630" hidden="1" xr:uid="{00000000-0005-0000-0000-000010260000}"/>
    <cellStyle name="Buena 2" xfId="23078" hidden="1" xr:uid="{00000000-0005-0000-0000-000011260000}"/>
    <cellStyle name="Buena 2" xfId="27840" hidden="1" xr:uid="{00000000-0005-0000-0000-000012260000}"/>
    <cellStyle name="Buena 2" xfId="27137" hidden="1" xr:uid="{00000000-0005-0000-0000-000013260000}"/>
    <cellStyle name="Buena 2" xfId="25959" hidden="1" xr:uid="{00000000-0005-0000-0000-000014260000}"/>
    <cellStyle name="Buena 2" xfId="27929" hidden="1" xr:uid="{00000000-0005-0000-0000-000015260000}"/>
    <cellStyle name="Buena 2" xfId="22141" hidden="1" xr:uid="{00000000-0005-0000-0000-000016260000}"/>
    <cellStyle name="Buena 2" xfId="27175" hidden="1" xr:uid="{00000000-0005-0000-0000-000017260000}"/>
    <cellStyle name="Buena 2" xfId="27508" hidden="1" xr:uid="{00000000-0005-0000-0000-000018260000}"/>
    <cellStyle name="Buena 2" xfId="26219" hidden="1" xr:uid="{00000000-0005-0000-0000-000019260000}"/>
    <cellStyle name="Buena 2" xfId="22707" hidden="1" xr:uid="{00000000-0005-0000-0000-00001A260000}"/>
    <cellStyle name="Buena 2" xfId="23090" hidden="1" xr:uid="{00000000-0005-0000-0000-00001B260000}"/>
    <cellStyle name="Buena 2" xfId="25755" hidden="1" xr:uid="{00000000-0005-0000-0000-00001C260000}"/>
    <cellStyle name="Buena 2" xfId="25118" hidden="1" xr:uid="{00000000-0005-0000-0000-00001D260000}"/>
    <cellStyle name="Buena 2" xfId="22638" hidden="1" xr:uid="{00000000-0005-0000-0000-00001E260000}"/>
    <cellStyle name="Buena 2" xfId="23414" hidden="1" xr:uid="{00000000-0005-0000-0000-00001F260000}"/>
    <cellStyle name="Buena 2" xfId="25722" hidden="1" xr:uid="{00000000-0005-0000-0000-000020260000}"/>
    <cellStyle name="Buena 2" xfId="28082" hidden="1" xr:uid="{00000000-0005-0000-0000-000021260000}"/>
    <cellStyle name="Buena 2" xfId="26597" hidden="1" xr:uid="{00000000-0005-0000-0000-000022260000}"/>
    <cellStyle name="Buena 2" xfId="23941" hidden="1" xr:uid="{00000000-0005-0000-0000-000023260000}"/>
    <cellStyle name="Buena 2" xfId="27217" hidden="1" xr:uid="{00000000-0005-0000-0000-000024260000}"/>
    <cellStyle name="Buena 2" xfId="33887" hidden="1" xr:uid="{00000000-0005-0000-0000-000025260000}"/>
    <cellStyle name="Buena 2" xfId="22073" hidden="1" xr:uid="{00000000-0005-0000-0000-000026260000}"/>
    <cellStyle name="Buena 2" xfId="33894" hidden="1" xr:uid="{00000000-0005-0000-0000-000027260000}"/>
    <cellStyle name="Buena 2" xfId="27890" hidden="1" xr:uid="{00000000-0005-0000-0000-000028260000}"/>
    <cellStyle name="Buena 2" xfId="33904" hidden="1" xr:uid="{00000000-0005-0000-0000-000029260000}"/>
    <cellStyle name="Buena 2" xfId="26749" hidden="1" xr:uid="{00000000-0005-0000-0000-00002A260000}"/>
    <cellStyle name="Buena 2" xfId="33910" hidden="1" xr:uid="{00000000-0005-0000-0000-00002B260000}"/>
    <cellStyle name="Buena 2" xfId="33901" hidden="1" xr:uid="{00000000-0005-0000-0000-00002C260000}"/>
    <cellStyle name="Buena 2" xfId="34101" hidden="1" xr:uid="{00000000-0005-0000-0000-00002D260000}"/>
    <cellStyle name="Buena 2" xfId="34112" hidden="1" xr:uid="{00000000-0005-0000-0000-00002E260000}"/>
    <cellStyle name="Buena 2" xfId="34099" hidden="1" xr:uid="{00000000-0005-0000-0000-00002F260000}"/>
    <cellStyle name="Buena 2" xfId="34121" hidden="1" xr:uid="{00000000-0005-0000-0000-000030260000}"/>
    <cellStyle name="Buena 2" xfId="34097" hidden="1" xr:uid="{00000000-0005-0000-0000-000031260000}"/>
    <cellStyle name="Buena 2" xfId="34130" hidden="1" xr:uid="{00000000-0005-0000-0000-000032260000}"/>
    <cellStyle name="Buena 2" xfId="34095" hidden="1" xr:uid="{00000000-0005-0000-0000-000033260000}"/>
    <cellStyle name="Buena 2" xfId="34138" hidden="1" xr:uid="{00000000-0005-0000-0000-000034260000}"/>
    <cellStyle name="Buena 2" xfId="34093" hidden="1" xr:uid="{00000000-0005-0000-0000-000035260000}"/>
    <cellStyle name="Buena 2" xfId="34148" hidden="1" xr:uid="{00000000-0005-0000-0000-000036260000}"/>
    <cellStyle name="Buena 2" xfId="34110" hidden="1" xr:uid="{00000000-0005-0000-0000-000037260000}"/>
    <cellStyle name="Buena 2" xfId="34158" hidden="1" xr:uid="{00000000-0005-0000-0000-000038260000}"/>
    <cellStyle name="Buena 2" xfId="34109" hidden="1" xr:uid="{00000000-0005-0000-0000-000039260000}"/>
    <cellStyle name="Buena 2" xfId="34165" hidden="1" xr:uid="{00000000-0005-0000-0000-00003A260000}"/>
    <cellStyle name="Buena 2" xfId="34103" hidden="1" xr:uid="{00000000-0005-0000-0000-00003B260000}"/>
    <cellStyle name="Buena 2" xfId="34175" hidden="1" xr:uid="{00000000-0005-0000-0000-00003C260000}"/>
    <cellStyle name="Buena 2" xfId="34106" hidden="1" xr:uid="{00000000-0005-0000-0000-00003D260000}"/>
    <cellStyle name="Buena 2" xfId="34181" hidden="1" xr:uid="{00000000-0005-0000-0000-00003E260000}"/>
    <cellStyle name="Buena 2" xfId="34172" hidden="1" xr:uid="{00000000-0005-0000-0000-00003F260000}"/>
    <cellStyle name="Buena 2" xfId="33959" hidden="1" xr:uid="{00000000-0005-0000-0000-000040260000}"/>
    <cellStyle name="Buena 2" xfId="34088" hidden="1" xr:uid="{00000000-0005-0000-0000-000041260000}"/>
    <cellStyle name="Buena 2" xfId="34188" hidden="1" xr:uid="{00000000-0005-0000-0000-000042260000}"/>
    <cellStyle name="Buena 2" xfId="34035" hidden="1" xr:uid="{00000000-0005-0000-0000-000043260000}"/>
    <cellStyle name="Buena 2" xfId="34196" hidden="1" xr:uid="{00000000-0005-0000-0000-000044260000}"/>
    <cellStyle name="Buena 2" xfId="34030" hidden="1" xr:uid="{00000000-0005-0000-0000-000045260000}"/>
    <cellStyle name="Buena 2" xfId="34202" hidden="1" xr:uid="{00000000-0005-0000-0000-000046260000}"/>
    <cellStyle name="Buena 2" xfId="33943" hidden="1" xr:uid="{00000000-0005-0000-0000-000047260000}"/>
    <cellStyle name="Buena 2" xfId="34008" hidden="1" xr:uid="{00000000-0005-0000-0000-000048260000}"/>
    <cellStyle name="Buena 2" xfId="33936" hidden="1" xr:uid="{00000000-0005-0000-0000-000049260000}"/>
    <cellStyle name="Buena 2" xfId="34039" hidden="1" xr:uid="{00000000-0005-0000-0000-00004A260000}"/>
    <cellStyle name="Buena 2" xfId="33923" hidden="1" xr:uid="{00000000-0005-0000-0000-00004B260000}"/>
    <cellStyle name="Buena 2" xfId="33990" hidden="1" xr:uid="{00000000-0005-0000-0000-00004C260000}"/>
    <cellStyle name="Buena 2" xfId="34193" hidden="1" xr:uid="{00000000-0005-0000-0000-00004D260000}"/>
    <cellStyle name="Buena 2" xfId="33998" hidden="1" xr:uid="{00000000-0005-0000-0000-00004E260000}"/>
    <cellStyle name="Buena 2" xfId="34080" hidden="1" xr:uid="{00000000-0005-0000-0000-00004F260000}"/>
    <cellStyle name="Buena 2" xfId="34077" hidden="1" xr:uid="{00000000-0005-0000-0000-000050260000}"/>
    <cellStyle name="Buena 2" xfId="34073" hidden="1" xr:uid="{00000000-0005-0000-0000-000051260000}"/>
    <cellStyle name="Buena 2" xfId="34186" hidden="1" xr:uid="{00000000-0005-0000-0000-000052260000}"/>
    <cellStyle name="Buena 2" xfId="33974" hidden="1" xr:uid="{00000000-0005-0000-0000-000053260000}"/>
    <cellStyle name="Buena 2" xfId="34014" hidden="1" xr:uid="{00000000-0005-0000-0000-000054260000}"/>
    <cellStyle name="Buena 2" xfId="33949" hidden="1" xr:uid="{00000000-0005-0000-0000-000055260000}"/>
    <cellStyle name="Buena 2" xfId="33976" hidden="1" xr:uid="{00000000-0005-0000-0000-000056260000}"/>
    <cellStyle name="Buena 2" xfId="33985" hidden="1" xr:uid="{00000000-0005-0000-0000-000057260000}"/>
    <cellStyle name="Buena 2" xfId="34031" hidden="1" xr:uid="{00000000-0005-0000-0000-000058260000}"/>
    <cellStyle name="Buena 2" xfId="34204" hidden="1" xr:uid="{00000000-0005-0000-0000-000059260000}"/>
    <cellStyle name="Buena 2" xfId="34067" hidden="1" xr:uid="{00000000-0005-0000-0000-00005A260000}"/>
    <cellStyle name="Buena 2" xfId="27312" hidden="1" xr:uid="{00000000-0005-0000-0000-00005B260000}"/>
    <cellStyle name="Buena 2" xfId="34075" hidden="1" xr:uid="{00000000-0005-0000-0000-00005C260000}"/>
    <cellStyle name="Buena 2" xfId="33944" hidden="1" xr:uid="{00000000-0005-0000-0000-00005D260000}"/>
    <cellStyle name="Buena 2" xfId="34003" hidden="1" xr:uid="{00000000-0005-0000-0000-00005E260000}"/>
    <cellStyle name="Buena 2" xfId="33930" hidden="1" xr:uid="{00000000-0005-0000-0000-00005F260000}"/>
    <cellStyle name="Buena 2" xfId="34189" hidden="1" xr:uid="{00000000-0005-0000-0000-000060260000}"/>
    <cellStyle name="Buena 2" xfId="33916" hidden="1" xr:uid="{00000000-0005-0000-0000-000061260000}"/>
    <cellStyle name="Buena 2" xfId="33964" hidden="1" xr:uid="{00000000-0005-0000-0000-000062260000}"/>
    <cellStyle name="Buena 2" xfId="34070" hidden="1" xr:uid="{00000000-0005-0000-0000-000063260000}"/>
    <cellStyle name="Buena 2" xfId="34050" hidden="1" xr:uid="{00000000-0005-0000-0000-000064260000}"/>
    <cellStyle name="Buena 2" xfId="33999" hidden="1" xr:uid="{00000000-0005-0000-0000-000065260000}"/>
    <cellStyle name="Buena 2" xfId="34218" hidden="1" xr:uid="{00000000-0005-0000-0000-000066260000}"/>
    <cellStyle name="Buena 2" xfId="34229" hidden="1" xr:uid="{00000000-0005-0000-0000-000067260000}"/>
    <cellStyle name="Buena 2" xfId="34216" hidden="1" xr:uid="{00000000-0005-0000-0000-000068260000}"/>
    <cellStyle name="Buena 2" xfId="34238" hidden="1" xr:uid="{00000000-0005-0000-0000-000069260000}"/>
    <cellStyle name="Buena 2" xfId="34214" hidden="1" xr:uid="{00000000-0005-0000-0000-00006A260000}"/>
    <cellStyle name="Buena 2" xfId="34247" hidden="1" xr:uid="{00000000-0005-0000-0000-00006B260000}"/>
    <cellStyle name="Buena 2" xfId="34212" hidden="1" xr:uid="{00000000-0005-0000-0000-00006C260000}"/>
    <cellStyle name="Buena 2" xfId="34255" hidden="1" xr:uid="{00000000-0005-0000-0000-00006D260000}"/>
    <cellStyle name="Buena 2" xfId="34210" hidden="1" xr:uid="{00000000-0005-0000-0000-00006E260000}"/>
    <cellStyle name="Buena 2" xfId="34265" hidden="1" xr:uid="{00000000-0005-0000-0000-00006F260000}"/>
    <cellStyle name="Buena 2" xfId="34227" hidden="1" xr:uid="{00000000-0005-0000-0000-000070260000}"/>
    <cellStyle name="Buena 2" xfId="34275" hidden="1" xr:uid="{00000000-0005-0000-0000-000071260000}"/>
    <cellStyle name="Buena 2" xfId="34226" hidden="1" xr:uid="{00000000-0005-0000-0000-000072260000}"/>
    <cellStyle name="Buena 2" xfId="34282" hidden="1" xr:uid="{00000000-0005-0000-0000-000073260000}"/>
    <cellStyle name="Buena 2" xfId="34220" hidden="1" xr:uid="{00000000-0005-0000-0000-000074260000}"/>
    <cellStyle name="Buena 2" xfId="34292" hidden="1" xr:uid="{00000000-0005-0000-0000-000075260000}"/>
    <cellStyle name="Buena 2" xfId="34223" hidden="1" xr:uid="{00000000-0005-0000-0000-000076260000}"/>
    <cellStyle name="Buena 2" xfId="34298" hidden="1" xr:uid="{00000000-0005-0000-0000-000077260000}"/>
    <cellStyle name="Buena 2" xfId="34289" hidden="1" xr:uid="{00000000-0005-0000-0000-000078260000}"/>
    <cellStyle name="Buena 2" xfId="34320" hidden="1" xr:uid="{00000000-0005-0000-0000-000079260000}"/>
    <cellStyle name="Buena 2" xfId="34331" hidden="1" xr:uid="{00000000-0005-0000-0000-00007A260000}"/>
    <cellStyle name="Buena 2" xfId="34318" hidden="1" xr:uid="{00000000-0005-0000-0000-00007B260000}"/>
    <cellStyle name="Buena 2" xfId="34340" hidden="1" xr:uid="{00000000-0005-0000-0000-00007C260000}"/>
    <cellStyle name="Buena 2" xfId="34316" hidden="1" xr:uid="{00000000-0005-0000-0000-00007D260000}"/>
    <cellStyle name="Buena 2" xfId="34349" hidden="1" xr:uid="{00000000-0005-0000-0000-00007E260000}"/>
    <cellStyle name="Buena 2" xfId="34314" hidden="1" xr:uid="{00000000-0005-0000-0000-00007F260000}"/>
    <cellStyle name="Buena 2" xfId="34357" hidden="1" xr:uid="{00000000-0005-0000-0000-000080260000}"/>
    <cellStyle name="Buena 2" xfId="34312" hidden="1" xr:uid="{00000000-0005-0000-0000-000081260000}"/>
    <cellStyle name="Buena 2" xfId="34367" hidden="1" xr:uid="{00000000-0005-0000-0000-000082260000}"/>
    <cellStyle name="Buena 2" xfId="34329" hidden="1" xr:uid="{00000000-0005-0000-0000-000083260000}"/>
    <cellStyle name="Buena 2" xfId="34377" hidden="1" xr:uid="{00000000-0005-0000-0000-000084260000}"/>
    <cellStyle name="Buena 2" xfId="34328" hidden="1" xr:uid="{00000000-0005-0000-0000-000085260000}"/>
    <cellStyle name="Buena 2" xfId="34384" hidden="1" xr:uid="{00000000-0005-0000-0000-000086260000}"/>
    <cellStyle name="Buena 2" xfId="34322" hidden="1" xr:uid="{00000000-0005-0000-0000-000087260000}"/>
    <cellStyle name="Buena 2" xfId="34394" hidden="1" xr:uid="{00000000-0005-0000-0000-000088260000}"/>
    <cellStyle name="Buena 2" xfId="34325" hidden="1" xr:uid="{00000000-0005-0000-0000-000089260000}"/>
    <cellStyle name="Buena 2" xfId="34400" hidden="1" xr:uid="{00000000-0005-0000-0000-00008A260000}"/>
    <cellStyle name="Buena 2" xfId="34391" hidden="1" xr:uid="{00000000-0005-0000-0000-00008B260000}"/>
    <cellStyle name="Buena 2" xfId="34591" hidden="1" xr:uid="{00000000-0005-0000-0000-00008C260000}"/>
    <cellStyle name="Buena 2" xfId="34602" hidden="1" xr:uid="{00000000-0005-0000-0000-00008D260000}"/>
    <cellStyle name="Buena 2" xfId="34589" hidden="1" xr:uid="{00000000-0005-0000-0000-00008E260000}"/>
    <cellStyle name="Buena 2" xfId="34611" hidden="1" xr:uid="{00000000-0005-0000-0000-00008F260000}"/>
    <cellStyle name="Buena 2" xfId="34587" hidden="1" xr:uid="{00000000-0005-0000-0000-000090260000}"/>
    <cellStyle name="Buena 2" xfId="34620" hidden="1" xr:uid="{00000000-0005-0000-0000-000091260000}"/>
    <cellStyle name="Buena 2" xfId="34585" hidden="1" xr:uid="{00000000-0005-0000-0000-000092260000}"/>
    <cellStyle name="Buena 2" xfId="34628" hidden="1" xr:uid="{00000000-0005-0000-0000-000093260000}"/>
    <cellStyle name="Buena 2" xfId="34583" hidden="1" xr:uid="{00000000-0005-0000-0000-000094260000}"/>
    <cellStyle name="Buena 2" xfId="34638" hidden="1" xr:uid="{00000000-0005-0000-0000-000095260000}"/>
    <cellStyle name="Buena 2" xfId="34600" hidden="1" xr:uid="{00000000-0005-0000-0000-000096260000}"/>
    <cellStyle name="Buena 2" xfId="34648" hidden="1" xr:uid="{00000000-0005-0000-0000-000097260000}"/>
    <cellStyle name="Buena 2" xfId="34599" hidden="1" xr:uid="{00000000-0005-0000-0000-000098260000}"/>
    <cellStyle name="Buena 2" xfId="34655" hidden="1" xr:uid="{00000000-0005-0000-0000-000099260000}"/>
    <cellStyle name="Buena 2" xfId="34593" hidden="1" xr:uid="{00000000-0005-0000-0000-00009A260000}"/>
    <cellStyle name="Buena 2" xfId="34665" hidden="1" xr:uid="{00000000-0005-0000-0000-00009B260000}"/>
    <cellStyle name="Buena 2" xfId="34596" hidden="1" xr:uid="{00000000-0005-0000-0000-00009C260000}"/>
    <cellStyle name="Buena 2" xfId="34671" hidden="1" xr:uid="{00000000-0005-0000-0000-00009D260000}"/>
    <cellStyle name="Buena 2" xfId="34662" hidden="1" xr:uid="{00000000-0005-0000-0000-00009E260000}"/>
    <cellStyle name="Buena 2" xfId="34449" hidden="1" xr:uid="{00000000-0005-0000-0000-00009F260000}"/>
    <cellStyle name="Buena 2" xfId="34578" hidden="1" xr:uid="{00000000-0005-0000-0000-0000A0260000}"/>
    <cellStyle name="Buena 2" xfId="34678" hidden="1" xr:uid="{00000000-0005-0000-0000-0000A1260000}"/>
    <cellStyle name="Buena 2" xfId="34525" hidden="1" xr:uid="{00000000-0005-0000-0000-0000A2260000}"/>
    <cellStyle name="Buena 2" xfId="34686" hidden="1" xr:uid="{00000000-0005-0000-0000-0000A3260000}"/>
    <cellStyle name="Buena 2" xfId="34520" hidden="1" xr:uid="{00000000-0005-0000-0000-0000A4260000}"/>
    <cellStyle name="Buena 2" xfId="34692" hidden="1" xr:uid="{00000000-0005-0000-0000-0000A5260000}"/>
    <cellStyle name="Buena 2" xfId="34433" hidden="1" xr:uid="{00000000-0005-0000-0000-0000A6260000}"/>
    <cellStyle name="Buena 2" xfId="34498" hidden="1" xr:uid="{00000000-0005-0000-0000-0000A7260000}"/>
    <cellStyle name="Buena 2" xfId="34426" hidden="1" xr:uid="{00000000-0005-0000-0000-0000A8260000}"/>
    <cellStyle name="Buena 2" xfId="34529" hidden="1" xr:uid="{00000000-0005-0000-0000-0000A9260000}"/>
    <cellStyle name="Buena 2" xfId="34413" hidden="1" xr:uid="{00000000-0005-0000-0000-0000AA260000}"/>
    <cellStyle name="Buena 2" xfId="34480" hidden="1" xr:uid="{00000000-0005-0000-0000-0000AB260000}"/>
    <cellStyle name="Buena 2" xfId="34683" hidden="1" xr:uid="{00000000-0005-0000-0000-0000AC260000}"/>
    <cellStyle name="Buena 2" xfId="34488" hidden="1" xr:uid="{00000000-0005-0000-0000-0000AD260000}"/>
    <cellStyle name="Buena 2" xfId="34570" hidden="1" xr:uid="{00000000-0005-0000-0000-0000AE260000}"/>
    <cellStyle name="Buena 2" xfId="34567" hidden="1" xr:uid="{00000000-0005-0000-0000-0000AF260000}"/>
    <cellStyle name="Buena 2" xfId="34563" hidden="1" xr:uid="{00000000-0005-0000-0000-0000B0260000}"/>
    <cellStyle name="Buena 2" xfId="34676" hidden="1" xr:uid="{00000000-0005-0000-0000-0000B1260000}"/>
    <cellStyle name="Buena 2" xfId="34464" hidden="1" xr:uid="{00000000-0005-0000-0000-0000B2260000}"/>
    <cellStyle name="Buena 2" xfId="34504" hidden="1" xr:uid="{00000000-0005-0000-0000-0000B3260000}"/>
    <cellStyle name="Buena 2" xfId="34439" hidden="1" xr:uid="{00000000-0005-0000-0000-0000B4260000}"/>
    <cellStyle name="Buena 2" xfId="34466" hidden="1" xr:uid="{00000000-0005-0000-0000-0000B5260000}"/>
    <cellStyle name="Buena 2" xfId="34475" hidden="1" xr:uid="{00000000-0005-0000-0000-0000B6260000}"/>
    <cellStyle name="Buena 2" xfId="34521" hidden="1" xr:uid="{00000000-0005-0000-0000-0000B7260000}"/>
    <cellStyle name="Buena 2" xfId="34694" hidden="1" xr:uid="{00000000-0005-0000-0000-0000B8260000}"/>
    <cellStyle name="Buena 2" xfId="34557" hidden="1" xr:uid="{00000000-0005-0000-0000-0000B9260000}"/>
    <cellStyle name="Buena 2" xfId="34305" hidden="1" xr:uid="{00000000-0005-0000-0000-0000BA260000}"/>
    <cellStyle name="Buena 2" xfId="34565" hidden="1" xr:uid="{00000000-0005-0000-0000-0000BB260000}"/>
    <cellStyle name="Buena 2" xfId="34434" hidden="1" xr:uid="{00000000-0005-0000-0000-0000BC260000}"/>
    <cellStyle name="Buena 2" xfId="34493" hidden="1" xr:uid="{00000000-0005-0000-0000-0000BD260000}"/>
    <cellStyle name="Buena 2" xfId="34420" hidden="1" xr:uid="{00000000-0005-0000-0000-0000BE260000}"/>
    <cellStyle name="Buena 2" xfId="34679" hidden="1" xr:uid="{00000000-0005-0000-0000-0000BF260000}"/>
    <cellStyle name="Buena 2" xfId="34406" hidden="1" xr:uid="{00000000-0005-0000-0000-0000C0260000}"/>
    <cellStyle name="Buena 2" xfId="34454" hidden="1" xr:uid="{00000000-0005-0000-0000-0000C1260000}"/>
    <cellStyle name="Buena 2" xfId="34560" hidden="1" xr:uid="{00000000-0005-0000-0000-0000C2260000}"/>
    <cellStyle name="Buena 2" xfId="34540" hidden="1" xr:uid="{00000000-0005-0000-0000-0000C3260000}"/>
    <cellStyle name="Buena 2" xfId="34489" hidden="1" xr:uid="{00000000-0005-0000-0000-0000C4260000}"/>
    <cellStyle name="Buena 2" xfId="34708" hidden="1" xr:uid="{00000000-0005-0000-0000-0000C5260000}"/>
    <cellStyle name="Buena 2" xfId="34719" hidden="1" xr:uid="{00000000-0005-0000-0000-0000C6260000}"/>
    <cellStyle name="Buena 2" xfId="34706" hidden="1" xr:uid="{00000000-0005-0000-0000-0000C7260000}"/>
    <cellStyle name="Buena 2" xfId="34728" hidden="1" xr:uid="{00000000-0005-0000-0000-0000C8260000}"/>
    <cellStyle name="Buena 2" xfId="34704" hidden="1" xr:uid="{00000000-0005-0000-0000-0000C9260000}"/>
    <cellStyle name="Buena 2" xfId="34737" hidden="1" xr:uid="{00000000-0005-0000-0000-0000CA260000}"/>
    <cellStyle name="Buena 2" xfId="34702" hidden="1" xr:uid="{00000000-0005-0000-0000-0000CB260000}"/>
    <cellStyle name="Buena 2" xfId="34745" hidden="1" xr:uid="{00000000-0005-0000-0000-0000CC260000}"/>
    <cellStyle name="Buena 2" xfId="34700" hidden="1" xr:uid="{00000000-0005-0000-0000-0000CD260000}"/>
    <cellStyle name="Buena 2" xfId="34755" hidden="1" xr:uid="{00000000-0005-0000-0000-0000CE260000}"/>
    <cellStyle name="Buena 2" xfId="34717" hidden="1" xr:uid="{00000000-0005-0000-0000-0000CF260000}"/>
    <cellStyle name="Buena 2" xfId="34765" hidden="1" xr:uid="{00000000-0005-0000-0000-0000D0260000}"/>
    <cellStyle name="Buena 2" xfId="34716" hidden="1" xr:uid="{00000000-0005-0000-0000-0000D1260000}"/>
    <cellStyle name="Buena 2" xfId="34772" hidden="1" xr:uid="{00000000-0005-0000-0000-0000D2260000}"/>
    <cellStyle name="Buena 2" xfId="34710" hidden="1" xr:uid="{00000000-0005-0000-0000-0000D3260000}"/>
    <cellStyle name="Buena 2" xfId="34782" hidden="1" xr:uid="{00000000-0005-0000-0000-0000D4260000}"/>
    <cellStyle name="Buena 2" xfId="34713" hidden="1" xr:uid="{00000000-0005-0000-0000-0000D5260000}"/>
    <cellStyle name="Buena 2" xfId="34788" hidden="1" xr:uid="{00000000-0005-0000-0000-0000D6260000}"/>
    <cellStyle name="Buena 2" xfId="34779" hidden="1" xr:uid="{00000000-0005-0000-0000-0000D7260000}"/>
    <cellStyle name="Buena 2" xfId="34810" hidden="1" xr:uid="{00000000-0005-0000-0000-0000D8260000}"/>
    <cellStyle name="Buena 2" xfId="34821" hidden="1" xr:uid="{00000000-0005-0000-0000-0000D9260000}"/>
    <cellStyle name="Buena 2" xfId="34808" hidden="1" xr:uid="{00000000-0005-0000-0000-0000DA260000}"/>
    <cellStyle name="Buena 2" xfId="34830" hidden="1" xr:uid="{00000000-0005-0000-0000-0000DB260000}"/>
    <cellStyle name="Buena 2" xfId="34806" hidden="1" xr:uid="{00000000-0005-0000-0000-0000DC260000}"/>
    <cellStyle name="Buena 2" xfId="34839" hidden="1" xr:uid="{00000000-0005-0000-0000-0000DD260000}"/>
    <cellStyle name="Buena 2" xfId="34804" hidden="1" xr:uid="{00000000-0005-0000-0000-0000DE260000}"/>
    <cellStyle name="Buena 2" xfId="34847" hidden="1" xr:uid="{00000000-0005-0000-0000-0000DF260000}"/>
    <cellStyle name="Buena 2" xfId="34802" hidden="1" xr:uid="{00000000-0005-0000-0000-0000E0260000}"/>
    <cellStyle name="Buena 2" xfId="34857" hidden="1" xr:uid="{00000000-0005-0000-0000-0000E1260000}"/>
    <cellStyle name="Buena 2" xfId="34819" hidden="1" xr:uid="{00000000-0005-0000-0000-0000E2260000}"/>
    <cellStyle name="Buena 2" xfId="34867" hidden="1" xr:uid="{00000000-0005-0000-0000-0000E3260000}"/>
    <cellStyle name="Buena 2" xfId="34818" hidden="1" xr:uid="{00000000-0005-0000-0000-0000E4260000}"/>
    <cellStyle name="Buena 2" xfId="34874" hidden="1" xr:uid="{00000000-0005-0000-0000-0000E5260000}"/>
    <cellStyle name="Buena 2" xfId="34812" hidden="1" xr:uid="{00000000-0005-0000-0000-0000E6260000}"/>
    <cellStyle name="Buena 2" xfId="34884" hidden="1" xr:uid="{00000000-0005-0000-0000-0000E7260000}"/>
    <cellStyle name="Buena 2" xfId="34815" hidden="1" xr:uid="{00000000-0005-0000-0000-0000E8260000}"/>
    <cellStyle name="Buena 2" xfId="34890" hidden="1" xr:uid="{00000000-0005-0000-0000-0000E9260000}"/>
    <cellStyle name="Buena 2" xfId="34881" hidden="1" xr:uid="{00000000-0005-0000-0000-0000EA260000}"/>
    <cellStyle name="Buena 2" xfId="35081" hidden="1" xr:uid="{00000000-0005-0000-0000-0000EB260000}"/>
    <cellStyle name="Buena 2" xfId="35092" hidden="1" xr:uid="{00000000-0005-0000-0000-0000EC260000}"/>
    <cellStyle name="Buena 2" xfId="35079" hidden="1" xr:uid="{00000000-0005-0000-0000-0000ED260000}"/>
    <cellStyle name="Buena 2" xfId="35101" hidden="1" xr:uid="{00000000-0005-0000-0000-0000EE260000}"/>
    <cellStyle name="Buena 2" xfId="35077" hidden="1" xr:uid="{00000000-0005-0000-0000-0000EF260000}"/>
    <cellStyle name="Buena 2" xfId="35110" hidden="1" xr:uid="{00000000-0005-0000-0000-0000F0260000}"/>
    <cellStyle name="Buena 2" xfId="35075" hidden="1" xr:uid="{00000000-0005-0000-0000-0000F1260000}"/>
    <cellStyle name="Buena 2" xfId="35118" hidden="1" xr:uid="{00000000-0005-0000-0000-0000F2260000}"/>
    <cellStyle name="Buena 2" xfId="35073" hidden="1" xr:uid="{00000000-0005-0000-0000-0000F3260000}"/>
    <cellStyle name="Buena 2" xfId="35128" hidden="1" xr:uid="{00000000-0005-0000-0000-0000F4260000}"/>
    <cellStyle name="Buena 2" xfId="35090" hidden="1" xr:uid="{00000000-0005-0000-0000-0000F5260000}"/>
    <cellStyle name="Buena 2" xfId="35138" hidden="1" xr:uid="{00000000-0005-0000-0000-0000F6260000}"/>
    <cellStyle name="Buena 2" xfId="35089" hidden="1" xr:uid="{00000000-0005-0000-0000-0000F7260000}"/>
    <cellStyle name="Buena 2" xfId="35145" hidden="1" xr:uid="{00000000-0005-0000-0000-0000F8260000}"/>
    <cellStyle name="Buena 2" xfId="35083" hidden="1" xr:uid="{00000000-0005-0000-0000-0000F9260000}"/>
    <cellStyle name="Buena 2" xfId="35155" hidden="1" xr:uid="{00000000-0005-0000-0000-0000FA260000}"/>
    <cellStyle name="Buena 2" xfId="35086" hidden="1" xr:uid="{00000000-0005-0000-0000-0000FB260000}"/>
    <cellStyle name="Buena 2" xfId="35161" hidden="1" xr:uid="{00000000-0005-0000-0000-0000FC260000}"/>
    <cellStyle name="Buena 2" xfId="35152" hidden="1" xr:uid="{00000000-0005-0000-0000-0000FD260000}"/>
    <cellStyle name="Buena 2" xfId="34939" hidden="1" xr:uid="{00000000-0005-0000-0000-0000FE260000}"/>
    <cellStyle name="Buena 2" xfId="35068" hidden="1" xr:uid="{00000000-0005-0000-0000-0000FF260000}"/>
    <cellStyle name="Buena 2" xfId="35168" hidden="1" xr:uid="{00000000-0005-0000-0000-000000270000}"/>
    <cellStyle name="Buena 2" xfId="35015" hidden="1" xr:uid="{00000000-0005-0000-0000-000001270000}"/>
    <cellStyle name="Buena 2" xfId="35176" hidden="1" xr:uid="{00000000-0005-0000-0000-000002270000}"/>
    <cellStyle name="Buena 2" xfId="35010" hidden="1" xr:uid="{00000000-0005-0000-0000-000003270000}"/>
    <cellStyle name="Buena 2" xfId="35182" hidden="1" xr:uid="{00000000-0005-0000-0000-000004270000}"/>
    <cellStyle name="Buena 2" xfId="34923" hidden="1" xr:uid="{00000000-0005-0000-0000-000005270000}"/>
    <cellStyle name="Buena 2" xfId="34988" hidden="1" xr:uid="{00000000-0005-0000-0000-000006270000}"/>
    <cellStyle name="Buena 2" xfId="34916" hidden="1" xr:uid="{00000000-0005-0000-0000-000007270000}"/>
    <cellStyle name="Buena 2" xfId="35019" hidden="1" xr:uid="{00000000-0005-0000-0000-000008270000}"/>
    <cellStyle name="Buena 2" xfId="34903" hidden="1" xr:uid="{00000000-0005-0000-0000-000009270000}"/>
    <cellStyle name="Buena 2" xfId="34970" hidden="1" xr:uid="{00000000-0005-0000-0000-00000A270000}"/>
    <cellStyle name="Buena 2" xfId="35173" hidden="1" xr:uid="{00000000-0005-0000-0000-00000B270000}"/>
    <cellStyle name="Buena 2" xfId="34978" hidden="1" xr:uid="{00000000-0005-0000-0000-00000C270000}"/>
    <cellStyle name="Buena 2" xfId="35060" hidden="1" xr:uid="{00000000-0005-0000-0000-00000D270000}"/>
    <cellStyle name="Buena 2" xfId="35057" hidden="1" xr:uid="{00000000-0005-0000-0000-00000E270000}"/>
    <cellStyle name="Buena 2" xfId="35053" hidden="1" xr:uid="{00000000-0005-0000-0000-00000F270000}"/>
    <cellStyle name="Buena 2" xfId="35166" hidden="1" xr:uid="{00000000-0005-0000-0000-000010270000}"/>
    <cellStyle name="Buena 2" xfId="34954" hidden="1" xr:uid="{00000000-0005-0000-0000-000011270000}"/>
    <cellStyle name="Buena 2" xfId="34994" hidden="1" xr:uid="{00000000-0005-0000-0000-000012270000}"/>
    <cellStyle name="Buena 2" xfId="34929" hidden="1" xr:uid="{00000000-0005-0000-0000-000013270000}"/>
    <cellStyle name="Buena 2" xfId="34956" hidden="1" xr:uid="{00000000-0005-0000-0000-000014270000}"/>
    <cellStyle name="Buena 2" xfId="34965" hidden="1" xr:uid="{00000000-0005-0000-0000-000015270000}"/>
    <cellStyle name="Buena 2" xfId="35011" hidden="1" xr:uid="{00000000-0005-0000-0000-000016270000}"/>
    <cellStyle name="Buena 2" xfId="35184" hidden="1" xr:uid="{00000000-0005-0000-0000-000017270000}"/>
    <cellStyle name="Buena 2" xfId="35047" hidden="1" xr:uid="{00000000-0005-0000-0000-000018270000}"/>
    <cellStyle name="Buena 2" xfId="34795" hidden="1" xr:uid="{00000000-0005-0000-0000-000019270000}"/>
    <cellStyle name="Buena 2" xfId="35055" hidden="1" xr:uid="{00000000-0005-0000-0000-00001A270000}"/>
    <cellStyle name="Buena 2" xfId="34924" hidden="1" xr:uid="{00000000-0005-0000-0000-00001B270000}"/>
    <cellStyle name="Buena 2" xfId="34983" hidden="1" xr:uid="{00000000-0005-0000-0000-00001C270000}"/>
    <cellStyle name="Buena 2" xfId="34910" hidden="1" xr:uid="{00000000-0005-0000-0000-00001D270000}"/>
    <cellStyle name="Buena 2" xfId="35169" hidden="1" xr:uid="{00000000-0005-0000-0000-00001E270000}"/>
    <cellStyle name="Buena 2" xfId="34896" hidden="1" xr:uid="{00000000-0005-0000-0000-00001F270000}"/>
    <cellStyle name="Buena 2" xfId="34944" hidden="1" xr:uid="{00000000-0005-0000-0000-000020270000}"/>
    <cellStyle name="Buena 2" xfId="35050" hidden="1" xr:uid="{00000000-0005-0000-0000-000021270000}"/>
    <cellStyle name="Buena 2" xfId="35030" hidden="1" xr:uid="{00000000-0005-0000-0000-000022270000}"/>
    <cellStyle name="Buena 2" xfId="34979" hidden="1" xr:uid="{00000000-0005-0000-0000-000023270000}"/>
    <cellStyle name="Buena 2" xfId="35198" hidden="1" xr:uid="{00000000-0005-0000-0000-000024270000}"/>
    <cellStyle name="Buena 2" xfId="35209" hidden="1" xr:uid="{00000000-0005-0000-0000-000025270000}"/>
    <cellStyle name="Buena 2" xfId="35196" hidden="1" xr:uid="{00000000-0005-0000-0000-000026270000}"/>
    <cellStyle name="Buena 2" xfId="35218" hidden="1" xr:uid="{00000000-0005-0000-0000-000027270000}"/>
    <cellStyle name="Buena 2" xfId="35194" hidden="1" xr:uid="{00000000-0005-0000-0000-000028270000}"/>
    <cellStyle name="Buena 2" xfId="35227" hidden="1" xr:uid="{00000000-0005-0000-0000-000029270000}"/>
    <cellStyle name="Buena 2" xfId="35192" hidden="1" xr:uid="{00000000-0005-0000-0000-00002A270000}"/>
    <cellStyle name="Buena 2" xfId="35235" hidden="1" xr:uid="{00000000-0005-0000-0000-00002B270000}"/>
    <cellStyle name="Buena 2" xfId="35190" hidden="1" xr:uid="{00000000-0005-0000-0000-00002C270000}"/>
    <cellStyle name="Buena 2" xfId="35245" hidden="1" xr:uid="{00000000-0005-0000-0000-00002D270000}"/>
    <cellStyle name="Buena 2" xfId="35207" hidden="1" xr:uid="{00000000-0005-0000-0000-00002E270000}"/>
    <cellStyle name="Buena 2" xfId="35255" hidden="1" xr:uid="{00000000-0005-0000-0000-00002F270000}"/>
    <cellStyle name="Buena 2" xfId="35206" hidden="1" xr:uid="{00000000-0005-0000-0000-000030270000}"/>
    <cellStyle name="Buena 2" xfId="35262" hidden="1" xr:uid="{00000000-0005-0000-0000-000031270000}"/>
    <cellStyle name="Buena 2" xfId="35200" hidden="1" xr:uid="{00000000-0005-0000-0000-000032270000}"/>
    <cellStyle name="Buena 2" xfId="35272" hidden="1" xr:uid="{00000000-0005-0000-0000-000033270000}"/>
    <cellStyle name="Buena 2" xfId="35203" hidden="1" xr:uid="{00000000-0005-0000-0000-000034270000}"/>
    <cellStyle name="Buena 2" xfId="35278" hidden="1" xr:uid="{00000000-0005-0000-0000-000035270000}"/>
    <cellStyle name="Buena 2" xfId="35269" hidden="1" xr:uid="{00000000-0005-0000-0000-000036270000}"/>
    <cellStyle name="Buena 2" xfId="35300" hidden="1" xr:uid="{00000000-0005-0000-0000-000037270000}"/>
    <cellStyle name="Buena 2" xfId="35311" hidden="1" xr:uid="{00000000-0005-0000-0000-000038270000}"/>
    <cellStyle name="Buena 2" xfId="35298" hidden="1" xr:uid="{00000000-0005-0000-0000-000039270000}"/>
    <cellStyle name="Buena 2" xfId="35320" hidden="1" xr:uid="{00000000-0005-0000-0000-00003A270000}"/>
    <cellStyle name="Buena 2" xfId="35296" hidden="1" xr:uid="{00000000-0005-0000-0000-00003B270000}"/>
    <cellStyle name="Buena 2" xfId="35329" hidden="1" xr:uid="{00000000-0005-0000-0000-00003C270000}"/>
    <cellStyle name="Buena 2" xfId="35294" hidden="1" xr:uid="{00000000-0005-0000-0000-00003D270000}"/>
    <cellStyle name="Buena 2" xfId="35337" hidden="1" xr:uid="{00000000-0005-0000-0000-00003E270000}"/>
    <cellStyle name="Buena 2" xfId="35292" hidden="1" xr:uid="{00000000-0005-0000-0000-00003F270000}"/>
    <cellStyle name="Buena 2" xfId="35347" hidden="1" xr:uid="{00000000-0005-0000-0000-000040270000}"/>
    <cellStyle name="Buena 2" xfId="35309" hidden="1" xr:uid="{00000000-0005-0000-0000-000041270000}"/>
    <cellStyle name="Buena 2" xfId="35357" hidden="1" xr:uid="{00000000-0005-0000-0000-000042270000}"/>
    <cellStyle name="Buena 2" xfId="35308" hidden="1" xr:uid="{00000000-0005-0000-0000-000043270000}"/>
    <cellStyle name="Buena 2" xfId="35364" hidden="1" xr:uid="{00000000-0005-0000-0000-000044270000}"/>
    <cellStyle name="Buena 2" xfId="35302" hidden="1" xr:uid="{00000000-0005-0000-0000-000045270000}"/>
    <cellStyle name="Buena 2" xfId="35374" hidden="1" xr:uid="{00000000-0005-0000-0000-000046270000}"/>
    <cellStyle name="Buena 2" xfId="35305" hidden="1" xr:uid="{00000000-0005-0000-0000-000047270000}"/>
    <cellStyle name="Buena 2" xfId="35380" hidden="1" xr:uid="{00000000-0005-0000-0000-000048270000}"/>
    <cellStyle name="Buena 2" xfId="35371" hidden="1" xr:uid="{00000000-0005-0000-0000-000049270000}"/>
    <cellStyle name="Buena 2" xfId="35571" hidden="1" xr:uid="{00000000-0005-0000-0000-00004A270000}"/>
    <cellStyle name="Buena 2" xfId="35582" hidden="1" xr:uid="{00000000-0005-0000-0000-00004B270000}"/>
    <cellStyle name="Buena 2" xfId="35569" hidden="1" xr:uid="{00000000-0005-0000-0000-00004C270000}"/>
    <cellStyle name="Buena 2" xfId="35591" hidden="1" xr:uid="{00000000-0005-0000-0000-00004D270000}"/>
    <cellStyle name="Buena 2" xfId="35567" hidden="1" xr:uid="{00000000-0005-0000-0000-00004E270000}"/>
    <cellStyle name="Buena 2" xfId="35600" hidden="1" xr:uid="{00000000-0005-0000-0000-00004F270000}"/>
    <cellStyle name="Buena 2" xfId="35565" hidden="1" xr:uid="{00000000-0005-0000-0000-000050270000}"/>
    <cellStyle name="Buena 2" xfId="35608" hidden="1" xr:uid="{00000000-0005-0000-0000-000051270000}"/>
    <cellStyle name="Buena 2" xfId="35563" hidden="1" xr:uid="{00000000-0005-0000-0000-000052270000}"/>
    <cellStyle name="Buena 2" xfId="35618" hidden="1" xr:uid="{00000000-0005-0000-0000-000053270000}"/>
    <cellStyle name="Buena 2" xfId="35580" hidden="1" xr:uid="{00000000-0005-0000-0000-000054270000}"/>
    <cellStyle name="Buena 2" xfId="35628" hidden="1" xr:uid="{00000000-0005-0000-0000-000055270000}"/>
    <cellStyle name="Buena 2" xfId="35579" hidden="1" xr:uid="{00000000-0005-0000-0000-000056270000}"/>
    <cellStyle name="Buena 2" xfId="35635" hidden="1" xr:uid="{00000000-0005-0000-0000-000057270000}"/>
    <cellStyle name="Buena 2" xfId="35573" hidden="1" xr:uid="{00000000-0005-0000-0000-000058270000}"/>
    <cellStyle name="Buena 2" xfId="35645" hidden="1" xr:uid="{00000000-0005-0000-0000-000059270000}"/>
    <cellStyle name="Buena 2" xfId="35576" hidden="1" xr:uid="{00000000-0005-0000-0000-00005A270000}"/>
    <cellStyle name="Buena 2" xfId="35651" hidden="1" xr:uid="{00000000-0005-0000-0000-00005B270000}"/>
    <cellStyle name="Buena 2" xfId="35642" hidden="1" xr:uid="{00000000-0005-0000-0000-00005C270000}"/>
    <cellStyle name="Buena 2" xfId="35429" hidden="1" xr:uid="{00000000-0005-0000-0000-00005D270000}"/>
    <cellStyle name="Buena 2" xfId="35558" hidden="1" xr:uid="{00000000-0005-0000-0000-00005E270000}"/>
    <cellStyle name="Buena 2" xfId="35658" hidden="1" xr:uid="{00000000-0005-0000-0000-00005F270000}"/>
    <cellStyle name="Buena 2" xfId="35505" hidden="1" xr:uid="{00000000-0005-0000-0000-000060270000}"/>
    <cellStyle name="Buena 2" xfId="35666" hidden="1" xr:uid="{00000000-0005-0000-0000-000061270000}"/>
    <cellStyle name="Buena 2" xfId="35500" hidden="1" xr:uid="{00000000-0005-0000-0000-000062270000}"/>
    <cellStyle name="Buena 2" xfId="35672" hidden="1" xr:uid="{00000000-0005-0000-0000-000063270000}"/>
    <cellStyle name="Buena 2" xfId="35413" hidden="1" xr:uid="{00000000-0005-0000-0000-000064270000}"/>
    <cellStyle name="Buena 2" xfId="35478" hidden="1" xr:uid="{00000000-0005-0000-0000-000065270000}"/>
    <cellStyle name="Buena 2" xfId="35406" hidden="1" xr:uid="{00000000-0005-0000-0000-000066270000}"/>
    <cellStyle name="Buena 2" xfId="35509" hidden="1" xr:uid="{00000000-0005-0000-0000-000067270000}"/>
    <cellStyle name="Buena 2" xfId="35393" hidden="1" xr:uid="{00000000-0005-0000-0000-000068270000}"/>
    <cellStyle name="Buena 2" xfId="35460" hidden="1" xr:uid="{00000000-0005-0000-0000-000069270000}"/>
    <cellStyle name="Buena 2" xfId="35663" hidden="1" xr:uid="{00000000-0005-0000-0000-00006A270000}"/>
    <cellStyle name="Buena 2" xfId="35468" hidden="1" xr:uid="{00000000-0005-0000-0000-00006B270000}"/>
    <cellStyle name="Buena 2" xfId="35550" hidden="1" xr:uid="{00000000-0005-0000-0000-00006C270000}"/>
    <cellStyle name="Buena 2" xfId="35547" hidden="1" xr:uid="{00000000-0005-0000-0000-00006D270000}"/>
    <cellStyle name="Buena 2" xfId="35543" hidden="1" xr:uid="{00000000-0005-0000-0000-00006E270000}"/>
    <cellStyle name="Buena 2" xfId="35656" hidden="1" xr:uid="{00000000-0005-0000-0000-00006F270000}"/>
    <cellStyle name="Buena 2" xfId="35444" hidden="1" xr:uid="{00000000-0005-0000-0000-000070270000}"/>
    <cellStyle name="Buena 2" xfId="35484" hidden="1" xr:uid="{00000000-0005-0000-0000-000071270000}"/>
    <cellStyle name="Buena 2" xfId="35419" hidden="1" xr:uid="{00000000-0005-0000-0000-000072270000}"/>
    <cellStyle name="Buena 2" xfId="35446" hidden="1" xr:uid="{00000000-0005-0000-0000-000073270000}"/>
    <cellStyle name="Buena 2" xfId="35455" hidden="1" xr:uid="{00000000-0005-0000-0000-000074270000}"/>
    <cellStyle name="Buena 2" xfId="35501" hidden="1" xr:uid="{00000000-0005-0000-0000-000075270000}"/>
    <cellStyle name="Buena 2" xfId="35674" hidden="1" xr:uid="{00000000-0005-0000-0000-000076270000}"/>
    <cellStyle name="Buena 2" xfId="35537" hidden="1" xr:uid="{00000000-0005-0000-0000-000077270000}"/>
    <cellStyle name="Buena 2" xfId="35285" hidden="1" xr:uid="{00000000-0005-0000-0000-000078270000}"/>
    <cellStyle name="Buena 2" xfId="35545" hidden="1" xr:uid="{00000000-0005-0000-0000-000079270000}"/>
    <cellStyle name="Buena 2" xfId="35414" hidden="1" xr:uid="{00000000-0005-0000-0000-00007A270000}"/>
    <cellStyle name="Buena 2" xfId="35473" hidden="1" xr:uid="{00000000-0005-0000-0000-00007B270000}"/>
    <cellStyle name="Buena 2" xfId="35400" hidden="1" xr:uid="{00000000-0005-0000-0000-00007C270000}"/>
    <cellStyle name="Buena 2" xfId="35659" hidden="1" xr:uid="{00000000-0005-0000-0000-00007D270000}"/>
    <cellStyle name="Buena 2" xfId="35386" hidden="1" xr:uid="{00000000-0005-0000-0000-00007E270000}"/>
    <cellStyle name="Buena 2" xfId="35434" hidden="1" xr:uid="{00000000-0005-0000-0000-00007F270000}"/>
    <cellStyle name="Buena 2" xfId="35540" hidden="1" xr:uid="{00000000-0005-0000-0000-000080270000}"/>
    <cellStyle name="Buena 2" xfId="35520" hidden="1" xr:uid="{00000000-0005-0000-0000-000081270000}"/>
    <cellStyle name="Buena 2" xfId="35469" hidden="1" xr:uid="{00000000-0005-0000-0000-000082270000}"/>
    <cellStyle name="Buena 2" xfId="35688" hidden="1" xr:uid="{00000000-0005-0000-0000-000083270000}"/>
    <cellStyle name="Buena 2" xfId="35699" hidden="1" xr:uid="{00000000-0005-0000-0000-000084270000}"/>
    <cellStyle name="Buena 2" xfId="35686" hidden="1" xr:uid="{00000000-0005-0000-0000-000085270000}"/>
    <cellStyle name="Buena 2" xfId="35708" hidden="1" xr:uid="{00000000-0005-0000-0000-000086270000}"/>
    <cellStyle name="Buena 2" xfId="35684" hidden="1" xr:uid="{00000000-0005-0000-0000-000087270000}"/>
    <cellStyle name="Buena 2" xfId="35717" hidden="1" xr:uid="{00000000-0005-0000-0000-000088270000}"/>
    <cellStyle name="Buena 2" xfId="35682" hidden="1" xr:uid="{00000000-0005-0000-0000-000089270000}"/>
    <cellStyle name="Buena 2" xfId="35725" hidden="1" xr:uid="{00000000-0005-0000-0000-00008A270000}"/>
    <cellStyle name="Buena 2" xfId="35680" hidden="1" xr:uid="{00000000-0005-0000-0000-00008B270000}"/>
    <cellStyle name="Buena 2" xfId="35735" hidden="1" xr:uid="{00000000-0005-0000-0000-00008C270000}"/>
    <cellStyle name="Buena 2" xfId="35697" hidden="1" xr:uid="{00000000-0005-0000-0000-00008D270000}"/>
    <cellStyle name="Buena 2" xfId="35745" hidden="1" xr:uid="{00000000-0005-0000-0000-00008E270000}"/>
    <cellStyle name="Buena 2" xfId="35696" hidden="1" xr:uid="{00000000-0005-0000-0000-00008F270000}"/>
    <cellStyle name="Buena 2" xfId="35752" hidden="1" xr:uid="{00000000-0005-0000-0000-000090270000}"/>
    <cellStyle name="Buena 2" xfId="35690" hidden="1" xr:uid="{00000000-0005-0000-0000-000091270000}"/>
    <cellStyle name="Buena 2" xfId="35762" hidden="1" xr:uid="{00000000-0005-0000-0000-000092270000}"/>
    <cellStyle name="Buena 2" xfId="35693" hidden="1" xr:uid="{00000000-0005-0000-0000-000093270000}"/>
    <cellStyle name="Buena 2" xfId="35768" hidden="1" xr:uid="{00000000-0005-0000-0000-000094270000}"/>
    <cellStyle name="Buena 2" xfId="35759" hidden="1" xr:uid="{00000000-0005-0000-0000-000095270000}"/>
    <cellStyle name="Buena 2" xfId="35790" hidden="1" xr:uid="{00000000-0005-0000-0000-000096270000}"/>
    <cellStyle name="Buena 2" xfId="35801" hidden="1" xr:uid="{00000000-0005-0000-0000-000097270000}"/>
    <cellStyle name="Buena 2" xfId="35788" hidden="1" xr:uid="{00000000-0005-0000-0000-000098270000}"/>
    <cellStyle name="Buena 2" xfId="35810" hidden="1" xr:uid="{00000000-0005-0000-0000-000099270000}"/>
    <cellStyle name="Buena 2" xfId="35786" hidden="1" xr:uid="{00000000-0005-0000-0000-00009A270000}"/>
    <cellStyle name="Buena 2" xfId="35819" hidden="1" xr:uid="{00000000-0005-0000-0000-00009B270000}"/>
    <cellStyle name="Buena 2" xfId="35784" hidden="1" xr:uid="{00000000-0005-0000-0000-00009C270000}"/>
    <cellStyle name="Buena 2" xfId="35827" hidden="1" xr:uid="{00000000-0005-0000-0000-00009D270000}"/>
    <cellStyle name="Buena 2" xfId="35782" hidden="1" xr:uid="{00000000-0005-0000-0000-00009E270000}"/>
    <cellStyle name="Buena 2" xfId="35837" hidden="1" xr:uid="{00000000-0005-0000-0000-00009F270000}"/>
    <cellStyle name="Buena 2" xfId="35799" hidden="1" xr:uid="{00000000-0005-0000-0000-0000A0270000}"/>
    <cellStyle name="Buena 2" xfId="35847" hidden="1" xr:uid="{00000000-0005-0000-0000-0000A1270000}"/>
    <cellStyle name="Buena 2" xfId="35798" hidden="1" xr:uid="{00000000-0005-0000-0000-0000A2270000}"/>
    <cellStyle name="Buena 2" xfId="35854" hidden="1" xr:uid="{00000000-0005-0000-0000-0000A3270000}"/>
    <cellStyle name="Buena 2" xfId="35792" hidden="1" xr:uid="{00000000-0005-0000-0000-0000A4270000}"/>
    <cellStyle name="Buena 2" xfId="35864" hidden="1" xr:uid="{00000000-0005-0000-0000-0000A5270000}"/>
    <cellStyle name="Buena 2" xfId="35795" hidden="1" xr:uid="{00000000-0005-0000-0000-0000A6270000}"/>
    <cellStyle name="Buena 2" xfId="35870" hidden="1" xr:uid="{00000000-0005-0000-0000-0000A7270000}"/>
    <cellStyle name="Buena 2" xfId="35861" hidden="1" xr:uid="{00000000-0005-0000-0000-0000A8270000}"/>
    <cellStyle name="Buena 2" xfId="36061" hidden="1" xr:uid="{00000000-0005-0000-0000-0000A9270000}"/>
    <cellStyle name="Buena 2" xfId="36072" hidden="1" xr:uid="{00000000-0005-0000-0000-0000AA270000}"/>
    <cellStyle name="Buena 2" xfId="36059" hidden="1" xr:uid="{00000000-0005-0000-0000-0000AB270000}"/>
    <cellStyle name="Buena 2" xfId="36081" hidden="1" xr:uid="{00000000-0005-0000-0000-0000AC270000}"/>
    <cellStyle name="Buena 2" xfId="36057" hidden="1" xr:uid="{00000000-0005-0000-0000-0000AD270000}"/>
    <cellStyle name="Buena 2" xfId="36090" hidden="1" xr:uid="{00000000-0005-0000-0000-0000AE270000}"/>
    <cellStyle name="Buena 2" xfId="36055" hidden="1" xr:uid="{00000000-0005-0000-0000-0000AF270000}"/>
    <cellStyle name="Buena 2" xfId="36098" hidden="1" xr:uid="{00000000-0005-0000-0000-0000B0270000}"/>
    <cellStyle name="Buena 2" xfId="36053" hidden="1" xr:uid="{00000000-0005-0000-0000-0000B1270000}"/>
    <cellStyle name="Buena 2" xfId="36108" hidden="1" xr:uid="{00000000-0005-0000-0000-0000B2270000}"/>
    <cellStyle name="Buena 2" xfId="36070" hidden="1" xr:uid="{00000000-0005-0000-0000-0000B3270000}"/>
    <cellStyle name="Buena 2" xfId="36118" hidden="1" xr:uid="{00000000-0005-0000-0000-0000B4270000}"/>
    <cellStyle name="Buena 2" xfId="36069" hidden="1" xr:uid="{00000000-0005-0000-0000-0000B5270000}"/>
    <cellStyle name="Buena 2" xfId="36125" hidden="1" xr:uid="{00000000-0005-0000-0000-0000B6270000}"/>
    <cellStyle name="Buena 2" xfId="36063" hidden="1" xr:uid="{00000000-0005-0000-0000-0000B7270000}"/>
    <cellStyle name="Buena 2" xfId="36135" hidden="1" xr:uid="{00000000-0005-0000-0000-0000B8270000}"/>
    <cellStyle name="Buena 2" xfId="36066" hidden="1" xr:uid="{00000000-0005-0000-0000-0000B9270000}"/>
    <cellStyle name="Buena 2" xfId="36141" hidden="1" xr:uid="{00000000-0005-0000-0000-0000BA270000}"/>
    <cellStyle name="Buena 2" xfId="36132" hidden="1" xr:uid="{00000000-0005-0000-0000-0000BB270000}"/>
    <cellStyle name="Buena 2" xfId="35919" hidden="1" xr:uid="{00000000-0005-0000-0000-0000BC270000}"/>
    <cellStyle name="Buena 2" xfId="36048" hidden="1" xr:uid="{00000000-0005-0000-0000-0000BD270000}"/>
    <cellStyle name="Buena 2" xfId="36148" hidden="1" xr:uid="{00000000-0005-0000-0000-0000BE270000}"/>
    <cellStyle name="Buena 2" xfId="35995" hidden="1" xr:uid="{00000000-0005-0000-0000-0000BF270000}"/>
    <cellStyle name="Buena 2" xfId="36156" hidden="1" xr:uid="{00000000-0005-0000-0000-0000C0270000}"/>
    <cellStyle name="Buena 2" xfId="35990" hidden="1" xr:uid="{00000000-0005-0000-0000-0000C1270000}"/>
    <cellStyle name="Buena 2" xfId="36162" hidden="1" xr:uid="{00000000-0005-0000-0000-0000C2270000}"/>
    <cellStyle name="Buena 2" xfId="35903" hidden="1" xr:uid="{00000000-0005-0000-0000-0000C3270000}"/>
    <cellStyle name="Buena 2" xfId="35968" hidden="1" xr:uid="{00000000-0005-0000-0000-0000C4270000}"/>
    <cellStyle name="Buena 2" xfId="35896" hidden="1" xr:uid="{00000000-0005-0000-0000-0000C5270000}"/>
    <cellStyle name="Buena 2" xfId="35999" hidden="1" xr:uid="{00000000-0005-0000-0000-0000C6270000}"/>
    <cellStyle name="Buena 2" xfId="35883" hidden="1" xr:uid="{00000000-0005-0000-0000-0000C7270000}"/>
    <cellStyle name="Buena 2" xfId="35950" hidden="1" xr:uid="{00000000-0005-0000-0000-0000C8270000}"/>
    <cellStyle name="Buena 2" xfId="36153" hidden="1" xr:uid="{00000000-0005-0000-0000-0000C9270000}"/>
    <cellStyle name="Buena 2" xfId="35958" hidden="1" xr:uid="{00000000-0005-0000-0000-0000CA270000}"/>
    <cellStyle name="Buena 2" xfId="36040" hidden="1" xr:uid="{00000000-0005-0000-0000-0000CB270000}"/>
    <cellStyle name="Buena 2" xfId="36037" hidden="1" xr:uid="{00000000-0005-0000-0000-0000CC270000}"/>
    <cellStyle name="Buena 2" xfId="36033" hidden="1" xr:uid="{00000000-0005-0000-0000-0000CD270000}"/>
    <cellStyle name="Buena 2" xfId="36146" hidden="1" xr:uid="{00000000-0005-0000-0000-0000CE270000}"/>
    <cellStyle name="Buena 2" xfId="35934" hidden="1" xr:uid="{00000000-0005-0000-0000-0000CF270000}"/>
    <cellStyle name="Buena 2" xfId="35974" hidden="1" xr:uid="{00000000-0005-0000-0000-0000D0270000}"/>
    <cellStyle name="Buena 2" xfId="35909" hidden="1" xr:uid="{00000000-0005-0000-0000-0000D1270000}"/>
    <cellStyle name="Buena 2" xfId="35936" hidden="1" xr:uid="{00000000-0005-0000-0000-0000D2270000}"/>
    <cellStyle name="Buena 2" xfId="35945" hidden="1" xr:uid="{00000000-0005-0000-0000-0000D3270000}"/>
    <cellStyle name="Buena 2" xfId="35991" hidden="1" xr:uid="{00000000-0005-0000-0000-0000D4270000}"/>
    <cellStyle name="Buena 2" xfId="36164" hidden="1" xr:uid="{00000000-0005-0000-0000-0000D5270000}"/>
    <cellStyle name="Buena 2" xfId="36027" hidden="1" xr:uid="{00000000-0005-0000-0000-0000D6270000}"/>
    <cellStyle name="Buena 2" xfId="35775" hidden="1" xr:uid="{00000000-0005-0000-0000-0000D7270000}"/>
    <cellStyle name="Buena 2" xfId="36035" hidden="1" xr:uid="{00000000-0005-0000-0000-0000D8270000}"/>
    <cellStyle name="Buena 2" xfId="35904" hidden="1" xr:uid="{00000000-0005-0000-0000-0000D9270000}"/>
    <cellStyle name="Buena 2" xfId="35963" hidden="1" xr:uid="{00000000-0005-0000-0000-0000DA270000}"/>
    <cellStyle name="Buena 2" xfId="35890" hidden="1" xr:uid="{00000000-0005-0000-0000-0000DB270000}"/>
    <cellStyle name="Buena 2" xfId="36149" hidden="1" xr:uid="{00000000-0005-0000-0000-0000DC270000}"/>
    <cellStyle name="Buena 2" xfId="35876" hidden="1" xr:uid="{00000000-0005-0000-0000-0000DD270000}"/>
    <cellStyle name="Buena 2" xfId="35924" hidden="1" xr:uid="{00000000-0005-0000-0000-0000DE270000}"/>
    <cellStyle name="Buena 2" xfId="36030" hidden="1" xr:uid="{00000000-0005-0000-0000-0000DF270000}"/>
    <cellStyle name="Buena 2" xfId="36010" hidden="1" xr:uid="{00000000-0005-0000-0000-0000E0270000}"/>
    <cellStyle name="Buena 2" xfId="35959" hidden="1" xr:uid="{00000000-0005-0000-0000-0000E1270000}"/>
    <cellStyle name="Buena 2" xfId="26643" hidden="1" xr:uid="{00000000-0005-0000-0000-0000E2270000}"/>
    <cellStyle name="Buena 2" xfId="25326" hidden="1" xr:uid="{00000000-0005-0000-0000-0000E3270000}"/>
    <cellStyle name="Buena 2" xfId="26340" hidden="1" xr:uid="{00000000-0005-0000-0000-0000E4270000}"/>
    <cellStyle name="Buena 2" xfId="26658" hidden="1" xr:uid="{00000000-0005-0000-0000-0000E5270000}"/>
    <cellStyle name="Buena 2" xfId="25321" hidden="1" xr:uid="{00000000-0005-0000-0000-0000E6270000}"/>
    <cellStyle name="Buena 2" xfId="24165" hidden="1" xr:uid="{00000000-0005-0000-0000-0000E7270000}"/>
    <cellStyle name="Buena 2" xfId="26905" hidden="1" xr:uid="{00000000-0005-0000-0000-0000E8270000}"/>
    <cellStyle name="Buena 2" xfId="33494" hidden="1" xr:uid="{00000000-0005-0000-0000-0000E9270000}"/>
    <cellStyle name="Buena 2" xfId="27927" hidden="1" xr:uid="{00000000-0005-0000-0000-0000EA270000}"/>
    <cellStyle name="Buena 2" xfId="22133" hidden="1" xr:uid="{00000000-0005-0000-0000-0000EB270000}"/>
    <cellStyle name="Buena 2" xfId="25097" hidden="1" xr:uid="{00000000-0005-0000-0000-0000EC270000}"/>
    <cellStyle name="Buena 2" xfId="33492" hidden="1" xr:uid="{00000000-0005-0000-0000-0000ED270000}"/>
    <cellStyle name="Buena 2" xfId="26614" hidden="1" xr:uid="{00000000-0005-0000-0000-0000EE270000}"/>
    <cellStyle name="Buena 2" xfId="23146" hidden="1" xr:uid="{00000000-0005-0000-0000-0000EF270000}"/>
    <cellStyle name="Buena 2" xfId="33496" hidden="1" xr:uid="{00000000-0005-0000-0000-0000F0270000}"/>
    <cellStyle name="Buena 2" xfId="22459" hidden="1" xr:uid="{00000000-0005-0000-0000-0000F1270000}"/>
    <cellStyle name="Buena 2" xfId="23555" hidden="1" xr:uid="{00000000-0005-0000-0000-0000F2270000}"/>
    <cellStyle name="Buena 2" xfId="23664" hidden="1" xr:uid="{00000000-0005-0000-0000-0000F3270000}"/>
    <cellStyle name="Buena 2" xfId="28398" hidden="1" xr:uid="{00000000-0005-0000-0000-0000F4270000}"/>
    <cellStyle name="Buena 2" xfId="26689" hidden="1" xr:uid="{00000000-0005-0000-0000-0000F5270000}"/>
    <cellStyle name="Buena 2" xfId="23127" hidden="1" xr:uid="{00000000-0005-0000-0000-0000F6270000}"/>
    <cellStyle name="Buena 2" xfId="23126" hidden="1" xr:uid="{00000000-0005-0000-0000-0000F7270000}"/>
    <cellStyle name="Buena 2" xfId="22947" hidden="1" xr:uid="{00000000-0005-0000-0000-0000F8270000}"/>
    <cellStyle name="Buena 2" xfId="27200" hidden="1" xr:uid="{00000000-0005-0000-0000-0000F9270000}"/>
    <cellStyle name="Buena 2" xfId="23931" hidden="1" xr:uid="{00000000-0005-0000-0000-0000FA270000}"/>
    <cellStyle name="Buena 2" xfId="25103" hidden="1" xr:uid="{00000000-0005-0000-0000-0000FB270000}"/>
    <cellStyle name="Buena 2" xfId="26470" hidden="1" xr:uid="{00000000-0005-0000-0000-0000FC270000}"/>
    <cellStyle name="Buena 2" xfId="22072" hidden="1" xr:uid="{00000000-0005-0000-0000-0000FD270000}"/>
    <cellStyle name="Buena 2" xfId="31183" hidden="1" xr:uid="{00000000-0005-0000-0000-0000FE270000}"/>
    <cellStyle name="Buena 2" xfId="27338" hidden="1" xr:uid="{00000000-0005-0000-0000-0000FF270000}"/>
    <cellStyle name="Buena 2" xfId="26766" hidden="1" xr:uid="{00000000-0005-0000-0000-000000280000}"/>
    <cellStyle name="Buena 2" xfId="27971" hidden="1" xr:uid="{00000000-0005-0000-0000-000001280000}"/>
    <cellStyle name="Buena 2" xfId="22616" hidden="1" xr:uid="{00000000-0005-0000-0000-000002280000}"/>
    <cellStyle name="Buena 2" xfId="25070" hidden="1" xr:uid="{00000000-0005-0000-0000-000003280000}"/>
    <cellStyle name="Buena 2" xfId="23345" hidden="1" xr:uid="{00000000-0005-0000-0000-000004280000}"/>
    <cellStyle name="Buena 2" xfId="22706" hidden="1" xr:uid="{00000000-0005-0000-0000-000005280000}"/>
    <cellStyle name="Buena 2" xfId="25728" hidden="1" xr:uid="{00000000-0005-0000-0000-000006280000}"/>
    <cellStyle name="Buena 2" xfId="25679" hidden="1" xr:uid="{00000000-0005-0000-0000-000007280000}"/>
    <cellStyle name="Buena 2" xfId="23683" hidden="1" xr:uid="{00000000-0005-0000-0000-000008280000}"/>
    <cellStyle name="Buena 2" xfId="24172" hidden="1" xr:uid="{00000000-0005-0000-0000-000009280000}"/>
    <cellStyle name="Buena 2" xfId="21912" hidden="1" xr:uid="{00000000-0005-0000-0000-00000A280000}"/>
    <cellStyle name="Buena 2" xfId="25878" hidden="1" xr:uid="{00000000-0005-0000-0000-00000B280000}"/>
    <cellStyle name="Buena 2" xfId="26764" hidden="1" xr:uid="{00000000-0005-0000-0000-00000C280000}"/>
    <cellStyle name="Buena 2" xfId="22326" hidden="1" xr:uid="{00000000-0005-0000-0000-00000D280000}"/>
    <cellStyle name="Buena 2" xfId="26594" hidden="1" xr:uid="{00000000-0005-0000-0000-00000E280000}"/>
    <cellStyle name="Buena 2" xfId="31193" hidden="1" xr:uid="{00000000-0005-0000-0000-00000F280000}"/>
    <cellStyle name="Buena 2" xfId="26917" hidden="1" xr:uid="{00000000-0005-0000-0000-000010280000}"/>
    <cellStyle name="Buena 2" xfId="27498" hidden="1" xr:uid="{00000000-0005-0000-0000-000011280000}"/>
    <cellStyle name="Buena 2" xfId="22451" hidden="1" xr:uid="{00000000-0005-0000-0000-000012280000}"/>
    <cellStyle name="Buena 2" xfId="27500" hidden="1" xr:uid="{00000000-0005-0000-0000-000013280000}"/>
    <cellStyle name="Buena 2" xfId="26419" hidden="1" xr:uid="{00000000-0005-0000-0000-000014280000}"/>
    <cellStyle name="Buena 2" xfId="26461" hidden="1" xr:uid="{00000000-0005-0000-0000-000015280000}"/>
    <cellStyle name="Buena 2" xfId="22476" hidden="1" xr:uid="{00000000-0005-0000-0000-000016280000}"/>
    <cellStyle name="Buena 2" xfId="27353" hidden="1" xr:uid="{00000000-0005-0000-0000-000017280000}"/>
    <cellStyle name="Buena 2" xfId="31192" hidden="1" xr:uid="{00000000-0005-0000-0000-000018280000}"/>
    <cellStyle name="Buena 2" xfId="25111" hidden="1" xr:uid="{00000000-0005-0000-0000-000019280000}"/>
    <cellStyle name="Buena 2" xfId="25201" hidden="1" xr:uid="{00000000-0005-0000-0000-00001A280000}"/>
    <cellStyle name="Buena 2" xfId="23797" hidden="1" xr:uid="{00000000-0005-0000-0000-00001B280000}"/>
    <cellStyle name="Buena 2" xfId="25617" hidden="1" xr:uid="{00000000-0005-0000-0000-00001C280000}"/>
    <cellStyle name="Buena 2" xfId="28084" hidden="1" xr:uid="{00000000-0005-0000-0000-00001D280000}"/>
    <cellStyle name="Buena 2" xfId="26506" hidden="1" xr:uid="{00000000-0005-0000-0000-00001E280000}"/>
    <cellStyle name="Buena 2" xfId="23708" hidden="1" xr:uid="{00000000-0005-0000-0000-00001F280000}"/>
    <cellStyle name="Buena 2" xfId="23653" hidden="1" xr:uid="{00000000-0005-0000-0000-000020280000}"/>
    <cellStyle name="Buena 2" xfId="27190" hidden="1" xr:uid="{00000000-0005-0000-0000-000021280000}"/>
    <cellStyle name="Buena 2" xfId="30757" hidden="1" xr:uid="{00000000-0005-0000-0000-000022280000}"/>
    <cellStyle name="Buena 2" xfId="25954" hidden="1" xr:uid="{00000000-0005-0000-0000-000023280000}"/>
    <cellStyle name="Buena 2" xfId="25140" hidden="1" xr:uid="{00000000-0005-0000-0000-000024280000}"/>
    <cellStyle name="Buena 2" xfId="26636" hidden="1" xr:uid="{00000000-0005-0000-0000-000025280000}"/>
    <cellStyle name="Buena 2" xfId="26929" hidden="1" xr:uid="{00000000-0005-0000-0000-000026280000}"/>
    <cellStyle name="Buena 2" xfId="23883" hidden="1" xr:uid="{00000000-0005-0000-0000-000027280000}"/>
    <cellStyle name="Buena 2" xfId="22116" hidden="1" xr:uid="{00000000-0005-0000-0000-000028280000}"/>
    <cellStyle name="Buena 2" xfId="25401" hidden="1" xr:uid="{00000000-0005-0000-0000-000029280000}"/>
    <cellStyle name="Buena 2" xfId="21777" hidden="1" xr:uid="{00000000-0005-0000-0000-00002A280000}"/>
    <cellStyle name="Buena 2" xfId="23073" hidden="1" xr:uid="{00000000-0005-0000-0000-00002B280000}"/>
    <cellStyle name="Buena 2" xfId="23044" hidden="1" xr:uid="{00000000-0005-0000-0000-00002C280000}"/>
    <cellStyle name="Buena 2" xfId="22700" hidden="1" xr:uid="{00000000-0005-0000-0000-00002D280000}"/>
    <cellStyle name="Buena 2" xfId="26575" hidden="1" xr:uid="{00000000-0005-0000-0000-00002E280000}"/>
    <cellStyle name="Buena 2" xfId="25701" hidden="1" xr:uid="{00000000-0005-0000-0000-00002F280000}"/>
    <cellStyle name="Buena 2" xfId="22396" hidden="1" xr:uid="{00000000-0005-0000-0000-000030280000}"/>
    <cellStyle name="Buena 2" xfId="23599" hidden="1" xr:uid="{00000000-0005-0000-0000-000031280000}"/>
    <cellStyle name="Buena 2" xfId="27947" hidden="1" xr:uid="{00000000-0005-0000-0000-000032280000}"/>
    <cellStyle name="Buena 2" xfId="30734" hidden="1" xr:uid="{00000000-0005-0000-0000-000033280000}"/>
    <cellStyle name="Buena 2" xfId="23880" hidden="1" xr:uid="{00000000-0005-0000-0000-000034280000}"/>
    <cellStyle name="Buena 2" xfId="26645" hidden="1" xr:uid="{00000000-0005-0000-0000-000035280000}"/>
    <cellStyle name="Buena 2" xfId="23847" hidden="1" xr:uid="{00000000-0005-0000-0000-000036280000}"/>
    <cellStyle name="Buena 2" xfId="30773" hidden="1" xr:uid="{00000000-0005-0000-0000-000037280000}"/>
    <cellStyle name="Buena 2" xfId="22024" hidden="1" xr:uid="{00000000-0005-0000-0000-000038280000}"/>
    <cellStyle name="Buena 2" xfId="26576" hidden="1" xr:uid="{00000000-0005-0000-0000-000039280000}"/>
    <cellStyle name="Buena 2" xfId="22776" hidden="1" xr:uid="{00000000-0005-0000-0000-00003A280000}"/>
    <cellStyle name="Buena 2" xfId="23337" hidden="1" xr:uid="{00000000-0005-0000-0000-00003B280000}"/>
    <cellStyle name="Buena 2" xfId="21934" hidden="1" xr:uid="{00000000-0005-0000-0000-00003C280000}"/>
    <cellStyle name="Buena 2" xfId="25853" hidden="1" xr:uid="{00000000-0005-0000-0000-00003D280000}"/>
    <cellStyle name="Buena 2" xfId="26725" hidden="1" xr:uid="{00000000-0005-0000-0000-00003E280000}"/>
    <cellStyle name="Buena 2" xfId="27970" hidden="1" xr:uid="{00000000-0005-0000-0000-00003F280000}"/>
    <cellStyle name="Buena 2" xfId="27497" hidden="1" xr:uid="{00000000-0005-0000-0000-000040280000}"/>
    <cellStyle name="Buena 2" xfId="22462" hidden="1" xr:uid="{00000000-0005-0000-0000-000041280000}"/>
    <cellStyle name="Buena 2" xfId="30763" hidden="1" xr:uid="{00000000-0005-0000-0000-000042280000}"/>
    <cellStyle name="Buena 2" xfId="28099" hidden="1" xr:uid="{00000000-0005-0000-0000-000043280000}"/>
    <cellStyle name="Buena 2" xfId="11053" hidden="1" xr:uid="{00000000-0005-0000-0000-000044280000}"/>
    <cellStyle name="Buena 2" xfId="22573" hidden="1" xr:uid="{00000000-0005-0000-0000-000045280000}"/>
    <cellStyle name="Buena 2" xfId="22208" hidden="1" xr:uid="{00000000-0005-0000-0000-000046280000}"/>
    <cellStyle name="Buena 2" xfId="23138" hidden="1" xr:uid="{00000000-0005-0000-0000-000047280000}"/>
    <cellStyle name="Buena 2" xfId="22393" hidden="1" xr:uid="{00000000-0005-0000-0000-000048280000}"/>
    <cellStyle name="Buena 2" xfId="23021" hidden="1" xr:uid="{00000000-0005-0000-0000-000049280000}"/>
    <cellStyle name="Buena 2" xfId="26790" hidden="1" xr:uid="{00000000-0005-0000-0000-00004A280000}"/>
    <cellStyle name="Buena 2" xfId="21763" hidden="1" xr:uid="{00000000-0005-0000-0000-00004B280000}"/>
    <cellStyle name="Buena 2" xfId="23604" hidden="1" xr:uid="{00000000-0005-0000-0000-00004C280000}"/>
    <cellStyle name="Buena 2" xfId="24012" hidden="1" xr:uid="{00000000-0005-0000-0000-00004D280000}"/>
    <cellStyle name="Buena 2" xfId="22778" hidden="1" xr:uid="{00000000-0005-0000-0000-00004E280000}"/>
    <cellStyle name="Buena 2" xfId="25255" hidden="1" xr:uid="{00000000-0005-0000-0000-00004F280000}"/>
    <cellStyle name="Buena 2" xfId="30735" hidden="1" xr:uid="{00000000-0005-0000-0000-000050280000}"/>
    <cellStyle name="Buena 2" xfId="24144" hidden="1" xr:uid="{00000000-0005-0000-0000-000051280000}"/>
    <cellStyle name="Buena 2" xfId="25311" hidden="1" xr:uid="{00000000-0005-0000-0000-000052280000}"/>
    <cellStyle name="Buena 2" xfId="22697" hidden="1" xr:uid="{00000000-0005-0000-0000-000053280000}"/>
    <cellStyle name="Buena 2" xfId="24173" hidden="1" xr:uid="{00000000-0005-0000-0000-000054280000}"/>
    <cellStyle name="Buena 2" xfId="22172" hidden="1" xr:uid="{00000000-0005-0000-0000-000055280000}"/>
    <cellStyle name="Buena 2" xfId="25418" hidden="1" xr:uid="{00000000-0005-0000-0000-000056280000}"/>
    <cellStyle name="Buena 2" xfId="26338" hidden="1" xr:uid="{00000000-0005-0000-0000-000057280000}"/>
    <cellStyle name="Buena 2" xfId="22928" hidden="1" xr:uid="{00000000-0005-0000-0000-000058280000}"/>
    <cellStyle name="Buena 2" xfId="25339" hidden="1" xr:uid="{00000000-0005-0000-0000-000059280000}"/>
    <cellStyle name="Buena 2" xfId="25911" hidden="1" xr:uid="{00000000-0005-0000-0000-00005A280000}"/>
    <cellStyle name="Buena 2" xfId="22544" hidden="1" xr:uid="{00000000-0005-0000-0000-00005B280000}"/>
    <cellStyle name="Buena 2" xfId="21824" hidden="1" xr:uid="{00000000-0005-0000-0000-00005C280000}"/>
    <cellStyle name="Buena 2" xfId="22906" hidden="1" xr:uid="{00000000-0005-0000-0000-00005D280000}"/>
    <cellStyle name="Buena 2" xfId="26649" hidden="1" xr:uid="{00000000-0005-0000-0000-00005E280000}"/>
    <cellStyle name="Buena 2" xfId="11033" hidden="1" xr:uid="{00000000-0005-0000-0000-00005F280000}"/>
    <cellStyle name="Buena 2" xfId="25337" hidden="1" xr:uid="{00000000-0005-0000-0000-000060280000}"/>
    <cellStyle name="Buena 2" xfId="23621" hidden="1" xr:uid="{00000000-0005-0000-0000-000061280000}"/>
    <cellStyle name="Buena 2" xfId="22367" hidden="1" xr:uid="{00000000-0005-0000-0000-000062280000}"/>
    <cellStyle name="Buena 2" xfId="25616" hidden="1" xr:uid="{00000000-0005-0000-0000-000063280000}"/>
    <cellStyle name="Buena 2" xfId="23869" hidden="1" xr:uid="{00000000-0005-0000-0000-000064280000}"/>
    <cellStyle name="Buena 2" xfId="23657" hidden="1" xr:uid="{00000000-0005-0000-0000-000065280000}"/>
    <cellStyle name="Buena 2" xfId="25189" hidden="1" xr:uid="{00000000-0005-0000-0000-000066280000}"/>
    <cellStyle name="Buena 2" xfId="27953" hidden="1" xr:uid="{00000000-0005-0000-0000-000067280000}"/>
    <cellStyle name="Buena 2" xfId="25165" hidden="1" xr:uid="{00000000-0005-0000-0000-000068280000}"/>
    <cellStyle name="Buena 2" xfId="30742" hidden="1" xr:uid="{00000000-0005-0000-0000-000069280000}"/>
    <cellStyle name="Buena 2" xfId="28100" hidden="1" xr:uid="{00000000-0005-0000-0000-00006A280000}"/>
    <cellStyle name="Buena 2" xfId="21847" hidden="1" xr:uid="{00000000-0005-0000-0000-00006B280000}"/>
    <cellStyle name="Buena 2" xfId="27911" hidden="1" xr:uid="{00000000-0005-0000-0000-00006C280000}"/>
    <cellStyle name="Buena 2" xfId="27281" hidden="1" xr:uid="{00000000-0005-0000-0000-00006D280000}"/>
    <cellStyle name="Buena 2" xfId="33488" hidden="1" xr:uid="{00000000-0005-0000-0000-00006E280000}"/>
    <cellStyle name="Buena 2" xfId="27895" hidden="1" xr:uid="{00000000-0005-0000-0000-00006F280000}"/>
    <cellStyle name="Buena 2" xfId="22170" hidden="1" xr:uid="{00000000-0005-0000-0000-000070280000}"/>
    <cellStyle name="Buena 2" xfId="25978" hidden="1" xr:uid="{00000000-0005-0000-0000-000071280000}"/>
    <cellStyle name="Buena 2" xfId="25469" hidden="1" xr:uid="{00000000-0005-0000-0000-000072280000}"/>
    <cellStyle name="Buena 2" xfId="22923" hidden="1" xr:uid="{00000000-0005-0000-0000-000073280000}"/>
    <cellStyle name="Buena 2" xfId="27270" hidden="1" xr:uid="{00000000-0005-0000-0000-000074280000}"/>
    <cellStyle name="Buena 2" xfId="28097" hidden="1" xr:uid="{00000000-0005-0000-0000-000075280000}"/>
    <cellStyle name="Buena 2" xfId="23113" hidden="1" xr:uid="{00000000-0005-0000-0000-000076280000}"/>
    <cellStyle name="Buena 2" xfId="33487" hidden="1" xr:uid="{00000000-0005-0000-0000-000077280000}"/>
    <cellStyle name="Buena 2" xfId="23312" hidden="1" xr:uid="{00000000-0005-0000-0000-000078280000}"/>
    <cellStyle name="Buena 2" xfId="25314" hidden="1" xr:uid="{00000000-0005-0000-0000-000079280000}"/>
    <cellStyle name="Buena 2" xfId="23392" hidden="1" xr:uid="{00000000-0005-0000-0000-00007A280000}"/>
    <cellStyle name="Buena 2" xfId="25499" hidden="1" xr:uid="{00000000-0005-0000-0000-00007B280000}"/>
    <cellStyle name="Buena 2" xfId="22915" hidden="1" xr:uid="{00000000-0005-0000-0000-00007C280000}"/>
    <cellStyle name="Buena 2" xfId="30728" hidden="1" xr:uid="{00000000-0005-0000-0000-00007D280000}"/>
    <cellStyle name="Buena 2" xfId="27934" hidden="1" xr:uid="{00000000-0005-0000-0000-00007E280000}"/>
    <cellStyle name="Buena 2" xfId="22949" hidden="1" xr:uid="{00000000-0005-0000-0000-00007F280000}"/>
    <cellStyle name="Buena 2" xfId="33484" hidden="1" xr:uid="{00000000-0005-0000-0000-000080280000}"/>
    <cellStyle name="Buena 2" xfId="26087" hidden="1" xr:uid="{00000000-0005-0000-0000-000081280000}"/>
    <cellStyle name="Buena 2" xfId="26920" hidden="1" xr:uid="{00000000-0005-0000-0000-000082280000}"/>
    <cellStyle name="Buena 2" xfId="27166" hidden="1" xr:uid="{00000000-0005-0000-0000-000083280000}"/>
    <cellStyle name="Buena 2" xfId="27503" hidden="1" xr:uid="{00000000-0005-0000-0000-000084280000}"/>
    <cellStyle name="Buena 2" xfId="23320" hidden="1" xr:uid="{00000000-0005-0000-0000-000085280000}"/>
    <cellStyle name="Buena 2" xfId="23935" hidden="1" xr:uid="{00000000-0005-0000-0000-000086280000}"/>
    <cellStyle name="Buena 2" xfId="23640" hidden="1" xr:uid="{00000000-0005-0000-0000-000087280000}"/>
    <cellStyle name="Buena 2" xfId="21893" hidden="1" xr:uid="{00000000-0005-0000-0000-000088280000}"/>
    <cellStyle name="Buena 2" xfId="23586" hidden="1" xr:uid="{00000000-0005-0000-0000-000089280000}"/>
    <cellStyle name="Buena 2" xfId="23987" hidden="1" xr:uid="{00000000-0005-0000-0000-00008A280000}"/>
    <cellStyle name="Buena 2" xfId="27475" hidden="1" xr:uid="{00000000-0005-0000-0000-00008B280000}"/>
    <cellStyle name="Buena 2" xfId="33481" hidden="1" xr:uid="{00000000-0005-0000-0000-00008C280000}"/>
    <cellStyle name="Buena 2" xfId="27260" hidden="1" xr:uid="{00000000-0005-0000-0000-00008D280000}"/>
    <cellStyle name="Buena 2" xfId="27480" hidden="1" xr:uid="{00000000-0005-0000-0000-00008E280000}"/>
    <cellStyle name="Buena 2" xfId="22132" hidden="1" xr:uid="{00000000-0005-0000-0000-00008F280000}"/>
    <cellStyle name="Buena 2" xfId="22358" hidden="1" xr:uid="{00000000-0005-0000-0000-000090280000}"/>
    <cellStyle name="Buena 2" xfId="26988" hidden="1" xr:uid="{00000000-0005-0000-0000-000091280000}"/>
    <cellStyle name="Buena 2" xfId="26270" hidden="1" xr:uid="{00000000-0005-0000-0000-000092280000}"/>
    <cellStyle name="Buena 2" xfId="22676" hidden="1" xr:uid="{00000000-0005-0000-0000-000093280000}"/>
    <cellStyle name="Buena 2" xfId="23973" hidden="1" xr:uid="{00000000-0005-0000-0000-000094280000}"/>
    <cellStyle name="Buena 2" xfId="27950" hidden="1" xr:uid="{00000000-0005-0000-0000-000095280000}"/>
    <cellStyle name="Buena 2" xfId="27392" hidden="1" xr:uid="{00000000-0005-0000-0000-000096280000}"/>
    <cellStyle name="Buena 2" xfId="26942" hidden="1" xr:uid="{00000000-0005-0000-0000-000097280000}"/>
    <cellStyle name="Buena 2" xfId="23825" hidden="1" xr:uid="{00000000-0005-0000-0000-000098280000}"/>
    <cellStyle name="Buena 2" xfId="23926" hidden="1" xr:uid="{00000000-0005-0000-0000-000099280000}"/>
    <cellStyle name="Buena 2" xfId="25478" hidden="1" xr:uid="{00000000-0005-0000-0000-00009A280000}"/>
    <cellStyle name="Buena 2" xfId="23648" hidden="1" xr:uid="{00000000-0005-0000-0000-00009B280000}"/>
    <cellStyle name="Buena 2" xfId="30778" hidden="1" xr:uid="{00000000-0005-0000-0000-00009C280000}"/>
    <cellStyle name="Buena 2" xfId="25413" hidden="1" xr:uid="{00000000-0005-0000-0000-00009D280000}"/>
    <cellStyle name="Buena 2" xfId="26941" hidden="1" xr:uid="{00000000-0005-0000-0000-00009E280000}"/>
    <cellStyle name="Buena 2" xfId="22189" hidden="1" xr:uid="{00000000-0005-0000-0000-00009F280000}"/>
    <cellStyle name="Buena 2" xfId="27152" hidden="1" xr:uid="{00000000-0005-0000-0000-0000A0280000}"/>
    <cellStyle name="Buena 2" xfId="23944" hidden="1" xr:uid="{00000000-0005-0000-0000-0000A1280000}"/>
    <cellStyle name="Buena 2" xfId="27852" hidden="1" xr:uid="{00000000-0005-0000-0000-0000A2280000}"/>
    <cellStyle name="Buena 2" xfId="23545" hidden="1" xr:uid="{00000000-0005-0000-0000-0000A3280000}"/>
    <cellStyle name="Buena 2" xfId="22944" hidden="1" xr:uid="{00000000-0005-0000-0000-0000A4280000}"/>
    <cellStyle name="Buena 2" xfId="28089" hidden="1" xr:uid="{00000000-0005-0000-0000-0000A5280000}"/>
    <cellStyle name="Buena 2" xfId="27859" hidden="1" xr:uid="{00000000-0005-0000-0000-0000A6280000}"/>
    <cellStyle name="Buena 2" xfId="22022" hidden="1" xr:uid="{00000000-0005-0000-0000-0000A7280000}"/>
    <cellStyle name="Buena 2" xfId="25608" hidden="1" xr:uid="{00000000-0005-0000-0000-0000A8280000}"/>
    <cellStyle name="Buena 2" xfId="22211" hidden="1" xr:uid="{00000000-0005-0000-0000-0000A9280000}"/>
    <cellStyle name="Buena 2" xfId="23686" hidden="1" xr:uid="{00000000-0005-0000-0000-0000AA280000}"/>
    <cellStyle name="Buena 2" xfId="22166" hidden="1" xr:uid="{00000000-0005-0000-0000-0000AB280000}"/>
    <cellStyle name="Buena 2" xfId="22642" hidden="1" xr:uid="{00000000-0005-0000-0000-0000AC280000}"/>
    <cellStyle name="Buena 2" xfId="25726" hidden="1" xr:uid="{00000000-0005-0000-0000-0000AD280000}"/>
    <cellStyle name="Buena 2" xfId="33491" hidden="1" xr:uid="{00000000-0005-0000-0000-0000AE280000}"/>
    <cellStyle name="Buena 2" xfId="23456" hidden="1" xr:uid="{00000000-0005-0000-0000-0000AF280000}"/>
    <cellStyle name="Buena 2" xfId="26888" hidden="1" xr:uid="{00000000-0005-0000-0000-0000B0280000}"/>
    <cellStyle name="Buena 2" xfId="24142" hidden="1" xr:uid="{00000000-0005-0000-0000-0000B1280000}"/>
    <cellStyle name="Buena 2" xfId="26052" hidden="1" xr:uid="{00000000-0005-0000-0000-0000B2280000}"/>
    <cellStyle name="Buena 2" xfId="36178" hidden="1" xr:uid="{00000000-0005-0000-0000-0000B3280000}"/>
    <cellStyle name="Buena 2" xfId="36189" hidden="1" xr:uid="{00000000-0005-0000-0000-0000B4280000}"/>
    <cellStyle name="Buena 2" xfId="36176" hidden="1" xr:uid="{00000000-0005-0000-0000-0000B5280000}"/>
    <cellStyle name="Buena 2" xfId="36198" hidden="1" xr:uid="{00000000-0005-0000-0000-0000B6280000}"/>
    <cellStyle name="Buena 2" xfId="36174" hidden="1" xr:uid="{00000000-0005-0000-0000-0000B7280000}"/>
    <cellStyle name="Buena 2" xfId="36207" hidden="1" xr:uid="{00000000-0005-0000-0000-0000B8280000}"/>
    <cellStyle name="Buena 2" xfId="36172" hidden="1" xr:uid="{00000000-0005-0000-0000-0000B9280000}"/>
    <cellStyle name="Buena 2" xfId="36215" hidden="1" xr:uid="{00000000-0005-0000-0000-0000BA280000}"/>
    <cellStyle name="Buena 2" xfId="36170" hidden="1" xr:uid="{00000000-0005-0000-0000-0000BB280000}"/>
    <cellStyle name="Buena 2" xfId="36225" hidden="1" xr:uid="{00000000-0005-0000-0000-0000BC280000}"/>
    <cellStyle name="Buena 2" xfId="36187" hidden="1" xr:uid="{00000000-0005-0000-0000-0000BD280000}"/>
    <cellStyle name="Buena 2" xfId="36235" hidden="1" xr:uid="{00000000-0005-0000-0000-0000BE280000}"/>
    <cellStyle name="Buena 2" xfId="36186" hidden="1" xr:uid="{00000000-0005-0000-0000-0000BF280000}"/>
    <cellStyle name="Buena 2" xfId="36242" hidden="1" xr:uid="{00000000-0005-0000-0000-0000C0280000}"/>
    <cellStyle name="Buena 2" xfId="36180" hidden="1" xr:uid="{00000000-0005-0000-0000-0000C1280000}"/>
    <cellStyle name="Buena 2" xfId="36252" hidden="1" xr:uid="{00000000-0005-0000-0000-0000C2280000}"/>
    <cellStyle name="Buena 2" xfId="36183" hidden="1" xr:uid="{00000000-0005-0000-0000-0000C3280000}"/>
    <cellStyle name="Buena 2" xfId="36258" hidden="1" xr:uid="{00000000-0005-0000-0000-0000C4280000}"/>
    <cellStyle name="Buena 2" xfId="36249" hidden="1" xr:uid="{00000000-0005-0000-0000-0000C5280000}"/>
    <cellStyle name="Buena 2" xfId="36449" hidden="1" xr:uid="{00000000-0005-0000-0000-0000C6280000}"/>
    <cellStyle name="Buena 2" xfId="36460" hidden="1" xr:uid="{00000000-0005-0000-0000-0000C7280000}"/>
    <cellStyle name="Buena 2" xfId="36447" hidden="1" xr:uid="{00000000-0005-0000-0000-0000C8280000}"/>
    <cellStyle name="Buena 2" xfId="36469" hidden="1" xr:uid="{00000000-0005-0000-0000-0000C9280000}"/>
    <cellStyle name="Buena 2" xfId="36445" hidden="1" xr:uid="{00000000-0005-0000-0000-0000CA280000}"/>
    <cellStyle name="Buena 2" xfId="36478" hidden="1" xr:uid="{00000000-0005-0000-0000-0000CB280000}"/>
    <cellStyle name="Buena 2" xfId="36443" hidden="1" xr:uid="{00000000-0005-0000-0000-0000CC280000}"/>
    <cellStyle name="Buena 2" xfId="36486" hidden="1" xr:uid="{00000000-0005-0000-0000-0000CD280000}"/>
    <cellStyle name="Buena 2" xfId="36441" hidden="1" xr:uid="{00000000-0005-0000-0000-0000CE280000}"/>
    <cellStyle name="Buena 2" xfId="36496" hidden="1" xr:uid="{00000000-0005-0000-0000-0000CF280000}"/>
    <cellStyle name="Buena 2" xfId="36458" hidden="1" xr:uid="{00000000-0005-0000-0000-0000D0280000}"/>
    <cellStyle name="Buena 2" xfId="36506" hidden="1" xr:uid="{00000000-0005-0000-0000-0000D1280000}"/>
    <cellStyle name="Buena 2" xfId="36457" hidden="1" xr:uid="{00000000-0005-0000-0000-0000D2280000}"/>
    <cellStyle name="Buena 2" xfId="36513" hidden="1" xr:uid="{00000000-0005-0000-0000-0000D3280000}"/>
    <cellStyle name="Buena 2" xfId="36451" hidden="1" xr:uid="{00000000-0005-0000-0000-0000D4280000}"/>
    <cellStyle name="Buena 2" xfId="36523" hidden="1" xr:uid="{00000000-0005-0000-0000-0000D5280000}"/>
    <cellStyle name="Buena 2" xfId="36454" hidden="1" xr:uid="{00000000-0005-0000-0000-0000D6280000}"/>
    <cellStyle name="Buena 2" xfId="36529" hidden="1" xr:uid="{00000000-0005-0000-0000-0000D7280000}"/>
    <cellStyle name="Buena 2" xfId="36520" hidden="1" xr:uid="{00000000-0005-0000-0000-0000D8280000}"/>
    <cellStyle name="Buena 2" xfId="36307" hidden="1" xr:uid="{00000000-0005-0000-0000-0000D9280000}"/>
    <cellStyle name="Buena 2" xfId="36436" hidden="1" xr:uid="{00000000-0005-0000-0000-0000DA280000}"/>
    <cellStyle name="Buena 2" xfId="36536" hidden="1" xr:uid="{00000000-0005-0000-0000-0000DB280000}"/>
    <cellStyle name="Buena 2" xfId="36383" hidden="1" xr:uid="{00000000-0005-0000-0000-0000DC280000}"/>
    <cellStyle name="Buena 2" xfId="36544" hidden="1" xr:uid="{00000000-0005-0000-0000-0000DD280000}"/>
    <cellStyle name="Buena 2" xfId="36378" hidden="1" xr:uid="{00000000-0005-0000-0000-0000DE280000}"/>
    <cellStyle name="Buena 2" xfId="36550" hidden="1" xr:uid="{00000000-0005-0000-0000-0000DF280000}"/>
    <cellStyle name="Buena 2" xfId="36291" hidden="1" xr:uid="{00000000-0005-0000-0000-0000E0280000}"/>
    <cellStyle name="Buena 2" xfId="36356" hidden="1" xr:uid="{00000000-0005-0000-0000-0000E1280000}"/>
    <cellStyle name="Buena 2" xfId="36284" hidden="1" xr:uid="{00000000-0005-0000-0000-0000E2280000}"/>
    <cellStyle name="Buena 2" xfId="36387" hidden="1" xr:uid="{00000000-0005-0000-0000-0000E3280000}"/>
    <cellStyle name="Buena 2" xfId="36271" hidden="1" xr:uid="{00000000-0005-0000-0000-0000E4280000}"/>
    <cellStyle name="Buena 2" xfId="36338" hidden="1" xr:uid="{00000000-0005-0000-0000-0000E5280000}"/>
    <cellStyle name="Buena 2" xfId="36541" hidden="1" xr:uid="{00000000-0005-0000-0000-0000E6280000}"/>
    <cellStyle name="Buena 2" xfId="36346" hidden="1" xr:uid="{00000000-0005-0000-0000-0000E7280000}"/>
    <cellStyle name="Buena 2" xfId="36428" hidden="1" xr:uid="{00000000-0005-0000-0000-0000E8280000}"/>
    <cellStyle name="Buena 2" xfId="36425" hidden="1" xr:uid="{00000000-0005-0000-0000-0000E9280000}"/>
    <cellStyle name="Buena 2" xfId="36421" hidden="1" xr:uid="{00000000-0005-0000-0000-0000EA280000}"/>
    <cellStyle name="Buena 2" xfId="36534" hidden="1" xr:uid="{00000000-0005-0000-0000-0000EB280000}"/>
    <cellStyle name="Buena 2" xfId="36322" hidden="1" xr:uid="{00000000-0005-0000-0000-0000EC280000}"/>
    <cellStyle name="Buena 2" xfId="36362" hidden="1" xr:uid="{00000000-0005-0000-0000-0000ED280000}"/>
    <cellStyle name="Buena 2" xfId="36297" hidden="1" xr:uid="{00000000-0005-0000-0000-0000EE280000}"/>
    <cellStyle name="Buena 2" xfId="36324" hidden="1" xr:uid="{00000000-0005-0000-0000-0000EF280000}"/>
    <cellStyle name="Buena 2" xfId="36333" hidden="1" xr:uid="{00000000-0005-0000-0000-0000F0280000}"/>
    <cellStyle name="Buena 2" xfId="36379" hidden="1" xr:uid="{00000000-0005-0000-0000-0000F1280000}"/>
    <cellStyle name="Buena 2" xfId="36552" hidden="1" xr:uid="{00000000-0005-0000-0000-0000F2280000}"/>
    <cellStyle name="Buena 2" xfId="36415" hidden="1" xr:uid="{00000000-0005-0000-0000-0000F3280000}"/>
    <cellStyle name="Buena 2" xfId="27488" hidden="1" xr:uid="{00000000-0005-0000-0000-0000F4280000}"/>
    <cellStyle name="Buena 2" xfId="36423" hidden="1" xr:uid="{00000000-0005-0000-0000-0000F5280000}"/>
    <cellStyle name="Buena 2" xfId="36292" hidden="1" xr:uid="{00000000-0005-0000-0000-0000F6280000}"/>
    <cellStyle name="Buena 2" xfId="36351" hidden="1" xr:uid="{00000000-0005-0000-0000-0000F7280000}"/>
    <cellStyle name="Buena 2" xfId="36278" hidden="1" xr:uid="{00000000-0005-0000-0000-0000F8280000}"/>
    <cellStyle name="Buena 2" xfId="36537" hidden="1" xr:uid="{00000000-0005-0000-0000-0000F9280000}"/>
    <cellStyle name="Buena 2" xfId="36264" hidden="1" xr:uid="{00000000-0005-0000-0000-0000FA280000}"/>
    <cellStyle name="Buena 2" xfId="36312" hidden="1" xr:uid="{00000000-0005-0000-0000-0000FB280000}"/>
    <cellStyle name="Buena 2" xfId="36418" hidden="1" xr:uid="{00000000-0005-0000-0000-0000FC280000}"/>
    <cellStyle name="Buena 2" xfId="36398" hidden="1" xr:uid="{00000000-0005-0000-0000-0000FD280000}"/>
    <cellStyle name="Buena 2" xfId="36347" hidden="1" xr:uid="{00000000-0005-0000-0000-0000FE280000}"/>
    <cellStyle name="Buena 2" xfId="30756" hidden="1" xr:uid="{00000000-0005-0000-0000-0000FF280000}"/>
    <cellStyle name="Buena 2" xfId="25161" hidden="1" xr:uid="{00000000-0005-0000-0000-000000290000}"/>
    <cellStyle name="Buena 2" xfId="26405" hidden="1" xr:uid="{00000000-0005-0000-0000-000001290000}"/>
    <cellStyle name="Buena 2" xfId="26357" hidden="1" xr:uid="{00000000-0005-0000-0000-000002290000}"/>
    <cellStyle name="Buena 2" xfId="25738" hidden="1" xr:uid="{00000000-0005-0000-0000-000003290000}"/>
    <cellStyle name="Buena 2" xfId="28081" hidden="1" xr:uid="{00000000-0005-0000-0000-000004290000}"/>
    <cellStyle name="Buena 2" xfId="27920" hidden="1" xr:uid="{00000000-0005-0000-0000-000005290000}"/>
    <cellStyle name="Buena 2" xfId="25500" hidden="1" xr:uid="{00000000-0005-0000-0000-000006290000}"/>
    <cellStyle name="Buena 2" xfId="26407" hidden="1" xr:uid="{00000000-0005-0000-0000-000007290000}"/>
    <cellStyle name="Buena 2" xfId="26911" hidden="1" xr:uid="{00000000-0005-0000-0000-000008290000}"/>
    <cellStyle name="Buena 2" xfId="25236" hidden="1" xr:uid="{00000000-0005-0000-0000-000009290000}"/>
    <cellStyle name="Buena 2" xfId="26386" hidden="1" xr:uid="{00000000-0005-0000-0000-00000A290000}"/>
    <cellStyle name="Buena 2" xfId="25109" hidden="1" xr:uid="{00000000-0005-0000-0000-00000B290000}"/>
    <cellStyle name="Buena 2" xfId="22295" hidden="1" xr:uid="{00000000-0005-0000-0000-00000C290000}"/>
    <cellStyle name="Buena 2" xfId="26504" hidden="1" xr:uid="{00000000-0005-0000-0000-00000D290000}"/>
    <cellStyle name="Buena 2" xfId="26042" hidden="1" xr:uid="{00000000-0005-0000-0000-00000E290000}"/>
    <cellStyle name="Buena 2" xfId="25153" hidden="1" xr:uid="{00000000-0005-0000-0000-00000F290000}"/>
    <cellStyle name="Buena 2" xfId="26248" hidden="1" xr:uid="{00000000-0005-0000-0000-000010290000}"/>
    <cellStyle name="Buena 2" xfId="23710" hidden="1" xr:uid="{00000000-0005-0000-0000-000011290000}"/>
    <cellStyle name="Buena 2" xfId="25851" hidden="1" xr:uid="{00000000-0005-0000-0000-000012290000}"/>
    <cellStyle name="Buena 2" xfId="22175" hidden="1" xr:uid="{00000000-0005-0000-0000-000013290000}"/>
    <cellStyle name="Buena 2" xfId="30724" hidden="1" xr:uid="{00000000-0005-0000-0000-000014290000}"/>
    <cellStyle name="Buena 2" xfId="23884" hidden="1" xr:uid="{00000000-0005-0000-0000-000015290000}"/>
    <cellStyle name="Buena 2" xfId="23573" hidden="1" xr:uid="{00000000-0005-0000-0000-000016290000}"/>
    <cellStyle name="Buena 2" xfId="22646" hidden="1" xr:uid="{00000000-0005-0000-0000-000017290000}"/>
    <cellStyle name="Buena 2" xfId="26822" hidden="1" xr:uid="{00000000-0005-0000-0000-000018290000}"/>
    <cellStyle name="Buena 2" xfId="30881" hidden="1" xr:uid="{00000000-0005-0000-0000-000019290000}"/>
    <cellStyle name="Buena 2" xfId="26990" hidden="1" xr:uid="{00000000-0005-0000-0000-00001A290000}"/>
    <cellStyle name="Buena 2" xfId="26880" hidden="1" xr:uid="{00000000-0005-0000-0000-00001B290000}"/>
    <cellStyle name="Buena 2" xfId="26910" hidden="1" xr:uid="{00000000-0005-0000-0000-00001C290000}"/>
    <cellStyle name="Buena 2" xfId="36553" hidden="1" xr:uid="{00000000-0005-0000-0000-00001D290000}"/>
    <cellStyle name="Buena 2" xfId="30732" hidden="1" xr:uid="{00000000-0005-0000-0000-00001E290000}"/>
    <cellStyle name="Buena 2" xfId="36560" hidden="1" xr:uid="{00000000-0005-0000-0000-00001F290000}"/>
    <cellStyle name="Buena 2" xfId="27854" hidden="1" xr:uid="{00000000-0005-0000-0000-000020290000}"/>
    <cellStyle name="Buena 2" xfId="36570" hidden="1" xr:uid="{00000000-0005-0000-0000-000021290000}"/>
    <cellStyle name="Buena 2" xfId="24494" hidden="1" xr:uid="{00000000-0005-0000-0000-000022290000}"/>
    <cellStyle name="Buena 2" xfId="36576" hidden="1" xr:uid="{00000000-0005-0000-0000-000023290000}"/>
    <cellStyle name="Buena 2" xfId="36567" hidden="1" xr:uid="{00000000-0005-0000-0000-000024290000}"/>
    <cellStyle name="Buena 2" xfId="36767" hidden="1" xr:uid="{00000000-0005-0000-0000-000025290000}"/>
    <cellStyle name="Buena 2" xfId="36778" hidden="1" xr:uid="{00000000-0005-0000-0000-000026290000}"/>
    <cellStyle name="Buena 2" xfId="36765" hidden="1" xr:uid="{00000000-0005-0000-0000-000027290000}"/>
    <cellStyle name="Buena 2" xfId="36787" hidden="1" xr:uid="{00000000-0005-0000-0000-000028290000}"/>
    <cellStyle name="Buena 2" xfId="36763" hidden="1" xr:uid="{00000000-0005-0000-0000-000029290000}"/>
    <cellStyle name="Buena 2" xfId="36796" hidden="1" xr:uid="{00000000-0005-0000-0000-00002A290000}"/>
    <cellStyle name="Buena 2" xfId="36761" hidden="1" xr:uid="{00000000-0005-0000-0000-00002B290000}"/>
    <cellStyle name="Buena 2" xfId="36804" hidden="1" xr:uid="{00000000-0005-0000-0000-00002C290000}"/>
    <cellStyle name="Buena 2" xfId="36759" hidden="1" xr:uid="{00000000-0005-0000-0000-00002D290000}"/>
    <cellStyle name="Buena 2" xfId="36814" hidden="1" xr:uid="{00000000-0005-0000-0000-00002E290000}"/>
    <cellStyle name="Buena 2" xfId="36776" hidden="1" xr:uid="{00000000-0005-0000-0000-00002F290000}"/>
    <cellStyle name="Buena 2" xfId="36824" hidden="1" xr:uid="{00000000-0005-0000-0000-000030290000}"/>
    <cellStyle name="Buena 2" xfId="36775" hidden="1" xr:uid="{00000000-0005-0000-0000-000031290000}"/>
    <cellStyle name="Buena 2" xfId="36831" hidden="1" xr:uid="{00000000-0005-0000-0000-000032290000}"/>
    <cellStyle name="Buena 2" xfId="36769" hidden="1" xr:uid="{00000000-0005-0000-0000-000033290000}"/>
    <cellStyle name="Buena 2" xfId="36841" hidden="1" xr:uid="{00000000-0005-0000-0000-000034290000}"/>
    <cellStyle name="Buena 2" xfId="36772" hidden="1" xr:uid="{00000000-0005-0000-0000-000035290000}"/>
    <cellStyle name="Buena 2" xfId="36847" hidden="1" xr:uid="{00000000-0005-0000-0000-000036290000}"/>
    <cellStyle name="Buena 2" xfId="36838" hidden="1" xr:uid="{00000000-0005-0000-0000-000037290000}"/>
    <cellStyle name="Buena 2" xfId="36625" hidden="1" xr:uid="{00000000-0005-0000-0000-000038290000}"/>
    <cellStyle name="Buena 2" xfId="36754" hidden="1" xr:uid="{00000000-0005-0000-0000-000039290000}"/>
    <cellStyle name="Buena 2" xfId="36854" hidden="1" xr:uid="{00000000-0005-0000-0000-00003A290000}"/>
    <cellStyle name="Buena 2" xfId="36701" hidden="1" xr:uid="{00000000-0005-0000-0000-00003B290000}"/>
    <cellStyle name="Buena 2" xfId="36862" hidden="1" xr:uid="{00000000-0005-0000-0000-00003C290000}"/>
    <cellStyle name="Buena 2" xfId="36696" hidden="1" xr:uid="{00000000-0005-0000-0000-00003D290000}"/>
    <cellStyle name="Buena 2" xfId="36868" hidden="1" xr:uid="{00000000-0005-0000-0000-00003E290000}"/>
    <cellStyle name="Buena 2" xfId="36609" hidden="1" xr:uid="{00000000-0005-0000-0000-00003F290000}"/>
    <cellStyle name="Buena 2" xfId="36674" hidden="1" xr:uid="{00000000-0005-0000-0000-000040290000}"/>
    <cellStyle name="Buena 2" xfId="36602" hidden="1" xr:uid="{00000000-0005-0000-0000-000041290000}"/>
    <cellStyle name="Buena 2" xfId="36705" hidden="1" xr:uid="{00000000-0005-0000-0000-000042290000}"/>
    <cellStyle name="Buena 2" xfId="36589" hidden="1" xr:uid="{00000000-0005-0000-0000-000043290000}"/>
    <cellStyle name="Buena 2" xfId="36656" hidden="1" xr:uid="{00000000-0005-0000-0000-000044290000}"/>
    <cellStyle name="Buena 2" xfId="36859" hidden="1" xr:uid="{00000000-0005-0000-0000-000045290000}"/>
    <cellStyle name="Buena 2" xfId="36664" hidden="1" xr:uid="{00000000-0005-0000-0000-000046290000}"/>
    <cellStyle name="Buena 2" xfId="36746" hidden="1" xr:uid="{00000000-0005-0000-0000-000047290000}"/>
    <cellStyle name="Buena 2" xfId="36743" hidden="1" xr:uid="{00000000-0005-0000-0000-000048290000}"/>
    <cellStyle name="Buena 2" xfId="36739" hidden="1" xr:uid="{00000000-0005-0000-0000-000049290000}"/>
    <cellStyle name="Buena 2" xfId="36852" hidden="1" xr:uid="{00000000-0005-0000-0000-00004A290000}"/>
    <cellStyle name="Buena 2" xfId="36640" hidden="1" xr:uid="{00000000-0005-0000-0000-00004B290000}"/>
    <cellStyle name="Buena 2" xfId="36680" hidden="1" xr:uid="{00000000-0005-0000-0000-00004C290000}"/>
    <cellStyle name="Buena 2" xfId="36615" hidden="1" xr:uid="{00000000-0005-0000-0000-00004D290000}"/>
    <cellStyle name="Buena 2" xfId="36642" hidden="1" xr:uid="{00000000-0005-0000-0000-00004E290000}"/>
    <cellStyle name="Buena 2" xfId="36651" hidden="1" xr:uid="{00000000-0005-0000-0000-00004F290000}"/>
    <cellStyle name="Buena 2" xfId="36697" hidden="1" xr:uid="{00000000-0005-0000-0000-000050290000}"/>
    <cellStyle name="Buena 2" xfId="36870" hidden="1" xr:uid="{00000000-0005-0000-0000-000051290000}"/>
    <cellStyle name="Buena 2" xfId="36733" hidden="1" xr:uid="{00000000-0005-0000-0000-000052290000}"/>
    <cellStyle name="Buena 2" xfId="27208" hidden="1" xr:uid="{00000000-0005-0000-0000-000053290000}"/>
    <cellStyle name="Buena 2" xfId="36741" hidden="1" xr:uid="{00000000-0005-0000-0000-000054290000}"/>
    <cellStyle name="Buena 2" xfId="36610" hidden="1" xr:uid="{00000000-0005-0000-0000-000055290000}"/>
    <cellStyle name="Buena 2" xfId="36669" hidden="1" xr:uid="{00000000-0005-0000-0000-000056290000}"/>
    <cellStyle name="Buena 2" xfId="36596" hidden="1" xr:uid="{00000000-0005-0000-0000-000057290000}"/>
    <cellStyle name="Buena 2" xfId="36855" hidden="1" xr:uid="{00000000-0005-0000-0000-000058290000}"/>
    <cellStyle name="Buena 2" xfId="36582" hidden="1" xr:uid="{00000000-0005-0000-0000-000059290000}"/>
    <cellStyle name="Buena 2" xfId="36630" hidden="1" xr:uid="{00000000-0005-0000-0000-00005A290000}"/>
    <cellStyle name="Buena 2" xfId="36736" hidden="1" xr:uid="{00000000-0005-0000-0000-00005B290000}"/>
    <cellStyle name="Buena 2" xfId="36716" hidden="1" xr:uid="{00000000-0005-0000-0000-00005C290000}"/>
    <cellStyle name="Buena 2" xfId="36665" hidden="1" xr:uid="{00000000-0005-0000-0000-00005D290000}"/>
    <cellStyle name="Buena 2" xfId="36884" hidden="1" xr:uid="{00000000-0005-0000-0000-00005E290000}"/>
    <cellStyle name="Buena 2" xfId="36895" hidden="1" xr:uid="{00000000-0005-0000-0000-00005F290000}"/>
    <cellStyle name="Buena 2" xfId="36882" hidden="1" xr:uid="{00000000-0005-0000-0000-000060290000}"/>
    <cellStyle name="Buena 2" xfId="36904" hidden="1" xr:uid="{00000000-0005-0000-0000-000061290000}"/>
    <cellStyle name="Buena 2" xfId="36880" hidden="1" xr:uid="{00000000-0005-0000-0000-000062290000}"/>
    <cellStyle name="Buena 2" xfId="36913" hidden="1" xr:uid="{00000000-0005-0000-0000-000063290000}"/>
    <cellStyle name="Buena 2" xfId="36878" hidden="1" xr:uid="{00000000-0005-0000-0000-000064290000}"/>
    <cellStyle name="Buena 2" xfId="36921" hidden="1" xr:uid="{00000000-0005-0000-0000-000065290000}"/>
    <cellStyle name="Buena 2" xfId="36876" hidden="1" xr:uid="{00000000-0005-0000-0000-000066290000}"/>
    <cellStyle name="Buena 2" xfId="36931" hidden="1" xr:uid="{00000000-0005-0000-0000-000067290000}"/>
    <cellStyle name="Buena 2" xfId="36893" hidden="1" xr:uid="{00000000-0005-0000-0000-000068290000}"/>
    <cellStyle name="Buena 2" xfId="36941" hidden="1" xr:uid="{00000000-0005-0000-0000-000069290000}"/>
    <cellStyle name="Buena 2" xfId="36892" hidden="1" xr:uid="{00000000-0005-0000-0000-00006A290000}"/>
    <cellStyle name="Buena 2" xfId="36948" hidden="1" xr:uid="{00000000-0005-0000-0000-00006B290000}"/>
    <cellStyle name="Buena 2" xfId="36886" hidden="1" xr:uid="{00000000-0005-0000-0000-00006C290000}"/>
    <cellStyle name="Buena 2" xfId="36958" hidden="1" xr:uid="{00000000-0005-0000-0000-00006D290000}"/>
    <cellStyle name="Buena 2" xfId="36889" hidden="1" xr:uid="{00000000-0005-0000-0000-00006E290000}"/>
    <cellStyle name="Buena 2" xfId="36964" hidden="1" xr:uid="{00000000-0005-0000-0000-00006F290000}"/>
    <cellStyle name="Buena 2" xfId="36955" hidden="1" xr:uid="{00000000-0005-0000-0000-000070290000}"/>
    <cellStyle name="Buena 2" xfId="36986" hidden="1" xr:uid="{00000000-0005-0000-0000-000071290000}"/>
    <cellStyle name="Buena 2" xfId="36997" hidden="1" xr:uid="{00000000-0005-0000-0000-000072290000}"/>
    <cellStyle name="Buena 2" xfId="36984" hidden="1" xr:uid="{00000000-0005-0000-0000-000073290000}"/>
    <cellStyle name="Buena 2" xfId="37006" hidden="1" xr:uid="{00000000-0005-0000-0000-000074290000}"/>
    <cellStyle name="Buena 2" xfId="36982" hidden="1" xr:uid="{00000000-0005-0000-0000-000075290000}"/>
    <cellStyle name="Buena 2" xfId="37015" hidden="1" xr:uid="{00000000-0005-0000-0000-000076290000}"/>
    <cellStyle name="Buena 2" xfId="36980" hidden="1" xr:uid="{00000000-0005-0000-0000-000077290000}"/>
    <cellStyle name="Buena 2" xfId="37023" hidden="1" xr:uid="{00000000-0005-0000-0000-000078290000}"/>
    <cellStyle name="Buena 2" xfId="36978" hidden="1" xr:uid="{00000000-0005-0000-0000-000079290000}"/>
    <cellStyle name="Buena 2" xfId="37033" hidden="1" xr:uid="{00000000-0005-0000-0000-00007A290000}"/>
    <cellStyle name="Buena 2" xfId="36995" hidden="1" xr:uid="{00000000-0005-0000-0000-00007B290000}"/>
    <cellStyle name="Buena 2" xfId="37043" hidden="1" xr:uid="{00000000-0005-0000-0000-00007C290000}"/>
    <cellStyle name="Buena 2" xfId="36994" hidden="1" xr:uid="{00000000-0005-0000-0000-00007D290000}"/>
    <cellStyle name="Buena 2" xfId="37050" hidden="1" xr:uid="{00000000-0005-0000-0000-00007E290000}"/>
    <cellStyle name="Buena 2" xfId="36988" hidden="1" xr:uid="{00000000-0005-0000-0000-00007F290000}"/>
    <cellStyle name="Buena 2" xfId="37060" hidden="1" xr:uid="{00000000-0005-0000-0000-000080290000}"/>
    <cellStyle name="Buena 2" xfId="36991" hidden="1" xr:uid="{00000000-0005-0000-0000-000081290000}"/>
    <cellStyle name="Buena 2" xfId="37066" hidden="1" xr:uid="{00000000-0005-0000-0000-000082290000}"/>
    <cellStyle name="Buena 2" xfId="37057" hidden="1" xr:uid="{00000000-0005-0000-0000-000083290000}"/>
    <cellStyle name="Buena 2" xfId="37257" hidden="1" xr:uid="{00000000-0005-0000-0000-000084290000}"/>
    <cellStyle name="Buena 2" xfId="37268" hidden="1" xr:uid="{00000000-0005-0000-0000-000085290000}"/>
    <cellStyle name="Buena 2" xfId="37255" hidden="1" xr:uid="{00000000-0005-0000-0000-000086290000}"/>
    <cellStyle name="Buena 2" xfId="37277" hidden="1" xr:uid="{00000000-0005-0000-0000-000087290000}"/>
    <cellStyle name="Buena 2" xfId="37253" hidden="1" xr:uid="{00000000-0005-0000-0000-000088290000}"/>
    <cellStyle name="Buena 2" xfId="37286" hidden="1" xr:uid="{00000000-0005-0000-0000-000089290000}"/>
    <cellStyle name="Buena 2" xfId="37251" hidden="1" xr:uid="{00000000-0005-0000-0000-00008A290000}"/>
    <cellStyle name="Buena 2" xfId="37294" hidden="1" xr:uid="{00000000-0005-0000-0000-00008B290000}"/>
    <cellStyle name="Buena 2" xfId="37249" hidden="1" xr:uid="{00000000-0005-0000-0000-00008C290000}"/>
    <cellStyle name="Buena 2" xfId="37304" hidden="1" xr:uid="{00000000-0005-0000-0000-00008D290000}"/>
    <cellStyle name="Buena 2" xfId="37266" hidden="1" xr:uid="{00000000-0005-0000-0000-00008E290000}"/>
    <cellStyle name="Buena 2" xfId="37314" hidden="1" xr:uid="{00000000-0005-0000-0000-00008F290000}"/>
    <cellStyle name="Buena 2" xfId="37265" hidden="1" xr:uid="{00000000-0005-0000-0000-000090290000}"/>
    <cellStyle name="Buena 2" xfId="37321" hidden="1" xr:uid="{00000000-0005-0000-0000-000091290000}"/>
    <cellStyle name="Buena 2" xfId="37259" hidden="1" xr:uid="{00000000-0005-0000-0000-000092290000}"/>
    <cellStyle name="Buena 2" xfId="37331" hidden="1" xr:uid="{00000000-0005-0000-0000-000093290000}"/>
    <cellStyle name="Buena 2" xfId="37262" hidden="1" xr:uid="{00000000-0005-0000-0000-000094290000}"/>
    <cellStyle name="Buena 2" xfId="37337" hidden="1" xr:uid="{00000000-0005-0000-0000-000095290000}"/>
    <cellStyle name="Buena 2" xfId="37328" hidden="1" xr:uid="{00000000-0005-0000-0000-000096290000}"/>
    <cellStyle name="Buena 2" xfId="37115" hidden="1" xr:uid="{00000000-0005-0000-0000-000097290000}"/>
    <cellStyle name="Buena 2" xfId="37244" hidden="1" xr:uid="{00000000-0005-0000-0000-000098290000}"/>
    <cellStyle name="Buena 2" xfId="37344" hidden="1" xr:uid="{00000000-0005-0000-0000-000099290000}"/>
    <cellStyle name="Buena 2" xfId="37191" hidden="1" xr:uid="{00000000-0005-0000-0000-00009A290000}"/>
    <cellStyle name="Buena 2" xfId="37352" hidden="1" xr:uid="{00000000-0005-0000-0000-00009B290000}"/>
    <cellStyle name="Buena 2" xfId="37186" hidden="1" xr:uid="{00000000-0005-0000-0000-00009C290000}"/>
    <cellStyle name="Buena 2" xfId="37358" hidden="1" xr:uid="{00000000-0005-0000-0000-00009D290000}"/>
    <cellStyle name="Buena 2" xfId="37099" hidden="1" xr:uid="{00000000-0005-0000-0000-00009E290000}"/>
    <cellStyle name="Buena 2" xfId="37164" hidden="1" xr:uid="{00000000-0005-0000-0000-00009F290000}"/>
    <cellStyle name="Buena 2" xfId="37092" hidden="1" xr:uid="{00000000-0005-0000-0000-0000A0290000}"/>
    <cellStyle name="Buena 2" xfId="37195" hidden="1" xr:uid="{00000000-0005-0000-0000-0000A1290000}"/>
    <cellStyle name="Buena 2" xfId="37079" hidden="1" xr:uid="{00000000-0005-0000-0000-0000A2290000}"/>
    <cellStyle name="Buena 2" xfId="37146" hidden="1" xr:uid="{00000000-0005-0000-0000-0000A3290000}"/>
    <cellStyle name="Buena 2" xfId="37349" hidden="1" xr:uid="{00000000-0005-0000-0000-0000A4290000}"/>
    <cellStyle name="Buena 2" xfId="37154" hidden="1" xr:uid="{00000000-0005-0000-0000-0000A5290000}"/>
    <cellStyle name="Buena 2" xfId="37236" hidden="1" xr:uid="{00000000-0005-0000-0000-0000A6290000}"/>
    <cellStyle name="Buena 2" xfId="37233" hidden="1" xr:uid="{00000000-0005-0000-0000-0000A7290000}"/>
    <cellStyle name="Buena 2" xfId="37229" hidden="1" xr:uid="{00000000-0005-0000-0000-0000A8290000}"/>
    <cellStyle name="Buena 2" xfId="37342" hidden="1" xr:uid="{00000000-0005-0000-0000-0000A9290000}"/>
    <cellStyle name="Buena 2" xfId="37130" hidden="1" xr:uid="{00000000-0005-0000-0000-0000AA290000}"/>
    <cellStyle name="Buena 2" xfId="37170" hidden="1" xr:uid="{00000000-0005-0000-0000-0000AB290000}"/>
    <cellStyle name="Buena 2" xfId="37105" hidden="1" xr:uid="{00000000-0005-0000-0000-0000AC290000}"/>
    <cellStyle name="Buena 2" xfId="37132" hidden="1" xr:uid="{00000000-0005-0000-0000-0000AD290000}"/>
    <cellStyle name="Buena 2" xfId="37141" hidden="1" xr:uid="{00000000-0005-0000-0000-0000AE290000}"/>
    <cellStyle name="Buena 2" xfId="37187" hidden="1" xr:uid="{00000000-0005-0000-0000-0000AF290000}"/>
    <cellStyle name="Buena 2" xfId="37360" hidden="1" xr:uid="{00000000-0005-0000-0000-0000B0290000}"/>
    <cellStyle name="Buena 2" xfId="37223" hidden="1" xr:uid="{00000000-0005-0000-0000-0000B1290000}"/>
    <cellStyle name="Buena 2" xfId="36971" hidden="1" xr:uid="{00000000-0005-0000-0000-0000B2290000}"/>
    <cellStyle name="Buena 2" xfId="37231" hidden="1" xr:uid="{00000000-0005-0000-0000-0000B3290000}"/>
    <cellStyle name="Buena 2" xfId="37100" hidden="1" xr:uid="{00000000-0005-0000-0000-0000B4290000}"/>
    <cellStyle name="Buena 2" xfId="37159" hidden="1" xr:uid="{00000000-0005-0000-0000-0000B5290000}"/>
    <cellStyle name="Buena 2" xfId="37086" hidden="1" xr:uid="{00000000-0005-0000-0000-0000B6290000}"/>
    <cellStyle name="Buena 2" xfId="37345" hidden="1" xr:uid="{00000000-0005-0000-0000-0000B7290000}"/>
    <cellStyle name="Buena 2" xfId="37072" hidden="1" xr:uid="{00000000-0005-0000-0000-0000B8290000}"/>
    <cellStyle name="Buena 2" xfId="37120" hidden="1" xr:uid="{00000000-0005-0000-0000-0000B9290000}"/>
    <cellStyle name="Buena 2" xfId="37226" hidden="1" xr:uid="{00000000-0005-0000-0000-0000BA290000}"/>
    <cellStyle name="Buena 2" xfId="37206" hidden="1" xr:uid="{00000000-0005-0000-0000-0000BB290000}"/>
    <cellStyle name="Buena 2" xfId="37155" hidden="1" xr:uid="{00000000-0005-0000-0000-0000BC290000}"/>
    <cellStyle name="Buena 2" xfId="37374" hidden="1" xr:uid="{00000000-0005-0000-0000-0000BD290000}"/>
    <cellStyle name="Buena 2" xfId="37385" hidden="1" xr:uid="{00000000-0005-0000-0000-0000BE290000}"/>
    <cellStyle name="Buena 2" xfId="37372" hidden="1" xr:uid="{00000000-0005-0000-0000-0000BF290000}"/>
    <cellStyle name="Buena 2" xfId="37394" hidden="1" xr:uid="{00000000-0005-0000-0000-0000C0290000}"/>
    <cellStyle name="Buena 2" xfId="37370" hidden="1" xr:uid="{00000000-0005-0000-0000-0000C1290000}"/>
    <cellStyle name="Buena 2" xfId="37403" hidden="1" xr:uid="{00000000-0005-0000-0000-0000C2290000}"/>
    <cellStyle name="Buena 2" xfId="37368" hidden="1" xr:uid="{00000000-0005-0000-0000-0000C3290000}"/>
    <cellStyle name="Buena 2" xfId="37411" hidden="1" xr:uid="{00000000-0005-0000-0000-0000C4290000}"/>
    <cellStyle name="Buena 2" xfId="37366" hidden="1" xr:uid="{00000000-0005-0000-0000-0000C5290000}"/>
    <cellStyle name="Buena 2" xfId="37421" hidden="1" xr:uid="{00000000-0005-0000-0000-0000C6290000}"/>
    <cellStyle name="Buena 2" xfId="37383" hidden="1" xr:uid="{00000000-0005-0000-0000-0000C7290000}"/>
    <cellStyle name="Buena 2" xfId="37431" hidden="1" xr:uid="{00000000-0005-0000-0000-0000C8290000}"/>
    <cellStyle name="Buena 2" xfId="37382" hidden="1" xr:uid="{00000000-0005-0000-0000-0000C9290000}"/>
    <cellStyle name="Buena 2" xfId="37438" hidden="1" xr:uid="{00000000-0005-0000-0000-0000CA290000}"/>
    <cellStyle name="Buena 2" xfId="37376" hidden="1" xr:uid="{00000000-0005-0000-0000-0000CB290000}"/>
    <cellStyle name="Buena 2" xfId="37448" hidden="1" xr:uid="{00000000-0005-0000-0000-0000CC290000}"/>
    <cellStyle name="Buena 2" xfId="37379" hidden="1" xr:uid="{00000000-0005-0000-0000-0000CD290000}"/>
    <cellStyle name="Buena 2" xfId="37454" hidden="1" xr:uid="{00000000-0005-0000-0000-0000CE290000}"/>
    <cellStyle name="Buena 2" xfId="37445" hidden="1" xr:uid="{00000000-0005-0000-0000-0000CF290000}"/>
    <cellStyle name="Buena 2" xfId="37476" hidden="1" xr:uid="{00000000-0005-0000-0000-0000D0290000}"/>
    <cellStyle name="Buena 2" xfId="37487" hidden="1" xr:uid="{00000000-0005-0000-0000-0000D1290000}"/>
    <cellStyle name="Buena 2" xfId="37474" hidden="1" xr:uid="{00000000-0005-0000-0000-0000D2290000}"/>
    <cellStyle name="Buena 2" xfId="37496" hidden="1" xr:uid="{00000000-0005-0000-0000-0000D3290000}"/>
    <cellStyle name="Buena 2" xfId="37472" hidden="1" xr:uid="{00000000-0005-0000-0000-0000D4290000}"/>
    <cellStyle name="Buena 2" xfId="37505" hidden="1" xr:uid="{00000000-0005-0000-0000-0000D5290000}"/>
    <cellStyle name="Buena 2" xfId="37470" hidden="1" xr:uid="{00000000-0005-0000-0000-0000D6290000}"/>
    <cellStyle name="Buena 2" xfId="37513" hidden="1" xr:uid="{00000000-0005-0000-0000-0000D7290000}"/>
    <cellStyle name="Buena 2" xfId="37468" hidden="1" xr:uid="{00000000-0005-0000-0000-0000D8290000}"/>
    <cellStyle name="Buena 2" xfId="37523" hidden="1" xr:uid="{00000000-0005-0000-0000-0000D9290000}"/>
    <cellStyle name="Buena 2" xfId="37485" hidden="1" xr:uid="{00000000-0005-0000-0000-0000DA290000}"/>
    <cellStyle name="Buena 2" xfId="37533" hidden="1" xr:uid="{00000000-0005-0000-0000-0000DB290000}"/>
    <cellStyle name="Buena 2" xfId="37484" hidden="1" xr:uid="{00000000-0005-0000-0000-0000DC290000}"/>
    <cellStyle name="Buena 2" xfId="37540" hidden="1" xr:uid="{00000000-0005-0000-0000-0000DD290000}"/>
    <cellStyle name="Buena 2" xfId="37478" hidden="1" xr:uid="{00000000-0005-0000-0000-0000DE290000}"/>
    <cellStyle name="Buena 2" xfId="37550" hidden="1" xr:uid="{00000000-0005-0000-0000-0000DF290000}"/>
    <cellStyle name="Buena 2" xfId="37481" hidden="1" xr:uid="{00000000-0005-0000-0000-0000E0290000}"/>
    <cellStyle name="Buena 2" xfId="37556" hidden="1" xr:uid="{00000000-0005-0000-0000-0000E1290000}"/>
    <cellStyle name="Buena 2" xfId="37547" hidden="1" xr:uid="{00000000-0005-0000-0000-0000E2290000}"/>
    <cellStyle name="Buena 2" xfId="37747" hidden="1" xr:uid="{00000000-0005-0000-0000-0000E3290000}"/>
    <cellStyle name="Buena 2" xfId="37758" hidden="1" xr:uid="{00000000-0005-0000-0000-0000E4290000}"/>
    <cellStyle name="Buena 2" xfId="37745" hidden="1" xr:uid="{00000000-0005-0000-0000-0000E5290000}"/>
    <cellStyle name="Buena 2" xfId="37767" hidden="1" xr:uid="{00000000-0005-0000-0000-0000E6290000}"/>
    <cellStyle name="Buena 2" xfId="37743" hidden="1" xr:uid="{00000000-0005-0000-0000-0000E7290000}"/>
    <cellStyle name="Buena 2" xfId="37776" hidden="1" xr:uid="{00000000-0005-0000-0000-0000E8290000}"/>
    <cellStyle name="Buena 2" xfId="37741" hidden="1" xr:uid="{00000000-0005-0000-0000-0000E9290000}"/>
    <cellStyle name="Buena 2" xfId="37784" hidden="1" xr:uid="{00000000-0005-0000-0000-0000EA290000}"/>
    <cellStyle name="Buena 2" xfId="37739" hidden="1" xr:uid="{00000000-0005-0000-0000-0000EB290000}"/>
    <cellStyle name="Buena 2" xfId="37794" hidden="1" xr:uid="{00000000-0005-0000-0000-0000EC290000}"/>
    <cellStyle name="Buena 2" xfId="37756" hidden="1" xr:uid="{00000000-0005-0000-0000-0000ED290000}"/>
    <cellStyle name="Buena 2" xfId="37804" hidden="1" xr:uid="{00000000-0005-0000-0000-0000EE290000}"/>
    <cellStyle name="Buena 2" xfId="37755" hidden="1" xr:uid="{00000000-0005-0000-0000-0000EF290000}"/>
    <cellStyle name="Buena 2" xfId="37811" hidden="1" xr:uid="{00000000-0005-0000-0000-0000F0290000}"/>
    <cellStyle name="Buena 2" xfId="37749" hidden="1" xr:uid="{00000000-0005-0000-0000-0000F1290000}"/>
    <cellStyle name="Buena 2" xfId="37821" hidden="1" xr:uid="{00000000-0005-0000-0000-0000F2290000}"/>
    <cellStyle name="Buena 2" xfId="37752" hidden="1" xr:uid="{00000000-0005-0000-0000-0000F3290000}"/>
    <cellStyle name="Buena 2" xfId="37827" hidden="1" xr:uid="{00000000-0005-0000-0000-0000F4290000}"/>
    <cellStyle name="Buena 2" xfId="37818" hidden="1" xr:uid="{00000000-0005-0000-0000-0000F5290000}"/>
    <cellStyle name="Buena 2" xfId="37605" hidden="1" xr:uid="{00000000-0005-0000-0000-0000F6290000}"/>
    <cellStyle name="Buena 2" xfId="37734" hidden="1" xr:uid="{00000000-0005-0000-0000-0000F7290000}"/>
    <cellStyle name="Buena 2" xfId="37834" hidden="1" xr:uid="{00000000-0005-0000-0000-0000F8290000}"/>
    <cellStyle name="Buena 2" xfId="37681" hidden="1" xr:uid="{00000000-0005-0000-0000-0000F9290000}"/>
    <cellStyle name="Buena 2" xfId="37842" hidden="1" xr:uid="{00000000-0005-0000-0000-0000FA290000}"/>
    <cellStyle name="Buena 2" xfId="37676" hidden="1" xr:uid="{00000000-0005-0000-0000-0000FB290000}"/>
    <cellStyle name="Buena 2" xfId="37848" hidden="1" xr:uid="{00000000-0005-0000-0000-0000FC290000}"/>
    <cellStyle name="Buena 2" xfId="37589" hidden="1" xr:uid="{00000000-0005-0000-0000-0000FD290000}"/>
    <cellStyle name="Buena 2" xfId="37654" hidden="1" xr:uid="{00000000-0005-0000-0000-0000FE290000}"/>
    <cellStyle name="Buena 2" xfId="37582" hidden="1" xr:uid="{00000000-0005-0000-0000-0000FF290000}"/>
    <cellStyle name="Buena 2" xfId="37685" hidden="1" xr:uid="{00000000-0005-0000-0000-0000002A0000}"/>
    <cellStyle name="Buena 2" xfId="37569" hidden="1" xr:uid="{00000000-0005-0000-0000-0000012A0000}"/>
    <cellStyle name="Buena 2" xfId="37636" hidden="1" xr:uid="{00000000-0005-0000-0000-0000022A0000}"/>
    <cellStyle name="Buena 2" xfId="37839" hidden="1" xr:uid="{00000000-0005-0000-0000-0000032A0000}"/>
    <cellStyle name="Buena 2" xfId="37644" hidden="1" xr:uid="{00000000-0005-0000-0000-0000042A0000}"/>
    <cellStyle name="Buena 2" xfId="37726" hidden="1" xr:uid="{00000000-0005-0000-0000-0000052A0000}"/>
    <cellStyle name="Buena 2" xfId="37723" hidden="1" xr:uid="{00000000-0005-0000-0000-0000062A0000}"/>
    <cellStyle name="Buena 2" xfId="37719" hidden="1" xr:uid="{00000000-0005-0000-0000-0000072A0000}"/>
    <cellStyle name="Buena 2" xfId="37832" hidden="1" xr:uid="{00000000-0005-0000-0000-0000082A0000}"/>
    <cellStyle name="Buena 2" xfId="37620" hidden="1" xr:uid="{00000000-0005-0000-0000-0000092A0000}"/>
    <cellStyle name="Buena 2" xfId="37660" hidden="1" xr:uid="{00000000-0005-0000-0000-00000A2A0000}"/>
    <cellStyle name="Buena 2" xfId="37595" hidden="1" xr:uid="{00000000-0005-0000-0000-00000B2A0000}"/>
    <cellStyle name="Buena 2" xfId="37622" hidden="1" xr:uid="{00000000-0005-0000-0000-00000C2A0000}"/>
    <cellStyle name="Buena 2" xfId="37631" hidden="1" xr:uid="{00000000-0005-0000-0000-00000D2A0000}"/>
    <cellStyle name="Buena 2" xfId="37677" hidden="1" xr:uid="{00000000-0005-0000-0000-00000E2A0000}"/>
    <cellStyle name="Buena 2" xfId="37850" hidden="1" xr:uid="{00000000-0005-0000-0000-00000F2A0000}"/>
    <cellStyle name="Buena 2" xfId="37713" hidden="1" xr:uid="{00000000-0005-0000-0000-0000102A0000}"/>
    <cellStyle name="Buena 2" xfId="37461" hidden="1" xr:uid="{00000000-0005-0000-0000-0000112A0000}"/>
    <cellStyle name="Buena 2" xfId="37721" hidden="1" xr:uid="{00000000-0005-0000-0000-0000122A0000}"/>
    <cellStyle name="Buena 2" xfId="37590" hidden="1" xr:uid="{00000000-0005-0000-0000-0000132A0000}"/>
    <cellStyle name="Buena 2" xfId="37649" hidden="1" xr:uid="{00000000-0005-0000-0000-0000142A0000}"/>
    <cellStyle name="Buena 2" xfId="37576" hidden="1" xr:uid="{00000000-0005-0000-0000-0000152A0000}"/>
    <cellStyle name="Buena 2" xfId="37835" hidden="1" xr:uid="{00000000-0005-0000-0000-0000162A0000}"/>
    <cellStyle name="Buena 2" xfId="37562" hidden="1" xr:uid="{00000000-0005-0000-0000-0000172A0000}"/>
    <cellStyle name="Buena 2" xfId="37610" hidden="1" xr:uid="{00000000-0005-0000-0000-0000182A0000}"/>
    <cellStyle name="Buena 2" xfId="37716" hidden="1" xr:uid="{00000000-0005-0000-0000-0000192A0000}"/>
    <cellStyle name="Buena 2" xfId="37696" hidden="1" xr:uid="{00000000-0005-0000-0000-00001A2A0000}"/>
    <cellStyle name="Buena 2" xfId="37645" hidden="1" xr:uid="{00000000-0005-0000-0000-00001B2A0000}"/>
    <cellStyle name="Buena 2" xfId="37864" hidden="1" xr:uid="{00000000-0005-0000-0000-00001C2A0000}"/>
    <cellStyle name="Buena 2" xfId="37875" hidden="1" xr:uid="{00000000-0005-0000-0000-00001D2A0000}"/>
    <cellStyle name="Buena 2" xfId="37862" hidden="1" xr:uid="{00000000-0005-0000-0000-00001E2A0000}"/>
    <cellStyle name="Buena 2" xfId="37884" hidden="1" xr:uid="{00000000-0005-0000-0000-00001F2A0000}"/>
    <cellStyle name="Buena 2" xfId="37860" hidden="1" xr:uid="{00000000-0005-0000-0000-0000202A0000}"/>
    <cellStyle name="Buena 2" xfId="37893" hidden="1" xr:uid="{00000000-0005-0000-0000-0000212A0000}"/>
    <cellStyle name="Buena 2" xfId="37858" hidden="1" xr:uid="{00000000-0005-0000-0000-0000222A0000}"/>
    <cellStyle name="Buena 2" xfId="37901" hidden="1" xr:uid="{00000000-0005-0000-0000-0000232A0000}"/>
    <cellStyle name="Buena 2" xfId="37856" hidden="1" xr:uid="{00000000-0005-0000-0000-0000242A0000}"/>
    <cellStyle name="Buena 2" xfId="37911" hidden="1" xr:uid="{00000000-0005-0000-0000-0000252A0000}"/>
    <cellStyle name="Buena 2" xfId="37873" hidden="1" xr:uid="{00000000-0005-0000-0000-0000262A0000}"/>
    <cellStyle name="Buena 2" xfId="37921" hidden="1" xr:uid="{00000000-0005-0000-0000-0000272A0000}"/>
    <cellStyle name="Buena 2" xfId="37872" hidden="1" xr:uid="{00000000-0005-0000-0000-0000282A0000}"/>
    <cellStyle name="Buena 2" xfId="37928" hidden="1" xr:uid="{00000000-0005-0000-0000-0000292A0000}"/>
    <cellStyle name="Buena 2" xfId="37866" hidden="1" xr:uid="{00000000-0005-0000-0000-00002A2A0000}"/>
    <cellStyle name="Buena 2" xfId="37938" hidden="1" xr:uid="{00000000-0005-0000-0000-00002B2A0000}"/>
    <cellStyle name="Buena 2" xfId="37869" hidden="1" xr:uid="{00000000-0005-0000-0000-00002C2A0000}"/>
    <cellStyle name="Buena 2" xfId="37944" hidden="1" xr:uid="{00000000-0005-0000-0000-00002D2A0000}"/>
    <cellStyle name="Buena 2" xfId="37935" hidden="1" xr:uid="{00000000-0005-0000-0000-00002E2A0000}"/>
    <cellStyle name="Buena 2" xfId="37966" hidden="1" xr:uid="{00000000-0005-0000-0000-00002F2A0000}"/>
    <cellStyle name="Buena 2" xfId="37977" hidden="1" xr:uid="{00000000-0005-0000-0000-0000302A0000}"/>
    <cellStyle name="Buena 2" xfId="37964" hidden="1" xr:uid="{00000000-0005-0000-0000-0000312A0000}"/>
    <cellStyle name="Buena 2" xfId="37986" hidden="1" xr:uid="{00000000-0005-0000-0000-0000322A0000}"/>
    <cellStyle name="Buena 2" xfId="37962" hidden="1" xr:uid="{00000000-0005-0000-0000-0000332A0000}"/>
    <cellStyle name="Buena 2" xfId="37995" hidden="1" xr:uid="{00000000-0005-0000-0000-0000342A0000}"/>
    <cellStyle name="Buena 2" xfId="37960" hidden="1" xr:uid="{00000000-0005-0000-0000-0000352A0000}"/>
    <cellStyle name="Buena 2" xfId="38003" hidden="1" xr:uid="{00000000-0005-0000-0000-0000362A0000}"/>
    <cellStyle name="Buena 2" xfId="37958" hidden="1" xr:uid="{00000000-0005-0000-0000-0000372A0000}"/>
    <cellStyle name="Buena 2" xfId="38013" hidden="1" xr:uid="{00000000-0005-0000-0000-0000382A0000}"/>
    <cellStyle name="Buena 2" xfId="37975" hidden="1" xr:uid="{00000000-0005-0000-0000-0000392A0000}"/>
    <cellStyle name="Buena 2" xfId="38023" hidden="1" xr:uid="{00000000-0005-0000-0000-00003A2A0000}"/>
    <cellStyle name="Buena 2" xfId="37974" hidden="1" xr:uid="{00000000-0005-0000-0000-00003B2A0000}"/>
    <cellStyle name="Buena 2" xfId="38030" hidden="1" xr:uid="{00000000-0005-0000-0000-00003C2A0000}"/>
    <cellStyle name="Buena 2" xfId="37968" hidden="1" xr:uid="{00000000-0005-0000-0000-00003D2A0000}"/>
    <cellStyle name="Buena 2" xfId="38040" hidden="1" xr:uid="{00000000-0005-0000-0000-00003E2A0000}"/>
    <cellStyle name="Buena 2" xfId="37971" hidden="1" xr:uid="{00000000-0005-0000-0000-00003F2A0000}"/>
    <cellStyle name="Buena 2" xfId="38046" hidden="1" xr:uid="{00000000-0005-0000-0000-0000402A0000}"/>
    <cellStyle name="Buena 2" xfId="38037" hidden="1" xr:uid="{00000000-0005-0000-0000-0000412A0000}"/>
    <cellStyle name="Buena 2" xfId="38237" hidden="1" xr:uid="{00000000-0005-0000-0000-0000422A0000}"/>
    <cellStyle name="Buena 2" xfId="38248" hidden="1" xr:uid="{00000000-0005-0000-0000-0000432A0000}"/>
    <cellStyle name="Buena 2" xfId="38235" hidden="1" xr:uid="{00000000-0005-0000-0000-0000442A0000}"/>
    <cellStyle name="Buena 2" xfId="38257" hidden="1" xr:uid="{00000000-0005-0000-0000-0000452A0000}"/>
    <cellStyle name="Buena 2" xfId="38233" hidden="1" xr:uid="{00000000-0005-0000-0000-0000462A0000}"/>
    <cellStyle name="Buena 2" xfId="38266" hidden="1" xr:uid="{00000000-0005-0000-0000-0000472A0000}"/>
    <cellStyle name="Buena 2" xfId="38231" hidden="1" xr:uid="{00000000-0005-0000-0000-0000482A0000}"/>
    <cellStyle name="Buena 2" xfId="38274" hidden="1" xr:uid="{00000000-0005-0000-0000-0000492A0000}"/>
    <cellStyle name="Buena 2" xfId="38229" hidden="1" xr:uid="{00000000-0005-0000-0000-00004A2A0000}"/>
    <cellStyle name="Buena 2" xfId="38284" hidden="1" xr:uid="{00000000-0005-0000-0000-00004B2A0000}"/>
    <cellStyle name="Buena 2" xfId="38246" hidden="1" xr:uid="{00000000-0005-0000-0000-00004C2A0000}"/>
    <cellStyle name="Buena 2" xfId="38294" hidden="1" xr:uid="{00000000-0005-0000-0000-00004D2A0000}"/>
    <cellStyle name="Buena 2" xfId="38245" hidden="1" xr:uid="{00000000-0005-0000-0000-00004E2A0000}"/>
    <cellStyle name="Buena 2" xfId="38301" hidden="1" xr:uid="{00000000-0005-0000-0000-00004F2A0000}"/>
    <cellStyle name="Buena 2" xfId="38239" hidden="1" xr:uid="{00000000-0005-0000-0000-0000502A0000}"/>
    <cellStyle name="Buena 2" xfId="38311" hidden="1" xr:uid="{00000000-0005-0000-0000-0000512A0000}"/>
    <cellStyle name="Buena 2" xfId="38242" hidden="1" xr:uid="{00000000-0005-0000-0000-0000522A0000}"/>
    <cellStyle name="Buena 2" xfId="38317" hidden="1" xr:uid="{00000000-0005-0000-0000-0000532A0000}"/>
    <cellStyle name="Buena 2" xfId="38308" hidden="1" xr:uid="{00000000-0005-0000-0000-0000542A0000}"/>
    <cellStyle name="Buena 2" xfId="38095" hidden="1" xr:uid="{00000000-0005-0000-0000-0000552A0000}"/>
    <cellStyle name="Buena 2" xfId="38224" hidden="1" xr:uid="{00000000-0005-0000-0000-0000562A0000}"/>
    <cellStyle name="Buena 2" xfId="38324" hidden="1" xr:uid="{00000000-0005-0000-0000-0000572A0000}"/>
    <cellStyle name="Buena 2" xfId="38171" hidden="1" xr:uid="{00000000-0005-0000-0000-0000582A0000}"/>
    <cellStyle name="Buena 2" xfId="38332" hidden="1" xr:uid="{00000000-0005-0000-0000-0000592A0000}"/>
    <cellStyle name="Buena 2" xfId="38166" hidden="1" xr:uid="{00000000-0005-0000-0000-00005A2A0000}"/>
    <cellStyle name="Buena 2" xfId="38338" hidden="1" xr:uid="{00000000-0005-0000-0000-00005B2A0000}"/>
    <cellStyle name="Buena 2" xfId="38079" hidden="1" xr:uid="{00000000-0005-0000-0000-00005C2A0000}"/>
    <cellStyle name="Buena 2" xfId="38144" hidden="1" xr:uid="{00000000-0005-0000-0000-00005D2A0000}"/>
    <cellStyle name="Buena 2" xfId="38072" hidden="1" xr:uid="{00000000-0005-0000-0000-00005E2A0000}"/>
    <cellStyle name="Buena 2" xfId="38175" hidden="1" xr:uid="{00000000-0005-0000-0000-00005F2A0000}"/>
    <cellStyle name="Buena 2" xfId="38059" hidden="1" xr:uid="{00000000-0005-0000-0000-0000602A0000}"/>
    <cellStyle name="Buena 2" xfId="38126" hidden="1" xr:uid="{00000000-0005-0000-0000-0000612A0000}"/>
    <cellStyle name="Buena 2" xfId="38329" hidden="1" xr:uid="{00000000-0005-0000-0000-0000622A0000}"/>
    <cellStyle name="Buena 2" xfId="38134" hidden="1" xr:uid="{00000000-0005-0000-0000-0000632A0000}"/>
    <cellStyle name="Buena 2" xfId="38216" hidden="1" xr:uid="{00000000-0005-0000-0000-0000642A0000}"/>
    <cellStyle name="Buena 2" xfId="38213" hidden="1" xr:uid="{00000000-0005-0000-0000-0000652A0000}"/>
    <cellStyle name="Buena 2" xfId="38209" hidden="1" xr:uid="{00000000-0005-0000-0000-0000662A0000}"/>
    <cellStyle name="Buena 2" xfId="38322" hidden="1" xr:uid="{00000000-0005-0000-0000-0000672A0000}"/>
    <cellStyle name="Buena 2" xfId="38110" hidden="1" xr:uid="{00000000-0005-0000-0000-0000682A0000}"/>
    <cellStyle name="Buena 2" xfId="38150" hidden="1" xr:uid="{00000000-0005-0000-0000-0000692A0000}"/>
    <cellStyle name="Buena 2" xfId="38085" hidden="1" xr:uid="{00000000-0005-0000-0000-00006A2A0000}"/>
    <cellStyle name="Buena 2" xfId="38112" hidden="1" xr:uid="{00000000-0005-0000-0000-00006B2A0000}"/>
    <cellStyle name="Buena 2" xfId="38121" hidden="1" xr:uid="{00000000-0005-0000-0000-00006C2A0000}"/>
    <cellStyle name="Buena 2" xfId="38167" hidden="1" xr:uid="{00000000-0005-0000-0000-00006D2A0000}"/>
    <cellStyle name="Buena 2" xfId="38340" hidden="1" xr:uid="{00000000-0005-0000-0000-00006E2A0000}"/>
    <cellStyle name="Buena 2" xfId="38203" hidden="1" xr:uid="{00000000-0005-0000-0000-00006F2A0000}"/>
    <cellStyle name="Buena 2" xfId="37951" hidden="1" xr:uid="{00000000-0005-0000-0000-0000702A0000}"/>
    <cellStyle name="Buena 2" xfId="38211" hidden="1" xr:uid="{00000000-0005-0000-0000-0000712A0000}"/>
    <cellStyle name="Buena 2" xfId="38080" hidden="1" xr:uid="{00000000-0005-0000-0000-0000722A0000}"/>
    <cellStyle name="Buena 2" xfId="38139" hidden="1" xr:uid="{00000000-0005-0000-0000-0000732A0000}"/>
    <cellStyle name="Buena 2" xfId="38066" hidden="1" xr:uid="{00000000-0005-0000-0000-0000742A0000}"/>
    <cellStyle name="Buena 2" xfId="38325" hidden="1" xr:uid="{00000000-0005-0000-0000-0000752A0000}"/>
    <cellStyle name="Buena 2" xfId="38052" hidden="1" xr:uid="{00000000-0005-0000-0000-0000762A0000}"/>
    <cellStyle name="Buena 2" xfId="38100" hidden="1" xr:uid="{00000000-0005-0000-0000-0000772A0000}"/>
    <cellStyle name="Buena 2" xfId="38206" hidden="1" xr:uid="{00000000-0005-0000-0000-0000782A0000}"/>
    <cellStyle name="Buena 2" xfId="38186" hidden="1" xr:uid="{00000000-0005-0000-0000-0000792A0000}"/>
    <cellStyle name="Buena 2" xfId="38135" hidden="1" xr:uid="{00000000-0005-0000-0000-00007A2A0000}"/>
    <cellStyle name="Buena 2" xfId="38354" hidden="1" xr:uid="{00000000-0005-0000-0000-00007B2A0000}"/>
    <cellStyle name="Buena 2" xfId="38365" hidden="1" xr:uid="{00000000-0005-0000-0000-00007C2A0000}"/>
    <cellStyle name="Buena 2" xfId="38352" hidden="1" xr:uid="{00000000-0005-0000-0000-00007D2A0000}"/>
    <cellStyle name="Buena 2" xfId="38374" hidden="1" xr:uid="{00000000-0005-0000-0000-00007E2A0000}"/>
    <cellStyle name="Buena 2" xfId="38350" hidden="1" xr:uid="{00000000-0005-0000-0000-00007F2A0000}"/>
    <cellStyle name="Buena 2" xfId="38383" hidden="1" xr:uid="{00000000-0005-0000-0000-0000802A0000}"/>
    <cellStyle name="Buena 2" xfId="38348" hidden="1" xr:uid="{00000000-0005-0000-0000-0000812A0000}"/>
    <cellStyle name="Buena 2" xfId="38391" hidden="1" xr:uid="{00000000-0005-0000-0000-0000822A0000}"/>
    <cellStyle name="Buena 2" xfId="38346" hidden="1" xr:uid="{00000000-0005-0000-0000-0000832A0000}"/>
    <cellStyle name="Buena 2" xfId="38401" hidden="1" xr:uid="{00000000-0005-0000-0000-0000842A0000}"/>
    <cellStyle name="Buena 2" xfId="38363" hidden="1" xr:uid="{00000000-0005-0000-0000-0000852A0000}"/>
    <cellStyle name="Buena 2" xfId="38411" hidden="1" xr:uid="{00000000-0005-0000-0000-0000862A0000}"/>
    <cellStyle name="Buena 2" xfId="38362" hidden="1" xr:uid="{00000000-0005-0000-0000-0000872A0000}"/>
    <cellStyle name="Buena 2" xfId="38418" hidden="1" xr:uid="{00000000-0005-0000-0000-0000882A0000}"/>
    <cellStyle name="Buena 2" xfId="38356" hidden="1" xr:uid="{00000000-0005-0000-0000-0000892A0000}"/>
    <cellStyle name="Buena 2" xfId="38428" hidden="1" xr:uid="{00000000-0005-0000-0000-00008A2A0000}"/>
    <cellStyle name="Buena 2" xfId="38359" hidden="1" xr:uid="{00000000-0005-0000-0000-00008B2A0000}"/>
    <cellStyle name="Buena 2" xfId="38434" hidden="1" xr:uid="{00000000-0005-0000-0000-00008C2A0000}"/>
    <cellStyle name="Buena 2" xfId="38425" hidden="1" xr:uid="{00000000-0005-0000-0000-00008D2A0000}"/>
    <cellStyle name="Buena 2" xfId="38456" hidden="1" xr:uid="{00000000-0005-0000-0000-00008E2A0000}"/>
    <cellStyle name="Buena 2" xfId="38467" hidden="1" xr:uid="{00000000-0005-0000-0000-00008F2A0000}"/>
    <cellStyle name="Buena 2" xfId="38454" hidden="1" xr:uid="{00000000-0005-0000-0000-0000902A0000}"/>
    <cellStyle name="Buena 2" xfId="38476" hidden="1" xr:uid="{00000000-0005-0000-0000-0000912A0000}"/>
    <cellStyle name="Buena 2" xfId="38452" hidden="1" xr:uid="{00000000-0005-0000-0000-0000922A0000}"/>
    <cellStyle name="Buena 2" xfId="38485" hidden="1" xr:uid="{00000000-0005-0000-0000-0000932A0000}"/>
    <cellStyle name="Buena 2" xfId="38450" hidden="1" xr:uid="{00000000-0005-0000-0000-0000942A0000}"/>
    <cellStyle name="Buena 2" xfId="38493" hidden="1" xr:uid="{00000000-0005-0000-0000-0000952A0000}"/>
    <cellStyle name="Buena 2" xfId="38448" hidden="1" xr:uid="{00000000-0005-0000-0000-0000962A0000}"/>
    <cellStyle name="Buena 2" xfId="38503" hidden="1" xr:uid="{00000000-0005-0000-0000-0000972A0000}"/>
    <cellStyle name="Buena 2" xfId="38465" hidden="1" xr:uid="{00000000-0005-0000-0000-0000982A0000}"/>
    <cellStyle name="Buena 2" xfId="38513" hidden="1" xr:uid="{00000000-0005-0000-0000-0000992A0000}"/>
    <cellStyle name="Buena 2" xfId="38464" hidden="1" xr:uid="{00000000-0005-0000-0000-00009A2A0000}"/>
    <cellStyle name="Buena 2" xfId="38520" hidden="1" xr:uid="{00000000-0005-0000-0000-00009B2A0000}"/>
    <cellStyle name="Buena 2" xfId="38458" hidden="1" xr:uid="{00000000-0005-0000-0000-00009C2A0000}"/>
    <cellStyle name="Buena 2" xfId="38530" hidden="1" xr:uid="{00000000-0005-0000-0000-00009D2A0000}"/>
    <cellStyle name="Buena 2" xfId="38461" hidden="1" xr:uid="{00000000-0005-0000-0000-00009E2A0000}"/>
    <cellStyle name="Buena 2" xfId="38536" hidden="1" xr:uid="{00000000-0005-0000-0000-00009F2A0000}"/>
    <cellStyle name="Buena 2" xfId="38527" hidden="1" xr:uid="{00000000-0005-0000-0000-0000A02A0000}"/>
    <cellStyle name="Buena 2" xfId="38727" hidden="1" xr:uid="{00000000-0005-0000-0000-0000A12A0000}"/>
    <cellStyle name="Buena 2" xfId="38738" hidden="1" xr:uid="{00000000-0005-0000-0000-0000A22A0000}"/>
    <cellStyle name="Buena 2" xfId="38725" hidden="1" xr:uid="{00000000-0005-0000-0000-0000A32A0000}"/>
    <cellStyle name="Buena 2" xfId="38747" hidden="1" xr:uid="{00000000-0005-0000-0000-0000A42A0000}"/>
    <cellStyle name="Buena 2" xfId="38723" hidden="1" xr:uid="{00000000-0005-0000-0000-0000A52A0000}"/>
    <cellStyle name="Buena 2" xfId="38756" hidden="1" xr:uid="{00000000-0005-0000-0000-0000A62A0000}"/>
    <cellStyle name="Buena 2" xfId="38721" hidden="1" xr:uid="{00000000-0005-0000-0000-0000A72A0000}"/>
    <cellStyle name="Buena 2" xfId="38764" hidden="1" xr:uid="{00000000-0005-0000-0000-0000A82A0000}"/>
    <cellStyle name="Buena 2" xfId="38719" hidden="1" xr:uid="{00000000-0005-0000-0000-0000A92A0000}"/>
    <cellStyle name="Buena 2" xfId="38774" hidden="1" xr:uid="{00000000-0005-0000-0000-0000AA2A0000}"/>
    <cellStyle name="Buena 2" xfId="38736" hidden="1" xr:uid="{00000000-0005-0000-0000-0000AB2A0000}"/>
    <cellStyle name="Buena 2" xfId="38784" hidden="1" xr:uid="{00000000-0005-0000-0000-0000AC2A0000}"/>
    <cellStyle name="Buena 2" xfId="38735" hidden="1" xr:uid="{00000000-0005-0000-0000-0000AD2A0000}"/>
    <cellStyle name="Buena 2" xfId="38791" hidden="1" xr:uid="{00000000-0005-0000-0000-0000AE2A0000}"/>
    <cellStyle name="Buena 2" xfId="38729" hidden="1" xr:uid="{00000000-0005-0000-0000-0000AF2A0000}"/>
    <cellStyle name="Buena 2" xfId="38801" hidden="1" xr:uid="{00000000-0005-0000-0000-0000B02A0000}"/>
    <cellStyle name="Buena 2" xfId="38732" hidden="1" xr:uid="{00000000-0005-0000-0000-0000B12A0000}"/>
    <cellStyle name="Buena 2" xfId="38807" hidden="1" xr:uid="{00000000-0005-0000-0000-0000B22A0000}"/>
    <cellStyle name="Buena 2" xfId="38798" hidden="1" xr:uid="{00000000-0005-0000-0000-0000B32A0000}"/>
    <cellStyle name="Buena 2" xfId="38585" hidden="1" xr:uid="{00000000-0005-0000-0000-0000B42A0000}"/>
    <cellStyle name="Buena 2" xfId="38714" hidden="1" xr:uid="{00000000-0005-0000-0000-0000B52A0000}"/>
    <cellStyle name="Buena 2" xfId="38814" hidden="1" xr:uid="{00000000-0005-0000-0000-0000B62A0000}"/>
    <cellStyle name="Buena 2" xfId="38661" hidden="1" xr:uid="{00000000-0005-0000-0000-0000B72A0000}"/>
    <cellStyle name="Buena 2" xfId="38822" hidden="1" xr:uid="{00000000-0005-0000-0000-0000B82A0000}"/>
    <cellStyle name="Buena 2" xfId="38656" hidden="1" xr:uid="{00000000-0005-0000-0000-0000B92A0000}"/>
    <cellStyle name="Buena 2" xfId="38828" hidden="1" xr:uid="{00000000-0005-0000-0000-0000BA2A0000}"/>
    <cellStyle name="Buena 2" xfId="38569" hidden="1" xr:uid="{00000000-0005-0000-0000-0000BB2A0000}"/>
    <cellStyle name="Buena 2" xfId="38634" hidden="1" xr:uid="{00000000-0005-0000-0000-0000BC2A0000}"/>
    <cellStyle name="Buena 2" xfId="38562" hidden="1" xr:uid="{00000000-0005-0000-0000-0000BD2A0000}"/>
    <cellStyle name="Buena 2" xfId="38665" hidden="1" xr:uid="{00000000-0005-0000-0000-0000BE2A0000}"/>
    <cellStyle name="Buena 2" xfId="38549" hidden="1" xr:uid="{00000000-0005-0000-0000-0000BF2A0000}"/>
    <cellStyle name="Buena 2" xfId="38616" hidden="1" xr:uid="{00000000-0005-0000-0000-0000C02A0000}"/>
    <cellStyle name="Buena 2" xfId="38819" hidden="1" xr:uid="{00000000-0005-0000-0000-0000C12A0000}"/>
    <cellStyle name="Buena 2" xfId="38624" hidden="1" xr:uid="{00000000-0005-0000-0000-0000C22A0000}"/>
    <cellStyle name="Buena 2" xfId="38706" hidden="1" xr:uid="{00000000-0005-0000-0000-0000C32A0000}"/>
    <cellStyle name="Buena 2" xfId="38703" hidden="1" xr:uid="{00000000-0005-0000-0000-0000C42A0000}"/>
    <cellStyle name="Buena 2" xfId="38699" hidden="1" xr:uid="{00000000-0005-0000-0000-0000C52A0000}"/>
    <cellStyle name="Buena 2" xfId="38812" hidden="1" xr:uid="{00000000-0005-0000-0000-0000C62A0000}"/>
    <cellStyle name="Buena 2" xfId="38600" hidden="1" xr:uid="{00000000-0005-0000-0000-0000C72A0000}"/>
    <cellStyle name="Buena 2" xfId="38640" hidden="1" xr:uid="{00000000-0005-0000-0000-0000C82A0000}"/>
    <cellStyle name="Buena 2" xfId="38575" hidden="1" xr:uid="{00000000-0005-0000-0000-0000C92A0000}"/>
    <cellStyle name="Buena 2" xfId="38602" hidden="1" xr:uid="{00000000-0005-0000-0000-0000CA2A0000}"/>
    <cellStyle name="Buena 2" xfId="38611" hidden="1" xr:uid="{00000000-0005-0000-0000-0000CB2A0000}"/>
    <cellStyle name="Buena 2" xfId="38657" hidden="1" xr:uid="{00000000-0005-0000-0000-0000CC2A0000}"/>
    <cellStyle name="Buena 2" xfId="38830" hidden="1" xr:uid="{00000000-0005-0000-0000-0000CD2A0000}"/>
    <cellStyle name="Buena 2" xfId="38693" hidden="1" xr:uid="{00000000-0005-0000-0000-0000CE2A0000}"/>
    <cellStyle name="Buena 2" xfId="38441" hidden="1" xr:uid="{00000000-0005-0000-0000-0000CF2A0000}"/>
    <cellStyle name="Buena 2" xfId="38701" hidden="1" xr:uid="{00000000-0005-0000-0000-0000D02A0000}"/>
    <cellStyle name="Buena 2" xfId="38570" hidden="1" xr:uid="{00000000-0005-0000-0000-0000D12A0000}"/>
    <cellStyle name="Buena 2" xfId="38629" hidden="1" xr:uid="{00000000-0005-0000-0000-0000D22A0000}"/>
    <cellStyle name="Buena 2" xfId="38556" hidden="1" xr:uid="{00000000-0005-0000-0000-0000D32A0000}"/>
    <cellStyle name="Buena 2" xfId="38815" hidden="1" xr:uid="{00000000-0005-0000-0000-0000D42A0000}"/>
    <cellStyle name="Buena 2" xfId="38542" hidden="1" xr:uid="{00000000-0005-0000-0000-0000D52A0000}"/>
    <cellStyle name="Buena 2" xfId="38590" hidden="1" xr:uid="{00000000-0005-0000-0000-0000D62A0000}"/>
    <cellStyle name="Buena 2" xfId="38696" hidden="1" xr:uid="{00000000-0005-0000-0000-0000D72A0000}"/>
    <cellStyle name="Buena 2" xfId="38676" hidden="1" xr:uid="{00000000-0005-0000-0000-0000D82A0000}"/>
    <cellStyle name="Buena 2" xfId="38625" xr:uid="{00000000-0005-0000-0000-0000D92A0000}"/>
    <cellStyle name="Buena 3" xfId="5077" hidden="1" xr:uid="{00000000-0005-0000-0000-0000DA2A0000}"/>
    <cellStyle name="Buena 3" xfId="5096" hidden="1" xr:uid="{00000000-0005-0000-0000-0000DB2A0000}"/>
    <cellStyle name="Buena 3" xfId="5108" hidden="1" xr:uid="{00000000-0005-0000-0000-0000DC2A0000}"/>
    <cellStyle name="Buena 3" xfId="5120" hidden="1" xr:uid="{00000000-0005-0000-0000-0000DD2A0000}"/>
    <cellStyle name="Buena 3" xfId="5131" hidden="1" xr:uid="{00000000-0005-0000-0000-0000DE2A0000}"/>
    <cellStyle name="Buena 3" xfId="5143" hidden="1" xr:uid="{00000000-0005-0000-0000-0000DF2A0000}"/>
    <cellStyle name="Buena 3" xfId="5114" hidden="1" xr:uid="{00000000-0005-0000-0000-0000E02A0000}"/>
    <cellStyle name="Buena 3" xfId="5139" hidden="1" xr:uid="{00000000-0005-0000-0000-0000E12A0000}"/>
    <cellStyle name="Buena 3" xfId="5138" hidden="1" xr:uid="{00000000-0005-0000-0000-0000E22A0000}"/>
    <cellStyle name="Buena 3" xfId="5178" hidden="1" xr:uid="{00000000-0005-0000-0000-0000E32A0000}"/>
    <cellStyle name="Buena 3" xfId="10240" hidden="1" xr:uid="{00000000-0005-0000-0000-0000E42A0000}"/>
    <cellStyle name="Buena 3" xfId="10252" hidden="1" xr:uid="{00000000-0005-0000-0000-0000E52A0000}"/>
    <cellStyle name="Buena 3" xfId="10264" hidden="1" xr:uid="{00000000-0005-0000-0000-0000E62A0000}"/>
    <cellStyle name="Buena 3" xfId="10275" hidden="1" xr:uid="{00000000-0005-0000-0000-0000E72A0000}"/>
    <cellStyle name="Buena 3" xfId="10287" hidden="1" xr:uid="{00000000-0005-0000-0000-0000E82A0000}"/>
    <cellStyle name="Buena 3" xfId="10258" hidden="1" xr:uid="{00000000-0005-0000-0000-0000E92A0000}"/>
    <cellStyle name="Buena 3" xfId="10283" hidden="1" xr:uid="{00000000-0005-0000-0000-0000EA2A0000}"/>
    <cellStyle name="Buena 3" xfId="10282" hidden="1" xr:uid="{00000000-0005-0000-0000-0000EB2A0000}"/>
    <cellStyle name="Buena 3" xfId="10316" hidden="1" xr:uid="{00000000-0005-0000-0000-0000EC2A0000}"/>
    <cellStyle name="Buena 3" xfId="10765" hidden="1" xr:uid="{00000000-0005-0000-0000-0000ED2A0000}"/>
    <cellStyle name="Buena 3" xfId="10774" hidden="1" xr:uid="{00000000-0005-0000-0000-0000EE2A0000}"/>
    <cellStyle name="Buena 3" xfId="10783" hidden="1" xr:uid="{00000000-0005-0000-0000-0000EF2A0000}"/>
    <cellStyle name="Buena 3" xfId="10791" hidden="1" xr:uid="{00000000-0005-0000-0000-0000F02A0000}"/>
    <cellStyle name="Buena 3" xfId="10801" hidden="1" xr:uid="{00000000-0005-0000-0000-0000F12A0000}"/>
    <cellStyle name="Buena 3" xfId="10777" hidden="1" xr:uid="{00000000-0005-0000-0000-0000F22A0000}"/>
    <cellStyle name="Buena 3" xfId="10797" hidden="1" xr:uid="{00000000-0005-0000-0000-0000F32A0000}"/>
    <cellStyle name="Buena 3" xfId="10796" hidden="1" xr:uid="{00000000-0005-0000-0000-0000F42A0000}"/>
    <cellStyle name="Buena 3" xfId="10821" hidden="1" xr:uid="{00000000-0005-0000-0000-0000F52A0000}"/>
    <cellStyle name="Buena 3" xfId="10649" hidden="1" xr:uid="{00000000-0005-0000-0000-0000F62A0000}"/>
    <cellStyle name="Buena 3" xfId="10635" hidden="1" xr:uid="{00000000-0005-0000-0000-0000F72A0000}"/>
    <cellStyle name="Buena 3" xfId="10630" hidden="1" xr:uid="{00000000-0005-0000-0000-0000F82A0000}"/>
    <cellStyle name="Buena 3" xfId="10709" hidden="1" xr:uid="{00000000-0005-0000-0000-0000F92A0000}"/>
    <cellStyle name="Buena 3" xfId="10703" hidden="1" xr:uid="{00000000-0005-0000-0000-0000FA2A0000}"/>
    <cellStyle name="Buena 3" xfId="10682" hidden="1" xr:uid="{00000000-0005-0000-0000-0000FB2A0000}"/>
    <cellStyle name="Buena 3" xfId="10706" hidden="1" xr:uid="{00000000-0005-0000-0000-0000FC2A0000}"/>
    <cellStyle name="Buena 3" xfId="10669" hidden="1" xr:uid="{00000000-0005-0000-0000-0000FD2A0000}"/>
    <cellStyle name="Buena 3" xfId="10606" hidden="1" xr:uid="{00000000-0005-0000-0000-0000FE2A0000}"/>
    <cellStyle name="Buena 3" xfId="10573" hidden="1" xr:uid="{00000000-0005-0000-0000-0000FF2A0000}"/>
    <cellStyle name="Buena 3" xfId="10705" hidden="1" xr:uid="{00000000-0005-0000-0000-0000002B0000}"/>
    <cellStyle name="Buena 3" xfId="10618" hidden="1" xr:uid="{00000000-0005-0000-0000-0000012B0000}"/>
    <cellStyle name="Buena 3" xfId="10693" hidden="1" xr:uid="{00000000-0005-0000-0000-0000022B0000}"/>
    <cellStyle name="Buena 3" xfId="10655" hidden="1" xr:uid="{00000000-0005-0000-0000-0000032B0000}"/>
    <cellStyle name="Buena 3" xfId="10678" hidden="1" xr:uid="{00000000-0005-0000-0000-0000042B0000}"/>
    <cellStyle name="Buena 3" xfId="10715" hidden="1" xr:uid="{00000000-0005-0000-0000-0000052B0000}"/>
    <cellStyle name="Buena 3" xfId="10580" hidden="1" xr:uid="{00000000-0005-0000-0000-0000062B0000}"/>
    <cellStyle name="Buena 3" xfId="10710" hidden="1" xr:uid="{00000000-0005-0000-0000-0000072B0000}"/>
    <cellStyle name="Buena 3" xfId="15891" hidden="1" xr:uid="{00000000-0005-0000-0000-0000082B0000}"/>
    <cellStyle name="Buena 3" xfId="15903" hidden="1" xr:uid="{00000000-0005-0000-0000-0000092B0000}"/>
    <cellStyle name="Buena 3" xfId="15915" hidden="1" xr:uid="{00000000-0005-0000-0000-00000A2B0000}"/>
    <cellStyle name="Buena 3" xfId="15926" hidden="1" xr:uid="{00000000-0005-0000-0000-00000B2B0000}"/>
    <cellStyle name="Buena 3" xfId="15938" hidden="1" xr:uid="{00000000-0005-0000-0000-00000C2B0000}"/>
    <cellStyle name="Buena 3" xfId="15909" hidden="1" xr:uid="{00000000-0005-0000-0000-00000D2B0000}"/>
    <cellStyle name="Buena 3" xfId="15934" hidden="1" xr:uid="{00000000-0005-0000-0000-00000E2B0000}"/>
    <cellStyle name="Buena 3" xfId="15933" hidden="1" xr:uid="{00000000-0005-0000-0000-00000F2B0000}"/>
    <cellStyle name="Buena 3" xfId="15971" hidden="1" xr:uid="{00000000-0005-0000-0000-0000102B0000}"/>
    <cellStyle name="Buena 3" xfId="21023" hidden="1" xr:uid="{00000000-0005-0000-0000-0000112B0000}"/>
    <cellStyle name="Buena 3" xfId="21035" hidden="1" xr:uid="{00000000-0005-0000-0000-0000122B0000}"/>
    <cellStyle name="Buena 3" xfId="21047" hidden="1" xr:uid="{00000000-0005-0000-0000-0000132B0000}"/>
    <cellStyle name="Buena 3" xfId="21058" hidden="1" xr:uid="{00000000-0005-0000-0000-0000142B0000}"/>
    <cellStyle name="Buena 3" xfId="21070" hidden="1" xr:uid="{00000000-0005-0000-0000-0000152B0000}"/>
    <cellStyle name="Buena 3" xfId="21041" hidden="1" xr:uid="{00000000-0005-0000-0000-0000162B0000}"/>
    <cellStyle name="Buena 3" xfId="21066" hidden="1" xr:uid="{00000000-0005-0000-0000-0000172B0000}"/>
    <cellStyle name="Buena 3" xfId="21065" hidden="1" xr:uid="{00000000-0005-0000-0000-0000182B0000}"/>
    <cellStyle name="Buena 3" xfId="21099" hidden="1" xr:uid="{00000000-0005-0000-0000-0000192B0000}"/>
    <cellStyle name="Buena 3" xfId="21548" hidden="1" xr:uid="{00000000-0005-0000-0000-00001A2B0000}"/>
    <cellStyle name="Buena 3" xfId="21557" hidden="1" xr:uid="{00000000-0005-0000-0000-00001B2B0000}"/>
    <cellStyle name="Buena 3" xfId="21566" hidden="1" xr:uid="{00000000-0005-0000-0000-00001C2B0000}"/>
    <cellStyle name="Buena 3" xfId="21574" hidden="1" xr:uid="{00000000-0005-0000-0000-00001D2B0000}"/>
    <cellStyle name="Buena 3" xfId="21584" hidden="1" xr:uid="{00000000-0005-0000-0000-00001E2B0000}"/>
    <cellStyle name="Buena 3" xfId="21560" hidden="1" xr:uid="{00000000-0005-0000-0000-00001F2B0000}"/>
    <cellStyle name="Buena 3" xfId="21580" hidden="1" xr:uid="{00000000-0005-0000-0000-0000202B0000}"/>
    <cellStyle name="Buena 3" xfId="21579" hidden="1" xr:uid="{00000000-0005-0000-0000-0000212B0000}"/>
    <cellStyle name="Buena 3" xfId="21604" hidden="1" xr:uid="{00000000-0005-0000-0000-0000222B0000}"/>
    <cellStyle name="Buena 3" xfId="21432" hidden="1" xr:uid="{00000000-0005-0000-0000-0000232B0000}"/>
    <cellStyle name="Buena 3" xfId="21418" hidden="1" xr:uid="{00000000-0005-0000-0000-0000242B0000}"/>
    <cellStyle name="Buena 3" xfId="21413" hidden="1" xr:uid="{00000000-0005-0000-0000-0000252B0000}"/>
    <cellStyle name="Buena 3" xfId="21492" hidden="1" xr:uid="{00000000-0005-0000-0000-0000262B0000}"/>
    <cellStyle name="Buena 3" xfId="21486" hidden="1" xr:uid="{00000000-0005-0000-0000-0000272B0000}"/>
    <cellStyle name="Buena 3" xfId="21465" hidden="1" xr:uid="{00000000-0005-0000-0000-0000282B0000}"/>
    <cellStyle name="Buena 3" xfId="21489" hidden="1" xr:uid="{00000000-0005-0000-0000-0000292B0000}"/>
    <cellStyle name="Buena 3" xfId="21452" hidden="1" xr:uid="{00000000-0005-0000-0000-00002A2B0000}"/>
    <cellStyle name="Buena 3" xfId="21389" hidden="1" xr:uid="{00000000-0005-0000-0000-00002B2B0000}"/>
    <cellStyle name="Buena 3" xfId="21356" hidden="1" xr:uid="{00000000-0005-0000-0000-00002C2B0000}"/>
    <cellStyle name="Buena 3" xfId="21488" hidden="1" xr:uid="{00000000-0005-0000-0000-00002D2B0000}"/>
    <cellStyle name="Buena 3" xfId="21401" hidden="1" xr:uid="{00000000-0005-0000-0000-00002E2B0000}"/>
    <cellStyle name="Buena 3" xfId="21476" hidden="1" xr:uid="{00000000-0005-0000-0000-00002F2B0000}"/>
    <cellStyle name="Buena 3" xfId="21438" hidden="1" xr:uid="{00000000-0005-0000-0000-0000302B0000}"/>
    <cellStyle name="Buena 3" xfId="21461" hidden="1" xr:uid="{00000000-0005-0000-0000-0000312B0000}"/>
    <cellStyle name="Buena 3" xfId="21498" hidden="1" xr:uid="{00000000-0005-0000-0000-0000322B0000}"/>
    <cellStyle name="Buena 3" xfId="21363" hidden="1" xr:uid="{00000000-0005-0000-0000-0000332B0000}"/>
    <cellStyle name="Buena 3" xfId="21493" hidden="1" xr:uid="{00000000-0005-0000-0000-0000342B0000}"/>
    <cellStyle name="Buena 3" xfId="22832" hidden="1" xr:uid="{00000000-0005-0000-0000-0000352B0000}"/>
    <cellStyle name="Buena 3" xfId="22842" hidden="1" xr:uid="{00000000-0005-0000-0000-0000362B0000}"/>
    <cellStyle name="Buena 3" xfId="22851" hidden="1" xr:uid="{00000000-0005-0000-0000-0000372B0000}"/>
    <cellStyle name="Buena 3" xfId="22859" hidden="1" xr:uid="{00000000-0005-0000-0000-0000382B0000}"/>
    <cellStyle name="Buena 3" xfId="22870" hidden="1" xr:uid="{00000000-0005-0000-0000-0000392B0000}"/>
    <cellStyle name="Buena 3" xfId="22845" hidden="1" xr:uid="{00000000-0005-0000-0000-00003A2B0000}"/>
    <cellStyle name="Buena 3" xfId="22866" hidden="1" xr:uid="{00000000-0005-0000-0000-00003B2B0000}"/>
    <cellStyle name="Buena 3" xfId="22865" hidden="1" xr:uid="{00000000-0005-0000-0000-00003C2B0000}"/>
    <cellStyle name="Buena 3" xfId="22890" hidden="1" xr:uid="{00000000-0005-0000-0000-00003D2B0000}"/>
    <cellStyle name="Buena 3" xfId="24055" hidden="1" xr:uid="{00000000-0005-0000-0000-00003E2B0000}"/>
    <cellStyle name="Buena 3" xfId="24065" hidden="1" xr:uid="{00000000-0005-0000-0000-00003F2B0000}"/>
    <cellStyle name="Buena 3" xfId="24074" hidden="1" xr:uid="{00000000-0005-0000-0000-0000402B0000}"/>
    <cellStyle name="Buena 3" xfId="24082" hidden="1" xr:uid="{00000000-0005-0000-0000-0000412B0000}"/>
    <cellStyle name="Buena 3" xfId="24093" hidden="1" xr:uid="{00000000-0005-0000-0000-0000422B0000}"/>
    <cellStyle name="Buena 3" xfId="24068" hidden="1" xr:uid="{00000000-0005-0000-0000-0000432B0000}"/>
    <cellStyle name="Buena 3" xfId="24089" hidden="1" xr:uid="{00000000-0005-0000-0000-0000442B0000}"/>
    <cellStyle name="Buena 3" xfId="24088" hidden="1" xr:uid="{00000000-0005-0000-0000-0000452B0000}"/>
    <cellStyle name="Buena 3" xfId="24113" hidden="1" xr:uid="{00000000-0005-0000-0000-0000462B0000}"/>
    <cellStyle name="Buena 3" xfId="24375" hidden="1" xr:uid="{00000000-0005-0000-0000-0000472B0000}"/>
    <cellStyle name="Buena 3" xfId="24384" hidden="1" xr:uid="{00000000-0005-0000-0000-0000482B0000}"/>
    <cellStyle name="Buena 3" xfId="24393" hidden="1" xr:uid="{00000000-0005-0000-0000-0000492B0000}"/>
    <cellStyle name="Buena 3" xfId="24401" hidden="1" xr:uid="{00000000-0005-0000-0000-00004A2B0000}"/>
    <cellStyle name="Buena 3" xfId="24411" hidden="1" xr:uid="{00000000-0005-0000-0000-00004B2B0000}"/>
    <cellStyle name="Buena 3" xfId="24387" hidden="1" xr:uid="{00000000-0005-0000-0000-00004C2B0000}"/>
    <cellStyle name="Buena 3" xfId="24407" hidden="1" xr:uid="{00000000-0005-0000-0000-00004D2B0000}"/>
    <cellStyle name="Buena 3" xfId="24406" hidden="1" xr:uid="{00000000-0005-0000-0000-00004E2B0000}"/>
    <cellStyle name="Buena 3" xfId="24431" hidden="1" xr:uid="{00000000-0005-0000-0000-00004F2B0000}"/>
    <cellStyle name="Buena 3" xfId="24260" hidden="1" xr:uid="{00000000-0005-0000-0000-0000502B0000}"/>
    <cellStyle name="Buena 3" xfId="24246" hidden="1" xr:uid="{00000000-0005-0000-0000-0000512B0000}"/>
    <cellStyle name="Buena 3" xfId="24241" hidden="1" xr:uid="{00000000-0005-0000-0000-0000522B0000}"/>
    <cellStyle name="Buena 3" xfId="24319" hidden="1" xr:uid="{00000000-0005-0000-0000-0000532B0000}"/>
    <cellStyle name="Buena 3" xfId="24314" hidden="1" xr:uid="{00000000-0005-0000-0000-0000542B0000}"/>
    <cellStyle name="Buena 3" xfId="24293" hidden="1" xr:uid="{00000000-0005-0000-0000-0000552B0000}"/>
    <cellStyle name="Buena 3" xfId="24317" hidden="1" xr:uid="{00000000-0005-0000-0000-0000562B0000}"/>
    <cellStyle name="Buena 3" xfId="24280" hidden="1" xr:uid="{00000000-0005-0000-0000-0000572B0000}"/>
    <cellStyle name="Buena 3" xfId="24217" hidden="1" xr:uid="{00000000-0005-0000-0000-0000582B0000}"/>
    <cellStyle name="Buena 3" xfId="24186" hidden="1" xr:uid="{00000000-0005-0000-0000-0000592B0000}"/>
    <cellStyle name="Buena 3" xfId="24316" hidden="1" xr:uid="{00000000-0005-0000-0000-00005A2B0000}"/>
    <cellStyle name="Buena 3" xfId="24229" hidden="1" xr:uid="{00000000-0005-0000-0000-00005B2B0000}"/>
    <cellStyle name="Buena 3" xfId="24304" hidden="1" xr:uid="{00000000-0005-0000-0000-00005C2B0000}"/>
    <cellStyle name="Buena 3" xfId="24266" hidden="1" xr:uid="{00000000-0005-0000-0000-00005D2B0000}"/>
    <cellStyle name="Buena 3" xfId="24289" hidden="1" xr:uid="{00000000-0005-0000-0000-00005E2B0000}"/>
    <cellStyle name="Buena 3" xfId="24325" hidden="1" xr:uid="{00000000-0005-0000-0000-00005F2B0000}"/>
    <cellStyle name="Buena 3" xfId="24193" hidden="1" xr:uid="{00000000-0005-0000-0000-0000602B0000}"/>
    <cellStyle name="Buena 3" xfId="24320" hidden="1" xr:uid="{00000000-0005-0000-0000-0000612B0000}"/>
    <cellStyle name="Buena 3" xfId="24531" hidden="1" xr:uid="{00000000-0005-0000-0000-0000622B0000}"/>
    <cellStyle name="Buena 3" xfId="24540" hidden="1" xr:uid="{00000000-0005-0000-0000-0000632B0000}"/>
    <cellStyle name="Buena 3" xfId="24549" hidden="1" xr:uid="{00000000-0005-0000-0000-0000642B0000}"/>
    <cellStyle name="Buena 3" xfId="24557" hidden="1" xr:uid="{00000000-0005-0000-0000-0000652B0000}"/>
    <cellStyle name="Buena 3" xfId="24567" hidden="1" xr:uid="{00000000-0005-0000-0000-0000662B0000}"/>
    <cellStyle name="Buena 3" xfId="24543" hidden="1" xr:uid="{00000000-0005-0000-0000-0000672B0000}"/>
    <cellStyle name="Buena 3" xfId="24563" hidden="1" xr:uid="{00000000-0005-0000-0000-0000682B0000}"/>
    <cellStyle name="Buena 3" xfId="24562" hidden="1" xr:uid="{00000000-0005-0000-0000-0000692B0000}"/>
    <cellStyle name="Buena 3" xfId="24587" hidden="1" xr:uid="{00000000-0005-0000-0000-00006A2B0000}"/>
    <cellStyle name="Buena 3" xfId="24633" hidden="1" xr:uid="{00000000-0005-0000-0000-00006B2B0000}"/>
    <cellStyle name="Buena 3" xfId="24642" hidden="1" xr:uid="{00000000-0005-0000-0000-00006C2B0000}"/>
    <cellStyle name="Buena 3" xfId="24651" hidden="1" xr:uid="{00000000-0005-0000-0000-00006D2B0000}"/>
    <cellStyle name="Buena 3" xfId="24659" hidden="1" xr:uid="{00000000-0005-0000-0000-00006E2B0000}"/>
    <cellStyle name="Buena 3" xfId="24669" hidden="1" xr:uid="{00000000-0005-0000-0000-00006F2B0000}"/>
    <cellStyle name="Buena 3" xfId="24645" hidden="1" xr:uid="{00000000-0005-0000-0000-0000702B0000}"/>
    <cellStyle name="Buena 3" xfId="24665" hidden="1" xr:uid="{00000000-0005-0000-0000-0000712B0000}"/>
    <cellStyle name="Buena 3" xfId="24664" hidden="1" xr:uid="{00000000-0005-0000-0000-0000722B0000}"/>
    <cellStyle name="Buena 3" xfId="24689" hidden="1" xr:uid="{00000000-0005-0000-0000-0000732B0000}"/>
    <cellStyle name="Buena 3" xfId="24904" hidden="1" xr:uid="{00000000-0005-0000-0000-0000742B0000}"/>
    <cellStyle name="Buena 3" xfId="24913" hidden="1" xr:uid="{00000000-0005-0000-0000-0000752B0000}"/>
    <cellStyle name="Buena 3" xfId="24922" hidden="1" xr:uid="{00000000-0005-0000-0000-0000762B0000}"/>
    <cellStyle name="Buena 3" xfId="24930" hidden="1" xr:uid="{00000000-0005-0000-0000-0000772B0000}"/>
    <cellStyle name="Buena 3" xfId="24940" hidden="1" xr:uid="{00000000-0005-0000-0000-0000782B0000}"/>
    <cellStyle name="Buena 3" xfId="24916" hidden="1" xr:uid="{00000000-0005-0000-0000-0000792B0000}"/>
    <cellStyle name="Buena 3" xfId="24936" hidden="1" xr:uid="{00000000-0005-0000-0000-00007A2B0000}"/>
    <cellStyle name="Buena 3" xfId="24935" hidden="1" xr:uid="{00000000-0005-0000-0000-00007B2B0000}"/>
    <cellStyle name="Buena 3" xfId="24960" hidden="1" xr:uid="{00000000-0005-0000-0000-00007C2B0000}"/>
    <cellStyle name="Buena 3" xfId="24790" hidden="1" xr:uid="{00000000-0005-0000-0000-00007D2B0000}"/>
    <cellStyle name="Buena 3" xfId="24776" hidden="1" xr:uid="{00000000-0005-0000-0000-00007E2B0000}"/>
    <cellStyle name="Buena 3" xfId="24771" hidden="1" xr:uid="{00000000-0005-0000-0000-00007F2B0000}"/>
    <cellStyle name="Buena 3" xfId="24848" hidden="1" xr:uid="{00000000-0005-0000-0000-0000802B0000}"/>
    <cellStyle name="Buena 3" xfId="24843" hidden="1" xr:uid="{00000000-0005-0000-0000-0000812B0000}"/>
    <cellStyle name="Buena 3" xfId="24822" hidden="1" xr:uid="{00000000-0005-0000-0000-0000822B0000}"/>
    <cellStyle name="Buena 3" xfId="24846" hidden="1" xr:uid="{00000000-0005-0000-0000-0000832B0000}"/>
    <cellStyle name="Buena 3" xfId="24809" hidden="1" xr:uid="{00000000-0005-0000-0000-0000842B0000}"/>
    <cellStyle name="Buena 3" xfId="24748" hidden="1" xr:uid="{00000000-0005-0000-0000-0000852B0000}"/>
    <cellStyle name="Buena 3" xfId="24717" hidden="1" xr:uid="{00000000-0005-0000-0000-0000862B0000}"/>
    <cellStyle name="Buena 3" xfId="24845" hidden="1" xr:uid="{00000000-0005-0000-0000-0000872B0000}"/>
    <cellStyle name="Buena 3" xfId="24760" hidden="1" xr:uid="{00000000-0005-0000-0000-0000882B0000}"/>
    <cellStyle name="Buena 3" xfId="24833" hidden="1" xr:uid="{00000000-0005-0000-0000-0000892B0000}"/>
    <cellStyle name="Buena 3" xfId="24795" hidden="1" xr:uid="{00000000-0005-0000-0000-00008A2B0000}"/>
    <cellStyle name="Buena 3" xfId="24818" hidden="1" xr:uid="{00000000-0005-0000-0000-00008B2B0000}"/>
    <cellStyle name="Buena 3" xfId="24854" hidden="1" xr:uid="{00000000-0005-0000-0000-00008C2B0000}"/>
    <cellStyle name="Buena 3" xfId="24724" hidden="1" xr:uid="{00000000-0005-0000-0000-00008D2B0000}"/>
    <cellStyle name="Buena 3" xfId="24849" hidden="1" xr:uid="{00000000-0005-0000-0000-00008E2B0000}"/>
    <cellStyle name="Buena 3" xfId="26140" hidden="1" xr:uid="{00000000-0005-0000-0000-00008F2B0000}"/>
    <cellStyle name="Buena 3" xfId="26149" hidden="1" xr:uid="{00000000-0005-0000-0000-0000902B0000}"/>
    <cellStyle name="Buena 3" xfId="26158" hidden="1" xr:uid="{00000000-0005-0000-0000-0000912B0000}"/>
    <cellStyle name="Buena 3" xfId="26166" hidden="1" xr:uid="{00000000-0005-0000-0000-0000922B0000}"/>
    <cellStyle name="Buena 3" xfId="26176" hidden="1" xr:uid="{00000000-0005-0000-0000-0000932B0000}"/>
    <cellStyle name="Buena 3" xfId="26152" hidden="1" xr:uid="{00000000-0005-0000-0000-0000942B0000}"/>
    <cellStyle name="Buena 3" xfId="26172" hidden="1" xr:uid="{00000000-0005-0000-0000-0000952B0000}"/>
    <cellStyle name="Buena 3" xfId="26171" hidden="1" xr:uid="{00000000-0005-0000-0000-0000962B0000}"/>
    <cellStyle name="Buena 3" xfId="26197" hidden="1" xr:uid="{00000000-0005-0000-0000-0000972B0000}"/>
    <cellStyle name="Buena 3" xfId="27398" hidden="1" xr:uid="{00000000-0005-0000-0000-0000982B0000}"/>
    <cellStyle name="Buena 3" xfId="27407" hidden="1" xr:uid="{00000000-0005-0000-0000-0000992B0000}"/>
    <cellStyle name="Buena 3" xfId="27416" hidden="1" xr:uid="{00000000-0005-0000-0000-00009A2B0000}"/>
    <cellStyle name="Buena 3" xfId="27424" hidden="1" xr:uid="{00000000-0005-0000-0000-00009B2B0000}"/>
    <cellStyle name="Buena 3" xfId="27435" hidden="1" xr:uid="{00000000-0005-0000-0000-00009C2B0000}"/>
    <cellStyle name="Buena 3" xfId="27410" hidden="1" xr:uid="{00000000-0005-0000-0000-00009D2B0000}"/>
    <cellStyle name="Buena 3" xfId="27431" hidden="1" xr:uid="{00000000-0005-0000-0000-00009E2B0000}"/>
    <cellStyle name="Buena 3" xfId="27430" hidden="1" xr:uid="{00000000-0005-0000-0000-00009F2B0000}"/>
    <cellStyle name="Buena 3" xfId="27459" hidden="1" xr:uid="{00000000-0005-0000-0000-0000A02B0000}"/>
    <cellStyle name="Buena 3" xfId="27711" hidden="1" xr:uid="{00000000-0005-0000-0000-0000A12B0000}"/>
    <cellStyle name="Buena 3" xfId="27720" hidden="1" xr:uid="{00000000-0005-0000-0000-0000A22B0000}"/>
    <cellStyle name="Buena 3" xfId="27729" hidden="1" xr:uid="{00000000-0005-0000-0000-0000A32B0000}"/>
    <cellStyle name="Buena 3" xfId="27737" hidden="1" xr:uid="{00000000-0005-0000-0000-0000A42B0000}"/>
    <cellStyle name="Buena 3" xfId="27747" hidden="1" xr:uid="{00000000-0005-0000-0000-0000A52B0000}"/>
    <cellStyle name="Buena 3" xfId="27723" hidden="1" xr:uid="{00000000-0005-0000-0000-0000A62B0000}"/>
    <cellStyle name="Buena 3" xfId="27743" hidden="1" xr:uid="{00000000-0005-0000-0000-0000A72B0000}"/>
    <cellStyle name="Buena 3" xfId="27742" hidden="1" xr:uid="{00000000-0005-0000-0000-0000A82B0000}"/>
    <cellStyle name="Buena 3" xfId="27767" hidden="1" xr:uid="{00000000-0005-0000-0000-0000A92B0000}"/>
    <cellStyle name="Buena 3" xfId="27597" hidden="1" xr:uid="{00000000-0005-0000-0000-0000AA2B0000}"/>
    <cellStyle name="Buena 3" xfId="27583" hidden="1" xr:uid="{00000000-0005-0000-0000-0000AB2B0000}"/>
    <cellStyle name="Buena 3" xfId="27578" hidden="1" xr:uid="{00000000-0005-0000-0000-0000AC2B0000}"/>
    <cellStyle name="Buena 3" xfId="27655" hidden="1" xr:uid="{00000000-0005-0000-0000-0000AD2B0000}"/>
    <cellStyle name="Buena 3" xfId="27650" hidden="1" xr:uid="{00000000-0005-0000-0000-0000AE2B0000}"/>
    <cellStyle name="Buena 3" xfId="27629" hidden="1" xr:uid="{00000000-0005-0000-0000-0000AF2B0000}"/>
    <cellStyle name="Buena 3" xfId="27653" hidden="1" xr:uid="{00000000-0005-0000-0000-0000B02B0000}"/>
    <cellStyle name="Buena 3" xfId="27616" hidden="1" xr:uid="{00000000-0005-0000-0000-0000B12B0000}"/>
    <cellStyle name="Buena 3" xfId="27555" hidden="1" xr:uid="{00000000-0005-0000-0000-0000B22B0000}"/>
    <cellStyle name="Buena 3" xfId="27524" hidden="1" xr:uid="{00000000-0005-0000-0000-0000B32B0000}"/>
    <cellStyle name="Buena 3" xfId="27652" hidden="1" xr:uid="{00000000-0005-0000-0000-0000B42B0000}"/>
    <cellStyle name="Buena 3" xfId="27567" hidden="1" xr:uid="{00000000-0005-0000-0000-0000B52B0000}"/>
    <cellStyle name="Buena 3" xfId="27640" hidden="1" xr:uid="{00000000-0005-0000-0000-0000B62B0000}"/>
    <cellStyle name="Buena 3" xfId="27602" hidden="1" xr:uid="{00000000-0005-0000-0000-0000B72B0000}"/>
    <cellStyle name="Buena 3" xfId="27625" hidden="1" xr:uid="{00000000-0005-0000-0000-0000B82B0000}"/>
    <cellStyle name="Buena 3" xfId="27661" hidden="1" xr:uid="{00000000-0005-0000-0000-0000B92B0000}"/>
    <cellStyle name="Buena 3" xfId="27531" hidden="1" xr:uid="{00000000-0005-0000-0000-0000BA2B0000}"/>
    <cellStyle name="Buena 3" xfId="27656" hidden="1" xr:uid="{00000000-0005-0000-0000-0000BB2B0000}"/>
    <cellStyle name="Buena 3" xfId="22695" hidden="1" xr:uid="{00000000-0005-0000-0000-0000BC2B0000}"/>
    <cellStyle name="Buena 3" xfId="23398" hidden="1" xr:uid="{00000000-0005-0000-0000-0000BD2B0000}"/>
    <cellStyle name="Buena 3" xfId="23677" hidden="1" xr:uid="{00000000-0005-0000-0000-0000BE2B0000}"/>
    <cellStyle name="Buena 3" xfId="25204" hidden="1" xr:uid="{00000000-0005-0000-0000-0000BF2B0000}"/>
    <cellStyle name="Buena 3" xfId="23922" hidden="1" xr:uid="{00000000-0005-0000-0000-0000C02B0000}"/>
    <cellStyle name="Buena 3" xfId="21916" hidden="1" xr:uid="{00000000-0005-0000-0000-0000C12B0000}"/>
    <cellStyle name="Buena 3" xfId="26738" hidden="1" xr:uid="{00000000-0005-0000-0000-0000C22B0000}"/>
    <cellStyle name="Buena 3" xfId="25460" hidden="1" xr:uid="{00000000-0005-0000-0000-0000C32B0000}"/>
    <cellStyle name="Buena 3" xfId="21913" hidden="1" xr:uid="{00000000-0005-0000-0000-0000C42B0000}"/>
    <cellStyle name="Buena 3" xfId="26897" hidden="1" xr:uid="{00000000-0005-0000-0000-0000C52B0000}"/>
    <cellStyle name="Buena 3" xfId="25078" hidden="1" xr:uid="{00000000-0005-0000-0000-0000C62B0000}"/>
    <cellStyle name="Buena 3" xfId="23795" hidden="1" xr:uid="{00000000-0005-0000-0000-0000C72B0000}"/>
    <cellStyle name="Buena 3" xfId="25344" hidden="1" xr:uid="{00000000-0005-0000-0000-0000C82B0000}"/>
    <cellStyle name="Buena 3" xfId="25613" hidden="1" xr:uid="{00000000-0005-0000-0000-0000C92B0000}"/>
    <cellStyle name="Buena 3" xfId="22311" hidden="1" xr:uid="{00000000-0005-0000-0000-0000CA2B0000}"/>
    <cellStyle name="Buena 3" xfId="21784" hidden="1" xr:uid="{00000000-0005-0000-0000-0000CB2B0000}"/>
    <cellStyle name="Buena 3" xfId="22034" hidden="1" xr:uid="{00000000-0005-0000-0000-0000CC2B0000}"/>
    <cellStyle name="Buena 3" xfId="25077" hidden="1" xr:uid="{00000000-0005-0000-0000-0000CD2B0000}"/>
    <cellStyle name="Buena 3" xfId="23234" hidden="1" xr:uid="{00000000-0005-0000-0000-0000CE2B0000}"/>
    <cellStyle name="Buena 3" xfId="22995" hidden="1" xr:uid="{00000000-0005-0000-0000-0000CF2B0000}"/>
    <cellStyle name="Buena 3" xfId="27095" hidden="1" xr:uid="{00000000-0005-0000-0000-0000D02B0000}"/>
    <cellStyle name="Buena 3" xfId="25580" hidden="1" xr:uid="{00000000-0005-0000-0000-0000D12B0000}"/>
    <cellStyle name="Buena 3" xfId="22524" hidden="1" xr:uid="{00000000-0005-0000-0000-0000D22B0000}"/>
    <cellStyle name="Buena 3" xfId="23519" hidden="1" xr:uid="{00000000-0005-0000-0000-0000D32B0000}"/>
    <cellStyle name="Buena 3" xfId="23232" hidden="1" xr:uid="{00000000-0005-0000-0000-0000D42B0000}"/>
    <cellStyle name="Buena 3" xfId="26559" hidden="1" xr:uid="{00000000-0005-0000-0000-0000D52B0000}"/>
    <cellStyle name="Buena 3" xfId="26307" hidden="1" xr:uid="{00000000-0005-0000-0000-0000D62B0000}"/>
    <cellStyle name="Buena 3" xfId="23527" hidden="1" xr:uid="{00000000-0005-0000-0000-0000D72B0000}"/>
    <cellStyle name="Buena 3" xfId="25305" hidden="1" xr:uid="{00000000-0005-0000-0000-0000D82B0000}"/>
    <cellStyle name="Buena 3" xfId="23004" hidden="1" xr:uid="{00000000-0005-0000-0000-0000D92B0000}"/>
    <cellStyle name="Buena 3" xfId="26314" hidden="1" xr:uid="{00000000-0005-0000-0000-0000DA2B0000}"/>
    <cellStyle name="Buena 3" xfId="27100" hidden="1" xr:uid="{00000000-0005-0000-0000-0000DB2B0000}"/>
    <cellStyle name="Buena 3" xfId="22284" hidden="1" xr:uid="{00000000-0005-0000-0000-0000DC2B0000}"/>
    <cellStyle name="Buena 3" xfId="21994" hidden="1" xr:uid="{00000000-0005-0000-0000-0000DD2B0000}"/>
    <cellStyle name="Buena 3" xfId="23240" hidden="1" xr:uid="{00000000-0005-0000-0000-0000DE2B0000}"/>
    <cellStyle name="Buena 3" xfId="25839" hidden="1" xr:uid="{00000000-0005-0000-0000-0000DF2B0000}"/>
    <cellStyle name="Buena 3" xfId="23246" hidden="1" xr:uid="{00000000-0005-0000-0000-0000E02B0000}"/>
    <cellStyle name="Buena 3" xfId="22530" hidden="1" xr:uid="{00000000-0005-0000-0000-0000E12B0000}"/>
    <cellStyle name="Buena 3" xfId="22288" hidden="1" xr:uid="{00000000-0005-0000-0000-0000E22B0000}"/>
    <cellStyle name="Buena 3" xfId="26315" hidden="1" xr:uid="{00000000-0005-0000-0000-0000E32B0000}"/>
    <cellStyle name="Buena 3" xfId="27103" hidden="1" xr:uid="{00000000-0005-0000-0000-0000E42B0000}"/>
    <cellStyle name="Buena 3" xfId="23001" hidden="1" xr:uid="{00000000-0005-0000-0000-0000E52B0000}"/>
    <cellStyle name="Buena 3" xfId="25301" hidden="1" xr:uid="{00000000-0005-0000-0000-0000E62B0000}"/>
    <cellStyle name="Buena 3" xfId="25047" hidden="1" xr:uid="{00000000-0005-0000-0000-0000E72B0000}"/>
    <cellStyle name="Buena 3" xfId="22999" hidden="1" xr:uid="{00000000-0005-0000-0000-0000E82B0000}"/>
    <cellStyle name="Buena 3" xfId="23221" hidden="1" xr:uid="{00000000-0005-0000-0000-0000E92B0000}"/>
    <cellStyle name="Buena 3" xfId="22979" hidden="1" xr:uid="{00000000-0005-0000-0000-0000EA2B0000}"/>
    <cellStyle name="Buena 3" xfId="27080" hidden="1" xr:uid="{00000000-0005-0000-0000-0000EB2B0000}"/>
    <cellStyle name="Buena 3" xfId="25566" hidden="1" xr:uid="{00000000-0005-0000-0000-0000EC2B0000}"/>
    <cellStyle name="Buena 3" xfId="22510" hidden="1" xr:uid="{00000000-0005-0000-0000-0000ED2B0000}"/>
    <cellStyle name="Buena 3" xfId="23505" hidden="1" xr:uid="{00000000-0005-0000-0000-0000EE2B0000}"/>
    <cellStyle name="Buena 3" xfId="23219" hidden="1" xr:uid="{00000000-0005-0000-0000-0000EF2B0000}"/>
    <cellStyle name="Buena 3" xfId="26543" hidden="1" xr:uid="{00000000-0005-0000-0000-0000F02B0000}"/>
    <cellStyle name="Buena 3" xfId="25019" hidden="1" xr:uid="{00000000-0005-0000-0000-0000F12B0000}"/>
    <cellStyle name="Buena 3" xfId="22500" hidden="1" xr:uid="{00000000-0005-0000-0000-0000F22B0000}"/>
    <cellStyle name="Buena 3" xfId="22252" hidden="1" xr:uid="{00000000-0005-0000-0000-0000F32B0000}"/>
    <cellStyle name="Buena 3" xfId="11099" hidden="1" xr:uid="{00000000-0005-0000-0000-0000F42B0000}"/>
    <cellStyle name="Buena 3" xfId="25270" hidden="1" xr:uid="{00000000-0005-0000-0000-0000F52B0000}"/>
    <cellStyle name="Buena 3" xfId="26282" hidden="1" xr:uid="{00000000-0005-0000-0000-0000F62B0000}"/>
    <cellStyle name="Buena 3" xfId="23208" hidden="1" xr:uid="{00000000-0005-0000-0000-0000F72B0000}"/>
    <cellStyle name="Buena 3" xfId="22498" hidden="1" xr:uid="{00000000-0005-0000-0000-0000F82B0000}"/>
    <cellStyle name="Buena 3" xfId="23728" hidden="1" xr:uid="{00000000-0005-0000-0000-0000F92B0000}"/>
    <cellStyle name="Buena 3" xfId="23490" hidden="1" xr:uid="{00000000-0005-0000-0000-0000FA2B0000}"/>
    <cellStyle name="Buena 3" xfId="22409" hidden="1" xr:uid="{00000000-0005-0000-0000-0000FB2B0000}"/>
    <cellStyle name="Buena 3" xfId="21880" hidden="1" xr:uid="{00000000-0005-0000-0000-0000FC2B0000}"/>
    <cellStyle name="Buena 3" xfId="26698" hidden="1" xr:uid="{00000000-0005-0000-0000-0000FD2B0000}"/>
    <cellStyle name="Buena 3" xfId="25173" hidden="1" xr:uid="{00000000-0005-0000-0000-0000FE2B0000}"/>
    <cellStyle name="Buena 3" xfId="25964" hidden="1" xr:uid="{00000000-0005-0000-0000-0000FF2B0000}"/>
    <cellStyle name="Buena 3" xfId="23119" hidden="1" xr:uid="{00000000-0005-0000-0000-0000002C0000}"/>
    <cellStyle name="Buena 3" xfId="22401" hidden="1" xr:uid="{00000000-0005-0000-0000-0000012C0000}"/>
    <cellStyle name="Buena 3" xfId="23636" hidden="1" xr:uid="{00000000-0005-0000-0000-0000022C0000}"/>
    <cellStyle name="Buena 3" xfId="22106" hidden="1" xr:uid="{00000000-0005-0000-0000-0000032C0000}"/>
    <cellStyle name="Buena 3" xfId="25793" hidden="1" xr:uid="{00000000-0005-0000-0000-0000042C0000}"/>
    <cellStyle name="Buena 3" xfId="23721" hidden="1" xr:uid="{00000000-0005-0000-0000-0000052C0000}"/>
    <cellStyle name="Buena 3" xfId="25263" hidden="1" xr:uid="{00000000-0005-0000-0000-0000062C0000}"/>
    <cellStyle name="Buena 3" xfId="26503" hidden="1" xr:uid="{00000000-0005-0000-0000-0000072C0000}"/>
    <cellStyle name="Buena 3" xfId="27056" hidden="1" xr:uid="{00000000-0005-0000-0000-0000082C0000}"/>
    <cellStyle name="Buena 3" xfId="25791" hidden="1" xr:uid="{00000000-0005-0000-0000-0000092C0000}"/>
    <cellStyle name="Buena 3" xfId="21952" hidden="1" xr:uid="{00000000-0005-0000-0000-00000A2C0000}"/>
    <cellStyle name="Buena 3" xfId="22489" hidden="1" xr:uid="{00000000-0005-0000-0000-00000B2C0000}"/>
    <cellStyle name="Buena 3" xfId="25003" hidden="1" xr:uid="{00000000-0005-0000-0000-00000C2C0000}"/>
    <cellStyle name="Buena 3" xfId="26279" hidden="1" xr:uid="{00000000-0005-0000-0000-00000D2C0000}"/>
    <cellStyle name="Buena 3" xfId="22487" hidden="1" xr:uid="{00000000-0005-0000-0000-00000E2C0000}"/>
    <cellStyle name="Buena 3" xfId="23722" hidden="1" xr:uid="{00000000-0005-0000-0000-00000F2C0000}"/>
    <cellStyle name="Buena 3" xfId="24020" hidden="1" xr:uid="{00000000-0005-0000-0000-0000102C0000}"/>
    <cellStyle name="Buena 3" xfId="11106" hidden="1" xr:uid="{00000000-0005-0000-0000-0000112C0000}"/>
    <cellStyle name="Buena 3" xfId="22241" hidden="1" xr:uid="{00000000-0005-0000-0000-0000122C0000}"/>
    <cellStyle name="Buena 3" xfId="25489" hidden="1" xr:uid="{00000000-0005-0000-0000-0000132C0000}"/>
    <cellStyle name="Buena 3" xfId="26527" hidden="1" xr:uid="{00000000-0005-0000-0000-0000142C0000}"/>
    <cellStyle name="Buena 3" xfId="23186" hidden="1" xr:uid="{00000000-0005-0000-0000-0000152C0000}"/>
    <cellStyle name="Buena 3" xfId="25139" hidden="1" xr:uid="{00000000-0005-0000-0000-0000162C0000}"/>
    <cellStyle name="Buena 3" xfId="23859" hidden="1" xr:uid="{00000000-0005-0000-0000-0000172C0000}"/>
    <cellStyle name="Buena 3" xfId="26638" hidden="1" xr:uid="{00000000-0005-0000-0000-0000182C0000}"/>
    <cellStyle name="Buena 3" xfId="25636" hidden="1" xr:uid="{00000000-0005-0000-0000-0000192C0000}"/>
    <cellStyle name="Buena 3" xfId="21802" hidden="1" xr:uid="{00000000-0005-0000-0000-00001A2C0000}"/>
    <cellStyle name="Buena 3" xfId="23074" hidden="1" xr:uid="{00000000-0005-0000-0000-00001B2C0000}"/>
    <cellStyle name="Buena 3" xfId="27160" hidden="1" xr:uid="{00000000-0005-0000-0000-00001C2C0000}"/>
    <cellStyle name="Buena 3" xfId="25902" hidden="1" xr:uid="{00000000-0005-0000-0000-00001D2C0000}"/>
    <cellStyle name="Buena 3" xfId="23810" hidden="1" xr:uid="{00000000-0005-0000-0000-00001E2C0000}"/>
    <cellStyle name="Buena 3" xfId="28004" hidden="1" xr:uid="{00000000-0005-0000-0000-00001F2C0000}"/>
    <cellStyle name="Buena 3" xfId="28013" hidden="1" xr:uid="{00000000-0005-0000-0000-0000202C0000}"/>
    <cellStyle name="Buena 3" xfId="28022" hidden="1" xr:uid="{00000000-0005-0000-0000-0000212C0000}"/>
    <cellStyle name="Buena 3" xfId="28030" hidden="1" xr:uid="{00000000-0005-0000-0000-0000222C0000}"/>
    <cellStyle name="Buena 3" xfId="28041" hidden="1" xr:uid="{00000000-0005-0000-0000-0000232C0000}"/>
    <cellStyle name="Buena 3" xfId="28016" hidden="1" xr:uid="{00000000-0005-0000-0000-0000242C0000}"/>
    <cellStyle name="Buena 3" xfId="28037" hidden="1" xr:uid="{00000000-0005-0000-0000-0000252C0000}"/>
    <cellStyle name="Buena 3" xfId="28036" hidden="1" xr:uid="{00000000-0005-0000-0000-0000262C0000}"/>
    <cellStyle name="Buena 3" xfId="28061" hidden="1" xr:uid="{00000000-0005-0000-0000-0000272C0000}"/>
    <cellStyle name="Buena 3" xfId="28301" hidden="1" xr:uid="{00000000-0005-0000-0000-0000282C0000}"/>
    <cellStyle name="Buena 3" xfId="28310" hidden="1" xr:uid="{00000000-0005-0000-0000-0000292C0000}"/>
    <cellStyle name="Buena 3" xfId="28319" hidden="1" xr:uid="{00000000-0005-0000-0000-00002A2C0000}"/>
    <cellStyle name="Buena 3" xfId="28327" hidden="1" xr:uid="{00000000-0005-0000-0000-00002B2C0000}"/>
    <cellStyle name="Buena 3" xfId="28337" hidden="1" xr:uid="{00000000-0005-0000-0000-00002C2C0000}"/>
    <cellStyle name="Buena 3" xfId="28313" hidden="1" xr:uid="{00000000-0005-0000-0000-00002D2C0000}"/>
    <cellStyle name="Buena 3" xfId="28333" hidden="1" xr:uid="{00000000-0005-0000-0000-00002E2C0000}"/>
    <cellStyle name="Buena 3" xfId="28332" hidden="1" xr:uid="{00000000-0005-0000-0000-00002F2C0000}"/>
    <cellStyle name="Buena 3" xfId="28357" hidden="1" xr:uid="{00000000-0005-0000-0000-0000302C0000}"/>
    <cellStyle name="Buena 3" xfId="28186" hidden="1" xr:uid="{00000000-0005-0000-0000-0000312C0000}"/>
    <cellStyle name="Buena 3" xfId="28172" hidden="1" xr:uid="{00000000-0005-0000-0000-0000322C0000}"/>
    <cellStyle name="Buena 3" xfId="28167" hidden="1" xr:uid="{00000000-0005-0000-0000-0000332C0000}"/>
    <cellStyle name="Buena 3" xfId="28245" hidden="1" xr:uid="{00000000-0005-0000-0000-0000342C0000}"/>
    <cellStyle name="Buena 3" xfId="28240" hidden="1" xr:uid="{00000000-0005-0000-0000-0000352C0000}"/>
    <cellStyle name="Buena 3" xfId="28219" hidden="1" xr:uid="{00000000-0005-0000-0000-0000362C0000}"/>
    <cellStyle name="Buena 3" xfId="28243" hidden="1" xr:uid="{00000000-0005-0000-0000-0000372C0000}"/>
    <cellStyle name="Buena 3" xfId="28206" hidden="1" xr:uid="{00000000-0005-0000-0000-0000382C0000}"/>
    <cellStyle name="Buena 3" xfId="28144" hidden="1" xr:uid="{00000000-0005-0000-0000-0000392C0000}"/>
    <cellStyle name="Buena 3" xfId="28113" hidden="1" xr:uid="{00000000-0005-0000-0000-00003A2C0000}"/>
    <cellStyle name="Buena 3" xfId="28242" hidden="1" xr:uid="{00000000-0005-0000-0000-00003B2C0000}"/>
    <cellStyle name="Buena 3" xfId="28156" hidden="1" xr:uid="{00000000-0005-0000-0000-00003C2C0000}"/>
    <cellStyle name="Buena 3" xfId="28230" hidden="1" xr:uid="{00000000-0005-0000-0000-00003D2C0000}"/>
    <cellStyle name="Buena 3" xfId="28192" hidden="1" xr:uid="{00000000-0005-0000-0000-00003E2C0000}"/>
    <cellStyle name="Buena 3" xfId="28215" hidden="1" xr:uid="{00000000-0005-0000-0000-00003F2C0000}"/>
    <cellStyle name="Buena 3" xfId="28251" hidden="1" xr:uid="{00000000-0005-0000-0000-0000402C0000}"/>
    <cellStyle name="Buena 3" xfId="28120" hidden="1" xr:uid="{00000000-0005-0000-0000-0000412C0000}"/>
    <cellStyle name="Buena 3" xfId="28246" hidden="1" xr:uid="{00000000-0005-0000-0000-0000422C0000}"/>
    <cellStyle name="Buena 3" xfId="26301" hidden="1" xr:uid="{00000000-0005-0000-0000-0000432C0000}"/>
    <cellStyle name="Buena 3" xfId="22983" hidden="1" xr:uid="{00000000-0005-0000-0000-0000442C0000}"/>
    <cellStyle name="Buena 3" xfId="11097" hidden="1" xr:uid="{00000000-0005-0000-0000-0000452C0000}"/>
    <cellStyle name="Buena 3" xfId="26843" hidden="1" xr:uid="{00000000-0005-0000-0000-0000462C0000}"/>
    <cellStyle name="Buena 3" xfId="22982" hidden="1" xr:uid="{00000000-0005-0000-0000-0000472C0000}"/>
    <cellStyle name="Buena 3" xfId="25810" hidden="1" xr:uid="{00000000-0005-0000-0000-0000482C0000}"/>
    <cellStyle name="Buena 3" xfId="25560" hidden="1" xr:uid="{00000000-0005-0000-0000-0000492C0000}"/>
    <cellStyle name="Buena 3" xfId="25279" hidden="1" xr:uid="{00000000-0005-0000-0000-00004A2C0000}"/>
    <cellStyle name="Buena 3" xfId="23501" hidden="1" xr:uid="{00000000-0005-0000-0000-00004B2C0000}"/>
    <cellStyle name="Buena 3" xfId="25819" hidden="1" xr:uid="{00000000-0005-0000-0000-00004C2C0000}"/>
    <cellStyle name="Buena 3" xfId="25818" hidden="1" xr:uid="{00000000-0005-0000-0000-00004D2C0000}"/>
    <cellStyle name="Buena 3" xfId="26549" hidden="1" xr:uid="{00000000-0005-0000-0000-00004E2C0000}"/>
    <cellStyle name="Buena 3" xfId="26288" hidden="1" xr:uid="{00000000-0005-0000-0000-00004F2C0000}"/>
    <cellStyle name="Buena 3" xfId="27083" hidden="1" xr:uid="{00000000-0005-0000-0000-0000502C0000}"/>
    <cellStyle name="Buena 3" xfId="23500" hidden="1" xr:uid="{00000000-0005-0000-0000-0000512C0000}"/>
    <cellStyle name="Buena 3" xfId="25014" hidden="1" xr:uid="{00000000-0005-0000-0000-0000522C0000}"/>
    <cellStyle name="Buena 3" xfId="22974" hidden="1" xr:uid="{00000000-0005-0000-0000-0000532C0000}"/>
    <cellStyle name="Buena 3" xfId="28433" hidden="1" xr:uid="{00000000-0005-0000-0000-0000542C0000}"/>
    <cellStyle name="Buena 3" xfId="28648" hidden="1" xr:uid="{00000000-0005-0000-0000-0000552C0000}"/>
    <cellStyle name="Buena 3" xfId="28657" hidden="1" xr:uid="{00000000-0005-0000-0000-0000562C0000}"/>
    <cellStyle name="Buena 3" xfId="28666" hidden="1" xr:uid="{00000000-0005-0000-0000-0000572C0000}"/>
    <cellStyle name="Buena 3" xfId="28674" hidden="1" xr:uid="{00000000-0005-0000-0000-0000582C0000}"/>
    <cellStyle name="Buena 3" xfId="28684" hidden="1" xr:uid="{00000000-0005-0000-0000-0000592C0000}"/>
    <cellStyle name="Buena 3" xfId="28660" hidden="1" xr:uid="{00000000-0005-0000-0000-00005A2C0000}"/>
    <cellStyle name="Buena 3" xfId="28680" hidden="1" xr:uid="{00000000-0005-0000-0000-00005B2C0000}"/>
    <cellStyle name="Buena 3" xfId="28679" hidden="1" xr:uid="{00000000-0005-0000-0000-00005C2C0000}"/>
    <cellStyle name="Buena 3" xfId="28704" hidden="1" xr:uid="{00000000-0005-0000-0000-00005D2C0000}"/>
    <cellStyle name="Buena 3" xfId="28534" hidden="1" xr:uid="{00000000-0005-0000-0000-00005E2C0000}"/>
    <cellStyle name="Buena 3" xfId="28520" hidden="1" xr:uid="{00000000-0005-0000-0000-00005F2C0000}"/>
    <cellStyle name="Buena 3" xfId="28515" hidden="1" xr:uid="{00000000-0005-0000-0000-0000602C0000}"/>
    <cellStyle name="Buena 3" xfId="28592" hidden="1" xr:uid="{00000000-0005-0000-0000-0000612C0000}"/>
    <cellStyle name="Buena 3" xfId="28587" hidden="1" xr:uid="{00000000-0005-0000-0000-0000622C0000}"/>
    <cellStyle name="Buena 3" xfId="28566" hidden="1" xr:uid="{00000000-0005-0000-0000-0000632C0000}"/>
    <cellStyle name="Buena 3" xfId="28590" hidden="1" xr:uid="{00000000-0005-0000-0000-0000642C0000}"/>
    <cellStyle name="Buena 3" xfId="28553" hidden="1" xr:uid="{00000000-0005-0000-0000-0000652C0000}"/>
    <cellStyle name="Buena 3" xfId="28492" hidden="1" xr:uid="{00000000-0005-0000-0000-0000662C0000}"/>
    <cellStyle name="Buena 3" xfId="28461" hidden="1" xr:uid="{00000000-0005-0000-0000-0000672C0000}"/>
    <cellStyle name="Buena 3" xfId="28589" hidden="1" xr:uid="{00000000-0005-0000-0000-0000682C0000}"/>
    <cellStyle name="Buena 3" xfId="28504" hidden="1" xr:uid="{00000000-0005-0000-0000-0000692C0000}"/>
    <cellStyle name="Buena 3" xfId="28577" hidden="1" xr:uid="{00000000-0005-0000-0000-00006A2C0000}"/>
    <cellStyle name="Buena 3" xfId="28539" hidden="1" xr:uid="{00000000-0005-0000-0000-00006B2C0000}"/>
    <cellStyle name="Buena 3" xfId="28562" hidden="1" xr:uid="{00000000-0005-0000-0000-00006C2C0000}"/>
    <cellStyle name="Buena 3" xfId="28598" hidden="1" xr:uid="{00000000-0005-0000-0000-00006D2C0000}"/>
    <cellStyle name="Buena 3" xfId="28468" hidden="1" xr:uid="{00000000-0005-0000-0000-00006E2C0000}"/>
    <cellStyle name="Buena 3" xfId="28593" hidden="1" xr:uid="{00000000-0005-0000-0000-00006F2C0000}"/>
    <cellStyle name="Buena 3" xfId="28765" hidden="1" xr:uid="{00000000-0005-0000-0000-0000702C0000}"/>
    <cellStyle name="Buena 3" xfId="28774" hidden="1" xr:uid="{00000000-0005-0000-0000-0000712C0000}"/>
    <cellStyle name="Buena 3" xfId="28783" hidden="1" xr:uid="{00000000-0005-0000-0000-0000722C0000}"/>
    <cellStyle name="Buena 3" xfId="28791" hidden="1" xr:uid="{00000000-0005-0000-0000-0000732C0000}"/>
    <cellStyle name="Buena 3" xfId="28801" hidden="1" xr:uid="{00000000-0005-0000-0000-0000742C0000}"/>
    <cellStyle name="Buena 3" xfId="28777" hidden="1" xr:uid="{00000000-0005-0000-0000-0000752C0000}"/>
    <cellStyle name="Buena 3" xfId="28797" hidden="1" xr:uid="{00000000-0005-0000-0000-0000762C0000}"/>
    <cellStyle name="Buena 3" xfId="28796" hidden="1" xr:uid="{00000000-0005-0000-0000-0000772C0000}"/>
    <cellStyle name="Buena 3" xfId="28821" hidden="1" xr:uid="{00000000-0005-0000-0000-0000782C0000}"/>
    <cellStyle name="Buena 3" xfId="28867" hidden="1" xr:uid="{00000000-0005-0000-0000-0000792C0000}"/>
    <cellStyle name="Buena 3" xfId="28876" hidden="1" xr:uid="{00000000-0005-0000-0000-00007A2C0000}"/>
    <cellStyle name="Buena 3" xfId="28885" hidden="1" xr:uid="{00000000-0005-0000-0000-00007B2C0000}"/>
    <cellStyle name="Buena 3" xfId="28893" hidden="1" xr:uid="{00000000-0005-0000-0000-00007C2C0000}"/>
    <cellStyle name="Buena 3" xfId="28903" hidden="1" xr:uid="{00000000-0005-0000-0000-00007D2C0000}"/>
    <cellStyle name="Buena 3" xfId="28879" hidden="1" xr:uid="{00000000-0005-0000-0000-00007E2C0000}"/>
    <cellStyle name="Buena 3" xfId="28899" hidden="1" xr:uid="{00000000-0005-0000-0000-00007F2C0000}"/>
    <cellStyle name="Buena 3" xfId="28898" hidden="1" xr:uid="{00000000-0005-0000-0000-0000802C0000}"/>
    <cellStyle name="Buena 3" xfId="28923" hidden="1" xr:uid="{00000000-0005-0000-0000-0000812C0000}"/>
    <cellStyle name="Buena 3" xfId="29138" hidden="1" xr:uid="{00000000-0005-0000-0000-0000822C0000}"/>
    <cellStyle name="Buena 3" xfId="29147" hidden="1" xr:uid="{00000000-0005-0000-0000-0000832C0000}"/>
    <cellStyle name="Buena 3" xfId="29156" hidden="1" xr:uid="{00000000-0005-0000-0000-0000842C0000}"/>
    <cellStyle name="Buena 3" xfId="29164" hidden="1" xr:uid="{00000000-0005-0000-0000-0000852C0000}"/>
    <cellStyle name="Buena 3" xfId="29174" hidden="1" xr:uid="{00000000-0005-0000-0000-0000862C0000}"/>
    <cellStyle name="Buena 3" xfId="29150" hidden="1" xr:uid="{00000000-0005-0000-0000-0000872C0000}"/>
    <cellStyle name="Buena 3" xfId="29170" hidden="1" xr:uid="{00000000-0005-0000-0000-0000882C0000}"/>
    <cellStyle name="Buena 3" xfId="29169" hidden="1" xr:uid="{00000000-0005-0000-0000-0000892C0000}"/>
    <cellStyle name="Buena 3" xfId="29194" hidden="1" xr:uid="{00000000-0005-0000-0000-00008A2C0000}"/>
    <cellStyle name="Buena 3" xfId="29024" hidden="1" xr:uid="{00000000-0005-0000-0000-00008B2C0000}"/>
    <cellStyle name="Buena 3" xfId="29010" hidden="1" xr:uid="{00000000-0005-0000-0000-00008C2C0000}"/>
    <cellStyle name="Buena 3" xfId="29005" hidden="1" xr:uid="{00000000-0005-0000-0000-00008D2C0000}"/>
    <cellStyle name="Buena 3" xfId="29082" hidden="1" xr:uid="{00000000-0005-0000-0000-00008E2C0000}"/>
    <cellStyle name="Buena 3" xfId="29077" hidden="1" xr:uid="{00000000-0005-0000-0000-00008F2C0000}"/>
    <cellStyle name="Buena 3" xfId="29056" hidden="1" xr:uid="{00000000-0005-0000-0000-0000902C0000}"/>
    <cellStyle name="Buena 3" xfId="29080" hidden="1" xr:uid="{00000000-0005-0000-0000-0000912C0000}"/>
    <cellStyle name="Buena 3" xfId="29043" hidden="1" xr:uid="{00000000-0005-0000-0000-0000922C0000}"/>
    <cellStyle name="Buena 3" xfId="28982" hidden="1" xr:uid="{00000000-0005-0000-0000-0000932C0000}"/>
    <cellStyle name="Buena 3" xfId="28951" hidden="1" xr:uid="{00000000-0005-0000-0000-0000942C0000}"/>
    <cellStyle name="Buena 3" xfId="29079" hidden="1" xr:uid="{00000000-0005-0000-0000-0000952C0000}"/>
    <cellStyle name="Buena 3" xfId="28994" hidden="1" xr:uid="{00000000-0005-0000-0000-0000962C0000}"/>
    <cellStyle name="Buena 3" xfId="29067" hidden="1" xr:uid="{00000000-0005-0000-0000-0000972C0000}"/>
    <cellStyle name="Buena 3" xfId="29029" hidden="1" xr:uid="{00000000-0005-0000-0000-0000982C0000}"/>
    <cellStyle name="Buena 3" xfId="29052" hidden="1" xr:uid="{00000000-0005-0000-0000-0000992C0000}"/>
    <cellStyle name="Buena 3" xfId="29088" hidden="1" xr:uid="{00000000-0005-0000-0000-00009A2C0000}"/>
    <cellStyle name="Buena 3" xfId="28958" hidden="1" xr:uid="{00000000-0005-0000-0000-00009B2C0000}"/>
    <cellStyle name="Buena 3" xfId="29083" hidden="1" xr:uid="{00000000-0005-0000-0000-00009C2C0000}"/>
    <cellStyle name="Buena 3" xfId="29255" hidden="1" xr:uid="{00000000-0005-0000-0000-00009D2C0000}"/>
    <cellStyle name="Buena 3" xfId="29264" hidden="1" xr:uid="{00000000-0005-0000-0000-00009E2C0000}"/>
    <cellStyle name="Buena 3" xfId="29273" hidden="1" xr:uid="{00000000-0005-0000-0000-00009F2C0000}"/>
    <cellStyle name="Buena 3" xfId="29281" hidden="1" xr:uid="{00000000-0005-0000-0000-0000A02C0000}"/>
    <cellStyle name="Buena 3" xfId="29291" hidden="1" xr:uid="{00000000-0005-0000-0000-0000A12C0000}"/>
    <cellStyle name="Buena 3" xfId="29267" hidden="1" xr:uid="{00000000-0005-0000-0000-0000A22C0000}"/>
    <cellStyle name="Buena 3" xfId="29287" hidden="1" xr:uid="{00000000-0005-0000-0000-0000A32C0000}"/>
    <cellStyle name="Buena 3" xfId="29286" hidden="1" xr:uid="{00000000-0005-0000-0000-0000A42C0000}"/>
    <cellStyle name="Buena 3" xfId="29311" hidden="1" xr:uid="{00000000-0005-0000-0000-0000A52C0000}"/>
    <cellStyle name="Buena 3" xfId="29357" hidden="1" xr:uid="{00000000-0005-0000-0000-0000A62C0000}"/>
    <cellStyle name="Buena 3" xfId="29366" hidden="1" xr:uid="{00000000-0005-0000-0000-0000A72C0000}"/>
    <cellStyle name="Buena 3" xfId="29375" hidden="1" xr:uid="{00000000-0005-0000-0000-0000A82C0000}"/>
    <cellStyle name="Buena 3" xfId="29383" hidden="1" xr:uid="{00000000-0005-0000-0000-0000A92C0000}"/>
    <cellStyle name="Buena 3" xfId="29393" hidden="1" xr:uid="{00000000-0005-0000-0000-0000AA2C0000}"/>
    <cellStyle name="Buena 3" xfId="29369" hidden="1" xr:uid="{00000000-0005-0000-0000-0000AB2C0000}"/>
    <cellStyle name="Buena 3" xfId="29389" hidden="1" xr:uid="{00000000-0005-0000-0000-0000AC2C0000}"/>
    <cellStyle name="Buena 3" xfId="29388" hidden="1" xr:uid="{00000000-0005-0000-0000-0000AD2C0000}"/>
    <cellStyle name="Buena 3" xfId="29413" hidden="1" xr:uid="{00000000-0005-0000-0000-0000AE2C0000}"/>
    <cellStyle name="Buena 3" xfId="29628" hidden="1" xr:uid="{00000000-0005-0000-0000-0000AF2C0000}"/>
    <cellStyle name="Buena 3" xfId="29637" hidden="1" xr:uid="{00000000-0005-0000-0000-0000B02C0000}"/>
    <cellStyle name="Buena 3" xfId="29646" hidden="1" xr:uid="{00000000-0005-0000-0000-0000B12C0000}"/>
    <cellStyle name="Buena 3" xfId="29654" hidden="1" xr:uid="{00000000-0005-0000-0000-0000B22C0000}"/>
    <cellStyle name="Buena 3" xfId="29664" hidden="1" xr:uid="{00000000-0005-0000-0000-0000B32C0000}"/>
    <cellStyle name="Buena 3" xfId="29640" hidden="1" xr:uid="{00000000-0005-0000-0000-0000B42C0000}"/>
    <cellStyle name="Buena 3" xfId="29660" hidden="1" xr:uid="{00000000-0005-0000-0000-0000B52C0000}"/>
    <cellStyle name="Buena 3" xfId="29659" hidden="1" xr:uid="{00000000-0005-0000-0000-0000B62C0000}"/>
    <cellStyle name="Buena 3" xfId="29684" hidden="1" xr:uid="{00000000-0005-0000-0000-0000B72C0000}"/>
    <cellStyle name="Buena 3" xfId="29514" hidden="1" xr:uid="{00000000-0005-0000-0000-0000B82C0000}"/>
    <cellStyle name="Buena 3" xfId="29500" hidden="1" xr:uid="{00000000-0005-0000-0000-0000B92C0000}"/>
    <cellStyle name="Buena 3" xfId="29495" hidden="1" xr:uid="{00000000-0005-0000-0000-0000BA2C0000}"/>
    <cellStyle name="Buena 3" xfId="29572" hidden="1" xr:uid="{00000000-0005-0000-0000-0000BB2C0000}"/>
    <cellStyle name="Buena 3" xfId="29567" hidden="1" xr:uid="{00000000-0005-0000-0000-0000BC2C0000}"/>
    <cellStyle name="Buena 3" xfId="29546" hidden="1" xr:uid="{00000000-0005-0000-0000-0000BD2C0000}"/>
    <cellStyle name="Buena 3" xfId="29570" hidden="1" xr:uid="{00000000-0005-0000-0000-0000BE2C0000}"/>
    <cellStyle name="Buena 3" xfId="29533" hidden="1" xr:uid="{00000000-0005-0000-0000-0000BF2C0000}"/>
    <cellStyle name="Buena 3" xfId="29472" hidden="1" xr:uid="{00000000-0005-0000-0000-0000C02C0000}"/>
    <cellStyle name="Buena 3" xfId="29441" hidden="1" xr:uid="{00000000-0005-0000-0000-0000C12C0000}"/>
    <cellStyle name="Buena 3" xfId="29569" hidden="1" xr:uid="{00000000-0005-0000-0000-0000C22C0000}"/>
    <cellStyle name="Buena 3" xfId="29484" hidden="1" xr:uid="{00000000-0005-0000-0000-0000C32C0000}"/>
    <cellStyle name="Buena 3" xfId="29557" hidden="1" xr:uid="{00000000-0005-0000-0000-0000C42C0000}"/>
    <cellStyle name="Buena 3" xfId="29519" hidden="1" xr:uid="{00000000-0005-0000-0000-0000C52C0000}"/>
    <cellStyle name="Buena 3" xfId="29542" hidden="1" xr:uid="{00000000-0005-0000-0000-0000C62C0000}"/>
    <cellStyle name="Buena 3" xfId="29578" hidden="1" xr:uid="{00000000-0005-0000-0000-0000C72C0000}"/>
    <cellStyle name="Buena 3" xfId="29448" hidden="1" xr:uid="{00000000-0005-0000-0000-0000C82C0000}"/>
    <cellStyle name="Buena 3" xfId="29573" hidden="1" xr:uid="{00000000-0005-0000-0000-0000C92C0000}"/>
    <cellStyle name="Buena 3" xfId="29745" hidden="1" xr:uid="{00000000-0005-0000-0000-0000CA2C0000}"/>
    <cellStyle name="Buena 3" xfId="29754" hidden="1" xr:uid="{00000000-0005-0000-0000-0000CB2C0000}"/>
    <cellStyle name="Buena 3" xfId="29763" hidden="1" xr:uid="{00000000-0005-0000-0000-0000CC2C0000}"/>
    <cellStyle name="Buena 3" xfId="29771" hidden="1" xr:uid="{00000000-0005-0000-0000-0000CD2C0000}"/>
    <cellStyle name="Buena 3" xfId="29781" hidden="1" xr:uid="{00000000-0005-0000-0000-0000CE2C0000}"/>
    <cellStyle name="Buena 3" xfId="29757" hidden="1" xr:uid="{00000000-0005-0000-0000-0000CF2C0000}"/>
    <cellStyle name="Buena 3" xfId="29777" hidden="1" xr:uid="{00000000-0005-0000-0000-0000D02C0000}"/>
    <cellStyle name="Buena 3" xfId="29776" hidden="1" xr:uid="{00000000-0005-0000-0000-0000D12C0000}"/>
    <cellStyle name="Buena 3" xfId="29801" hidden="1" xr:uid="{00000000-0005-0000-0000-0000D22C0000}"/>
    <cellStyle name="Buena 3" xfId="29847" hidden="1" xr:uid="{00000000-0005-0000-0000-0000D32C0000}"/>
    <cellStyle name="Buena 3" xfId="29856" hidden="1" xr:uid="{00000000-0005-0000-0000-0000D42C0000}"/>
    <cellStyle name="Buena 3" xfId="29865" hidden="1" xr:uid="{00000000-0005-0000-0000-0000D52C0000}"/>
    <cellStyle name="Buena 3" xfId="29873" hidden="1" xr:uid="{00000000-0005-0000-0000-0000D62C0000}"/>
    <cellStyle name="Buena 3" xfId="29883" hidden="1" xr:uid="{00000000-0005-0000-0000-0000D72C0000}"/>
    <cellStyle name="Buena 3" xfId="29859" hidden="1" xr:uid="{00000000-0005-0000-0000-0000D82C0000}"/>
    <cellStyle name="Buena 3" xfId="29879" hidden="1" xr:uid="{00000000-0005-0000-0000-0000D92C0000}"/>
    <cellStyle name="Buena 3" xfId="29878" hidden="1" xr:uid="{00000000-0005-0000-0000-0000DA2C0000}"/>
    <cellStyle name="Buena 3" xfId="29903" hidden="1" xr:uid="{00000000-0005-0000-0000-0000DB2C0000}"/>
    <cellStyle name="Buena 3" xfId="30118" hidden="1" xr:uid="{00000000-0005-0000-0000-0000DC2C0000}"/>
    <cellStyle name="Buena 3" xfId="30127" hidden="1" xr:uid="{00000000-0005-0000-0000-0000DD2C0000}"/>
    <cellStyle name="Buena 3" xfId="30136" hidden="1" xr:uid="{00000000-0005-0000-0000-0000DE2C0000}"/>
    <cellStyle name="Buena 3" xfId="30144" hidden="1" xr:uid="{00000000-0005-0000-0000-0000DF2C0000}"/>
    <cellStyle name="Buena 3" xfId="30154" hidden="1" xr:uid="{00000000-0005-0000-0000-0000E02C0000}"/>
    <cellStyle name="Buena 3" xfId="30130" hidden="1" xr:uid="{00000000-0005-0000-0000-0000E12C0000}"/>
    <cellStyle name="Buena 3" xfId="30150" hidden="1" xr:uid="{00000000-0005-0000-0000-0000E22C0000}"/>
    <cellStyle name="Buena 3" xfId="30149" hidden="1" xr:uid="{00000000-0005-0000-0000-0000E32C0000}"/>
    <cellStyle name="Buena 3" xfId="30174" hidden="1" xr:uid="{00000000-0005-0000-0000-0000E42C0000}"/>
    <cellStyle name="Buena 3" xfId="30004" hidden="1" xr:uid="{00000000-0005-0000-0000-0000E52C0000}"/>
    <cellStyle name="Buena 3" xfId="29990" hidden="1" xr:uid="{00000000-0005-0000-0000-0000E62C0000}"/>
    <cellStyle name="Buena 3" xfId="29985" hidden="1" xr:uid="{00000000-0005-0000-0000-0000E72C0000}"/>
    <cellStyle name="Buena 3" xfId="30062" hidden="1" xr:uid="{00000000-0005-0000-0000-0000E82C0000}"/>
    <cellStyle name="Buena 3" xfId="30057" hidden="1" xr:uid="{00000000-0005-0000-0000-0000E92C0000}"/>
    <cellStyle name="Buena 3" xfId="30036" hidden="1" xr:uid="{00000000-0005-0000-0000-0000EA2C0000}"/>
    <cellStyle name="Buena 3" xfId="30060" hidden="1" xr:uid="{00000000-0005-0000-0000-0000EB2C0000}"/>
    <cellStyle name="Buena 3" xfId="30023" hidden="1" xr:uid="{00000000-0005-0000-0000-0000EC2C0000}"/>
    <cellStyle name="Buena 3" xfId="29962" hidden="1" xr:uid="{00000000-0005-0000-0000-0000ED2C0000}"/>
    <cellStyle name="Buena 3" xfId="29931" hidden="1" xr:uid="{00000000-0005-0000-0000-0000EE2C0000}"/>
    <cellStyle name="Buena 3" xfId="30059" hidden="1" xr:uid="{00000000-0005-0000-0000-0000EF2C0000}"/>
    <cellStyle name="Buena 3" xfId="29974" hidden="1" xr:uid="{00000000-0005-0000-0000-0000F02C0000}"/>
    <cellStyle name="Buena 3" xfId="30047" hidden="1" xr:uid="{00000000-0005-0000-0000-0000F12C0000}"/>
    <cellStyle name="Buena 3" xfId="30009" hidden="1" xr:uid="{00000000-0005-0000-0000-0000F22C0000}"/>
    <cellStyle name="Buena 3" xfId="30032" hidden="1" xr:uid="{00000000-0005-0000-0000-0000F32C0000}"/>
    <cellStyle name="Buena 3" xfId="30068" hidden="1" xr:uid="{00000000-0005-0000-0000-0000F42C0000}"/>
    <cellStyle name="Buena 3" xfId="29938" hidden="1" xr:uid="{00000000-0005-0000-0000-0000F52C0000}"/>
    <cellStyle name="Buena 3" xfId="30063" hidden="1" xr:uid="{00000000-0005-0000-0000-0000F62C0000}"/>
    <cellStyle name="Buena 3" xfId="30235" hidden="1" xr:uid="{00000000-0005-0000-0000-0000F72C0000}"/>
    <cellStyle name="Buena 3" xfId="30244" hidden="1" xr:uid="{00000000-0005-0000-0000-0000F82C0000}"/>
    <cellStyle name="Buena 3" xfId="30253" hidden="1" xr:uid="{00000000-0005-0000-0000-0000F92C0000}"/>
    <cellStyle name="Buena 3" xfId="30261" hidden="1" xr:uid="{00000000-0005-0000-0000-0000FA2C0000}"/>
    <cellStyle name="Buena 3" xfId="30271" hidden="1" xr:uid="{00000000-0005-0000-0000-0000FB2C0000}"/>
    <cellStyle name="Buena 3" xfId="30247" hidden="1" xr:uid="{00000000-0005-0000-0000-0000FC2C0000}"/>
    <cellStyle name="Buena 3" xfId="30267" hidden="1" xr:uid="{00000000-0005-0000-0000-0000FD2C0000}"/>
    <cellStyle name="Buena 3" xfId="30266" hidden="1" xr:uid="{00000000-0005-0000-0000-0000FE2C0000}"/>
    <cellStyle name="Buena 3" xfId="30291" hidden="1" xr:uid="{00000000-0005-0000-0000-0000FF2C0000}"/>
    <cellStyle name="Buena 3" xfId="30337" hidden="1" xr:uid="{00000000-0005-0000-0000-0000002D0000}"/>
    <cellStyle name="Buena 3" xfId="30346" hidden="1" xr:uid="{00000000-0005-0000-0000-0000012D0000}"/>
    <cellStyle name="Buena 3" xfId="30355" hidden="1" xr:uid="{00000000-0005-0000-0000-0000022D0000}"/>
    <cellStyle name="Buena 3" xfId="30363" hidden="1" xr:uid="{00000000-0005-0000-0000-0000032D0000}"/>
    <cellStyle name="Buena 3" xfId="30373" hidden="1" xr:uid="{00000000-0005-0000-0000-0000042D0000}"/>
    <cellStyle name="Buena 3" xfId="30349" hidden="1" xr:uid="{00000000-0005-0000-0000-0000052D0000}"/>
    <cellStyle name="Buena 3" xfId="30369" hidden="1" xr:uid="{00000000-0005-0000-0000-0000062D0000}"/>
    <cellStyle name="Buena 3" xfId="30368" hidden="1" xr:uid="{00000000-0005-0000-0000-0000072D0000}"/>
    <cellStyle name="Buena 3" xfId="30393" hidden="1" xr:uid="{00000000-0005-0000-0000-0000082D0000}"/>
    <cellStyle name="Buena 3" xfId="30608" hidden="1" xr:uid="{00000000-0005-0000-0000-0000092D0000}"/>
    <cellStyle name="Buena 3" xfId="30617" hidden="1" xr:uid="{00000000-0005-0000-0000-00000A2D0000}"/>
    <cellStyle name="Buena 3" xfId="30626" hidden="1" xr:uid="{00000000-0005-0000-0000-00000B2D0000}"/>
    <cellStyle name="Buena 3" xfId="30634" hidden="1" xr:uid="{00000000-0005-0000-0000-00000C2D0000}"/>
    <cellStyle name="Buena 3" xfId="30644" hidden="1" xr:uid="{00000000-0005-0000-0000-00000D2D0000}"/>
    <cellStyle name="Buena 3" xfId="30620" hidden="1" xr:uid="{00000000-0005-0000-0000-00000E2D0000}"/>
    <cellStyle name="Buena 3" xfId="30640" hidden="1" xr:uid="{00000000-0005-0000-0000-00000F2D0000}"/>
    <cellStyle name="Buena 3" xfId="30639" hidden="1" xr:uid="{00000000-0005-0000-0000-0000102D0000}"/>
    <cellStyle name="Buena 3" xfId="30664" hidden="1" xr:uid="{00000000-0005-0000-0000-0000112D0000}"/>
    <cellStyle name="Buena 3" xfId="30494" hidden="1" xr:uid="{00000000-0005-0000-0000-0000122D0000}"/>
    <cellStyle name="Buena 3" xfId="30480" hidden="1" xr:uid="{00000000-0005-0000-0000-0000132D0000}"/>
    <cellStyle name="Buena 3" xfId="30475" hidden="1" xr:uid="{00000000-0005-0000-0000-0000142D0000}"/>
    <cellStyle name="Buena 3" xfId="30552" hidden="1" xr:uid="{00000000-0005-0000-0000-0000152D0000}"/>
    <cellStyle name="Buena 3" xfId="30547" hidden="1" xr:uid="{00000000-0005-0000-0000-0000162D0000}"/>
    <cellStyle name="Buena 3" xfId="30526" hidden="1" xr:uid="{00000000-0005-0000-0000-0000172D0000}"/>
    <cellStyle name="Buena 3" xfId="30550" hidden="1" xr:uid="{00000000-0005-0000-0000-0000182D0000}"/>
    <cellStyle name="Buena 3" xfId="30513" hidden="1" xr:uid="{00000000-0005-0000-0000-0000192D0000}"/>
    <cellStyle name="Buena 3" xfId="30452" hidden="1" xr:uid="{00000000-0005-0000-0000-00001A2D0000}"/>
    <cellStyle name="Buena 3" xfId="30421" hidden="1" xr:uid="{00000000-0005-0000-0000-00001B2D0000}"/>
    <cellStyle name="Buena 3" xfId="30549" hidden="1" xr:uid="{00000000-0005-0000-0000-00001C2D0000}"/>
    <cellStyle name="Buena 3" xfId="30464" hidden="1" xr:uid="{00000000-0005-0000-0000-00001D2D0000}"/>
    <cellStyle name="Buena 3" xfId="30537" hidden="1" xr:uid="{00000000-0005-0000-0000-00001E2D0000}"/>
    <cellStyle name="Buena 3" xfId="30499" hidden="1" xr:uid="{00000000-0005-0000-0000-00001F2D0000}"/>
    <cellStyle name="Buena 3" xfId="30522" hidden="1" xr:uid="{00000000-0005-0000-0000-0000202D0000}"/>
    <cellStyle name="Buena 3" xfId="30558" hidden="1" xr:uid="{00000000-0005-0000-0000-0000212D0000}"/>
    <cellStyle name="Buena 3" xfId="30428" hidden="1" xr:uid="{00000000-0005-0000-0000-0000222D0000}"/>
    <cellStyle name="Buena 3" xfId="30553" hidden="1" xr:uid="{00000000-0005-0000-0000-0000232D0000}"/>
    <cellStyle name="Buena 3" xfId="27900" hidden="1" xr:uid="{00000000-0005-0000-0000-0000242D0000}"/>
    <cellStyle name="Buena 3" xfId="27018" hidden="1" xr:uid="{00000000-0005-0000-0000-0000252D0000}"/>
    <cellStyle name="Buena 3" xfId="25972" hidden="1" xr:uid="{00000000-0005-0000-0000-0000262D0000}"/>
    <cellStyle name="Buena 3" xfId="25324" hidden="1" xr:uid="{00000000-0005-0000-0000-0000272D0000}"/>
    <cellStyle name="Buena 3" xfId="22193" hidden="1" xr:uid="{00000000-0005-0000-0000-0000282D0000}"/>
    <cellStyle name="Buena 3" xfId="21757" hidden="1" xr:uid="{00000000-0005-0000-0000-0000292D0000}"/>
    <cellStyle name="Buena 3" xfId="23954" hidden="1" xr:uid="{00000000-0005-0000-0000-00002A2D0000}"/>
    <cellStyle name="Buena 3" xfId="26943" hidden="1" xr:uid="{00000000-0005-0000-0000-00002B2D0000}"/>
    <cellStyle name="Buena 3" xfId="25533" hidden="1" xr:uid="{00000000-0005-0000-0000-00002C2D0000}"/>
    <cellStyle name="Buena 3" xfId="22143" hidden="1" xr:uid="{00000000-0005-0000-0000-00002D2D0000}"/>
    <cellStyle name="Buena 3" xfId="24262" hidden="1" xr:uid="{00000000-0005-0000-0000-00002E2D0000}"/>
    <cellStyle name="Buena 3" xfId="26264" hidden="1" xr:uid="{00000000-0005-0000-0000-00002F2D0000}"/>
    <cellStyle name="Buena 3" xfId="23334" hidden="1" xr:uid="{00000000-0005-0000-0000-0000302D0000}"/>
    <cellStyle name="Buena 3" xfId="24143" hidden="1" xr:uid="{00000000-0005-0000-0000-0000312D0000}"/>
    <cellStyle name="Buena 3" xfId="26027" hidden="1" xr:uid="{00000000-0005-0000-0000-0000322D0000}"/>
    <cellStyle name="Buena 3" xfId="23701" hidden="1" xr:uid="{00000000-0005-0000-0000-0000332D0000}"/>
    <cellStyle name="Buena 3" xfId="25378" hidden="1" xr:uid="{00000000-0005-0000-0000-0000342D0000}"/>
    <cellStyle name="Buena 3" xfId="25857" hidden="1" xr:uid="{00000000-0005-0000-0000-0000352D0000}"/>
    <cellStyle name="Buena 3" xfId="23576" hidden="1" xr:uid="{00000000-0005-0000-0000-0000362D0000}"/>
    <cellStyle name="Buena 3" xfId="23614" hidden="1" xr:uid="{00000000-0005-0000-0000-0000372D0000}"/>
    <cellStyle name="Buena 3" xfId="23120" hidden="1" xr:uid="{00000000-0005-0000-0000-0000382D0000}"/>
    <cellStyle name="Buena 3" xfId="22067" hidden="1" xr:uid="{00000000-0005-0000-0000-0000392D0000}"/>
    <cellStyle name="Buena 3" xfId="25136" hidden="1" xr:uid="{00000000-0005-0000-0000-00003A2D0000}"/>
    <cellStyle name="Buena 3" xfId="21903" hidden="1" xr:uid="{00000000-0005-0000-0000-00003B2D0000}"/>
    <cellStyle name="Buena 3" xfId="25646" hidden="1" xr:uid="{00000000-0005-0000-0000-00003C2D0000}"/>
    <cellStyle name="Buena 3" xfId="23459" hidden="1" xr:uid="{00000000-0005-0000-0000-00003D2D0000}"/>
    <cellStyle name="Buena 3" xfId="22802" hidden="1" xr:uid="{00000000-0005-0000-0000-00003E2D0000}"/>
    <cellStyle name="Buena 3" xfId="25444" hidden="1" xr:uid="{00000000-0005-0000-0000-00003F2D0000}"/>
    <cellStyle name="Buena 3" xfId="26428" hidden="1" xr:uid="{00000000-0005-0000-0000-0000402D0000}"/>
    <cellStyle name="Buena 3" xfId="22093" hidden="1" xr:uid="{00000000-0005-0000-0000-0000412D0000}"/>
    <cellStyle name="Buena 3" xfId="24014" hidden="1" xr:uid="{00000000-0005-0000-0000-0000422D0000}"/>
    <cellStyle name="Buena 3" xfId="25429" hidden="1" xr:uid="{00000000-0005-0000-0000-0000432D0000}"/>
    <cellStyle name="Buena 3" xfId="22742" hidden="1" xr:uid="{00000000-0005-0000-0000-0000442D0000}"/>
    <cellStyle name="Buena 3" xfId="23774" hidden="1" xr:uid="{00000000-0005-0000-0000-0000452D0000}"/>
    <cellStyle name="Buena 3" xfId="27164" hidden="1" xr:uid="{00000000-0005-0000-0000-0000462D0000}"/>
    <cellStyle name="Buena 3" xfId="26114" hidden="1" xr:uid="{00000000-0005-0000-0000-0000472D0000}"/>
    <cellStyle name="Buena 3" xfId="27452" hidden="1" xr:uid="{00000000-0005-0000-0000-0000482D0000}"/>
    <cellStyle name="Buena 3" xfId="22373" hidden="1" xr:uid="{00000000-0005-0000-0000-0000492D0000}"/>
    <cellStyle name="Buena 3" xfId="23429" hidden="1" xr:uid="{00000000-0005-0000-0000-00004A2D0000}"/>
    <cellStyle name="Buena 3" xfId="22787" hidden="1" xr:uid="{00000000-0005-0000-0000-00004B2D0000}"/>
    <cellStyle name="Buena 3" xfId="25968" hidden="1" xr:uid="{00000000-0005-0000-0000-00004C2D0000}"/>
    <cellStyle name="Buena 3" xfId="27195" hidden="1" xr:uid="{00000000-0005-0000-0000-00004D2D0000}"/>
    <cellStyle name="Buena 3" xfId="23863" hidden="1" xr:uid="{00000000-0005-0000-0000-00004E2D0000}"/>
    <cellStyle name="Buena 3" xfId="27814" hidden="1" xr:uid="{00000000-0005-0000-0000-00004F2D0000}"/>
    <cellStyle name="Buena 3" xfId="23336" hidden="1" xr:uid="{00000000-0005-0000-0000-0000502D0000}"/>
    <cellStyle name="Buena 3" xfId="11212" hidden="1" xr:uid="{00000000-0005-0000-0000-0000512D0000}"/>
    <cellStyle name="Buena 3" xfId="22094" hidden="1" xr:uid="{00000000-0005-0000-0000-0000522D0000}"/>
    <cellStyle name="Buena 3" xfId="27228" hidden="1" xr:uid="{00000000-0005-0000-0000-0000532D0000}"/>
    <cellStyle name="Buena 3" xfId="25391" hidden="1" xr:uid="{00000000-0005-0000-0000-0000542D0000}"/>
    <cellStyle name="Buena 3" xfId="23372" hidden="1" xr:uid="{00000000-0005-0000-0000-0000552D0000}"/>
    <cellStyle name="Buena 3" xfId="26727" hidden="1" xr:uid="{00000000-0005-0000-0000-0000562D0000}"/>
    <cellStyle name="Buena 3" xfId="22057" hidden="1" xr:uid="{00000000-0005-0000-0000-0000572D0000}"/>
    <cellStyle name="Buena 3" xfId="26071" hidden="1" xr:uid="{00000000-0005-0000-0000-0000582D0000}"/>
    <cellStyle name="Buena 3" xfId="26598" hidden="1" xr:uid="{00000000-0005-0000-0000-0000592D0000}"/>
    <cellStyle name="Buena 3" xfId="21899" hidden="1" xr:uid="{00000000-0005-0000-0000-00005A2D0000}"/>
    <cellStyle name="Buena 3" xfId="27339" hidden="1" xr:uid="{00000000-0005-0000-0000-00005B2D0000}"/>
    <cellStyle name="Buena 3" xfId="23185" hidden="1" xr:uid="{00000000-0005-0000-0000-00005C2D0000}"/>
    <cellStyle name="Buena 3" xfId="23548" hidden="1" xr:uid="{00000000-0005-0000-0000-00005D2D0000}"/>
    <cellStyle name="Buena 3" xfId="26243" hidden="1" xr:uid="{00000000-0005-0000-0000-00005E2D0000}"/>
    <cellStyle name="Buena 3" xfId="25642" hidden="1" xr:uid="{00000000-0005-0000-0000-00005F2D0000}"/>
    <cellStyle name="Buena 3" xfId="22675" hidden="1" xr:uid="{00000000-0005-0000-0000-0000602D0000}"/>
    <cellStyle name="Buena 3" xfId="27172" hidden="1" xr:uid="{00000000-0005-0000-0000-0000612D0000}"/>
    <cellStyle name="Buena 3" xfId="23386" hidden="1" xr:uid="{00000000-0005-0000-0000-0000622D0000}"/>
    <cellStyle name="Buena 3" xfId="27249" hidden="1" xr:uid="{00000000-0005-0000-0000-0000632D0000}"/>
    <cellStyle name="Buena 3" xfId="27271" hidden="1" xr:uid="{00000000-0005-0000-0000-0000642D0000}"/>
    <cellStyle name="Buena 3" xfId="26044" hidden="1" xr:uid="{00000000-0005-0000-0000-0000652D0000}"/>
    <cellStyle name="Buena 3" xfId="22019" hidden="1" xr:uid="{00000000-0005-0000-0000-0000662D0000}"/>
    <cellStyle name="Buena 3" xfId="23374" hidden="1" xr:uid="{00000000-0005-0000-0000-0000672D0000}"/>
    <cellStyle name="Buena 3" xfId="26392" hidden="1" xr:uid="{00000000-0005-0000-0000-0000682D0000}"/>
    <cellStyle name="Buena 3" xfId="26012" hidden="1" xr:uid="{00000000-0005-0000-0000-0000692D0000}"/>
    <cellStyle name="Buena 3" xfId="25881" hidden="1" xr:uid="{00000000-0005-0000-0000-00006A2D0000}"/>
    <cellStyle name="Buena 3" xfId="22007" hidden="1" xr:uid="{00000000-0005-0000-0000-00006B2D0000}"/>
    <cellStyle name="Buena 3" xfId="27330" hidden="1" xr:uid="{00000000-0005-0000-0000-00006C2D0000}"/>
    <cellStyle name="Buena 3" xfId="26934" hidden="1" xr:uid="{00000000-0005-0000-0000-00006D2D0000}"/>
    <cellStyle name="Buena 3" xfId="22100" hidden="1" xr:uid="{00000000-0005-0000-0000-00006E2D0000}"/>
    <cellStyle name="Buena 3" xfId="25327" hidden="1" xr:uid="{00000000-0005-0000-0000-00006F2D0000}"/>
    <cellStyle name="Buena 3" xfId="25713" hidden="1" xr:uid="{00000000-0005-0000-0000-0000702D0000}"/>
    <cellStyle name="Buena 3" xfId="23467" hidden="1" xr:uid="{00000000-0005-0000-0000-0000712D0000}"/>
    <cellStyle name="Buena 3" xfId="26654" hidden="1" xr:uid="{00000000-0005-0000-0000-0000722D0000}"/>
    <cellStyle name="Buena 3" xfId="27000" hidden="1" xr:uid="{00000000-0005-0000-0000-0000732D0000}"/>
    <cellStyle name="Buena 3" xfId="22554" hidden="1" xr:uid="{00000000-0005-0000-0000-0000742D0000}"/>
    <cellStyle name="Buena 3" xfId="27505" hidden="1" xr:uid="{00000000-0005-0000-0000-0000752D0000}"/>
    <cellStyle name="Buena 3" xfId="23144" hidden="1" xr:uid="{00000000-0005-0000-0000-0000762D0000}"/>
    <cellStyle name="Buena 3" xfId="23584" hidden="1" xr:uid="{00000000-0005-0000-0000-0000772D0000}"/>
    <cellStyle name="Buena 3" xfId="25484" hidden="1" xr:uid="{00000000-0005-0000-0000-0000782D0000}"/>
    <cellStyle name="Buena 3" xfId="23420" hidden="1" xr:uid="{00000000-0005-0000-0000-0000792D0000}"/>
    <cellStyle name="Buena 3" xfId="22041" hidden="1" xr:uid="{00000000-0005-0000-0000-00007A2D0000}"/>
    <cellStyle name="Buena 3" xfId="23592" hidden="1" xr:uid="{00000000-0005-0000-0000-00007B2D0000}"/>
    <cellStyle name="Buena 3" xfId="26070" hidden="1" xr:uid="{00000000-0005-0000-0000-00007C2D0000}"/>
    <cellStyle name="Buena 3" xfId="23572" hidden="1" xr:uid="{00000000-0005-0000-0000-00007D2D0000}"/>
    <cellStyle name="Buena 3" xfId="25649" hidden="1" xr:uid="{00000000-0005-0000-0000-00007E2D0000}"/>
    <cellStyle name="Buena 3" xfId="23841" hidden="1" xr:uid="{00000000-0005-0000-0000-00007F2D0000}"/>
    <cellStyle name="Buena 3" xfId="26611" hidden="1" xr:uid="{00000000-0005-0000-0000-0000802D0000}"/>
    <cellStyle name="Buena 3" xfId="26890" hidden="1" xr:uid="{00000000-0005-0000-0000-0000812D0000}"/>
    <cellStyle name="Buena 3" xfId="27354" hidden="1" xr:uid="{00000000-0005-0000-0000-0000822D0000}"/>
    <cellStyle name="Buena 3" xfId="25068" hidden="1" xr:uid="{00000000-0005-0000-0000-0000832D0000}"/>
    <cellStyle name="Buena 3" xfId="22230" hidden="1" xr:uid="{00000000-0005-0000-0000-0000842D0000}"/>
    <cellStyle name="Buena 3" xfId="25322" hidden="1" xr:uid="{00000000-0005-0000-0000-0000852D0000}"/>
    <cellStyle name="Buena 3" xfId="22066" hidden="1" xr:uid="{00000000-0005-0000-0000-0000862D0000}"/>
    <cellStyle name="Buena 3" xfId="30806" hidden="1" xr:uid="{00000000-0005-0000-0000-0000872D0000}"/>
    <cellStyle name="Buena 3" xfId="30815" hidden="1" xr:uid="{00000000-0005-0000-0000-0000882D0000}"/>
    <cellStyle name="Buena 3" xfId="30824" hidden="1" xr:uid="{00000000-0005-0000-0000-0000892D0000}"/>
    <cellStyle name="Buena 3" xfId="30832" hidden="1" xr:uid="{00000000-0005-0000-0000-00008A2D0000}"/>
    <cellStyle name="Buena 3" xfId="30842" hidden="1" xr:uid="{00000000-0005-0000-0000-00008B2D0000}"/>
    <cellStyle name="Buena 3" xfId="30818" hidden="1" xr:uid="{00000000-0005-0000-0000-00008C2D0000}"/>
    <cellStyle name="Buena 3" xfId="30838" hidden="1" xr:uid="{00000000-0005-0000-0000-00008D2D0000}"/>
    <cellStyle name="Buena 3" xfId="30837" hidden="1" xr:uid="{00000000-0005-0000-0000-00008E2D0000}"/>
    <cellStyle name="Buena 3" xfId="30862" hidden="1" xr:uid="{00000000-0005-0000-0000-00008F2D0000}"/>
    <cellStyle name="Buena 3" xfId="31091" hidden="1" xr:uid="{00000000-0005-0000-0000-0000902D0000}"/>
    <cellStyle name="Buena 3" xfId="31100" hidden="1" xr:uid="{00000000-0005-0000-0000-0000912D0000}"/>
    <cellStyle name="Buena 3" xfId="31109" hidden="1" xr:uid="{00000000-0005-0000-0000-0000922D0000}"/>
    <cellStyle name="Buena 3" xfId="31117" hidden="1" xr:uid="{00000000-0005-0000-0000-0000932D0000}"/>
    <cellStyle name="Buena 3" xfId="31127" hidden="1" xr:uid="{00000000-0005-0000-0000-0000942D0000}"/>
    <cellStyle name="Buena 3" xfId="31103" hidden="1" xr:uid="{00000000-0005-0000-0000-0000952D0000}"/>
    <cellStyle name="Buena 3" xfId="31123" hidden="1" xr:uid="{00000000-0005-0000-0000-0000962D0000}"/>
    <cellStyle name="Buena 3" xfId="31122" hidden="1" xr:uid="{00000000-0005-0000-0000-0000972D0000}"/>
    <cellStyle name="Buena 3" xfId="31147" hidden="1" xr:uid="{00000000-0005-0000-0000-0000982D0000}"/>
    <cellStyle name="Buena 3" xfId="30977" hidden="1" xr:uid="{00000000-0005-0000-0000-0000992D0000}"/>
    <cellStyle name="Buena 3" xfId="30963" hidden="1" xr:uid="{00000000-0005-0000-0000-00009A2D0000}"/>
    <cellStyle name="Buena 3" xfId="30958" hidden="1" xr:uid="{00000000-0005-0000-0000-00009B2D0000}"/>
    <cellStyle name="Buena 3" xfId="31035" hidden="1" xr:uid="{00000000-0005-0000-0000-00009C2D0000}"/>
    <cellStyle name="Buena 3" xfId="31030" hidden="1" xr:uid="{00000000-0005-0000-0000-00009D2D0000}"/>
    <cellStyle name="Buena 3" xfId="31009" hidden="1" xr:uid="{00000000-0005-0000-0000-00009E2D0000}"/>
    <cellStyle name="Buena 3" xfId="31033" hidden="1" xr:uid="{00000000-0005-0000-0000-00009F2D0000}"/>
    <cellStyle name="Buena 3" xfId="30996" hidden="1" xr:uid="{00000000-0005-0000-0000-0000A02D0000}"/>
    <cellStyle name="Buena 3" xfId="30935" hidden="1" xr:uid="{00000000-0005-0000-0000-0000A12D0000}"/>
    <cellStyle name="Buena 3" xfId="30904" hidden="1" xr:uid="{00000000-0005-0000-0000-0000A22D0000}"/>
    <cellStyle name="Buena 3" xfId="31032" hidden="1" xr:uid="{00000000-0005-0000-0000-0000A32D0000}"/>
    <cellStyle name="Buena 3" xfId="30947" hidden="1" xr:uid="{00000000-0005-0000-0000-0000A42D0000}"/>
    <cellStyle name="Buena 3" xfId="31020" hidden="1" xr:uid="{00000000-0005-0000-0000-0000A52D0000}"/>
    <cellStyle name="Buena 3" xfId="30982" hidden="1" xr:uid="{00000000-0005-0000-0000-0000A62D0000}"/>
    <cellStyle name="Buena 3" xfId="31005" hidden="1" xr:uid="{00000000-0005-0000-0000-0000A72D0000}"/>
    <cellStyle name="Buena 3" xfId="31041" hidden="1" xr:uid="{00000000-0005-0000-0000-0000A82D0000}"/>
    <cellStyle name="Buena 3" xfId="30911" hidden="1" xr:uid="{00000000-0005-0000-0000-0000A92D0000}"/>
    <cellStyle name="Buena 3" xfId="31036" hidden="1" xr:uid="{00000000-0005-0000-0000-0000AA2D0000}"/>
    <cellStyle name="Buena 3" xfId="26227" hidden="1" xr:uid="{00000000-0005-0000-0000-0000AB2D0000}"/>
    <cellStyle name="Buena 3" xfId="23108" hidden="1" xr:uid="{00000000-0005-0000-0000-0000AC2D0000}"/>
    <cellStyle name="Buena 3" xfId="27035" hidden="1" xr:uid="{00000000-0005-0000-0000-0000AD2D0000}"/>
    <cellStyle name="Buena 3" xfId="26001" hidden="1" xr:uid="{00000000-0005-0000-0000-0000AE2D0000}"/>
    <cellStyle name="Buena 3" xfId="26436" hidden="1" xr:uid="{00000000-0005-0000-0000-0000AF2D0000}"/>
    <cellStyle name="Buena 3" xfId="23977" hidden="1" xr:uid="{00000000-0005-0000-0000-0000B02D0000}"/>
    <cellStyle name="Buena 3" xfId="26417" hidden="1" xr:uid="{00000000-0005-0000-0000-0000B12D0000}"/>
    <cellStyle name="Buena 3" xfId="22026" hidden="1" xr:uid="{00000000-0005-0000-0000-0000B22D0000}"/>
    <cellStyle name="Buena 3" xfId="27003" hidden="1" xr:uid="{00000000-0005-0000-0000-0000B32D0000}"/>
    <cellStyle name="Buena 3" xfId="22747" hidden="1" xr:uid="{00000000-0005-0000-0000-0000B42D0000}"/>
    <cellStyle name="Buena 3" xfId="23970" hidden="1" xr:uid="{00000000-0005-0000-0000-0000B52D0000}"/>
    <cellStyle name="Buena 3" xfId="26807" hidden="1" xr:uid="{00000000-0005-0000-0000-0000B62D0000}"/>
    <cellStyle name="Buena 3" xfId="23032" hidden="1" xr:uid="{00000000-0005-0000-0000-0000B72D0000}"/>
    <cellStyle name="Buena 3" xfId="22126" hidden="1" xr:uid="{00000000-0005-0000-0000-0000B82D0000}"/>
    <cellStyle name="Buena 3" xfId="25737" hidden="1" xr:uid="{00000000-0005-0000-0000-0000B92D0000}"/>
    <cellStyle name="Buena 3" xfId="24488" hidden="1" xr:uid="{00000000-0005-0000-0000-0000BA2D0000}"/>
    <cellStyle name="Buena 3" xfId="23338" hidden="1" xr:uid="{00000000-0005-0000-0000-0000BB2D0000}"/>
    <cellStyle name="Buena 3" xfId="31215" hidden="1" xr:uid="{00000000-0005-0000-0000-0000BC2D0000}"/>
    <cellStyle name="Buena 3" xfId="31430" hidden="1" xr:uid="{00000000-0005-0000-0000-0000BD2D0000}"/>
    <cellStyle name="Buena 3" xfId="31439" hidden="1" xr:uid="{00000000-0005-0000-0000-0000BE2D0000}"/>
    <cellStyle name="Buena 3" xfId="31448" hidden="1" xr:uid="{00000000-0005-0000-0000-0000BF2D0000}"/>
    <cellStyle name="Buena 3" xfId="31456" hidden="1" xr:uid="{00000000-0005-0000-0000-0000C02D0000}"/>
    <cellStyle name="Buena 3" xfId="31466" hidden="1" xr:uid="{00000000-0005-0000-0000-0000C12D0000}"/>
    <cellStyle name="Buena 3" xfId="31442" hidden="1" xr:uid="{00000000-0005-0000-0000-0000C22D0000}"/>
    <cellStyle name="Buena 3" xfId="31462" hidden="1" xr:uid="{00000000-0005-0000-0000-0000C32D0000}"/>
    <cellStyle name="Buena 3" xfId="31461" hidden="1" xr:uid="{00000000-0005-0000-0000-0000C42D0000}"/>
    <cellStyle name="Buena 3" xfId="31486" hidden="1" xr:uid="{00000000-0005-0000-0000-0000C52D0000}"/>
    <cellStyle name="Buena 3" xfId="31316" hidden="1" xr:uid="{00000000-0005-0000-0000-0000C62D0000}"/>
    <cellStyle name="Buena 3" xfId="31302" hidden="1" xr:uid="{00000000-0005-0000-0000-0000C72D0000}"/>
    <cellStyle name="Buena 3" xfId="31297" hidden="1" xr:uid="{00000000-0005-0000-0000-0000C82D0000}"/>
    <cellStyle name="Buena 3" xfId="31374" hidden="1" xr:uid="{00000000-0005-0000-0000-0000C92D0000}"/>
    <cellStyle name="Buena 3" xfId="31369" hidden="1" xr:uid="{00000000-0005-0000-0000-0000CA2D0000}"/>
    <cellStyle name="Buena 3" xfId="31348" hidden="1" xr:uid="{00000000-0005-0000-0000-0000CB2D0000}"/>
    <cellStyle name="Buena 3" xfId="31372" hidden="1" xr:uid="{00000000-0005-0000-0000-0000CC2D0000}"/>
    <cellStyle name="Buena 3" xfId="31335" hidden="1" xr:uid="{00000000-0005-0000-0000-0000CD2D0000}"/>
    <cellStyle name="Buena 3" xfId="31274" hidden="1" xr:uid="{00000000-0005-0000-0000-0000CE2D0000}"/>
    <cellStyle name="Buena 3" xfId="31243" hidden="1" xr:uid="{00000000-0005-0000-0000-0000CF2D0000}"/>
    <cellStyle name="Buena 3" xfId="31371" hidden="1" xr:uid="{00000000-0005-0000-0000-0000D02D0000}"/>
    <cellStyle name="Buena 3" xfId="31286" hidden="1" xr:uid="{00000000-0005-0000-0000-0000D12D0000}"/>
    <cellStyle name="Buena 3" xfId="31359" hidden="1" xr:uid="{00000000-0005-0000-0000-0000D22D0000}"/>
    <cellStyle name="Buena 3" xfId="31321" hidden="1" xr:uid="{00000000-0005-0000-0000-0000D32D0000}"/>
    <cellStyle name="Buena 3" xfId="31344" hidden="1" xr:uid="{00000000-0005-0000-0000-0000D42D0000}"/>
    <cellStyle name="Buena 3" xfId="31380" hidden="1" xr:uid="{00000000-0005-0000-0000-0000D52D0000}"/>
    <cellStyle name="Buena 3" xfId="31250" hidden="1" xr:uid="{00000000-0005-0000-0000-0000D62D0000}"/>
    <cellStyle name="Buena 3" xfId="31375" hidden="1" xr:uid="{00000000-0005-0000-0000-0000D72D0000}"/>
    <cellStyle name="Buena 3" xfId="31547" hidden="1" xr:uid="{00000000-0005-0000-0000-0000D82D0000}"/>
    <cellStyle name="Buena 3" xfId="31556" hidden="1" xr:uid="{00000000-0005-0000-0000-0000D92D0000}"/>
    <cellStyle name="Buena 3" xfId="31565" hidden="1" xr:uid="{00000000-0005-0000-0000-0000DA2D0000}"/>
    <cellStyle name="Buena 3" xfId="31573" hidden="1" xr:uid="{00000000-0005-0000-0000-0000DB2D0000}"/>
    <cellStyle name="Buena 3" xfId="31583" hidden="1" xr:uid="{00000000-0005-0000-0000-0000DC2D0000}"/>
    <cellStyle name="Buena 3" xfId="31559" hidden="1" xr:uid="{00000000-0005-0000-0000-0000DD2D0000}"/>
    <cellStyle name="Buena 3" xfId="31579" hidden="1" xr:uid="{00000000-0005-0000-0000-0000DE2D0000}"/>
    <cellStyle name="Buena 3" xfId="31578" hidden="1" xr:uid="{00000000-0005-0000-0000-0000DF2D0000}"/>
    <cellStyle name="Buena 3" xfId="31603" hidden="1" xr:uid="{00000000-0005-0000-0000-0000E02D0000}"/>
    <cellStyle name="Buena 3" xfId="31649" hidden="1" xr:uid="{00000000-0005-0000-0000-0000E12D0000}"/>
    <cellStyle name="Buena 3" xfId="31658" hidden="1" xr:uid="{00000000-0005-0000-0000-0000E22D0000}"/>
    <cellStyle name="Buena 3" xfId="31667" hidden="1" xr:uid="{00000000-0005-0000-0000-0000E32D0000}"/>
    <cellStyle name="Buena 3" xfId="31675" hidden="1" xr:uid="{00000000-0005-0000-0000-0000E42D0000}"/>
    <cellStyle name="Buena 3" xfId="31685" hidden="1" xr:uid="{00000000-0005-0000-0000-0000E52D0000}"/>
    <cellStyle name="Buena 3" xfId="31661" hidden="1" xr:uid="{00000000-0005-0000-0000-0000E62D0000}"/>
    <cellStyle name="Buena 3" xfId="31681" hidden="1" xr:uid="{00000000-0005-0000-0000-0000E72D0000}"/>
    <cellStyle name="Buena 3" xfId="31680" hidden="1" xr:uid="{00000000-0005-0000-0000-0000E82D0000}"/>
    <cellStyle name="Buena 3" xfId="31705" hidden="1" xr:uid="{00000000-0005-0000-0000-0000E92D0000}"/>
    <cellStyle name="Buena 3" xfId="31920" hidden="1" xr:uid="{00000000-0005-0000-0000-0000EA2D0000}"/>
    <cellStyle name="Buena 3" xfId="31929" hidden="1" xr:uid="{00000000-0005-0000-0000-0000EB2D0000}"/>
    <cellStyle name="Buena 3" xfId="31938" hidden="1" xr:uid="{00000000-0005-0000-0000-0000EC2D0000}"/>
    <cellStyle name="Buena 3" xfId="31946" hidden="1" xr:uid="{00000000-0005-0000-0000-0000ED2D0000}"/>
    <cellStyle name="Buena 3" xfId="31956" hidden="1" xr:uid="{00000000-0005-0000-0000-0000EE2D0000}"/>
    <cellStyle name="Buena 3" xfId="31932" hidden="1" xr:uid="{00000000-0005-0000-0000-0000EF2D0000}"/>
    <cellStyle name="Buena 3" xfId="31952" hidden="1" xr:uid="{00000000-0005-0000-0000-0000F02D0000}"/>
    <cellStyle name="Buena 3" xfId="31951" hidden="1" xr:uid="{00000000-0005-0000-0000-0000F12D0000}"/>
    <cellStyle name="Buena 3" xfId="31976" hidden="1" xr:uid="{00000000-0005-0000-0000-0000F22D0000}"/>
    <cellStyle name="Buena 3" xfId="31806" hidden="1" xr:uid="{00000000-0005-0000-0000-0000F32D0000}"/>
    <cellStyle name="Buena 3" xfId="31792" hidden="1" xr:uid="{00000000-0005-0000-0000-0000F42D0000}"/>
    <cellStyle name="Buena 3" xfId="31787" hidden="1" xr:uid="{00000000-0005-0000-0000-0000F52D0000}"/>
    <cellStyle name="Buena 3" xfId="31864" hidden="1" xr:uid="{00000000-0005-0000-0000-0000F62D0000}"/>
    <cellStyle name="Buena 3" xfId="31859" hidden="1" xr:uid="{00000000-0005-0000-0000-0000F72D0000}"/>
    <cellStyle name="Buena 3" xfId="31838" hidden="1" xr:uid="{00000000-0005-0000-0000-0000F82D0000}"/>
    <cellStyle name="Buena 3" xfId="31862" hidden="1" xr:uid="{00000000-0005-0000-0000-0000F92D0000}"/>
    <cellStyle name="Buena 3" xfId="31825" hidden="1" xr:uid="{00000000-0005-0000-0000-0000FA2D0000}"/>
    <cellStyle name="Buena 3" xfId="31764" hidden="1" xr:uid="{00000000-0005-0000-0000-0000FB2D0000}"/>
    <cellStyle name="Buena 3" xfId="31733" hidden="1" xr:uid="{00000000-0005-0000-0000-0000FC2D0000}"/>
    <cellStyle name="Buena 3" xfId="31861" hidden="1" xr:uid="{00000000-0005-0000-0000-0000FD2D0000}"/>
    <cellStyle name="Buena 3" xfId="31776" hidden="1" xr:uid="{00000000-0005-0000-0000-0000FE2D0000}"/>
    <cellStyle name="Buena 3" xfId="31849" hidden="1" xr:uid="{00000000-0005-0000-0000-0000FF2D0000}"/>
    <cellStyle name="Buena 3" xfId="31811" hidden="1" xr:uid="{00000000-0005-0000-0000-0000002E0000}"/>
    <cellStyle name="Buena 3" xfId="31834" hidden="1" xr:uid="{00000000-0005-0000-0000-0000012E0000}"/>
    <cellStyle name="Buena 3" xfId="31870" hidden="1" xr:uid="{00000000-0005-0000-0000-0000022E0000}"/>
    <cellStyle name="Buena 3" xfId="31740" hidden="1" xr:uid="{00000000-0005-0000-0000-0000032E0000}"/>
    <cellStyle name="Buena 3" xfId="31865" hidden="1" xr:uid="{00000000-0005-0000-0000-0000042E0000}"/>
    <cellStyle name="Buena 3" xfId="32037" hidden="1" xr:uid="{00000000-0005-0000-0000-0000052E0000}"/>
    <cellStyle name="Buena 3" xfId="32046" hidden="1" xr:uid="{00000000-0005-0000-0000-0000062E0000}"/>
    <cellStyle name="Buena 3" xfId="32055" hidden="1" xr:uid="{00000000-0005-0000-0000-0000072E0000}"/>
    <cellStyle name="Buena 3" xfId="32063" hidden="1" xr:uid="{00000000-0005-0000-0000-0000082E0000}"/>
    <cellStyle name="Buena 3" xfId="32073" hidden="1" xr:uid="{00000000-0005-0000-0000-0000092E0000}"/>
    <cellStyle name="Buena 3" xfId="32049" hidden="1" xr:uid="{00000000-0005-0000-0000-00000A2E0000}"/>
    <cellStyle name="Buena 3" xfId="32069" hidden="1" xr:uid="{00000000-0005-0000-0000-00000B2E0000}"/>
    <cellStyle name="Buena 3" xfId="32068" hidden="1" xr:uid="{00000000-0005-0000-0000-00000C2E0000}"/>
    <cellStyle name="Buena 3" xfId="32093" hidden="1" xr:uid="{00000000-0005-0000-0000-00000D2E0000}"/>
    <cellStyle name="Buena 3" xfId="32139" hidden="1" xr:uid="{00000000-0005-0000-0000-00000E2E0000}"/>
    <cellStyle name="Buena 3" xfId="32148" hidden="1" xr:uid="{00000000-0005-0000-0000-00000F2E0000}"/>
    <cellStyle name="Buena 3" xfId="32157" hidden="1" xr:uid="{00000000-0005-0000-0000-0000102E0000}"/>
    <cellStyle name="Buena 3" xfId="32165" hidden="1" xr:uid="{00000000-0005-0000-0000-0000112E0000}"/>
    <cellStyle name="Buena 3" xfId="32175" hidden="1" xr:uid="{00000000-0005-0000-0000-0000122E0000}"/>
    <cellStyle name="Buena 3" xfId="32151" hidden="1" xr:uid="{00000000-0005-0000-0000-0000132E0000}"/>
    <cellStyle name="Buena 3" xfId="32171" hidden="1" xr:uid="{00000000-0005-0000-0000-0000142E0000}"/>
    <cellStyle name="Buena 3" xfId="32170" hidden="1" xr:uid="{00000000-0005-0000-0000-0000152E0000}"/>
    <cellStyle name="Buena 3" xfId="32195" hidden="1" xr:uid="{00000000-0005-0000-0000-0000162E0000}"/>
    <cellStyle name="Buena 3" xfId="32410" hidden="1" xr:uid="{00000000-0005-0000-0000-0000172E0000}"/>
    <cellStyle name="Buena 3" xfId="32419" hidden="1" xr:uid="{00000000-0005-0000-0000-0000182E0000}"/>
    <cellStyle name="Buena 3" xfId="32428" hidden="1" xr:uid="{00000000-0005-0000-0000-0000192E0000}"/>
    <cellStyle name="Buena 3" xfId="32436" hidden="1" xr:uid="{00000000-0005-0000-0000-00001A2E0000}"/>
    <cellStyle name="Buena 3" xfId="32446" hidden="1" xr:uid="{00000000-0005-0000-0000-00001B2E0000}"/>
    <cellStyle name="Buena 3" xfId="32422" hidden="1" xr:uid="{00000000-0005-0000-0000-00001C2E0000}"/>
    <cellStyle name="Buena 3" xfId="32442" hidden="1" xr:uid="{00000000-0005-0000-0000-00001D2E0000}"/>
    <cellStyle name="Buena 3" xfId="32441" hidden="1" xr:uid="{00000000-0005-0000-0000-00001E2E0000}"/>
    <cellStyle name="Buena 3" xfId="32466" hidden="1" xr:uid="{00000000-0005-0000-0000-00001F2E0000}"/>
    <cellStyle name="Buena 3" xfId="32296" hidden="1" xr:uid="{00000000-0005-0000-0000-0000202E0000}"/>
    <cellStyle name="Buena 3" xfId="32282" hidden="1" xr:uid="{00000000-0005-0000-0000-0000212E0000}"/>
    <cellStyle name="Buena 3" xfId="32277" hidden="1" xr:uid="{00000000-0005-0000-0000-0000222E0000}"/>
    <cellStyle name="Buena 3" xfId="32354" hidden="1" xr:uid="{00000000-0005-0000-0000-0000232E0000}"/>
    <cellStyle name="Buena 3" xfId="32349" hidden="1" xr:uid="{00000000-0005-0000-0000-0000242E0000}"/>
    <cellStyle name="Buena 3" xfId="32328" hidden="1" xr:uid="{00000000-0005-0000-0000-0000252E0000}"/>
    <cellStyle name="Buena 3" xfId="32352" hidden="1" xr:uid="{00000000-0005-0000-0000-0000262E0000}"/>
    <cellStyle name="Buena 3" xfId="32315" hidden="1" xr:uid="{00000000-0005-0000-0000-0000272E0000}"/>
    <cellStyle name="Buena 3" xfId="32254" hidden="1" xr:uid="{00000000-0005-0000-0000-0000282E0000}"/>
    <cellStyle name="Buena 3" xfId="32223" hidden="1" xr:uid="{00000000-0005-0000-0000-0000292E0000}"/>
    <cellStyle name="Buena 3" xfId="32351" hidden="1" xr:uid="{00000000-0005-0000-0000-00002A2E0000}"/>
    <cellStyle name="Buena 3" xfId="32266" hidden="1" xr:uid="{00000000-0005-0000-0000-00002B2E0000}"/>
    <cellStyle name="Buena 3" xfId="32339" hidden="1" xr:uid="{00000000-0005-0000-0000-00002C2E0000}"/>
    <cellStyle name="Buena 3" xfId="32301" hidden="1" xr:uid="{00000000-0005-0000-0000-00002D2E0000}"/>
    <cellStyle name="Buena 3" xfId="32324" hidden="1" xr:uid="{00000000-0005-0000-0000-00002E2E0000}"/>
    <cellStyle name="Buena 3" xfId="32360" hidden="1" xr:uid="{00000000-0005-0000-0000-00002F2E0000}"/>
    <cellStyle name="Buena 3" xfId="32230" hidden="1" xr:uid="{00000000-0005-0000-0000-0000302E0000}"/>
    <cellStyle name="Buena 3" xfId="32355" hidden="1" xr:uid="{00000000-0005-0000-0000-0000312E0000}"/>
    <cellStyle name="Buena 3" xfId="32527" hidden="1" xr:uid="{00000000-0005-0000-0000-0000322E0000}"/>
    <cellStyle name="Buena 3" xfId="32536" hidden="1" xr:uid="{00000000-0005-0000-0000-0000332E0000}"/>
    <cellStyle name="Buena 3" xfId="32545" hidden="1" xr:uid="{00000000-0005-0000-0000-0000342E0000}"/>
    <cellStyle name="Buena 3" xfId="32553" hidden="1" xr:uid="{00000000-0005-0000-0000-0000352E0000}"/>
    <cellStyle name="Buena 3" xfId="32563" hidden="1" xr:uid="{00000000-0005-0000-0000-0000362E0000}"/>
    <cellStyle name="Buena 3" xfId="32539" hidden="1" xr:uid="{00000000-0005-0000-0000-0000372E0000}"/>
    <cellStyle name="Buena 3" xfId="32559" hidden="1" xr:uid="{00000000-0005-0000-0000-0000382E0000}"/>
    <cellStyle name="Buena 3" xfId="32558" hidden="1" xr:uid="{00000000-0005-0000-0000-0000392E0000}"/>
    <cellStyle name="Buena 3" xfId="32583" hidden="1" xr:uid="{00000000-0005-0000-0000-00003A2E0000}"/>
    <cellStyle name="Buena 3" xfId="32629" hidden="1" xr:uid="{00000000-0005-0000-0000-00003B2E0000}"/>
    <cellStyle name="Buena 3" xfId="32638" hidden="1" xr:uid="{00000000-0005-0000-0000-00003C2E0000}"/>
    <cellStyle name="Buena 3" xfId="32647" hidden="1" xr:uid="{00000000-0005-0000-0000-00003D2E0000}"/>
    <cellStyle name="Buena 3" xfId="32655" hidden="1" xr:uid="{00000000-0005-0000-0000-00003E2E0000}"/>
    <cellStyle name="Buena 3" xfId="32665" hidden="1" xr:uid="{00000000-0005-0000-0000-00003F2E0000}"/>
    <cellStyle name="Buena 3" xfId="32641" hidden="1" xr:uid="{00000000-0005-0000-0000-0000402E0000}"/>
    <cellStyle name="Buena 3" xfId="32661" hidden="1" xr:uid="{00000000-0005-0000-0000-0000412E0000}"/>
    <cellStyle name="Buena 3" xfId="32660" hidden="1" xr:uid="{00000000-0005-0000-0000-0000422E0000}"/>
    <cellStyle name="Buena 3" xfId="32685" hidden="1" xr:uid="{00000000-0005-0000-0000-0000432E0000}"/>
    <cellStyle name="Buena 3" xfId="32900" hidden="1" xr:uid="{00000000-0005-0000-0000-0000442E0000}"/>
    <cellStyle name="Buena 3" xfId="32909" hidden="1" xr:uid="{00000000-0005-0000-0000-0000452E0000}"/>
    <cellStyle name="Buena 3" xfId="32918" hidden="1" xr:uid="{00000000-0005-0000-0000-0000462E0000}"/>
    <cellStyle name="Buena 3" xfId="32926" hidden="1" xr:uid="{00000000-0005-0000-0000-0000472E0000}"/>
    <cellStyle name="Buena 3" xfId="32936" hidden="1" xr:uid="{00000000-0005-0000-0000-0000482E0000}"/>
    <cellStyle name="Buena 3" xfId="32912" hidden="1" xr:uid="{00000000-0005-0000-0000-0000492E0000}"/>
    <cellStyle name="Buena 3" xfId="32932" hidden="1" xr:uid="{00000000-0005-0000-0000-00004A2E0000}"/>
    <cellStyle name="Buena 3" xfId="32931" hidden="1" xr:uid="{00000000-0005-0000-0000-00004B2E0000}"/>
    <cellStyle name="Buena 3" xfId="32956" hidden="1" xr:uid="{00000000-0005-0000-0000-00004C2E0000}"/>
    <cellStyle name="Buena 3" xfId="32786" hidden="1" xr:uid="{00000000-0005-0000-0000-00004D2E0000}"/>
    <cellStyle name="Buena 3" xfId="32772" hidden="1" xr:uid="{00000000-0005-0000-0000-00004E2E0000}"/>
    <cellStyle name="Buena 3" xfId="32767" hidden="1" xr:uid="{00000000-0005-0000-0000-00004F2E0000}"/>
    <cellStyle name="Buena 3" xfId="32844" hidden="1" xr:uid="{00000000-0005-0000-0000-0000502E0000}"/>
    <cellStyle name="Buena 3" xfId="32839" hidden="1" xr:uid="{00000000-0005-0000-0000-0000512E0000}"/>
    <cellStyle name="Buena 3" xfId="32818" hidden="1" xr:uid="{00000000-0005-0000-0000-0000522E0000}"/>
    <cellStyle name="Buena 3" xfId="32842" hidden="1" xr:uid="{00000000-0005-0000-0000-0000532E0000}"/>
    <cellStyle name="Buena 3" xfId="32805" hidden="1" xr:uid="{00000000-0005-0000-0000-0000542E0000}"/>
    <cellStyle name="Buena 3" xfId="32744" hidden="1" xr:uid="{00000000-0005-0000-0000-0000552E0000}"/>
    <cellStyle name="Buena 3" xfId="32713" hidden="1" xr:uid="{00000000-0005-0000-0000-0000562E0000}"/>
    <cellStyle name="Buena 3" xfId="32841" hidden="1" xr:uid="{00000000-0005-0000-0000-0000572E0000}"/>
    <cellStyle name="Buena 3" xfId="32756" hidden="1" xr:uid="{00000000-0005-0000-0000-0000582E0000}"/>
    <cellStyle name="Buena 3" xfId="32829" hidden="1" xr:uid="{00000000-0005-0000-0000-0000592E0000}"/>
    <cellStyle name="Buena 3" xfId="32791" hidden="1" xr:uid="{00000000-0005-0000-0000-00005A2E0000}"/>
    <cellStyle name="Buena 3" xfId="32814" hidden="1" xr:uid="{00000000-0005-0000-0000-00005B2E0000}"/>
    <cellStyle name="Buena 3" xfId="32850" hidden="1" xr:uid="{00000000-0005-0000-0000-00005C2E0000}"/>
    <cellStyle name="Buena 3" xfId="32720" hidden="1" xr:uid="{00000000-0005-0000-0000-00005D2E0000}"/>
    <cellStyle name="Buena 3" xfId="32845" hidden="1" xr:uid="{00000000-0005-0000-0000-00005E2E0000}"/>
    <cellStyle name="Buena 3" xfId="33017" hidden="1" xr:uid="{00000000-0005-0000-0000-00005F2E0000}"/>
    <cellStyle name="Buena 3" xfId="33026" hidden="1" xr:uid="{00000000-0005-0000-0000-0000602E0000}"/>
    <cellStyle name="Buena 3" xfId="33035" hidden="1" xr:uid="{00000000-0005-0000-0000-0000612E0000}"/>
    <cellStyle name="Buena 3" xfId="33043" hidden="1" xr:uid="{00000000-0005-0000-0000-0000622E0000}"/>
    <cellStyle name="Buena 3" xfId="33053" hidden="1" xr:uid="{00000000-0005-0000-0000-0000632E0000}"/>
    <cellStyle name="Buena 3" xfId="33029" hidden="1" xr:uid="{00000000-0005-0000-0000-0000642E0000}"/>
    <cellStyle name="Buena 3" xfId="33049" hidden="1" xr:uid="{00000000-0005-0000-0000-0000652E0000}"/>
    <cellStyle name="Buena 3" xfId="33048" hidden="1" xr:uid="{00000000-0005-0000-0000-0000662E0000}"/>
    <cellStyle name="Buena 3" xfId="33073" hidden="1" xr:uid="{00000000-0005-0000-0000-0000672E0000}"/>
    <cellStyle name="Buena 3" xfId="33119" hidden="1" xr:uid="{00000000-0005-0000-0000-0000682E0000}"/>
    <cellStyle name="Buena 3" xfId="33128" hidden="1" xr:uid="{00000000-0005-0000-0000-0000692E0000}"/>
    <cellStyle name="Buena 3" xfId="33137" hidden="1" xr:uid="{00000000-0005-0000-0000-00006A2E0000}"/>
    <cellStyle name="Buena 3" xfId="33145" hidden="1" xr:uid="{00000000-0005-0000-0000-00006B2E0000}"/>
    <cellStyle name="Buena 3" xfId="33155" hidden="1" xr:uid="{00000000-0005-0000-0000-00006C2E0000}"/>
    <cellStyle name="Buena 3" xfId="33131" hidden="1" xr:uid="{00000000-0005-0000-0000-00006D2E0000}"/>
    <cellStyle name="Buena 3" xfId="33151" hidden="1" xr:uid="{00000000-0005-0000-0000-00006E2E0000}"/>
    <cellStyle name="Buena 3" xfId="33150" hidden="1" xr:uid="{00000000-0005-0000-0000-00006F2E0000}"/>
    <cellStyle name="Buena 3" xfId="33175" hidden="1" xr:uid="{00000000-0005-0000-0000-0000702E0000}"/>
    <cellStyle name="Buena 3" xfId="33390" hidden="1" xr:uid="{00000000-0005-0000-0000-0000712E0000}"/>
    <cellStyle name="Buena 3" xfId="33399" hidden="1" xr:uid="{00000000-0005-0000-0000-0000722E0000}"/>
    <cellStyle name="Buena 3" xfId="33408" hidden="1" xr:uid="{00000000-0005-0000-0000-0000732E0000}"/>
    <cellStyle name="Buena 3" xfId="33416" hidden="1" xr:uid="{00000000-0005-0000-0000-0000742E0000}"/>
    <cellStyle name="Buena 3" xfId="33426" hidden="1" xr:uid="{00000000-0005-0000-0000-0000752E0000}"/>
    <cellStyle name="Buena 3" xfId="33402" hidden="1" xr:uid="{00000000-0005-0000-0000-0000762E0000}"/>
    <cellStyle name="Buena 3" xfId="33422" hidden="1" xr:uid="{00000000-0005-0000-0000-0000772E0000}"/>
    <cellStyle name="Buena 3" xfId="33421" hidden="1" xr:uid="{00000000-0005-0000-0000-0000782E0000}"/>
    <cellStyle name="Buena 3" xfId="33446" hidden="1" xr:uid="{00000000-0005-0000-0000-0000792E0000}"/>
    <cellStyle name="Buena 3" xfId="33276" hidden="1" xr:uid="{00000000-0005-0000-0000-00007A2E0000}"/>
    <cellStyle name="Buena 3" xfId="33262" hidden="1" xr:uid="{00000000-0005-0000-0000-00007B2E0000}"/>
    <cellStyle name="Buena 3" xfId="33257" hidden="1" xr:uid="{00000000-0005-0000-0000-00007C2E0000}"/>
    <cellStyle name="Buena 3" xfId="33334" hidden="1" xr:uid="{00000000-0005-0000-0000-00007D2E0000}"/>
    <cellStyle name="Buena 3" xfId="33329" hidden="1" xr:uid="{00000000-0005-0000-0000-00007E2E0000}"/>
    <cellStyle name="Buena 3" xfId="33308" hidden="1" xr:uid="{00000000-0005-0000-0000-00007F2E0000}"/>
    <cellStyle name="Buena 3" xfId="33332" hidden="1" xr:uid="{00000000-0005-0000-0000-0000802E0000}"/>
    <cellStyle name="Buena 3" xfId="33295" hidden="1" xr:uid="{00000000-0005-0000-0000-0000812E0000}"/>
    <cellStyle name="Buena 3" xfId="33234" hidden="1" xr:uid="{00000000-0005-0000-0000-0000822E0000}"/>
    <cellStyle name="Buena 3" xfId="33203" hidden="1" xr:uid="{00000000-0005-0000-0000-0000832E0000}"/>
    <cellStyle name="Buena 3" xfId="33331" hidden="1" xr:uid="{00000000-0005-0000-0000-0000842E0000}"/>
    <cellStyle name="Buena 3" xfId="33246" hidden="1" xr:uid="{00000000-0005-0000-0000-0000852E0000}"/>
    <cellStyle name="Buena 3" xfId="33319" hidden="1" xr:uid="{00000000-0005-0000-0000-0000862E0000}"/>
    <cellStyle name="Buena 3" xfId="33281" hidden="1" xr:uid="{00000000-0005-0000-0000-0000872E0000}"/>
    <cellStyle name="Buena 3" xfId="33304" hidden="1" xr:uid="{00000000-0005-0000-0000-0000882E0000}"/>
    <cellStyle name="Buena 3" xfId="33340" hidden="1" xr:uid="{00000000-0005-0000-0000-0000892E0000}"/>
    <cellStyle name="Buena 3" xfId="33210" hidden="1" xr:uid="{00000000-0005-0000-0000-00008A2E0000}"/>
    <cellStyle name="Buena 3" xfId="33335" hidden="1" xr:uid="{00000000-0005-0000-0000-00008B2E0000}"/>
    <cellStyle name="Buena 3" xfId="22703" hidden="1" xr:uid="{00000000-0005-0000-0000-00008C2E0000}"/>
    <cellStyle name="Buena 3" xfId="22332" hidden="1" xr:uid="{00000000-0005-0000-0000-00008D2E0000}"/>
    <cellStyle name="Buena 3" xfId="27875" hidden="1" xr:uid="{00000000-0005-0000-0000-00008E2E0000}"/>
    <cellStyle name="Buena 3" xfId="22321" hidden="1" xr:uid="{00000000-0005-0000-0000-00008F2E0000}"/>
    <cellStyle name="Buena 3" xfId="22352" hidden="1" xr:uid="{00000000-0005-0000-0000-0000902E0000}"/>
    <cellStyle name="Buena 3" xfId="23139" hidden="1" xr:uid="{00000000-0005-0000-0000-0000912E0000}"/>
    <cellStyle name="Buena 3" xfId="23378" hidden="1" xr:uid="{00000000-0005-0000-0000-0000922E0000}"/>
    <cellStyle name="Buena 3" xfId="23384" hidden="1" xr:uid="{00000000-0005-0000-0000-0000932E0000}"/>
    <cellStyle name="Buena 3" xfId="27121" hidden="1" xr:uid="{00000000-0005-0000-0000-0000942E0000}"/>
    <cellStyle name="Buena 3" xfId="23605" hidden="1" xr:uid="{00000000-0005-0000-0000-0000952E0000}"/>
    <cellStyle name="Buena 3" xfId="22365" hidden="1" xr:uid="{00000000-0005-0000-0000-0000962E0000}"/>
    <cellStyle name="Buena 3" xfId="23076" hidden="1" xr:uid="{00000000-0005-0000-0000-0000972E0000}"/>
    <cellStyle name="Buena 3" xfId="25674" hidden="1" xr:uid="{00000000-0005-0000-0000-0000982E0000}"/>
    <cellStyle name="Buena 3" xfId="26041" hidden="1" xr:uid="{00000000-0005-0000-0000-0000992E0000}"/>
    <cellStyle name="Buena 3" xfId="22673" hidden="1" xr:uid="{00000000-0005-0000-0000-00009A2E0000}"/>
    <cellStyle name="Buena 3" xfId="21840" hidden="1" xr:uid="{00000000-0005-0000-0000-00009B2E0000}"/>
    <cellStyle name="Buena 3" xfId="23771" hidden="1" xr:uid="{00000000-0005-0000-0000-00009C2E0000}"/>
    <cellStyle name="Buena 3" xfId="26380" hidden="1" xr:uid="{00000000-0005-0000-0000-00009D2E0000}"/>
    <cellStyle name="Buena 3" xfId="26676" hidden="1" xr:uid="{00000000-0005-0000-0000-00009E2E0000}"/>
    <cellStyle name="Buena 3" xfId="27111" hidden="1" xr:uid="{00000000-0005-0000-0000-00009F2E0000}"/>
    <cellStyle name="Buena 3" xfId="27921" hidden="1" xr:uid="{00000000-0005-0000-0000-0000A02E0000}"/>
    <cellStyle name="Buena 3" xfId="25184" hidden="1" xr:uid="{00000000-0005-0000-0000-0000A12E0000}"/>
    <cellStyle name="Buena 3" xfId="22592" hidden="1" xr:uid="{00000000-0005-0000-0000-0000A22E0000}"/>
    <cellStyle name="Buena 3" xfId="25064" hidden="1" xr:uid="{00000000-0005-0000-0000-0000A32E0000}"/>
    <cellStyle name="Buena 3" xfId="25196" hidden="1" xr:uid="{00000000-0005-0000-0000-0000A42E0000}"/>
    <cellStyle name="Buena 3" xfId="26663" hidden="1" xr:uid="{00000000-0005-0000-0000-0000A52E0000}"/>
    <cellStyle name="Buena 3" xfId="22520" hidden="1" xr:uid="{00000000-0005-0000-0000-0000A62E0000}"/>
    <cellStyle name="Buena 3" xfId="27428" hidden="1" xr:uid="{00000000-0005-0000-0000-0000A72E0000}"/>
    <cellStyle name="Buena 3" xfId="23064" hidden="1" xr:uid="{00000000-0005-0000-0000-0000A82E0000}"/>
    <cellStyle name="Buena 3" xfId="26016" hidden="1" xr:uid="{00000000-0005-0000-0000-0000A92E0000}"/>
    <cellStyle name="Buena 3" xfId="28405" hidden="1" xr:uid="{00000000-0005-0000-0000-0000AA2E0000}"/>
    <cellStyle name="Buena 3" xfId="24152" hidden="1" xr:uid="{00000000-0005-0000-0000-0000AB2E0000}"/>
    <cellStyle name="Buena 3" xfId="27238" hidden="1" xr:uid="{00000000-0005-0000-0000-0000AC2E0000}"/>
    <cellStyle name="Buena 3" xfId="25437" hidden="1" xr:uid="{00000000-0005-0000-0000-0000AD2E0000}"/>
    <cellStyle name="Buena 3" xfId="21906" hidden="1" xr:uid="{00000000-0005-0000-0000-0000AE2E0000}"/>
    <cellStyle name="Buena 3" xfId="26931" hidden="1" xr:uid="{00000000-0005-0000-0000-0000AF2E0000}"/>
    <cellStyle name="Buena 3" xfId="23251" hidden="1" xr:uid="{00000000-0005-0000-0000-0000B02E0000}"/>
    <cellStyle name="Buena 3" xfId="23952" hidden="1" xr:uid="{00000000-0005-0000-0000-0000B12E0000}"/>
    <cellStyle name="Buena 3" xfId="25493" hidden="1" xr:uid="{00000000-0005-0000-0000-0000B22E0000}"/>
    <cellStyle name="Buena 3" xfId="26553" hidden="1" xr:uid="{00000000-0005-0000-0000-0000B32E0000}"/>
    <cellStyle name="Buena 3" xfId="25229" hidden="1" xr:uid="{00000000-0005-0000-0000-0000B42E0000}"/>
    <cellStyle name="Buena 3" xfId="23265" hidden="1" xr:uid="{00000000-0005-0000-0000-0000B52E0000}"/>
    <cellStyle name="Buena 3" xfId="22151" hidden="1" xr:uid="{00000000-0005-0000-0000-0000B62E0000}"/>
    <cellStyle name="Buena 3" xfId="22596" hidden="1" xr:uid="{00000000-0005-0000-0000-0000B72E0000}"/>
    <cellStyle name="Buena 3" xfId="22309" hidden="1" xr:uid="{00000000-0005-0000-0000-0000B82E0000}"/>
    <cellStyle name="Buena 3" xfId="25880" hidden="1" xr:uid="{00000000-0005-0000-0000-0000B92E0000}"/>
    <cellStyle name="Buena 3" xfId="27490" hidden="1" xr:uid="{00000000-0005-0000-0000-0000BA2E0000}"/>
    <cellStyle name="Buena 3" xfId="25597" hidden="1" xr:uid="{00000000-0005-0000-0000-0000BB2E0000}"/>
    <cellStyle name="Buena 3" xfId="27843" hidden="1" xr:uid="{00000000-0005-0000-0000-0000BC2E0000}"/>
    <cellStyle name="Buena 3" xfId="23375" hidden="1" xr:uid="{00000000-0005-0000-0000-0000BD2E0000}"/>
    <cellStyle name="Buena 3" xfId="25752" hidden="1" xr:uid="{00000000-0005-0000-0000-0000BE2E0000}"/>
    <cellStyle name="Buena 3" xfId="21795" hidden="1" xr:uid="{00000000-0005-0000-0000-0000BF2E0000}"/>
    <cellStyle name="Buena 3" xfId="22212" hidden="1" xr:uid="{00000000-0005-0000-0000-0000C02E0000}"/>
    <cellStyle name="Buena 3" xfId="28413" hidden="1" xr:uid="{00000000-0005-0000-0000-0000C12E0000}"/>
    <cellStyle name="Buena 3" xfId="27130" hidden="1" xr:uid="{00000000-0005-0000-0000-0000C22E0000}"/>
    <cellStyle name="Buena 3" xfId="23347" hidden="1" xr:uid="{00000000-0005-0000-0000-0000C32E0000}"/>
    <cellStyle name="Buena 3" xfId="21895" hidden="1" xr:uid="{00000000-0005-0000-0000-0000C42E0000}"/>
    <cellStyle name="Buena 3" xfId="25115" hidden="1" xr:uid="{00000000-0005-0000-0000-0000C52E0000}"/>
    <cellStyle name="Buena 3" xfId="22987" hidden="1" xr:uid="{00000000-0005-0000-0000-0000C62E0000}"/>
    <cellStyle name="Buena 3" xfId="22014" hidden="1" xr:uid="{00000000-0005-0000-0000-0000C72E0000}"/>
    <cellStyle name="Buena 3" xfId="25519" hidden="1" xr:uid="{00000000-0005-0000-0000-0000C82E0000}"/>
    <cellStyle name="Buena 3" xfId="26631" hidden="1" xr:uid="{00000000-0005-0000-0000-0000C92E0000}"/>
    <cellStyle name="Buena 3" xfId="26108" hidden="1" xr:uid="{00000000-0005-0000-0000-0000CA2E0000}"/>
    <cellStyle name="Buena 3" xfId="26014" hidden="1" xr:uid="{00000000-0005-0000-0000-0000CB2E0000}"/>
    <cellStyle name="Buena 3" xfId="11567" hidden="1" xr:uid="{00000000-0005-0000-0000-0000CC2E0000}"/>
    <cellStyle name="Buena 3" xfId="22410" hidden="1" xr:uid="{00000000-0005-0000-0000-0000CD2E0000}"/>
    <cellStyle name="Buena 3" xfId="27161" hidden="1" xr:uid="{00000000-0005-0000-0000-0000CE2E0000}"/>
    <cellStyle name="Buena 3" xfId="27053" hidden="1" xr:uid="{00000000-0005-0000-0000-0000CF2E0000}"/>
    <cellStyle name="Buena 3" xfId="21932" hidden="1" xr:uid="{00000000-0005-0000-0000-0000D02E0000}"/>
    <cellStyle name="Buena 3" xfId="22782" hidden="1" xr:uid="{00000000-0005-0000-0000-0000D12E0000}"/>
    <cellStyle name="Buena 3" xfId="23355" hidden="1" xr:uid="{00000000-0005-0000-0000-0000D22E0000}"/>
    <cellStyle name="Buena 3" xfId="30707" hidden="1" xr:uid="{00000000-0005-0000-0000-0000D32E0000}"/>
    <cellStyle name="Buena 3" xfId="27815" hidden="1" xr:uid="{00000000-0005-0000-0000-0000D42E0000}"/>
    <cellStyle name="Buena 3" xfId="23322" hidden="1" xr:uid="{00000000-0005-0000-0000-0000D52E0000}"/>
    <cellStyle name="Buena 3" xfId="27031" hidden="1" xr:uid="{00000000-0005-0000-0000-0000D62E0000}"/>
    <cellStyle name="Buena 3" xfId="25666" hidden="1" xr:uid="{00000000-0005-0000-0000-0000D72E0000}"/>
    <cellStyle name="Buena 3" xfId="27955" hidden="1" xr:uid="{00000000-0005-0000-0000-0000D82E0000}"/>
    <cellStyle name="Buena 3" xfId="26055" hidden="1" xr:uid="{00000000-0005-0000-0000-0000D92E0000}"/>
    <cellStyle name="Buena 3" xfId="24059" hidden="1" xr:uid="{00000000-0005-0000-0000-0000DA2E0000}"/>
    <cellStyle name="Buena 3" xfId="24137" hidden="1" xr:uid="{00000000-0005-0000-0000-0000DB2E0000}"/>
    <cellStyle name="Buena 3" xfId="23652" hidden="1" xr:uid="{00000000-0005-0000-0000-0000DC2E0000}"/>
    <cellStyle name="Buena 3" xfId="21936" hidden="1" xr:uid="{00000000-0005-0000-0000-0000DD2E0000}"/>
    <cellStyle name="Buena 3" xfId="25105" hidden="1" xr:uid="{00000000-0005-0000-0000-0000DE2E0000}"/>
    <cellStyle name="Buena 3" xfId="22194" hidden="1" xr:uid="{00000000-0005-0000-0000-0000DF2E0000}"/>
    <cellStyle name="Buena 3" xfId="25470" hidden="1" xr:uid="{00000000-0005-0000-0000-0000E02E0000}"/>
    <cellStyle name="Buena 3" xfId="22096" hidden="1" xr:uid="{00000000-0005-0000-0000-0000E12E0000}"/>
    <cellStyle name="Buena 3" xfId="25847" hidden="1" xr:uid="{00000000-0005-0000-0000-0000E22E0000}"/>
    <cellStyle name="Buena 3" xfId="23040" hidden="1" xr:uid="{00000000-0005-0000-0000-0000E32E0000}"/>
    <cellStyle name="Buena 3" xfId="26238" hidden="1" xr:uid="{00000000-0005-0000-0000-0000E42E0000}"/>
    <cellStyle name="Buena 3" xfId="26420" hidden="1" xr:uid="{00000000-0005-0000-0000-0000E52E0000}"/>
    <cellStyle name="Buena 3" xfId="23444" hidden="1" xr:uid="{00000000-0005-0000-0000-0000E62E0000}"/>
    <cellStyle name="Buena 3" xfId="27155" hidden="1" xr:uid="{00000000-0005-0000-0000-0000E72E0000}"/>
    <cellStyle name="Buena 3" xfId="23129" hidden="1" xr:uid="{00000000-0005-0000-0000-0000E82E0000}"/>
    <cellStyle name="Buena 3" xfId="27907" hidden="1" xr:uid="{00000000-0005-0000-0000-0000E92E0000}"/>
    <cellStyle name="Buena 3" xfId="22444" hidden="1" xr:uid="{00000000-0005-0000-0000-0000EA2E0000}"/>
    <cellStyle name="Buena 3" xfId="23802" hidden="1" xr:uid="{00000000-0005-0000-0000-0000EB2E0000}"/>
    <cellStyle name="Buena 3" xfId="25473" hidden="1" xr:uid="{00000000-0005-0000-0000-0000EC2E0000}"/>
    <cellStyle name="Buena 3" xfId="21791" hidden="1" xr:uid="{00000000-0005-0000-0000-0000ED2E0000}"/>
    <cellStyle name="Buena 3" xfId="25696" hidden="1" xr:uid="{00000000-0005-0000-0000-0000EE2E0000}"/>
    <cellStyle name="Buena 3" xfId="33525" hidden="1" xr:uid="{00000000-0005-0000-0000-0000EF2E0000}"/>
    <cellStyle name="Buena 3" xfId="33534" hidden="1" xr:uid="{00000000-0005-0000-0000-0000F02E0000}"/>
    <cellStyle name="Buena 3" xfId="33543" hidden="1" xr:uid="{00000000-0005-0000-0000-0000F12E0000}"/>
    <cellStyle name="Buena 3" xfId="33551" hidden="1" xr:uid="{00000000-0005-0000-0000-0000F22E0000}"/>
    <cellStyle name="Buena 3" xfId="33561" hidden="1" xr:uid="{00000000-0005-0000-0000-0000F32E0000}"/>
    <cellStyle name="Buena 3" xfId="33537" hidden="1" xr:uid="{00000000-0005-0000-0000-0000F42E0000}"/>
    <cellStyle name="Buena 3" xfId="33557" hidden="1" xr:uid="{00000000-0005-0000-0000-0000F52E0000}"/>
    <cellStyle name="Buena 3" xfId="33556" hidden="1" xr:uid="{00000000-0005-0000-0000-0000F62E0000}"/>
    <cellStyle name="Buena 3" xfId="33581" hidden="1" xr:uid="{00000000-0005-0000-0000-0000F72E0000}"/>
    <cellStyle name="Buena 3" xfId="33796" hidden="1" xr:uid="{00000000-0005-0000-0000-0000F82E0000}"/>
    <cellStyle name="Buena 3" xfId="33805" hidden="1" xr:uid="{00000000-0005-0000-0000-0000F92E0000}"/>
    <cellStyle name="Buena 3" xfId="33814" hidden="1" xr:uid="{00000000-0005-0000-0000-0000FA2E0000}"/>
    <cellStyle name="Buena 3" xfId="33822" hidden="1" xr:uid="{00000000-0005-0000-0000-0000FB2E0000}"/>
    <cellStyle name="Buena 3" xfId="33832" hidden="1" xr:uid="{00000000-0005-0000-0000-0000FC2E0000}"/>
    <cellStyle name="Buena 3" xfId="33808" hidden="1" xr:uid="{00000000-0005-0000-0000-0000FD2E0000}"/>
    <cellStyle name="Buena 3" xfId="33828" hidden="1" xr:uid="{00000000-0005-0000-0000-0000FE2E0000}"/>
    <cellStyle name="Buena 3" xfId="33827" hidden="1" xr:uid="{00000000-0005-0000-0000-0000FF2E0000}"/>
    <cellStyle name="Buena 3" xfId="33852" hidden="1" xr:uid="{00000000-0005-0000-0000-0000002F0000}"/>
    <cellStyle name="Buena 3" xfId="33682" hidden="1" xr:uid="{00000000-0005-0000-0000-0000012F0000}"/>
    <cellStyle name="Buena 3" xfId="33668" hidden="1" xr:uid="{00000000-0005-0000-0000-0000022F0000}"/>
    <cellStyle name="Buena 3" xfId="33663" hidden="1" xr:uid="{00000000-0005-0000-0000-0000032F0000}"/>
    <cellStyle name="Buena 3" xfId="33740" hidden="1" xr:uid="{00000000-0005-0000-0000-0000042F0000}"/>
    <cellStyle name="Buena 3" xfId="33735" hidden="1" xr:uid="{00000000-0005-0000-0000-0000052F0000}"/>
    <cellStyle name="Buena 3" xfId="33714" hidden="1" xr:uid="{00000000-0005-0000-0000-0000062F0000}"/>
    <cellStyle name="Buena 3" xfId="33738" hidden="1" xr:uid="{00000000-0005-0000-0000-0000072F0000}"/>
    <cellStyle name="Buena 3" xfId="33701" hidden="1" xr:uid="{00000000-0005-0000-0000-0000082F0000}"/>
    <cellStyle name="Buena 3" xfId="33640" hidden="1" xr:uid="{00000000-0005-0000-0000-0000092F0000}"/>
    <cellStyle name="Buena 3" xfId="33609" hidden="1" xr:uid="{00000000-0005-0000-0000-00000A2F0000}"/>
    <cellStyle name="Buena 3" xfId="33737" hidden="1" xr:uid="{00000000-0005-0000-0000-00000B2F0000}"/>
    <cellStyle name="Buena 3" xfId="33652" hidden="1" xr:uid="{00000000-0005-0000-0000-00000C2F0000}"/>
    <cellStyle name="Buena 3" xfId="33725" hidden="1" xr:uid="{00000000-0005-0000-0000-00000D2F0000}"/>
    <cellStyle name="Buena 3" xfId="33687" hidden="1" xr:uid="{00000000-0005-0000-0000-00000E2F0000}"/>
    <cellStyle name="Buena 3" xfId="33710" hidden="1" xr:uid="{00000000-0005-0000-0000-00000F2F0000}"/>
    <cellStyle name="Buena 3" xfId="33746" hidden="1" xr:uid="{00000000-0005-0000-0000-0000102F0000}"/>
    <cellStyle name="Buena 3" xfId="33616" hidden="1" xr:uid="{00000000-0005-0000-0000-0000112F0000}"/>
    <cellStyle name="Buena 3" xfId="33741" hidden="1" xr:uid="{00000000-0005-0000-0000-0000122F0000}"/>
    <cellStyle name="Buena 3" xfId="23143" hidden="1" xr:uid="{00000000-0005-0000-0000-0000132F0000}"/>
    <cellStyle name="Buena 3" xfId="26342" hidden="1" xr:uid="{00000000-0005-0000-0000-0000142F0000}"/>
    <cellStyle name="Buena 3" xfId="22317" hidden="1" xr:uid="{00000000-0005-0000-0000-0000152F0000}"/>
    <cellStyle name="Buena 3" xfId="25214" hidden="1" xr:uid="{00000000-0005-0000-0000-0000162F0000}"/>
    <cellStyle name="Buena 3" xfId="27804" hidden="1" xr:uid="{00000000-0005-0000-0000-0000172F0000}"/>
    <cellStyle name="Buena 3" xfId="23110" hidden="1" xr:uid="{00000000-0005-0000-0000-0000182F0000}"/>
    <cellStyle name="Buena 3" xfId="22083" hidden="1" xr:uid="{00000000-0005-0000-0000-0000192F0000}"/>
    <cellStyle name="Buena 3" xfId="23279" hidden="1" xr:uid="{00000000-0005-0000-0000-00001A2F0000}"/>
    <cellStyle name="Buena 3" xfId="27893" hidden="1" xr:uid="{00000000-0005-0000-0000-00001B2F0000}"/>
    <cellStyle name="Buena 3" xfId="28414" hidden="1" xr:uid="{00000000-0005-0000-0000-00001C2F0000}"/>
    <cellStyle name="Buena 3" xfId="26916" hidden="1" xr:uid="{00000000-0005-0000-0000-00001D2F0000}"/>
    <cellStyle name="Buena 3" xfId="12364" hidden="1" xr:uid="{00000000-0005-0000-0000-00001E2F0000}"/>
    <cellStyle name="Buena 3" xfId="25029" hidden="1" xr:uid="{00000000-0005-0000-0000-00001F2F0000}"/>
    <cellStyle name="Buena 3" xfId="25194" hidden="1" xr:uid="{00000000-0005-0000-0000-0000202F0000}"/>
    <cellStyle name="Buena 3" xfId="26060" hidden="1" xr:uid="{00000000-0005-0000-0000-0000212F0000}"/>
    <cellStyle name="Buena 3" xfId="21834" hidden="1" xr:uid="{00000000-0005-0000-0000-0000222F0000}"/>
    <cellStyle name="Buena 3" xfId="25141" hidden="1" xr:uid="{00000000-0005-0000-0000-0000232F0000}"/>
    <cellStyle name="Buena 3" xfId="33899" hidden="1" xr:uid="{00000000-0005-0000-0000-0000242F0000}"/>
    <cellStyle name="Buena 3" xfId="34114" hidden="1" xr:uid="{00000000-0005-0000-0000-0000252F0000}"/>
    <cellStyle name="Buena 3" xfId="34123" hidden="1" xr:uid="{00000000-0005-0000-0000-0000262F0000}"/>
    <cellStyle name="Buena 3" xfId="34132" hidden="1" xr:uid="{00000000-0005-0000-0000-0000272F0000}"/>
    <cellStyle name="Buena 3" xfId="34140" hidden="1" xr:uid="{00000000-0005-0000-0000-0000282F0000}"/>
    <cellStyle name="Buena 3" xfId="34150" hidden="1" xr:uid="{00000000-0005-0000-0000-0000292F0000}"/>
    <cellStyle name="Buena 3" xfId="34126" hidden="1" xr:uid="{00000000-0005-0000-0000-00002A2F0000}"/>
    <cellStyle name="Buena 3" xfId="34146" hidden="1" xr:uid="{00000000-0005-0000-0000-00002B2F0000}"/>
    <cellStyle name="Buena 3" xfId="34145" hidden="1" xr:uid="{00000000-0005-0000-0000-00002C2F0000}"/>
    <cellStyle name="Buena 3" xfId="34170" hidden="1" xr:uid="{00000000-0005-0000-0000-00002D2F0000}"/>
    <cellStyle name="Buena 3" xfId="34000" hidden="1" xr:uid="{00000000-0005-0000-0000-00002E2F0000}"/>
    <cellStyle name="Buena 3" xfId="33986" hidden="1" xr:uid="{00000000-0005-0000-0000-00002F2F0000}"/>
    <cellStyle name="Buena 3" xfId="33981" hidden="1" xr:uid="{00000000-0005-0000-0000-0000302F0000}"/>
    <cellStyle name="Buena 3" xfId="34058" hidden="1" xr:uid="{00000000-0005-0000-0000-0000312F0000}"/>
    <cellStyle name="Buena 3" xfId="34053" hidden="1" xr:uid="{00000000-0005-0000-0000-0000322F0000}"/>
    <cellStyle name="Buena 3" xfId="34032" hidden="1" xr:uid="{00000000-0005-0000-0000-0000332F0000}"/>
    <cellStyle name="Buena 3" xfId="34056" hidden="1" xr:uid="{00000000-0005-0000-0000-0000342F0000}"/>
    <cellStyle name="Buena 3" xfId="34019" hidden="1" xr:uid="{00000000-0005-0000-0000-0000352F0000}"/>
    <cellStyle name="Buena 3" xfId="33958" hidden="1" xr:uid="{00000000-0005-0000-0000-0000362F0000}"/>
    <cellStyle name="Buena 3" xfId="33927" hidden="1" xr:uid="{00000000-0005-0000-0000-0000372F0000}"/>
    <cellStyle name="Buena 3" xfId="34055" hidden="1" xr:uid="{00000000-0005-0000-0000-0000382F0000}"/>
    <cellStyle name="Buena 3" xfId="33970" hidden="1" xr:uid="{00000000-0005-0000-0000-0000392F0000}"/>
    <cellStyle name="Buena 3" xfId="34043" hidden="1" xr:uid="{00000000-0005-0000-0000-00003A2F0000}"/>
    <cellStyle name="Buena 3" xfId="34005" hidden="1" xr:uid="{00000000-0005-0000-0000-00003B2F0000}"/>
    <cellStyle name="Buena 3" xfId="34028" hidden="1" xr:uid="{00000000-0005-0000-0000-00003C2F0000}"/>
    <cellStyle name="Buena 3" xfId="34064" hidden="1" xr:uid="{00000000-0005-0000-0000-00003D2F0000}"/>
    <cellStyle name="Buena 3" xfId="33934" hidden="1" xr:uid="{00000000-0005-0000-0000-00003E2F0000}"/>
    <cellStyle name="Buena 3" xfId="34059" hidden="1" xr:uid="{00000000-0005-0000-0000-00003F2F0000}"/>
    <cellStyle name="Buena 3" xfId="34231" hidden="1" xr:uid="{00000000-0005-0000-0000-0000402F0000}"/>
    <cellStyle name="Buena 3" xfId="34240" hidden="1" xr:uid="{00000000-0005-0000-0000-0000412F0000}"/>
    <cellStyle name="Buena 3" xfId="34249" hidden="1" xr:uid="{00000000-0005-0000-0000-0000422F0000}"/>
    <cellStyle name="Buena 3" xfId="34257" hidden="1" xr:uid="{00000000-0005-0000-0000-0000432F0000}"/>
    <cellStyle name="Buena 3" xfId="34267" hidden="1" xr:uid="{00000000-0005-0000-0000-0000442F0000}"/>
    <cellStyle name="Buena 3" xfId="34243" hidden="1" xr:uid="{00000000-0005-0000-0000-0000452F0000}"/>
    <cellStyle name="Buena 3" xfId="34263" hidden="1" xr:uid="{00000000-0005-0000-0000-0000462F0000}"/>
    <cellStyle name="Buena 3" xfId="34262" hidden="1" xr:uid="{00000000-0005-0000-0000-0000472F0000}"/>
    <cellStyle name="Buena 3" xfId="34287" hidden="1" xr:uid="{00000000-0005-0000-0000-0000482F0000}"/>
    <cellStyle name="Buena 3" xfId="34333" hidden="1" xr:uid="{00000000-0005-0000-0000-0000492F0000}"/>
    <cellStyle name="Buena 3" xfId="34342" hidden="1" xr:uid="{00000000-0005-0000-0000-00004A2F0000}"/>
    <cellStyle name="Buena 3" xfId="34351" hidden="1" xr:uid="{00000000-0005-0000-0000-00004B2F0000}"/>
    <cellStyle name="Buena 3" xfId="34359" hidden="1" xr:uid="{00000000-0005-0000-0000-00004C2F0000}"/>
    <cellStyle name="Buena 3" xfId="34369" hidden="1" xr:uid="{00000000-0005-0000-0000-00004D2F0000}"/>
    <cellStyle name="Buena 3" xfId="34345" hidden="1" xr:uid="{00000000-0005-0000-0000-00004E2F0000}"/>
    <cellStyle name="Buena 3" xfId="34365" hidden="1" xr:uid="{00000000-0005-0000-0000-00004F2F0000}"/>
    <cellStyle name="Buena 3" xfId="34364" hidden="1" xr:uid="{00000000-0005-0000-0000-0000502F0000}"/>
    <cellStyle name="Buena 3" xfId="34389" hidden="1" xr:uid="{00000000-0005-0000-0000-0000512F0000}"/>
    <cellStyle name="Buena 3" xfId="34604" hidden="1" xr:uid="{00000000-0005-0000-0000-0000522F0000}"/>
    <cellStyle name="Buena 3" xfId="34613" hidden="1" xr:uid="{00000000-0005-0000-0000-0000532F0000}"/>
    <cellStyle name="Buena 3" xfId="34622" hidden="1" xr:uid="{00000000-0005-0000-0000-0000542F0000}"/>
    <cellStyle name="Buena 3" xfId="34630" hidden="1" xr:uid="{00000000-0005-0000-0000-0000552F0000}"/>
    <cellStyle name="Buena 3" xfId="34640" hidden="1" xr:uid="{00000000-0005-0000-0000-0000562F0000}"/>
    <cellStyle name="Buena 3" xfId="34616" hidden="1" xr:uid="{00000000-0005-0000-0000-0000572F0000}"/>
    <cellStyle name="Buena 3" xfId="34636" hidden="1" xr:uid="{00000000-0005-0000-0000-0000582F0000}"/>
    <cellStyle name="Buena 3" xfId="34635" hidden="1" xr:uid="{00000000-0005-0000-0000-0000592F0000}"/>
    <cellStyle name="Buena 3" xfId="34660" hidden="1" xr:uid="{00000000-0005-0000-0000-00005A2F0000}"/>
    <cellStyle name="Buena 3" xfId="34490" hidden="1" xr:uid="{00000000-0005-0000-0000-00005B2F0000}"/>
    <cellStyle name="Buena 3" xfId="34476" hidden="1" xr:uid="{00000000-0005-0000-0000-00005C2F0000}"/>
    <cellStyle name="Buena 3" xfId="34471" hidden="1" xr:uid="{00000000-0005-0000-0000-00005D2F0000}"/>
    <cellStyle name="Buena 3" xfId="34548" hidden="1" xr:uid="{00000000-0005-0000-0000-00005E2F0000}"/>
    <cellStyle name="Buena 3" xfId="34543" hidden="1" xr:uid="{00000000-0005-0000-0000-00005F2F0000}"/>
    <cellStyle name="Buena 3" xfId="34522" hidden="1" xr:uid="{00000000-0005-0000-0000-0000602F0000}"/>
    <cellStyle name="Buena 3" xfId="34546" hidden="1" xr:uid="{00000000-0005-0000-0000-0000612F0000}"/>
    <cellStyle name="Buena 3" xfId="34509" hidden="1" xr:uid="{00000000-0005-0000-0000-0000622F0000}"/>
    <cellStyle name="Buena 3" xfId="34448" hidden="1" xr:uid="{00000000-0005-0000-0000-0000632F0000}"/>
    <cellStyle name="Buena 3" xfId="34417" hidden="1" xr:uid="{00000000-0005-0000-0000-0000642F0000}"/>
    <cellStyle name="Buena 3" xfId="34545" hidden="1" xr:uid="{00000000-0005-0000-0000-0000652F0000}"/>
    <cellStyle name="Buena 3" xfId="34460" hidden="1" xr:uid="{00000000-0005-0000-0000-0000662F0000}"/>
    <cellStyle name="Buena 3" xfId="34533" hidden="1" xr:uid="{00000000-0005-0000-0000-0000672F0000}"/>
    <cellStyle name="Buena 3" xfId="34495" hidden="1" xr:uid="{00000000-0005-0000-0000-0000682F0000}"/>
    <cellStyle name="Buena 3" xfId="34518" hidden="1" xr:uid="{00000000-0005-0000-0000-0000692F0000}"/>
    <cellStyle name="Buena 3" xfId="34554" hidden="1" xr:uid="{00000000-0005-0000-0000-00006A2F0000}"/>
    <cellStyle name="Buena 3" xfId="34424" hidden="1" xr:uid="{00000000-0005-0000-0000-00006B2F0000}"/>
    <cellStyle name="Buena 3" xfId="34549" hidden="1" xr:uid="{00000000-0005-0000-0000-00006C2F0000}"/>
    <cellStyle name="Buena 3" xfId="34721" hidden="1" xr:uid="{00000000-0005-0000-0000-00006D2F0000}"/>
    <cellStyle name="Buena 3" xfId="34730" hidden="1" xr:uid="{00000000-0005-0000-0000-00006E2F0000}"/>
    <cellStyle name="Buena 3" xfId="34739" hidden="1" xr:uid="{00000000-0005-0000-0000-00006F2F0000}"/>
    <cellStyle name="Buena 3" xfId="34747" hidden="1" xr:uid="{00000000-0005-0000-0000-0000702F0000}"/>
    <cellStyle name="Buena 3" xfId="34757" hidden="1" xr:uid="{00000000-0005-0000-0000-0000712F0000}"/>
    <cellStyle name="Buena 3" xfId="34733" hidden="1" xr:uid="{00000000-0005-0000-0000-0000722F0000}"/>
    <cellStyle name="Buena 3" xfId="34753" hidden="1" xr:uid="{00000000-0005-0000-0000-0000732F0000}"/>
    <cellStyle name="Buena 3" xfId="34752" hidden="1" xr:uid="{00000000-0005-0000-0000-0000742F0000}"/>
    <cellStyle name="Buena 3" xfId="34777" hidden="1" xr:uid="{00000000-0005-0000-0000-0000752F0000}"/>
    <cellStyle name="Buena 3" xfId="34823" hidden="1" xr:uid="{00000000-0005-0000-0000-0000762F0000}"/>
    <cellStyle name="Buena 3" xfId="34832" hidden="1" xr:uid="{00000000-0005-0000-0000-0000772F0000}"/>
    <cellStyle name="Buena 3" xfId="34841" hidden="1" xr:uid="{00000000-0005-0000-0000-0000782F0000}"/>
    <cellStyle name="Buena 3" xfId="34849" hidden="1" xr:uid="{00000000-0005-0000-0000-0000792F0000}"/>
    <cellStyle name="Buena 3" xfId="34859" hidden="1" xr:uid="{00000000-0005-0000-0000-00007A2F0000}"/>
    <cellStyle name="Buena 3" xfId="34835" hidden="1" xr:uid="{00000000-0005-0000-0000-00007B2F0000}"/>
    <cellStyle name="Buena 3" xfId="34855" hidden="1" xr:uid="{00000000-0005-0000-0000-00007C2F0000}"/>
    <cellStyle name="Buena 3" xfId="34854" hidden="1" xr:uid="{00000000-0005-0000-0000-00007D2F0000}"/>
    <cellStyle name="Buena 3" xfId="34879" hidden="1" xr:uid="{00000000-0005-0000-0000-00007E2F0000}"/>
    <cellStyle name="Buena 3" xfId="35094" hidden="1" xr:uid="{00000000-0005-0000-0000-00007F2F0000}"/>
    <cellStyle name="Buena 3" xfId="35103" hidden="1" xr:uid="{00000000-0005-0000-0000-0000802F0000}"/>
    <cellStyle name="Buena 3" xfId="35112" hidden="1" xr:uid="{00000000-0005-0000-0000-0000812F0000}"/>
    <cellStyle name="Buena 3" xfId="35120" hidden="1" xr:uid="{00000000-0005-0000-0000-0000822F0000}"/>
    <cellStyle name="Buena 3" xfId="35130" hidden="1" xr:uid="{00000000-0005-0000-0000-0000832F0000}"/>
    <cellStyle name="Buena 3" xfId="35106" hidden="1" xr:uid="{00000000-0005-0000-0000-0000842F0000}"/>
    <cellStyle name="Buena 3" xfId="35126" hidden="1" xr:uid="{00000000-0005-0000-0000-0000852F0000}"/>
    <cellStyle name="Buena 3" xfId="35125" hidden="1" xr:uid="{00000000-0005-0000-0000-0000862F0000}"/>
    <cellStyle name="Buena 3" xfId="35150" hidden="1" xr:uid="{00000000-0005-0000-0000-0000872F0000}"/>
    <cellStyle name="Buena 3" xfId="34980" hidden="1" xr:uid="{00000000-0005-0000-0000-0000882F0000}"/>
    <cellStyle name="Buena 3" xfId="34966" hidden="1" xr:uid="{00000000-0005-0000-0000-0000892F0000}"/>
    <cellStyle name="Buena 3" xfId="34961" hidden="1" xr:uid="{00000000-0005-0000-0000-00008A2F0000}"/>
    <cellStyle name="Buena 3" xfId="35038" hidden="1" xr:uid="{00000000-0005-0000-0000-00008B2F0000}"/>
    <cellStyle name="Buena 3" xfId="35033" hidden="1" xr:uid="{00000000-0005-0000-0000-00008C2F0000}"/>
    <cellStyle name="Buena 3" xfId="35012" hidden="1" xr:uid="{00000000-0005-0000-0000-00008D2F0000}"/>
    <cellStyle name="Buena 3" xfId="35036" hidden="1" xr:uid="{00000000-0005-0000-0000-00008E2F0000}"/>
    <cellStyle name="Buena 3" xfId="34999" hidden="1" xr:uid="{00000000-0005-0000-0000-00008F2F0000}"/>
    <cellStyle name="Buena 3" xfId="34938" hidden="1" xr:uid="{00000000-0005-0000-0000-0000902F0000}"/>
    <cellStyle name="Buena 3" xfId="34907" hidden="1" xr:uid="{00000000-0005-0000-0000-0000912F0000}"/>
    <cellStyle name="Buena 3" xfId="35035" hidden="1" xr:uid="{00000000-0005-0000-0000-0000922F0000}"/>
    <cellStyle name="Buena 3" xfId="34950" hidden="1" xr:uid="{00000000-0005-0000-0000-0000932F0000}"/>
    <cellStyle name="Buena 3" xfId="35023" hidden="1" xr:uid="{00000000-0005-0000-0000-0000942F0000}"/>
    <cellStyle name="Buena 3" xfId="34985" hidden="1" xr:uid="{00000000-0005-0000-0000-0000952F0000}"/>
    <cellStyle name="Buena 3" xfId="35008" hidden="1" xr:uid="{00000000-0005-0000-0000-0000962F0000}"/>
    <cellStyle name="Buena 3" xfId="35044" hidden="1" xr:uid="{00000000-0005-0000-0000-0000972F0000}"/>
    <cellStyle name="Buena 3" xfId="34914" hidden="1" xr:uid="{00000000-0005-0000-0000-0000982F0000}"/>
    <cellStyle name="Buena 3" xfId="35039" hidden="1" xr:uid="{00000000-0005-0000-0000-0000992F0000}"/>
    <cellStyle name="Buena 3" xfId="35211" hidden="1" xr:uid="{00000000-0005-0000-0000-00009A2F0000}"/>
    <cellStyle name="Buena 3" xfId="35220" hidden="1" xr:uid="{00000000-0005-0000-0000-00009B2F0000}"/>
    <cellStyle name="Buena 3" xfId="35229" hidden="1" xr:uid="{00000000-0005-0000-0000-00009C2F0000}"/>
    <cellStyle name="Buena 3" xfId="35237" hidden="1" xr:uid="{00000000-0005-0000-0000-00009D2F0000}"/>
    <cellStyle name="Buena 3" xfId="35247" hidden="1" xr:uid="{00000000-0005-0000-0000-00009E2F0000}"/>
    <cellStyle name="Buena 3" xfId="35223" hidden="1" xr:uid="{00000000-0005-0000-0000-00009F2F0000}"/>
    <cellStyle name="Buena 3" xfId="35243" hidden="1" xr:uid="{00000000-0005-0000-0000-0000A02F0000}"/>
    <cellStyle name="Buena 3" xfId="35242" hidden="1" xr:uid="{00000000-0005-0000-0000-0000A12F0000}"/>
    <cellStyle name="Buena 3" xfId="35267" hidden="1" xr:uid="{00000000-0005-0000-0000-0000A22F0000}"/>
    <cellStyle name="Buena 3" xfId="35313" hidden="1" xr:uid="{00000000-0005-0000-0000-0000A32F0000}"/>
    <cellStyle name="Buena 3" xfId="35322" hidden="1" xr:uid="{00000000-0005-0000-0000-0000A42F0000}"/>
    <cellStyle name="Buena 3" xfId="35331" hidden="1" xr:uid="{00000000-0005-0000-0000-0000A52F0000}"/>
    <cellStyle name="Buena 3" xfId="35339" hidden="1" xr:uid="{00000000-0005-0000-0000-0000A62F0000}"/>
    <cellStyle name="Buena 3" xfId="35349" hidden="1" xr:uid="{00000000-0005-0000-0000-0000A72F0000}"/>
    <cellStyle name="Buena 3" xfId="35325" hidden="1" xr:uid="{00000000-0005-0000-0000-0000A82F0000}"/>
    <cellStyle name="Buena 3" xfId="35345" hidden="1" xr:uid="{00000000-0005-0000-0000-0000A92F0000}"/>
    <cellStyle name="Buena 3" xfId="35344" hidden="1" xr:uid="{00000000-0005-0000-0000-0000AA2F0000}"/>
    <cellStyle name="Buena 3" xfId="35369" hidden="1" xr:uid="{00000000-0005-0000-0000-0000AB2F0000}"/>
    <cellStyle name="Buena 3" xfId="35584" hidden="1" xr:uid="{00000000-0005-0000-0000-0000AC2F0000}"/>
    <cellStyle name="Buena 3" xfId="35593" hidden="1" xr:uid="{00000000-0005-0000-0000-0000AD2F0000}"/>
    <cellStyle name="Buena 3" xfId="35602" hidden="1" xr:uid="{00000000-0005-0000-0000-0000AE2F0000}"/>
    <cellStyle name="Buena 3" xfId="35610" hidden="1" xr:uid="{00000000-0005-0000-0000-0000AF2F0000}"/>
    <cellStyle name="Buena 3" xfId="35620" hidden="1" xr:uid="{00000000-0005-0000-0000-0000B02F0000}"/>
    <cellStyle name="Buena 3" xfId="35596" hidden="1" xr:uid="{00000000-0005-0000-0000-0000B12F0000}"/>
    <cellStyle name="Buena 3" xfId="35616" hidden="1" xr:uid="{00000000-0005-0000-0000-0000B22F0000}"/>
    <cellStyle name="Buena 3" xfId="35615" hidden="1" xr:uid="{00000000-0005-0000-0000-0000B32F0000}"/>
    <cellStyle name="Buena 3" xfId="35640" hidden="1" xr:uid="{00000000-0005-0000-0000-0000B42F0000}"/>
    <cellStyle name="Buena 3" xfId="35470" hidden="1" xr:uid="{00000000-0005-0000-0000-0000B52F0000}"/>
    <cellStyle name="Buena 3" xfId="35456" hidden="1" xr:uid="{00000000-0005-0000-0000-0000B62F0000}"/>
    <cellStyle name="Buena 3" xfId="35451" hidden="1" xr:uid="{00000000-0005-0000-0000-0000B72F0000}"/>
    <cellStyle name="Buena 3" xfId="35528" hidden="1" xr:uid="{00000000-0005-0000-0000-0000B82F0000}"/>
    <cellStyle name="Buena 3" xfId="35523" hidden="1" xr:uid="{00000000-0005-0000-0000-0000B92F0000}"/>
    <cellStyle name="Buena 3" xfId="35502" hidden="1" xr:uid="{00000000-0005-0000-0000-0000BA2F0000}"/>
    <cellStyle name="Buena 3" xfId="35526" hidden="1" xr:uid="{00000000-0005-0000-0000-0000BB2F0000}"/>
    <cellStyle name="Buena 3" xfId="35489" hidden="1" xr:uid="{00000000-0005-0000-0000-0000BC2F0000}"/>
    <cellStyle name="Buena 3" xfId="35428" hidden="1" xr:uid="{00000000-0005-0000-0000-0000BD2F0000}"/>
    <cellStyle name="Buena 3" xfId="35397" hidden="1" xr:uid="{00000000-0005-0000-0000-0000BE2F0000}"/>
    <cellStyle name="Buena 3" xfId="35525" hidden="1" xr:uid="{00000000-0005-0000-0000-0000BF2F0000}"/>
    <cellStyle name="Buena 3" xfId="35440" hidden="1" xr:uid="{00000000-0005-0000-0000-0000C02F0000}"/>
    <cellStyle name="Buena 3" xfId="35513" hidden="1" xr:uid="{00000000-0005-0000-0000-0000C12F0000}"/>
    <cellStyle name="Buena 3" xfId="35475" hidden="1" xr:uid="{00000000-0005-0000-0000-0000C22F0000}"/>
    <cellStyle name="Buena 3" xfId="35498" hidden="1" xr:uid="{00000000-0005-0000-0000-0000C32F0000}"/>
    <cellStyle name="Buena 3" xfId="35534" hidden="1" xr:uid="{00000000-0005-0000-0000-0000C42F0000}"/>
    <cellStyle name="Buena 3" xfId="35404" hidden="1" xr:uid="{00000000-0005-0000-0000-0000C52F0000}"/>
    <cellStyle name="Buena 3" xfId="35529" hidden="1" xr:uid="{00000000-0005-0000-0000-0000C62F0000}"/>
    <cellStyle name="Buena 3" xfId="35701" hidden="1" xr:uid="{00000000-0005-0000-0000-0000C72F0000}"/>
    <cellStyle name="Buena 3" xfId="35710" hidden="1" xr:uid="{00000000-0005-0000-0000-0000C82F0000}"/>
    <cellStyle name="Buena 3" xfId="35719" hidden="1" xr:uid="{00000000-0005-0000-0000-0000C92F0000}"/>
    <cellStyle name="Buena 3" xfId="35727" hidden="1" xr:uid="{00000000-0005-0000-0000-0000CA2F0000}"/>
    <cellStyle name="Buena 3" xfId="35737" hidden="1" xr:uid="{00000000-0005-0000-0000-0000CB2F0000}"/>
    <cellStyle name="Buena 3" xfId="35713" hidden="1" xr:uid="{00000000-0005-0000-0000-0000CC2F0000}"/>
    <cellStyle name="Buena 3" xfId="35733" hidden="1" xr:uid="{00000000-0005-0000-0000-0000CD2F0000}"/>
    <cellStyle name="Buena 3" xfId="35732" hidden="1" xr:uid="{00000000-0005-0000-0000-0000CE2F0000}"/>
    <cellStyle name="Buena 3" xfId="35757" hidden="1" xr:uid="{00000000-0005-0000-0000-0000CF2F0000}"/>
    <cellStyle name="Buena 3" xfId="35803" hidden="1" xr:uid="{00000000-0005-0000-0000-0000D02F0000}"/>
    <cellStyle name="Buena 3" xfId="35812" hidden="1" xr:uid="{00000000-0005-0000-0000-0000D12F0000}"/>
    <cellStyle name="Buena 3" xfId="35821" hidden="1" xr:uid="{00000000-0005-0000-0000-0000D22F0000}"/>
    <cellStyle name="Buena 3" xfId="35829" hidden="1" xr:uid="{00000000-0005-0000-0000-0000D32F0000}"/>
    <cellStyle name="Buena 3" xfId="35839" hidden="1" xr:uid="{00000000-0005-0000-0000-0000D42F0000}"/>
    <cellStyle name="Buena 3" xfId="35815" hidden="1" xr:uid="{00000000-0005-0000-0000-0000D52F0000}"/>
    <cellStyle name="Buena 3" xfId="35835" hidden="1" xr:uid="{00000000-0005-0000-0000-0000D62F0000}"/>
    <cellStyle name="Buena 3" xfId="35834" hidden="1" xr:uid="{00000000-0005-0000-0000-0000D72F0000}"/>
    <cellStyle name="Buena 3" xfId="35859" hidden="1" xr:uid="{00000000-0005-0000-0000-0000D82F0000}"/>
    <cellStyle name="Buena 3" xfId="36074" hidden="1" xr:uid="{00000000-0005-0000-0000-0000D92F0000}"/>
    <cellStyle name="Buena 3" xfId="36083" hidden="1" xr:uid="{00000000-0005-0000-0000-0000DA2F0000}"/>
    <cellStyle name="Buena 3" xfId="36092" hidden="1" xr:uid="{00000000-0005-0000-0000-0000DB2F0000}"/>
    <cellStyle name="Buena 3" xfId="36100" hidden="1" xr:uid="{00000000-0005-0000-0000-0000DC2F0000}"/>
    <cellStyle name="Buena 3" xfId="36110" hidden="1" xr:uid="{00000000-0005-0000-0000-0000DD2F0000}"/>
    <cellStyle name="Buena 3" xfId="36086" hidden="1" xr:uid="{00000000-0005-0000-0000-0000DE2F0000}"/>
    <cellStyle name="Buena 3" xfId="36106" hidden="1" xr:uid="{00000000-0005-0000-0000-0000DF2F0000}"/>
    <cellStyle name="Buena 3" xfId="36105" hidden="1" xr:uid="{00000000-0005-0000-0000-0000E02F0000}"/>
    <cellStyle name="Buena 3" xfId="36130" hidden="1" xr:uid="{00000000-0005-0000-0000-0000E12F0000}"/>
    <cellStyle name="Buena 3" xfId="35960" hidden="1" xr:uid="{00000000-0005-0000-0000-0000E22F0000}"/>
    <cellStyle name="Buena 3" xfId="35946" hidden="1" xr:uid="{00000000-0005-0000-0000-0000E32F0000}"/>
    <cellStyle name="Buena 3" xfId="35941" hidden="1" xr:uid="{00000000-0005-0000-0000-0000E42F0000}"/>
    <cellStyle name="Buena 3" xfId="36018" hidden="1" xr:uid="{00000000-0005-0000-0000-0000E52F0000}"/>
    <cellStyle name="Buena 3" xfId="36013" hidden="1" xr:uid="{00000000-0005-0000-0000-0000E62F0000}"/>
    <cellStyle name="Buena 3" xfId="35992" hidden="1" xr:uid="{00000000-0005-0000-0000-0000E72F0000}"/>
    <cellStyle name="Buena 3" xfId="36016" hidden="1" xr:uid="{00000000-0005-0000-0000-0000E82F0000}"/>
    <cellStyle name="Buena 3" xfId="35979" hidden="1" xr:uid="{00000000-0005-0000-0000-0000E92F0000}"/>
    <cellStyle name="Buena 3" xfId="35918" hidden="1" xr:uid="{00000000-0005-0000-0000-0000EA2F0000}"/>
    <cellStyle name="Buena 3" xfId="35887" hidden="1" xr:uid="{00000000-0005-0000-0000-0000EB2F0000}"/>
    <cellStyle name="Buena 3" xfId="36015" hidden="1" xr:uid="{00000000-0005-0000-0000-0000EC2F0000}"/>
    <cellStyle name="Buena 3" xfId="35930" hidden="1" xr:uid="{00000000-0005-0000-0000-0000ED2F0000}"/>
    <cellStyle name="Buena 3" xfId="36003" hidden="1" xr:uid="{00000000-0005-0000-0000-0000EE2F0000}"/>
    <cellStyle name="Buena 3" xfId="35965" hidden="1" xr:uid="{00000000-0005-0000-0000-0000EF2F0000}"/>
    <cellStyle name="Buena 3" xfId="35988" hidden="1" xr:uid="{00000000-0005-0000-0000-0000F02F0000}"/>
    <cellStyle name="Buena 3" xfId="36024" hidden="1" xr:uid="{00000000-0005-0000-0000-0000F12F0000}"/>
    <cellStyle name="Buena 3" xfId="35894" hidden="1" xr:uid="{00000000-0005-0000-0000-0000F22F0000}"/>
    <cellStyle name="Buena 3" xfId="36019" hidden="1" xr:uid="{00000000-0005-0000-0000-0000F32F0000}"/>
    <cellStyle name="Buena 3" xfId="30752" hidden="1" xr:uid="{00000000-0005-0000-0000-0000F42F0000}"/>
    <cellStyle name="Buena 3" xfId="30750" hidden="1" xr:uid="{00000000-0005-0000-0000-0000F52F0000}"/>
    <cellStyle name="Buena 3" xfId="28399" hidden="1" xr:uid="{00000000-0005-0000-0000-0000F62F0000}"/>
    <cellStyle name="Buena 3" xfId="26709" hidden="1" xr:uid="{00000000-0005-0000-0000-0000F72F0000}"/>
    <cellStyle name="Buena 3" xfId="25760" hidden="1" xr:uid="{00000000-0005-0000-0000-0000F82F0000}"/>
    <cellStyle name="Buena 3" xfId="26683" hidden="1" xr:uid="{00000000-0005-0000-0000-0000F92F0000}"/>
    <cellStyle name="Buena 3" xfId="26406" hidden="1" xr:uid="{00000000-0005-0000-0000-0000FA2F0000}"/>
    <cellStyle name="Buena 3" xfId="26515" hidden="1" xr:uid="{00000000-0005-0000-0000-0000FB2F0000}"/>
    <cellStyle name="Buena 3" xfId="23770" hidden="1" xr:uid="{00000000-0005-0000-0000-0000FC2F0000}"/>
    <cellStyle name="Buena 3" xfId="21761" hidden="1" xr:uid="{00000000-0005-0000-0000-0000FD2F0000}"/>
    <cellStyle name="Buena 3" xfId="27140" hidden="1" xr:uid="{00000000-0005-0000-0000-0000FE2F0000}"/>
    <cellStyle name="Buena 3" xfId="25629" hidden="1" xr:uid="{00000000-0005-0000-0000-0000FF2F0000}"/>
    <cellStyle name="Buena 3" xfId="26635" hidden="1" xr:uid="{00000000-0005-0000-0000-000000300000}"/>
    <cellStyle name="Buena 3" xfId="26775" hidden="1" xr:uid="{00000000-0005-0000-0000-000001300000}"/>
    <cellStyle name="Buena 3" xfId="30729" hidden="1" xr:uid="{00000000-0005-0000-0000-000002300000}"/>
    <cellStyle name="Buena 3" xfId="26214" hidden="1" xr:uid="{00000000-0005-0000-0000-000003300000}"/>
    <cellStyle name="Buena 3" xfId="22634" hidden="1" xr:uid="{00000000-0005-0000-0000-000004300000}"/>
    <cellStyle name="Buena 3" xfId="30746" hidden="1" xr:uid="{00000000-0005-0000-0000-000005300000}"/>
    <cellStyle name="Buena 3" xfId="22751" hidden="1" xr:uid="{00000000-0005-0000-0000-000006300000}"/>
    <cellStyle name="Buena 3" xfId="23889" hidden="1" xr:uid="{00000000-0005-0000-0000-000007300000}"/>
    <cellStyle name="Buena 3" xfId="22372" hidden="1" xr:uid="{00000000-0005-0000-0000-000008300000}"/>
    <cellStyle name="Buena 3" xfId="27365" hidden="1" xr:uid="{00000000-0005-0000-0000-000009300000}"/>
    <cellStyle name="Buena 3" xfId="24154" hidden="1" xr:uid="{00000000-0005-0000-0000-00000A300000}"/>
    <cellStyle name="Buena 3" xfId="22084" hidden="1" xr:uid="{00000000-0005-0000-0000-00000B300000}"/>
    <cellStyle name="Buena 3" xfId="27946" hidden="1" xr:uid="{00000000-0005-0000-0000-00000C300000}"/>
    <cellStyle name="Buena 3" xfId="25694" hidden="1" xr:uid="{00000000-0005-0000-0000-00000D300000}"/>
    <cellStyle name="Buena 3" xfId="31194" hidden="1" xr:uid="{00000000-0005-0000-0000-00000E300000}"/>
    <cellStyle name="Buena 3" xfId="22426" hidden="1" xr:uid="{00000000-0005-0000-0000-00000F300000}"/>
    <cellStyle name="Buena 3" xfId="22328" hidden="1" xr:uid="{00000000-0005-0000-0000-000010300000}"/>
    <cellStyle name="Buena 3" xfId="27477" hidden="1" xr:uid="{00000000-0005-0000-0000-000011300000}"/>
    <cellStyle name="Buena 3" xfId="24158" hidden="1" xr:uid="{00000000-0005-0000-0000-000012300000}"/>
    <cellStyle name="Buena 3" xfId="23431" hidden="1" xr:uid="{00000000-0005-0000-0000-000013300000}"/>
    <cellStyle name="Buena 3" xfId="25222" hidden="1" xr:uid="{00000000-0005-0000-0000-000014300000}"/>
    <cellStyle name="Buena 3" xfId="25976" hidden="1" xr:uid="{00000000-0005-0000-0000-000015300000}"/>
    <cellStyle name="Buena 3" xfId="22770" hidden="1" xr:uid="{00000000-0005-0000-0000-000016300000}"/>
    <cellStyle name="Buena 3" xfId="25317" hidden="1" xr:uid="{00000000-0005-0000-0000-000017300000}"/>
    <cellStyle name="Buena 3" xfId="23853" hidden="1" xr:uid="{00000000-0005-0000-0000-000018300000}"/>
    <cellStyle name="Buena 3" xfId="26073" hidden="1" xr:uid="{00000000-0005-0000-0000-000019300000}"/>
    <cellStyle name="Buena 3" xfId="22178" hidden="1" xr:uid="{00000000-0005-0000-0000-00001A300000}"/>
    <cellStyle name="Buena 3" xfId="31190" hidden="1" xr:uid="{00000000-0005-0000-0000-00001B300000}"/>
    <cellStyle name="Buena 3" xfId="26218" hidden="1" xr:uid="{00000000-0005-0000-0000-00001C300000}"/>
    <cellStyle name="Buena 3" xfId="27205" hidden="1" xr:uid="{00000000-0005-0000-0000-00001D300000}"/>
    <cellStyle name="Buena 3" xfId="23541" hidden="1" xr:uid="{00000000-0005-0000-0000-00001E300000}"/>
    <cellStyle name="Buena 3" xfId="21921" hidden="1" xr:uid="{00000000-0005-0000-0000-00001F300000}"/>
    <cellStyle name="Buena 3" xfId="26757" hidden="1" xr:uid="{00000000-0005-0000-0000-000020300000}"/>
    <cellStyle name="Buena 3" xfId="27851" hidden="1" xr:uid="{00000000-0005-0000-0000-000021300000}"/>
    <cellStyle name="Buena 3" xfId="28086" hidden="1" xr:uid="{00000000-0005-0000-0000-000022300000}"/>
    <cellStyle name="Buena 3" xfId="28092" hidden="1" xr:uid="{00000000-0005-0000-0000-000023300000}"/>
    <cellStyle name="Buena 3" xfId="22023" hidden="1" xr:uid="{00000000-0005-0000-0000-000024300000}"/>
    <cellStyle name="Buena 3" xfId="27922" hidden="1" xr:uid="{00000000-0005-0000-0000-000025300000}"/>
    <cellStyle name="Buena 3" xfId="26628" hidden="1" xr:uid="{00000000-0005-0000-0000-000026300000}"/>
    <cellStyle name="Buena 3" xfId="25973" hidden="1" xr:uid="{00000000-0005-0000-0000-000027300000}"/>
    <cellStyle name="Buena 3" xfId="22273" hidden="1" xr:uid="{00000000-0005-0000-0000-000028300000}"/>
    <cellStyle name="Buena 3" xfId="23349" hidden="1" xr:uid="{00000000-0005-0000-0000-000029300000}"/>
    <cellStyle name="Buena 3" xfId="23344" hidden="1" xr:uid="{00000000-0005-0000-0000-00002A300000}"/>
    <cellStyle name="Buena 3" xfId="23690" hidden="1" xr:uid="{00000000-0005-0000-0000-00002B300000}"/>
    <cellStyle name="Buena 3" xfId="22796" hidden="1" xr:uid="{00000000-0005-0000-0000-00002C300000}"/>
    <cellStyle name="Buena 3" xfId="27201" hidden="1" xr:uid="{00000000-0005-0000-0000-00002D300000}"/>
    <cellStyle name="Buena 3" xfId="23798" hidden="1" xr:uid="{00000000-0005-0000-0000-00002E300000}"/>
    <cellStyle name="Buena 3" xfId="21846" hidden="1" xr:uid="{00000000-0005-0000-0000-00002F300000}"/>
    <cellStyle name="Buena 3" xfId="24161" hidden="1" xr:uid="{00000000-0005-0000-0000-000030300000}"/>
    <cellStyle name="Buena 3" xfId="30717" hidden="1" xr:uid="{00000000-0005-0000-0000-000031300000}"/>
    <cellStyle name="Buena 3" xfId="26233" hidden="1" xr:uid="{00000000-0005-0000-0000-000032300000}"/>
    <cellStyle name="Buena 3" xfId="26079" hidden="1" xr:uid="{00000000-0005-0000-0000-000033300000}"/>
    <cellStyle name="Buena 3" xfId="23400" hidden="1" xr:uid="{00000000-0005-0000-0000-000034300000}"/>
    <cellStyle name="Buena 3" xfId="25239" hidden="1" xr:uid="{00000000-0005-0000-0000-000035300000}"/>
    <cellStyle name="Buena 3" xfId="25700" hidden="1" xr:uid="{00000000-0005-0000-0000-000036300000}"/>
    <cellStyle name="Buena 3" xfId="26467" hidden="1" xr:uid="{00000000-0005-0000-0000-000037300000}"/>
    <cellStyle name="Buena 3" xfId="27909" hidden="1" xr:uid="{00000000-0005-0000-0000-000038300000}"/>
    <cellStyle name="Buena 3" xfId="22756" hidden="1" xr:uid="{00000000-0005-0000-0000-000039300000}"/>
    <cellStyle name="Buena 3" xfId="28419" hidden="1" xr:uid="{00000000-0005-0000-0000-00003A300000}"/>
    <cellStyle name="Buena 3" xfId="33483" hidden="1" xr:uid="{00000000-0005-0000-0000-00003B300000}"/>
    <cellStyle name="Buena 3" xfId="27949" hidden="1" xr:uid="{00000000-0005-0000-0000-00003C300000}"/>
    <cellStyle name="Buena 3" xfId="25058" hidden="1" xr:uid="{00000000-0005-0000-0000-00003D300000}"/>
    <cellStyle name="Buena 3" xfId="28079" hidden="1" xr:uid="{00000000-0005-0000-0000-00003E300000}"/>
    <cellStyle name="Buena 3" xfId="25195" hidden="1" xr:uid="{00000000-0005-0000-0000-00003F300000}"/>
    <cellStyle name="Buena 3" xfId="26471" hidden="1" xr:uid="{00000000-0005-0000-0000-000040300000}"/>
    <cellStyle name="Buena 3" xfId="26626" hidden="1" xr:uid="{00000000-0005-0000-0000-000041300000}"/>
    <cellStyle name="Buena 3" xfId="25235" hidden="1" xr:uid="{00000000-0005-0000-0000-000042300000}"/>
    <cellStyle name="Buena 3" xfId="25604" hidden="1" xr:uid="{00000000-0005-0000-0000-000043300000}"/>
    <cellStyle name="Buena 3" xfId="22460" hidden="1" xr:uid="{00000000-0005-0000-0000-000044300000}"/>
    <cellStyle name="Buena 3" xfId="26622" hidden="1" xr:uid="{00000000-0005-0000-0000-000045300000}"/>
    <cellStyle name="Buena 3" xfId="23191" hidden="1" xr:uid="{00000000-0005-0000-0000-000046300000}"/>
    <cellStyle name="Buena 3" xfId="26782" hidden="1" xr:uid="{00000000-0005-0000-0000-000047300000}"/>
    <cellStyle name="Buena 3" xfId="21844" hidden="1" xr:uid="{00000000-0005-0000-0000-000048300000}"/>
    <cellStyle name="Buena 3" xfId="27274" hidden="1" xr:uid="{00000000-0005-0000-0000-000049300000}"/>
    <cellStyle name="Buena 3" xfId="22571" hidden="1" xr:uid="{00000000-0005-0000-0000-00004A300000}"/>
    <cellStyle name="Buena 3" xfId="25630" hidden="1" xr:uid="{00000000-0005-0000-0000-00004B300000}"/>
    <cellStyle name="Buena 3" xfId="25843" hidden="1" xr:uid="{00000000-0005-0000-0000-00004C300000}"/>
    <cellStyle name="Buena 3" xfId="23540" hidden="1" xr:uid="{00000000-0005-0000-0000-00004D300000}"/>
    <cellStyle name="Buena 3" xfId="22674" hidden="1" xr:uid="{00000000-0005-0000-0000-00004E300000}"/>
    <cellStyle name="Buena 3" xfId="21768" hidden="1" xr:uid="{00000000-0005-0000-0000-00004F300000}"/>
    <cellStyle name="Buena 3" xfId="23256" hidden="1" xr:uid="{00000000-0005-0000-0000-000050300000}"/>
    <cellStyle name="Buena 3" xfId="22385" hidden="1" xr:uid="{00000000-0005-0000-0000-000051300000}"/>
    <cellStyle name="Buena 3" xfId="22062" hidden="1" xr:uid="{00000000-0005-0000-0000-000052300000}"/>
    <cellStyle name="Buena 3" xfId="27866" hidden="1" xr:uid="{00000000-0005-0000-0000-000053300000}"/>
    <cellStyle name="Buena 3" xfId="22954" hidden="1" xr:uid="{00000000-0005-0000-0000-000054300000}"/>
    <cellStyle name="Buena 3" xfId="23439" hidden="1" xr:uid="{00000000-0005-0000-0000-000055300000}"/>
    <cellStyle name="Buena 3" xfId="25224" hidden="1" xr:uid="{00000000-0005-0000-0000-000056300000}"/>
    <cellStyle name="Buena 3" xfId="36191" hidden="1" xr:uid="{00000000-0005-0000-0000-000057300000}"/>
    <cellStyle name="Buena 3" xfId="36200" hidden="1" xr:uid="{00000000-0005-0000-0000-000058300000}"/>
    <cellStyle name="Buena 3" xfId="36209" hidden="1" xr:uid="{00000000-0005-0000-0000-000059300000}"/>
    <cellStyle name="Buena 3" xfId="36217" hidden="1" xr:uid="{00000000-0005-0000-0000-00005A300000}"/>
    <cellStyle name="Buena 3" xfId="36227" hidden="1" xr:uid="{00000000-0005-0000-0000-00005B300000}"/>
    <cellStyle name="Buena 3" xfId="36203" hidden="1" xr:uid="{00000000-0005-0000-0000-00005C300000}"/>
    <cellStyle name="Buena 3" xfId="36223" hidden="1" xr:uid="{00000000-0005-0000-0000-00005D300000}"/>
    <cellStyle name="Buena 3" xfId="36222" hidden="1" xr:uid="{00000000-0005-0000-0000-00005E300000}"/>
    <cellStyle name="Buena 3" xfId="36247" hidden="1" xr:uid="{00000000-0005-0000-0000-00005F300000}"/>
    <cellStyle name="Buena 3" xfId="36462" hidden="1" xr:uid="{00000000-0005-0000-0000-000060300000}"/>
    <cellStyle name="Buena 3" xfId="36471" hidden="1" xr:uid="{00000000-0005-0000-0000-000061300000}"/>
    <cellStyle name="Buena 3" xfId="36480" hidden="1" xr:uid="{00000000-0005-0000-0000-000062300000}"/>
    <cellStyle name="Buena 3" xfId="36488" hidden="1" xr:uid="{00000000-0005-0000-0000-000063300000}"/>
    <cellStyle name="Buena 3" xfId="36498" hidden="1" xr:uid="{00000000-0005-0000-0000-000064300000}"/>
    <cellStyle name="Buena 3" xfId="36474" hidden="1" xr:uid="{00000000-0005-0000-0000-000065300000}"/>
    <cellStyle name="Buena 3" xfId="36494" hidden="1" xr:uid="{00000000-0005-0000-0000-000066300000}"/>
    <cellStyle name="Buena 3" xfId="36493" hidden="1" xr:uid="{00000000-0005-0000-0000-000067300000}"/>
    <cellStyle name="Buena 3" xfId="36518" hidden="1" xr:uid="{00000000-0005-0000-0000-000068300000}"/>
    <cellStyle name="Buena 3" xfId="36348" hidden="1" xr:uid="{00000000-0005-0000-0000-000069300000}"/>
    <cellStyle name="Buena 3" xfId="36334" hidden="1" xr:uid="{00000000-0005-0000-0000-00006A300000}"/>
    <cellStyle name="Buena 3" xfId="36329" hidden="1" xr:uid="{00000000-0005-0000-0000-00006B300000}"/>
    <cellStyle name="Buena 3" xfId="36406" hidden="1" xr:uid="{00000000-0005-0000-0000-00006C300000}"/>
    <cellStyle name="Buena 3" xfId="36401" hidden="1" xr:uid="{00000000-0005-0000-0000-00006D300000}"/>
    <cellStyle name="Buena 3" xfId="36380" hidden="1" xr:uid="{00000000-0005-0000-0000-00006E300000}"/>
    <cellStyle name="Buena 3" xfId="36404" hidden="1" xr:uid="{00000000-0005-0000-0000-00006F300000}"/>
    <cellStyle name="Buena 3" xfId="36367" hidden="1" xr:uid="{00000000-0005-0000-0000-000070300000}"/>
    <cellStyle name="Buena 3" xfId="36306" hidden="1" xr:uid="{00000000-0005-0000-0000-000071300000}"/>
    <cellStyle name="Buena 3" xfId="36275" hidden="1" xr:uid="{00000000-0005-0000-0000-000072300000}"/>
    <cellStyle name="Buena 3" xfId="36403" hidden="1" xr:uid="{00000000-0005-0000-0000-000073300000}"/>
    <cellStyle name="Buena 3" xfId="36318" hidden="1" xr:uid="{00000000-0005-0000-0000-000074300000}"/>
    <cellStyle name="Buena 3" xfId="36391" hidden="1" xr:uid="{00000000-0005-0000-0000-000075300000}"/>
    <cellStyle name="Buena 3" xfId="36353" hidden="1" xr:uid="{00000000-0005-0000-0000-000076300000}"/>
    <cellStyle name="Buena 3" xfId="36376" hidden="1" xr:uid="{00000000-0005-0000-0000-000077300000}"/>
    <cellStyle name="Buena 3" xfId="36412" hidden="1" xr:uid="{00000000-0005-0000-0000-000078300000}"/>
    <cellStyle name="Buena 3" xfId="36282" hidden="1" xr:uid="{00000000-0005-0000-0000-000079300000}"/>
    <cellStyle name="Buena 3" xfId="36407" hidden="1" xr:uid="{00000000-0005-0000-0000-00007A300000}"/>
    <cellStyle name="Buena 3" xfId="22008" hidden="1" xr:uid="{00000000-0005-0000-0000-00007B300000}"/>
    <cellStyle name="Buena 3" xfId="22926" hidden="1" xr:uid="{00000000-0005-0000-0000-00007C300000}"/>
    <cellStyle name="Buena 3" xfId="25119" hidden="1" xr:uid="{00000000-0005-0000-0000-00007D300000}"/>
    <cellStyle name="Buena 3" xfId="30712" hidden="1" xr:uid="{00000000-0005-0000-0000-00007E300000}"/>
    <cellStyle name="Buena 3" xfId="28394" hidden="1" xr:uid="{00000000-0005-0000-0000-00007F300000}"/>
    <cellStyle name="Buena 3" xfId="25394" hidden="1" xr:uid="{00000000-0005-0000-0000-000080300000}"/>
    <cellStyle name="Buena 3" xfId="22939" hidden="1" xr:uid="{00000000-0005-0000-0000-000081300000}"/>
    <cellStyle name="Buena 3" xfId="27191" hidden="1" xr:uid="{00000000-0005-0000-0000-000082300000}"/>
    <cellStyle name="Buena 3" xfId="27332" hidden="1" xr:uid="{00000000-0005-0000-0000-000083300000}"/>
    <cellStyle name="Buena 3" xfId="24147" hidden="1" xr:uid="{00000000-0005-0000-0000-000084300000}"/>
    <cellStyle name="Buena 3" xfId="26439" hidden="1" xr:uid="{00000000-0005-0000-0000-000085300000}"/>
    <cellStyle name="Buena 3" xfId="23086" hidden="1" xr:uid="{00000000-0005-0000-0000-000086300000}"/>
    <cellStyle name="Buena 3" xfId="31199" hidden="1" xr:uid="{00000000-0005-0000-0000-000087300000}"/>
    <cellStyle name="Buena 3" xfId="22223" hidden="1" xr:uid="{00000000-0005-0000-0000-000088300000}"/>
    <cellStyle name="Buena 3" xfId="22300" hidden="1" xr:uid="{00000000-0005-0000-0000-000089300000}"/>
    <cellStyle name="Buena 3" xfId="22724" hidden="1" xr:uid="{00000000-0005-0000-0000-00008A300000}"/>
    <cellStyle name="Buena 3" xfId="26240" hidden="1" xr:uid="{00000000-0005-0000-0000-00008B300000}"/>
    <cellStyle name="Buena 3" xfId="36565" hidden="1" xr:uid="{00000000-0005-0000-0000-00008C300000}"/>
    <cellStyle name="Buena 3" xfId="36780" hidden="1" xr:uid="{00000000-0005-0000-0000-00008D300000}"/>
    <cellStyle name="Buena 3" xfId="36789" hidden="1" xr:uid="{00000000-0005-0000-0000-00008E300000}"/>
    <cellStyle name="Buena 3" xfId="36798" hidden="1" xr:uid="{00000000-0005-0000-0000-00008F300000}"/>
    <cellStyle name="Buena 3" xfId="36806" hidden="1" xr:uid="{00000000-0005-0000-0000-000090300000}"/>
    <cellStyle name="Buena 3" xfId="36816" hidden="1" xr:uid="{00000000-0005-0000-0000-000091300000}"/>
    <cellStyle name="Buena 3" xfId="36792" hidden="1" xr:uid="{00000000-0005-0000-0000-000092300000}"/>
    <cellStyle name="Buena 3" xfId="36812" hidden="1" xr:uid="{00000000-0005-0000-0000-000093300000}"/>
    <cellStyle name="Buena 3" xfId="36811" hidden="1" xr:uid="{00000000-0005-0000-0000-000094300000}"/>
    <cellStyle name="Buena 3" xfId="36836" hidden="1" xr:uid="{00000000-0005-0000-0000-000095300000}"/>
    <cellStyle name="Buena 3" xfId="36666" hidden="1" xr:uid="{00000000-0005-0000-0000-000096300000}"/>
    <cellStyle name="Buena 3" xfId="36652" hidden="1" xr:uid="{00000000-0005-0000-0000-000097300000}"/>
    <cellStyle name="Buena 3" xfId="36647" hidden="1" xr:uid="{00000000-0005-0000-0000-000098300000}"/>
    <cellStyle name="Buena 3" xfId="36724" hidden="1" xr:uid="{00000000-0005-0000-0000-000099300000}"/>
    <cellStyle name="Buena 3" xfId="36719" hidden="1" xr:uid="{00000000-0005-0000-0000-00009A300000}"/>
    <cellStyle name="Buena 3" xfId="36698" hidden="1" xr:uid="{00000000-0005-0000-0000-00009B300000}"/>
    <cellStyle name="Buena 3" xfId="36722" hidden="1" xr:uid="{00000000-0005-0000-0000-00009C300000}"/>
    <cellStyle name="Buena 3" xfId="36685" hidden="1" xr:uid="{00000000-0005-0000-0000-00009D300000}"/>
    <cellStyle name="Buena 3" xfId="36624" hidden="1" xr:uid="{00000000-0005-0000-0000-00009E300000}"/>
    <cellStyle name="Buena 3" xfId="36593" hidden="1" xr:uid="{00000000-0005-0000-0000-00009F300000}"/>
    <cellStyle name="Buena 3" xfId="36721" hidden="1" xr:uid="{00000000-0005-0000-0000-0000A0300000}"/>
    <cellStyle name="Buena 3" xfId="36636" hidden="1" xr:uid="{00000000-0005-0000-0000-0000A1300000}"/>
    <cellStyle name="Buena 3" xfId="36709" hidden="1" xr:uid="{00000000-0005-0000-0000-0000A2300000}"/>
    <cellStyle name="Buena 3" xfId="36671" hidden="1" xr:uid="{00000000-0005-0000-0000-0000A3300000}"/>
    <cellStyle name="Buena 3" xfId="36694" hidden="1" xr:uid="{00000000-0005-0000-0000-0000A4300000}"/>
    <cellStyle name="Buena 3" xfId="36730" hidden="1" xr:uid="{00000000-0005-0000-0000-0000A5300000}"/>
    <cellStyle name="Buena 3" xfId="36600" hidden="1" xr:uid="{00000000-0005-0000-0000-0000A6300000}"/>
    <cellStyle name="Buena 3" xfId="36725" hidden="1" xr:uid="{00000000-0005-0000-0000-0000A7300000}"/>
    <cellStyle name="Buena 3" xfId="36897" hidden="1" xr:uid="{00000000-0005-0000-0000-0000A8300000}"/>
    <cellStyle name="Buena 3" xfId="36906" hidden="1" xr:uid="{00000000-0005-0000-0000-0000A9300000}"/>
    <cellStyle name="Buena 3" xfId="36915" hidden="1" xr:uid="{00000000-0005-0000-0000-0000AA300000}"/>
    <cellStyle name="Buena 3" xfId="36923" hidden="1" xr:uid="{00000000-0005-0000-0000-0000AB300000}"/>
    <cellStyle name="Buena 3" xfId="36933" hidden="1" xr:uid="{00000000-0005-0000-0000-0000AC300000}"/>
    <cellStyle name="Buena 3" xfId="36909" hidden="1" xr:uid="{00000000-0005-0000-0000-0000AD300000}"/>
    <cellStyle name="Buena 3" xfId="36929" hidden="1" xr:uid="{00000000-0005-0000-0000-0000AE300000}"/>
    <cellStyle name="Buena 3" xfId="36928" hidden="1" xr:uid="{00000000-0005-0000-0000-0000AF300000}"/>
    <cellStyle name="Buena 3" xfId="36953" hidden="1" xr:uid="{00000000-0005-0000-0000-0000B0300000}"/>
    <cellStyle name="Buena 3" xfId="36999" hidden="1" xr:uid="{00000000-0005-0000-0000-0000B1300000}"/>
    <cellStyle name="Buena 3" xfId="37008" hidden="1" xr:uid="{00000000-0005-0000-0000-0000B2300000}"/>
    <cellStyle name="Buena 3" xfId="37017" hidden="1" xr:uid="{00000000-0005-0000-0000-0000B3300000}"/>
    <cellStyle name="Buena 3" xfId="37025" hidden="1" xr:uid="{00000000-0005-0000-0000-0000B4300000}"/>
    <cellStyle name="Buena 3" xfId="37035" hidden="1" xr:uid="{00000000-0005-0000-0000-0000B5300000}"/>
    <cellStyle name="Buena 3" xfId="37011" hidden="1" xr:uid="{00000000-0005-0000-0000-0000B6300000}"/>
    <cellStyle name="Buena 3" xfId="37031" hidden="1" xr:uid="{00000000-0005-0000-0000-0000B7300000}"/>
    <cellStyle name="Buena 3" xfId="37030" hidden="1" xr:uid="{00000000-0005-0000-0000-0000B8300000}"/>
    <cellStyle name="Buena 3" xfId="37055" hidden="1" xr:uid="{00000000-0005-0000-0000-0000B9300000}"/>
    <cellStyle name="Buena 3" xfId="37270" hidden="1" xr:uid="{00000000-0005-0000-0000-0000BA300000}"/>
    <cellStyle name="Buena 3" xfId="37279" hidden="1" xr:uid="{00000000-0005-0000-0000-0000BB300000}"/>
    <cellStyle name="Buena 3" xfId="37288" hidden="1" xr:uid="{00000000-0005-0000-0000-0000BC300000}"/>
    <cellStyle name="Buena 3" xfId="37296" hidden="1" xr:uid="{00000000-0005-0000-0000-0000BD300000}"/>
    <cellStyle name="Buena 3" xfId="37306" hidden="1" xr:uid="{00000000-0005-0000-0000-0000BE300000}"/>
    <cellStyle name="Buena 3" xfId="37282" hidden="1" xr:uid="{00000000-0005-0000-0000-0000BF300000}"/>
    <cellStyle name="Buena 3" xfId="37302" hidden="1" xr:uid="{00000000-0005-0000-0000-0000C0300000}"/>
    <cellStyle name="Buena 3" xfId="37301" hidden="1" xr:uid="{00000000-0005-0000-0000-0000C1300000}"/>
    <cellStyle name="Buena 3" xfId="37326" hidden="1" xr:uid="{00000000-0005-0000-0000-0000C2300000}"/>
    <cellStyle name="Buena 3" xfId="37156" hidden="1" xr:uid="{00000000-0005-0000-0000-0000C3300000}"/>
    <cellStyle name="Buena 3" xfId="37142" hidden="1" xr:uid="{00000000-0005-0000-0000-0000C4300000}"/>
    <cellStyle name="Buena 3" xfId="37137" hidden="1" xr:uid="{00000000-0005-0000-0000-0000C5300000}"/>
    <cellStyle name="Buena 3" xfId="37214" hidden="1" xr:uid="{00000000-0005-0000-0000-0000C6300000}"/>
    <cellStyle name="Buena 3" xfId="37209" hidden="1" xr:uid="{00000000-0005-0000-0000-0000C7300000}"/>
    <cellStyle name="Buena 3" xfId="37188" hidden="1" xr:uid="{00000000-0005-0000-0000-0000C8300000}"/>
    <cellStyle name="Buena 3" xfId="37212" hidden="1" xr:uid="{00000000-0005-0000-0000-0000C9300000}"/>
    <cellStyle name="Buena 3" xfId="37175" hidden="1" xr:uid="{00000000-0005-0000-0000-0000CA300000}"/>
    <cellStyle name="Buena 3" xfId="37114" hidden="1" xr:uid="{00000000-0005-0000-0000-0000CB300000}"/>
    <cellStyle name="Buena 3" xfId="37083" hidden="1" xr:uid="{00000000-0005-0000-0000-0000CC300000}"/>
    <cellStyle name="Buena 3" xfId="37211" hidden="1" xr:uid="{00000000-0005-0000-0000-0000CD300000}"/>
    <cellStyle name="Buena 3" xfId="37126" hidden="1" xr:uid="{00000000-0005-0000-0000-0000CE300000}"/>
    <cellStyle name="Buena 3" xfId="37199" hidden="1" xr:uid="{00000000-0005-0000-0000-0000CF300000}"/>
    <cellStyle name="Buena 3" xfId="37161" hidden="1" xr:uid="{00000000-0005-0000-0000-0000D0300000}"/>
    <cellStyle name="Buena 3" xfId="37184" hidden="1" xr:uid="{00000000-0005-0000-0000-0000D1300000}"/>
    <cellStyle name="Buena 3" xfId="37220" hidden="1" xr:uid="{00000000-0005-0000-0000-0000D2300000}"/>
    <cellStyle name="Buena 3" xfId="37090" hidden="1" xr:uid="{00000000-0005-0000-0000-0000D3300000}"/>
    <cellStyle name="Buena 3" xfId="37215" hidden="1" xr:uid="{00000000-0005-0000-0000-0000D4300000}"/>
    <cellStyle name="Buena 3" xfId="37387" hidden="1" xr:uid="{00000000-0005-0000-0000-0000D5300000}"/>
    <cellStyle name="Buena 3" xfId="37396" hidden="1" xr:uid="{00000000-0005-0000-0000-0000D6300000}"/>
    <cellStyle name="Buena 3" xfId="37405" hidden="1" xr:uid="{00000000-0005-0000-0000-0000D7300000}"/>
    <cellStyle name="Buena 3" xfId="37413" hidden="1" xr:uid="{00000000-0005-0000-0000-0000D8300000}"/>
    <cellStyle name="Buena 3" xfId="37423" hidden="1" xr:uid="{00000000-0005-0000-0000-0000D9300000}"/>
    <cellStyle name="Buena 3" xfId="37399" hidden="1" xr:uid="{00000000-0005-0000-0000-0000DA300000}"/>
    <cellStyle name="Buena 3" xfId="37419" hidden="1" xr:uid="{00000000-0005-0000-0000-0000DB300000}"/>
    <cellStyle name="Buena 3" xfId="37418" hidden="1" xr:uid="{00000000-0005-0000-0000-0000DC300000}"/>
    <cellStyle name="Buena 3" xfId="37443" hidden="1" xr:uid="{00000000-0005-0000-0000-0000DD300000}"/>
    <cellStyle name="Buena 3" xfId="37489" hidden="1" xr:uid="{00000000-0005-0000-0000-0000DE300000}"/>
    <cellStyle name="Buena 3" xfId="37498" hidden="1" xr:uid="{00000000-0005-0000-0000-0000DF300000}"/>
    <cellStyle name="Buena 3" xfId="37507" hidden="1" xr:uid="{00000000-0005-0000-0000-0000E0300000}"/>
    <cellStyle name="Buena 3" xfId="37515" hidden="1" xr:uid="{00000000-0005-0000-0000-0000E1300000}"/>
    <cellStyle name="Buena 3" xfId="37525" hidden="1" xr:uid="{00000000-0005-0000-0000-0000E2300000}"/>
    <cellStyle name="Buena 3" xfId="37501" hidden="1" xr:uid="{00000000-0005-0000-0000-0000E3300000}"/>
    <cellStyle name="Buena 3" xfId="37521" hidden="1" xr:uid="{00000000-0005-0000-0000-0000E4300000}"/>
    <cellStyle name="Buena 3" xfId="37520" hidden="1" xr:uid="{00000000-0005-0000-0000-0000E5300000}"/>
    <cellStyle name="Buena 3" xfId="37545" hidden="1" xr:uid="{00000000-0005-0000-0000-0000E6300000}"/>
    <cellStyle name="Buena 3" xfId="37760" hidden="1" xr:uid="{00000000-0005-0000-0000-0000E7300000}"/>
    <cellStyle name="Buena 3" xfId="37769" hidden="1" xr:uid="{00000000-0005-0000-0000-0000E8300000}"/>
    <cellStyle name="Buena 3" xfId="37778" hidden="1" xr:uid="{00000000-0005-0000-0000-0000E9300000}"/>
    <cellStyle name="Buena 3" xfId="37786" hidden="1" xr:uid="{00000000-0005-0000-0000-0000EA300000}"/>
    <cellStyle name="Buena 3" xfId="37796" hidden="1" xr:uid="{00000000-0005-0000-0000-0000EB300000}"/>
    <cellStyle name="Buena 3" xfId="37772" hidden="1" xr:uid="{00000000-0005-0000-0000-0000EC300000}"/>
    <cellStyle name="Buena 3" xfId="37792" hidden="1" xr:uid="{00000000-0005-0000-0000-0000ED300000}"/>
    <cellStyle name="Buena 3" xfId="37791" hidden="1" xr:uid="{00000000-0005-0000-0000-0000EE300000}"/>
    <cellStyle name="Buena 3" xfId="37816" hidden="1" xr:uid="{00000000-0005-0000-0000-0000EF300000}"/>
    <cellStyle name="Buena 3" xfId="37646" hidden="1" xr:uid="{00000000-0005-0000-0000-0000F0300000}"/>
    <cellStyle name="Buena 3" xfId="37632" hidden="1" xr:uid="{00000000-0005-0000-0000-0000F1300000}"/>
    <cellStyle name="Buena 3" xfId="37627" hidden="1" xr:uid="{00000000-0005-0000-0000-0000F2300000}"/>
    <cellStyle name="Buena 3" xfId="37704" hidden="1" xr:uid="{00000000-0005-0000-0000-0000F3300000}"/>
    <cellStyle name="Buena 3" xfId="37699" hidden="1" xr:uid="{00000000-0005-0000-0000-0000F4300000}"/>
    <cellStyle name="Buena 3" xfId="37678" hidden="1" xr:uid="{00000000-0005-0000-0000-0000F5300000}"/>
    <cellStyle name="Buena 3" xfId="37702" hidden="1" xr:uid="{00000000-0005-0000-0000-0000F6300000}"/>
    <cellStyle name="Buena 3" xfId="37665" hidden="1" xr:uid="{00000000-0005-0000-0000-0000F7300000}"/>
    <cellStyle name="Buena 3" xfId="37604" hidden="1" xr:uid="{00000000-0005-0000-0000-0000F8300000}"/>
    <cellStyle name="Buena 3" xfId="37573" hidden="1" xr:uid="{00000000-0005-0000-0000-0000F9300000}"/>
    <cellStyle name="Buena 3" xfId="37701" hidden="1" xr:uid="{00000000-0005-0000-0000-0000FA300000}"/>
    <cellStyle name="Buena 3" xfId="37616" hidden="1" xr:uid="{00000000-0005-0000-0000-0000FB300000}"/>
    <cellStyle name="Buena 3" xfId="37689" hidden="1" xr:uid="{00000000-0005-0000-0000-0000FC300000}"/>
    <cellStyle name="Buena 3" xfId="37651" hidden="1" xr:uid="{00000000-0005-0000-0000-0000FD300000}"/>
    <cellStyle name="Buena 3" xfId="37674" hidden="1" xr:uid="{00000000-0005-0000-0000-0000FE300000}"/>
    <cellStyle name="Buena 3" xfId="37710" hidden="1" xr:uid="{00000000-0005-0000-0000-0000FF300000}"/>
    <cellStyle name="Buena 3" xfId="37580" hidden="1" xr:uid="{00000000-0005-0000-0000-000000310000}"/>
    <cellStyle name="Buena 3" xfId="37705" hidden="1" xr:uid="{00000000-0005-0000-0000-000001310000}"/>
    <cellStyle name="Buena 3" xfId="37877" hidden="1" xr:uid="{00000000-0005-0000-0000-000002310000}"/>
    <cellStyle name="Buena 3" xfId="37886" hidden="1" xr:uid="{00000000-0005-0000-0000-000003310000}"/>
    <cellStyle name="Buena 3" xfId="37895" hidden="1" xr:uid="{00000000-0005-0000-0000-000004310000}"/>
    <cellStyle name="Buena 3" xfId="37903" hidden="1" xr:uid="{00000000-0005-0000-0000-000005310000}"/>
    <cellStyle name="Buena 3" xfId="37913" hidden="1" xr:uid="{00000000-0005-0000-0000-000006310000}"/>
    <cellStyle name="Buena 3" xfId="37889" hidden="1" xr:uid="{00000000-0005-0000-0000-000007310000}"/>
    <cellStyle name="Buena 3" xfId="37909" hidden="1" xr:uid="{00000000-0005-0000-0000-000008310000}"/>
    <cellStyle name="Buena 3" xfId="37908" hidden="1" xr:uid="{00000000-0005-0000-0000-000009310000}"/>
    <cellStyle name="Buena 3" xfId="37933" hidden="1" xr:uid="{00000000-0005-0000-0000-00000A310000}"/>
    <cellStyle name="Buena 3" xfId="37979" hidden="1" xr:uid="{00000000-0005-0000-0000-00000B310000}"/>
    <cellStyle name="Buena 3" xfId="37988" hidden="1" xr:uid="{00000000-0005-0000-0000-00000C310000}"/>
    <cellStyle name="Buena 3" xfId="37997" hidden="1" xr:uid="{00000000-0005-0000-0000-00000D310000}"/>
    <cellStyle name="Buena 3" xfId="38005" hidden="1" xr:uid="{00000000-0005-0000-0000-00000E310000}"/>
    <cellStyle name="Buena 3" xfId="38015" hidden="1" xr:uid="{00000000-0005-0000-0000-00000F310000}"/>
    <cellStyle name="Buena 3" xfId="37991" hidden="1" xr:uid="{00000000-0005-0000-0000-000010310000}"/>
    <cellStyle name="Buena 3" xfId="38011" hidden="1" xr:uid="{00000000-0005-0000-0000-000011310000}"/>
    <cellStyle name="Buena 3" xfId="38010" hidden="1" xr:uid="{00000000-0005-0000-0000-000012310000}"/>
    <cellStyle name="Buena 3" xfId="38035" hidden="1" xr:uid="{00000000-0005-0000-0000-000013310000}"/>
    <cellStyle name="Buena 3" xfId="38250" hidden="1" xr:uid="{00000000-0005-0000-0000-000014310000}"/>
    <cellStyle name="Buena 3" xfId="38259" hidden="1" xr:uid="{00000000-0005-0000-0000-000015310000}"/>
    <cellStyle name="Buena 3" xfId="38268" hidden="1" xr:uid="{00000000-0005-0000-0000-000016310000}"/>
    <cellStyle name="Buena 3" xfId="38276" hidden="1" xr:uid="{00000000-0005-0000-0000-000017310000}"/>
    <cellStyle name="Buena 3" xfId="38286" hidden="1" xr:uid="{00000000-0005-0000-0000-000018310000}"/>
    <cellStyle name="Buena 3" xfId="38262" hidden="1" xr:uid="{00000000-0005-0000-0000-000019310000}"/>
    <cellStyle name="Buena 3" xfId="38282" hidden="1" xr:uid="{00000000-0005-0000-0000-00001A310000}"/>
    <cellStyle name="Buena 3" xfId="38281" hidden="1" xr:uid="{00000000-0005-0000-0000-00001B310000}"/>
    <cellStyle name="Buena 3" xfId="38306" hidden="1" xr:uid="{00000000-0005-0000-0000-00001C310000}"/>
    <cellStyle name="Buena 3" xfId="38136" hidden="1" xr:uid="{00000000-0005-0000-0000-00001D310000}"/>
    <cellStyle name="Buena 3" xfId="38122" hidden="1" xr:uid="{00000000-0005-0000-0000-00001E310000}"/>
    <cellStyle name="Buena 3" xfId="38117" hidden="1" xr:uid="{00000000-0005-0000-0000-00001F310000}"/>
    <cellStyle name="Buena 3" xfId="38194" hidden="1" xr:uid="{00000000-0005-0000-0000-000020310000}"/>
    <cellStyle name="Buena 3" xfId="38189" hidden="1" xr:uid="{00000000-0005-0000-0000-000021310000}"/>
    <cellStyle name="Buena 3" xfId="38168" hidden="1" xr:uid="{00000000-0005-0000-0000-000022310000}"/>
    <cellStyle name="Buena 3" xfId="38192" hidden="1" xr:uid="{00000000-0005-0000-0000-000023310000}"/>
    <cellStyle name="Buena 3" xfId="38155" hidden="1" xr:uid="{00000000-0005-0000-0000-000024310000}"/>
    <cellStyle name="Buena 3" xfId="38094" hidden="1" xr:uid="{00000000-0005-0000-0000-000025310000}"/>
    <cellStyle name="Buena 3" xfId="38063" hidden="1" xr:uid="{00000000-0005-0000-0000-000026310000}"/>
    <cellStyle name="Buena 3" xfId="38191" hidden="1" xr:uid="{00000000-0005-0000-0000-000027310000}"/>
    <cellStyle name="Buena 3" xfId="38106" hidden="1" xr:uid="{00000000-0005-0000-0000-000028310000}"/>
    <cellStyle name="Buena 3" xfId="38179" hidden="1" xr:uid="{00000000-0005-0000-0000-000029310000}"/>
    <cellStyle name="Buena 3" xfId="38141" hidden="1" xr:uid="{00000000-0005-0000-0000-00002A310000}"/>
    <cellStyle name="Buena 3" xfId="38164" hidden="1" xr:uid="{00000000-0005-0000-0000-00002B310000}"/>
    <cellStyle name="Buena 3" xfId="38200" hidden="1" xr:uid="{00000000-0005-0000-0000-00002C310000}"/>
    <cellStyle name="Buena 3" xfId="38070" hidden="1" xr:uid="{00000000-0005-0000-0000-00002D310000}"/>
    <cellStyle name="Buena 3" xfId="38195" hidden="1" xr:uid="{00000000-0005-0000-0000-00002E310000}"/>
    <cellStyle name="Buena 3" xfId="38367" hidden="1" xr:uid="{00000000-0005-0000-0000-00002F310000}"/>
    <cellStyle name="Buena 3" xfId="38376" hidden="1" xr:uid="{00000000-0005-0000-0000-000030310000}"/>
    <cellStyle name="Buena 3" xfId="38385" hidden="1" xr:uid="{00000000-0005-0000-0000-000031310000}"/>
    <cellStyle name="Buena 3" xfId="38393" hidden="1" xr:uid="{00000000-0005-0000-0000-000032310000}"/>
    <cellStyle name="Buena 3" xfId="38403" hidden="1" xr:uid="{00000000-0005-0000-0000-000033310000}"/>
    <cellStyle name="Buena 3" xfId="38379" hidden="1" xr:uid="{00000000-0005-0000-0000-000034310000}"/>
    <cellStyle name="Buena 3" xfId="38399" hidden="1" xr:uid="{00000000-0005-0000-0000-000035310000}"/>
    <cellStyle name="Buena 3" xfId="38398" hidden="1" xr:uid="{00000000-0005-0000-0000-000036310000}"/>
    <cellStyle name="Buena 3" xfId="38423" hidden="1" xr:uid="{00000000-0005-0000-0000-000037310000}"/>
    <cellStyle name="Buena 3" xfId="38469" hidden="1" xr:uid="{00000000-0005-0000-0000-000038310000}"/>
    <cellStyle name="Buena 3" xfId="38478" hidden="1" xr:uid="{00000000-0005-0000-0000-000039310000}"/>
    <cellStyle name="Buena 3" xfId="38487" hidden="1" xr:uid="{00000000-0005-0000-0000-00003A310000}"/>
    <cellStyle name="Buena 3" xfId="38495" hidden="1" xr:uid="{00000000-0005-0000-0000-00003B310000}"/>
    <cellStyle name="Buena 3" xfId="38505" hidden="1" xr:uid="{00000000-0005-0000-0000-00003C310000}"/>
    <cellStyle name="Buena 3" xfId="38481" hidden="1" xr:uid="{00000000-0005-0000-0000-00003D310000}"/>
    <cellStyle name="Buena 3" xfId="38501" hidden="1" xr:uid="{00000000-0005-0000-0000-00003E310000}"/>
    <cellStyle name="Buena 3" xfId="38500" hidden="1" xr:uid="{00000000-0005-0000-0000-00003F310000}"/>
    <cellStyle name="Buena 3" xfId="38525" hidden="1" xr:uid="{00000000-0005-0000-0000-000040310000}"/>
    <cellStyle name="Buena 3" xfId="38740" hidden="1" xr:uid="{00000000-0005-0000-0000-000041310000}"/>
    <cellStyle name="Buena 3" xfId="38749" hidden="1" xr:uid="{00000000-0005-0000-0000-000042310000}"/>
    <cellStyle name="Buena 3" xfId="38758" hidden="1" xr:uid="{00000000-0005-0000-0000-000043310000}"/>
    <cellStyle name="Buena 3" xfId="38766" hidden="1" xr:uid="{00000000-0005-0000-0000-000044310000}"/>
    <cellStyle name="Buena 3" xfId="38776" hidden="1" xr:uid="{00000000-0005-0000-0000-000045310000}"/>
    <cellStyle name="Buena 3" xfId="38752" hidden="1" xr:uid="{00000000-0005-0000-0000-000046310000}"/>
    <cellStyle name="Buena 3" xfId="38772" hidden="1" xr:uid="{00000000-0005-0000-0000-000047310000}"/>
    <cellStyle name="Buena 3" xfId="38771" hidden="1" xr:uid="{00000000-0005-0000-0000-000048310000}"/>
    <cellStyle name="Buena 3" xfId="38796" hidden="1" xr:uid="{00000000-0005-0000-0000-000049310000}"/>
    <cellStyle name="Buena 3" xfId="38626" hidden="1" xr:uid="{00000000-0005-0000-0000-00004A310000}"/>
    <cellStyle name="Buena 3" xfId="38612" hidden="1" xr:uid="{00000000-0005-0000-0000-00004B310000}"/>
    <cellStyle name="Buena 3" xfId="38607" hidden="1" xr:uid="{00000000-0005-0000-0000-00004C310000}"/>
    <cellStyle name="Buena 3" xfId="38684" hidden="1" xr:uid="{00000000-0005-0000-0000-00004D310000}"/>
    <cellStyle name="Buena 3" xfId="38679" hidden="1" xr:uid="{00000000-0005-0000-0000-00004E310000}"/>
    <cellStyle name="Buena 3" xfId="38658" hidden="1" xr:uid="{00000000-0005-0000-0000-00004F310000}"/>
    <cellStyle name="Buena 3" xfId="38682" hidden="1" xr:uid="{00000000-0005-0000-0000-000050310000}"/>
    <cellStyle name="Buena 3" xfId="38645" hidden="1" xr:uid="{00000000-0005-0000-0000-000051310000}"/>
    <cellStyle name="Buena 3" xfId="38584" hidden="1" xr:uid="{00000000-0005-0000-0000-000052310000}"/>
    <cellStyle name="Buena 3" xfId="38553" hidden="1" xr:uid="{00000000-0005-0000-0000-000053310000}"/>
    <cellStyle name="Buena 3" xfId="38681" hidden="1" xr:uid="{00000000-0005-0000-0000-000054310000}"/>
    <cellStyle name="Buena 3" xfId="38596" hidden="1" xr:uid="{00000000-0005-0000-0000-000055310000}"/>
    <cellStyle name="Buena 3" xfId="38669" hidden="1" xr:uid="{00000000-0005-0000-0000-000056310000}"/>
    <cellStyle name="Buena 3" xfId="38631" hidden="1" xr:uid="{00000000-0005-0000-0000-000057310000}"/>
    <cellStyle name="Buena 3" xfId="38654" hidden="1" xr:uid="{00000000-0005-0000-0000-000058310000}"/>
    <cellStyle name="Buena 3" xfId="38690" hidden="1" xr:uid="{00000000-0005-0000-0000-000059310000}"/>
    <cellStyle name="Buena 3" xfId="38560" hidden="1" xr:uid="{00000000-0005-0000-0000-00005A310000}"/>
    <cellStyle name="Buena 3" xfId="38685" xr:uid="{00000000-0005-0000-0000-00005B310000}"/>
    <cellStyle name="Buena 4" xfId="5079" hidden="1" xr:uid="{00000000-0005-0000-0000-00005C310000}"/>
    <cellStyle name="Buena 4" xfId="5098" hidden="1" xr:uid="{00000000-0005-0000-0000-00005D310000}"/>
    <cellStyle name="Buena 4" xfId="5110" hidden="1" xr:uid="{00000000-0005-0000-0000-00005E310000}"/>
    <cellStyle name="Buena 4" xfId="5122" hidden="1" xr:uid="{00000000-0005-0000-0000-00005F310000}"/>
    <cellStyle name="Buena 4" xfId="5133" hidden="1" xr:uid="{00000000-0005-0000-0000-000060310000}"/>
    <cellStyle name="Buena 4" xfId="5145" hidden="1" xr:uid="{00000000-0005-0000-0000-000061310000}"/>
    <cellStyle name="Buena 4" xfId="5054" hidden="1" xr:uid="{00000000-0005-0000-0000-000062310000}"/>
    <cellStyle name="Buena 4" xfId="5123" hidden="1" xr:uid="{00000000-0005-0000-0000-000063310000}"/>
    <cellStyle name="Buena 4" xfId="5126" hidden="1" xr:uid="{00000000-0005-0000-0000-000064310000}"/>
    <cellStyle name="Buena 4" xfId="5086" hidden="1" xr:uid="{00000000-0005-0000-0000-000065310000}"/>
    <cellStyle name="Buena 4" xfId="10242" hidden="1" xr:uid="{00000000-0005-0000-0000-000066310000}"/>
    <cellStyle name="Buena 4" xfId="10254" hidden="1" xr:uid="{00000000-0005-0000-0000-000067310000}"/>
    <cellStyle name="Buena 4" xfId="10266" hidden="1" xr:uid="{00000000-0005-0000-0000-000068310000}"/>
    <cellStyle name="Buena 4" xfId="10277" hidden="1" xr:uid="{00000000-0005-0000-0000-000069310000}"/>
    <cellStyle name="Buena 4" xfId="10289" hidden="1" xr:uid="{00000000-0005-0000-0000-00006A310000}"/>
    <cellStyle name="Buena 4" xfId="10202" hidden="1" xr:uid="{00000000-0005-0000-0000-00006B310000}"/>
    <cellStyle name="Buena 4" xfId="10267" hidden="1" xr:uid="{00000000-0005-0000-0000-00006C310000}"/>
    <cellStyle name="Buena 4" xfId="10270" hidden="1" xr:uid="{00000000-0005-0000-0000-00006D310000}"/>
    <cellStyle name="Buena 4" xfId="10230" hidden="1" xr:uid="{00000000-0005-0000-0000-00006E310000}"/>
    <cellStyle name="Buena 4" xfId="10767" hidden="1" xr:uid="{00000000-0005-0000-0000-00006F310000}"/>
    <cellStyle name="Buena 4" xfId="10776" hidden="1" xr:uid="{00000000-0005-0000-0000-000070310000}"/>
    <cellStyle name="Buena 4" xfId="10785" hidden="1" xr:uid="{00000000-0005-0000-0000-000071310000}"/>
    <cellStyle name="Buena 4" xfId="10793" hidden="1" xr:uid="{00000000-0005-0000-0000-000072310000}"/>
    <cellStyle name="Buena 4" xfId="10803" hidden="1" xr:uid="{00000000-0005-0000-0000-000073310000}"/>
    <cellStyle name="Buena 4" xfId="10741" hidden="1" xr:uid="{00000000-0005-0000-0000-000074310000}"/>
    <cellStyle name="Buena 4" xfId="10786" hidden="1" xr:uid="{00000000-0005-0000-0000-000075310000}"/>
    <cellStyle name="Buena 4" xfId="10787" hidden="1" xr:uid="{00000000-0005-0000-0000-000076310000}"/>
    <cellStyle name="Buena 4" xfId="10759" hidden="1" xr:uid="{00000000-0005-0000-0000-000077310000}"/>
    <cellStyle name="Buena 4" xfId="10605" hidden="1" xr:uid="{00000000-0005-0000-0000-000078310000}"/>
    <cellStyle name="Buena 4" xfId="10683" hidden="1" xr:uid="{00000000-0005-0000-0000-000079310000}"/>
    <cellStyle name="Buena 4" xfId="10677" hidden="1" xr:uid="{00000000-0005-0000-0000-00007A310000}"/>
    <cellStyle name="Buena 4" xfId="10588" hidden="1" xr:uid="{00000000-0005-0000-0000-00007B310000}"/>
    <cellStyle name="Buena 4" xfId="10577" hidden="1" xr:uid="{00000000-0005-0000-0000-00007C310000}"/>
    <cellStyle name="Buena 4" xfId="10571" hidden="1" xr:uid="{00000000-0005-0000-0000-00007D310000}"/>
    <cellStyle name="Buena 4" xfId="10712" hidden="1" xr:uid="{00000000-0005-0000-0000-00007E310000}"/>
    <cellStyle name="Buena 4" xfId="10675" hidden="1" xr:uid="{00000000-0005-0000-0000-00007F310000}"/>
    <cellStyle name="Buena 4" xfId="10725" hidden="1" xr:uid="{00000000-0005-0000-0000-000080310000}"/>
    <cellStyle name="Buena 4" xfId="10711" hidden="1" xr:uid="{00000000-0005-0000-0000-000081310000}"/>
    <cellStyle name="Buena 4" xfId="10713" hidden="1" xr:uid="{00000000-0005-0000-0000-000082310000}"/>
    <cellStyle name="Buena 4" xfId="10636" hidden="1" xr:uid="{00000000-0005-0000-0000-000083310000}"/>
    <cellStyle name="Buena 4" xfId="10722" hidden="1" xr:uid="{00000000-0005-0000-0000-000084310000}"/>
    <cellStyle name="Buena 4" xfId="10737" hidden="1" xr:uid="{00000000-0005-0000-0000-000085310000}"/>
    <cellStyle name="Buena 4" xfId="10849" hidden="1" xr:uid="{00000000-0005-0000-0000-000086310000}"/>
    <cellStyle name="Buena 4" xfId="10632" hidden="1" xr:uid="{00000000-0005-0000-0000-000087310000}"/>
    <cellStyle name="Buena 4" xfId="10663" hidden="1" xr:uid="{00000000-0005-0000-0000-000088310000}"/>
    <cellStyle name="Buena 4" xfId="10697" hidden="1" xr:uid="{00000000-0005-0000-0000-000089310000}"/>
    <cellStyle name="Buena 4" xfId="15893" hidden="1" xr:uid="{00000000-0005-0000-0000-00008A310000}"/>
    <cellStyle name="Buena 4" xfId="15905" hidden="1" xr:uid="{00000000-0005-0000-0000-00008B310000}"/>
    <cellStyle name="Buena 4" xfId="15917" hidden="1" xr:uid="{00000000-0005-0000-0000-00008C310000}"/>
    <cellStyle name="Buena 4" xfId="15928" hidden="1" xr:uid="{00000000-0005-0000-0000-00008D310000}"/>
    <cellStyle name="Buena 4" xfId="15940" hidden="1" xr:uid="{00000000-0005-0000-0000-00008E310000}"/>
    <cellStyle name="Buena 4" xfId="15851" hidden="1" xr:uid="{00000000-0005-0000-0000-00008F310000}"/>
    <cellStyle name="Buena 4" xfId="15918" hidden="1" xr:uid="{00000000-0005-0000-0000-000090310000}"/>
    <cellStyle name="Buena 4" xfId="15921" hidden="1" xr:uid="{00000000-0005-0000-0000-000091310000}"/>
    <cellStyle name="Buena 4" xfId="15881" hidden="1" xr:uid="{00000000-0005-0000-0000-000092310000}"/>
    <cellStyle name="Buena 4" xfId="21025" hidden="1" xr:uid="{00000000-0005-0000-0000-000093310000}"/>
    <cellStyle name="Buena 4" xfId="21037" hidden="1" xr:uid="{00000000-0005-0000-0000-000094310000}"/>
    <cellStyle name="Buena 4" xfId="21049" hidden="1" xr:uid="{00000000-0005-0000-0000-000095310000}"/>
    <cellStyle name="Buena 4" xfId="21060" hidden="1" xr:uid="{00000000-0005-0000-0000-000096310000}"/>
    <cellStyle name="Buena 4" xfId="21072" hidden="1" xr:uid="{00000000-0005-0000-0000-000097310000}"/>
    <cellStyle name="Buena 4" xfId="20985" hidden="1" xr:uid="{00000000-0005-0000-0000-000098310000}"/>
    <cellStyle name="Buena 4" xfId="21050" hidden="1" xr:uid="{00000000-0005-0000-0000-000099310000}"/>
    <cellStyle name="Buena 4" xfId="21053" hidden="1" xr:uid="{00000000-0005-0000-0000-00009A310000}"/>
    <cellStyle name="Buena 4" xfId="21013" hidden="1" xr:uid="{00000000-0005-0000-0000-00009B310000}"/>
    <cellStyle name="Buena 4" xfId="21550" hidden="1" xr:uid="{00000000-0005-0000-0000-00009C310000}"/>
    <cellStyle name="Buena 4" xfId="21559" hidden="1" xr:uid="{00000000-0005-0000-0000-00009D310000}"/>
    <cellStyle name="Buena 4" xfId="21568" hidden="1" xr:uid="{00000000-0005-0000-0000-00009E310000}"/>
    <cellStyle name="Buena 4" xfId="21576" hidden="1" xr:uid="{00000000-0005-0000-0000-00009F310000}"/>
    <cellStyle name="Buena 4" xfId="21586" hidden="1" xr:uid="{00000000-0005-0000-0000-0000A0310000}"/>
    <cellStyle name="Buena 4" xfId="21524" hidden="1" xr:uid="{00000000-0005-0000-0000-0000A1310000}"/>
    <cellStyle name="Buena 4" xfId="21569" hidden="1" xr:uid="{00000000-0005-0000-0000-0000A2310000}"/>
    <cellStyle name="Buena 4" xfId="21570" hidden="1" xr:uid="{00000000-0005-0000-0000-0000A3310000}"/>
    <cellStyle name="Buena 4" xfId="21542" hidden="1" xr:uid="{00000000-0005-0000-0000-0000A4310000}"/>
    <cellStyle name="Buena 4" xfId="21388" hidden="1" xr:uid="{00000000-0005-0000-0000-0000A5310000}"/>
    <cellStyle name="Buena 4" xfId="21466" hidden="1" xr:uid="{00000000-0005-0000-0000-0000A6310000}"/>
    <cellStyle name="Buena 4" xfId="21460" hidden="1" xr:uid="{00000000-0005-0000-0000-0000A7310000}"/>
    <cellStyle name="Buena 4" xfId="21371" hidden="1" xr:uid="{00000000-0005-0000-0000-0000A8310000}"/>
    <cellStyle name="Buena 4" xfId="21360" hidden="1" xr:uid="{00000000-0005-0000-0000-0000A9310000}"/>
    <cellStyle name="Buena 4" xfId="21354" hidden="1" xr:uid="{00000000-0005-0000-0000-0000AA310000}"/>
    <cellStyle name="Buena 4" xfId="21495" hidden="1" xr:uid="{00000000-0005-0000-0000-0000AB310000}"/>
    <cellStyle name="Buena 4" xfId="21458" hidden="1" xr:uid="{00000000-0005-0000-0000-0000AC310000}"/>
    <cellStyle name="Buena 4" xfId="21508" hidden="1" xr:uid="{00000000-0005-0000-0000-0000AD310000}"/>
    <cellStyle name="Buena 4" xfId="21494" hidden="1" xr:uid="{00000000-0005-0000-0000-0000AE310000}"/>
    <cellStyle name="Buena 4" xfId="21496" hidden="1" xr:uid="{00000000-0005-0000-0000-0000AF310000}"/>
    <cellStyle name="Buena 4" xfId="21419" hidden="1" xr:uid="{00000000-0005-0000-0000-0000B0310000}"/>
    <cellStyle name="Buena 4" xfId="21505" hidden="1" xr:uid="{00000000-0005-0000-0000-0000B1310000}"/>
    <cellStyle name="Buena 4" xfId="21520" hidden="1" xr:uid="{00000000-0005-0000-0000-0000B2310000}"/>
    <cellStyle name="Buena 4" xfId="21632" hidden="1" xr:uid="{00000000-0005-0000-0000-0000B3310000}"/>
    <cellStyle name="Buena 4" xfId="21415" hidden="1" xr:uid="{00000000-0005-0000-0000-0000B4310000}"/>
    <cellStyle name="Buena 4" xfId="21446" hidden="1" xr:uid="{00000000-0005-0000-0000-0000B5310000}"/>
    <cellStyle name="Buena 4" xfId="21480" hidden="1" xr:uid="{00000000-0005-0000-0000-0000B6310000}"/>
    <cellStyle name="Buena 4" xfId="22834" hidden="1" xr:uid="{00000000-0005-0000-0000-0000B7310000}"/>
    <cellStyle name="Buena 4" xfId="22844" hidden="1" xr:uid="{00000000-0005-0000-0000-0000B8310000}"/>
    <cellStyle name="Buena 4" xfId="22853" hidden="1" xr:uid="{00000000-0005-0000-0000-0000B9310000}"/>
    <cellStyle name="Buena 4" xfId="22861" hidden="1" xr:uid="{00000000-0005-0000-0000-0000BA310000}"/>
    <cellStyle name="Buena 4" xfId="22872" hidden="1" xr:uid="{00000000-0005-0000-0000-0000BB310000}"/>
    <cellStyle name="Buena 4" xfId="22808" hidden="1" xr:uid="{00000000-0005-0000-0000-0000BC310000}"/>
    <cellStyle name="Buena 4" xfId="22854" hidden="1" xr:uid="{00000000-0005-0000-0000-0000BD310000}"/>
    <cellStyle name="Buena 4" xfId="22855" hidden="1" xr:uid="{00000000-0005-0000-0000-0000BE310000}"/>
    <cellStyle name="Buena 4" xfId="22826" hidden="1" xr:uid="{00000000-0005-0000-0000-0000BF310000}"/>
    <cellStyle name="Buena 4" xfId="24057" hidden="1" xr:uid="{00000000-0005-0000-0000-0000C0310000}"/>
    <cellStyle name="Buena 4" xfId="24067" hidden="1" xr:uid="{00000000-0005-0000-0000-0000C1310000}"/>
    <cellStyle name="Buena 4" xfId="24076" hidden="1" xr:uid="{00000000-0005-0000-0000-0000C2310000}"/>
    <cellStyle name="Buena 4" xfId="24084" hidden="1" xr:uid="{00000000-0005-0000-0000-0000C3310000}"/>
    <cellStyle name="Buena 4" xfId="24095" hidden="1" xr:uid="{00000000-0005-0000-0000-0000C4310000}"/>
    <cellStyle name="Buena 4" xfId="24030" hidden="1" xr:uid="{00000000-0005-0000-0000-0000C5310000}"/>
    <cellStyle name="Buena 4" xfId="24077" hidden="1" xr:uid="{00000000-0005-0000-0000-0000C6310000}"/>
    <cellStyle name="Buena 4" xfId="24078" hidden="1" xr:uid="{00000000-0005-0000-0000-0000C7310000}"/>
    <cellStyle name="Buena 4" xfId="24048" hidden="1" xr:uid="{00000000-0005-0000-0000-0000C8310000}"/>
    <cellStyle name="Buena 4" xfId="24377" hidden="1" xr:uid="{00000000-0005-0000-0000-0000C9310000}"/>
    <cellStyle name="Buena 4" xfId="24386" hidden="1" xr:uid="{00000000-0005-0000-0000-0000CA310000}"/>
    <cellStyle name="Buena 4" xfId="24395" hidden="1" xr:uid="{00000000-0005-0000-0000-0000CB310000}"/>
    <cellStyle name="Buena 4" xfId="24403" hidden="1" xr:uid="{00000000-0005-0000-0000-0000CC310000}"/>
    <cellStyle name="Buena 4" xfId="24413" hidden="1" xr:uid="{00000000-0005-0000-0000-0000CD310000}"/>
    <cellStyle name="Buena 4" xfId="24351" hidden="1" xr:uid="{00000000-0005-0000-0000-0000CE310000}"/>
    <cellStyle name="Buena 4" xfId="24396" hidden="1" xr:uid="{00000000-0005-0000-0000-0000CF310000}"/>
    <cellStyle name="Buena 4" xfId="24397" hidden="1" xr:uid="{00000000-0005-0000-0000-0000D0310000}"/>
    <cellStyle name="Buena 4" xfId="24369" hidden="1" xr:uid="{00000000-0005-0000-0000-0000D1310000}"/>
    <cellStyle name="Buena 4" xfId="24216" hidden="1" xr:uid="{00000000-0005-0000-0000-0000D2310000}"/>
    <cellStyle name="Buena 4" xfId="24294" hidden="1" xr:uid="{00000000-0005-0000-0000-0000D3310000}"/>
    <cellStyle name="Buena 4" xfId="24288" hidden="1" xr:uid="{00000000-0005-0000-0000-0000D4310000}"/>
    <cellStyle name="Buena 4" xfId="24201" hidden="1" xr:uid="{00000000-0005-0000-0000-0000D5310000}"/>
    <cellStyle name="Buena 4" xfId="24190" hidden="1" xr:uid="{00000000-0005-0000-0000-0000D6310000}"/>
    <cellStyle name="Buena 4" xfId="24184" hidden="1" xr:uid="{00000000-0005-0000-0000-0000D7310000}"/>
    <cellStyle name="Buena 4" xfId="24322" hidden="1" xr:uid="{00000000-0005-0000-0000-0000D8310000}"/>
    <cellStyle name="Buena 4" xfId="24286" hidden="1" xr:uid="{00000000-0005-0000-0000-0000D9310000}"/>
    <cellStyle name="Buena 4" xfId="24335" hidden="1" xr:uid="{00000000-0005-0000-0000-0000DA310000}"/>
    <cellStyle name="Buena 4" xfId="24321" hidden="1" xr:uid="{00000000-0005-0000-0000-0000DB310000}"/>
    <cellStyle name="Buena 4" xfId="24323" hidden="1" xr:uid="{00000000-0005-0000-0000-0000DC310000}"/>
    <cellStyle name="Buena 4" xfId="24247" hidden="1" xr:uid="{00000000-0005-0000-0000-0000DD310000}"/>
    <cellStyle name="Buena 4" xfId="24332" hidden="1" xr:uid="{00000000-0005-0000-0000-0000DE310000}"/>
    <cellStyle name="Buena 4" xfId="24347" hidden="1" xr:uid="{00000000-0005-0000-0000-0000DF310000}"/>
    <cellStyle name="Buena 4" xfId="24459" hidden="1" xr:uid="{00000000-0005-0000-0000-0000E0310000}"/>
    <cellStyle name="Buena 4" xfId="24243" hidden="1" xr:uid="{00000000-0005-0000-0000-0000E1310000}"/>
    <cellStyle name="Buena 4" xfId="24274" hidden="1" xr:uid="{00000000-0005-0000-0000-0000E2310000}"/>
    <cellStyle name="Buena 4" xfId="24308" hidden="1" xr:uid="{00000000-0005-0000-0000-0000E3310000}"/>
    <cellStyle name="Buena 4" xfId="24533" hidden="1" xr:uid="{00000000-0005-0000-0000-0000E4310000}"/>
    <cellStyle name="Buena 4" xfId="24542" hidden="1" xr:uid="{00000000-0005-0000-0000-0000E5310000}"/>
    <cellStyle name="Buena 4" xfId="24551" hidden="1" xr:uid="{00000000-0005-0000-0000-0000E6310000}"/>
    <cellStyle name="Buena 4" xfId="24559" hidden="1" xr:uid="{00000000-0005-0000-0000-0000E7310000}"/>
    <cellStyle name="Buena 4" xfId="24569" hidden="1" xr:uid="{00000000-0005-0000-0000-0000E8310000}"/>
    <cellStyle name="Buena 4" xfId="24507" hidden="1" xr:uid="{00000000-0005-0000-0000-0000E9310000}"/>
    <cellStyle name="Buena 4" xfId="24552" hidden="1" xr:uid="{00000000-0005-0000-0000-0000EA310000}"/>
    <cellStyle name="Buena 4" xfId="24553" hidden="1" xr:uid="{00000000-0005-0000-0000-0000EB310000}"/>
    <cellStyle name="Buena 4" xfId="24525" hidden="1" xr:uid="{00000000-0005-0000-0000-0000EC310000}"/>
    <cellStyle name="Buena 4" xfId="24635" hidden="1" xr:uid="{00000000-0005-0000-0000-0000ED310000}"/>
    <cellStyle name="Buena 4" xfId="24644" hidden="1" xr:uid="{00000000-0005-0000-0000-0000EE310000}"/>
    <cellStyle name="Buena 4" xfId="24653" hidden="1" xr:uid="{00000000-0005-0000-0000-0000EF310000}"/>
    <cellStyle name="Buena 4" xfId="24661" hidden="1" xr:uid="{00000000-0005-0000-0000-0000F0310000}"/>
    <cellStyle name="Buena 4" xfId="24671" hidden="1" xr:uid="{00000000-0005-0000-0000-0000F1310000}"/>
    <cellStyle name="Buena 4" xfId="24609" hidden="1" xr:uid="{00000000-0005-0000-0000-0000F2310000}"/>
    <cellStyle name="Buena 4" xfId="24654" hidden="1" xr:uid="{00000000-0005-0000-0000-0000F3310000}"/>
    <cellStyle name="Buena 4" xfId="24655" hidden="1" xr:uid="{00000000-0005-0000-0000-0000F4310000}"/>
    <cellStyle name="Buena 4" xfId="24627" hidden="1" xr:uid="{00000000-0005-0000-0000-0000F5310000}"/>
    <cellStyle name="Buena 4" xfId="24906" hidden="1" xr:uid="{00000000-0005-0000-0000-0000F6310000}"/>
    <cellStyle name="Buena 4" xfId="24915" hidden="1" xr:uid="{00000000-0005-0000-0000-0000F7310000}"/>
    <cellStyle name="Buena 4" xfId="24924" hidden="1" xr:uid="{00000000-0005-0000-0000-0000F8310000}"/>
    <cellStyle name="Buena 4" xfId="24932" hidden="1" xr:uid="{00000000-0005-0000-0000-0000F9310000}"/>
    <cellStyle name="Buena 4" xfId="24942" hidden="1" xr:uid="{00000000-0005-0000-0000-0000FA310000}"/>
    <cellStyle name="Buena 4" xfId="24880" hidden="1" xr:uid="{00000000-0005-0000-0000-0000FB310000}"/>
    <cellStyle name="Buena 4" xfId="24925" hidden="1" xr:uid="{00000000-0005-0000-0000-0000FC310000}"/>
    <cellStyle name="Buena 4" xfId="24926" hidden="1" xr:uid="{00000000-0005-0000-0000-0000FD310000}"/>
    <cellStyle name="Buena 4" xfId="24898" hidden="1" xr:uid="{00000000-0005-0000-0000-0000FE310000}"/>
    <cellStyle name="Buena 4" xfId="24747" hidden="1" xr:uid="{00000000-0005-0000-0000-0000FF310000}"/>
    <cellStyle name="Buena 4" xfId="24823" hidden="1" xr:uid="{00000000-0005-0000-0000-000000320000}"/>
    <cellStyle name="Buena 4" xfId="24817" hidden="1" xr:uid="{00000000-0005-0000-0000-000001320000}"/>
    <cellStyle name="Buena 4" xfId="24732" hidden="1" xr:uid="{00000000-0005-0000-0000-000002320000}"/>
    <cellStyle name="Buena 4" xfId="24721" hidden="1" xr:uid="{00000000-0005-0000-0000-000003320000}"/>
    <cellStyle name="Buena 4" xfId="24715" hidden="1" xr:uid="{00000000-0005-0000-0000-000004320000}"/>
    <cellStyle name="Buena 4" xfId="24851" hidden="1" xr:uid="{00000000-0005-0000-0000-000005320000}"/>
    <cellStyle name="Buena 4" xfId="24815" hidden="1" xr:uid="{00000000-0005-0000-0000-000006320000}"/>
    <cellStyle name="Buena 4" xfId="24864" hidden="1" xr:uid="{00000000-0005-0000-0000-000007320000}"/>
    <cellStyle name="Buena 4" xfId="24850" hidden="1" xr:uid="{00000000-0005-0000-0000-000008320000}"/>
    <cellStyle name="Buena 4" xfId="24852" hidden="1" xr:uid="{00000000-0005-0000-0000-000009320000}"/>
    <cellStyle name="Buena 4" xfId="24777" hidden="1" xr:uid="{00000000-0005-0000-0000-00000A320000}"/>
    <cellStyle name="Buena 4" xfId="24861" hidden="1" xr:uid="{00000000-0005-0000-0000-00000B320000}"/>
    <cellStyle name="Buena 4" xfId="24876" hidden="1" xr:uid="{00000000-0005-0000-0000-00000C320000}"/>
    <cellStyle name="Buena 4" xfId="24988" hidden="1" xr:uid="{00000000-0005-0000-0000-00000D320000}"/>
    <cellStyle name="Buena 4" xfId="24773" hidden="1" xr:uid="{00000000-0005-0000-0000-00000E320000}"/>
    <cellStyle name="Buena 4" xfId="24803" hidden="1" xr:uid="{00000000-0005-0000-0000-00000F320000}"/>
    <cellStyle name="Buena 4" xfId="24837" hidden="1" xr:uid="{00000000-0005-0000-0000-000010320000}"/>
    <cellStyle name="Buena 4" xfId="26142" hidden="1" xr:uid="{00000000-0005-0000-0000-000011320000}"/>
    <cellStyle name="Buena 4" xfId="26151" hidden="1" xr:uid="{00000000-0005-0000-0000-000012320000}"/>
    <cellStyle name="Buena 4" xfId="26160" hidden="1" xr:uid="{00000000-0005-0000-0000-000013320000}"/>
    <cellStyle name="Buena 4" xfId="26168" hidden="1" xr:uid="{00000000-0005-0000-0000-000014320000}"/>
    <cellStyle name="Buena 4" xfId="26178" hidden="1" xr:uid="{00000000-0005-0000-0000-000015320000}"/>
    <cellStyle name="Buena 4" xfId="26116" hidden="1" xr:uid="{00000000-0005-0000-0000-000016320000}"/>
    <cellStyle name="Buena 4" xfId="26161" hidden="1" xr:uid="{00000000-0005-0000-0000-000017320000}"/>
    <cellStyle name="Buena 4" xfId="26162" hidden="1" xr:uid="{00000000-0005-0000-0000-000018320000}"/>
    <cellStyle name="Buena 4" xfId="26134" hidden="1" xr:uid="{00000000-0005-0000-0000-000019320000}"/>
    <cellStyle name="Buena 4" xfId="27400" hidden="1" xr:uid="{00000000-0005-0000-0000-00001A320000}"/>
    <cellStyle name="Buena 4" xfId="27409" hidden="1" xr:uid="{00000000-0005-0000-0000-00001B320000}"/>
    <cellStyle name="Buena 4" xfId="27418" hidden="1" xr:uid="{00000000-0005-0000-0000-00001C320000}"/>
    <cellStyle name="Buena 4" xfId="27426" hidden="1" xr:uid="{00000000-0005-0000-0000-00001D320000}"/>
    <cellStyle name="Buena 4" xfId="27437" hidden="1" xr:uid="{00000000-0005-0000-0000-00001E320000}"/>
    <cellStyle name="Buena 4" xfId="27373" hidden="1" xr:uid="{00000000-0005-0000-0000-00001F320000}"/>
    <cellStyle name="Buena 4" xfId="27419" hidden="1" xr:uid="{00000000-0005-0000-0000-000020320000}"/>
    <cellStyle name="Buena 4" xfId="27420" hidden="1" xr:uid="{00000000-0005-0000-0000-000021320000}"/>
    <cellStyle name="Buena 4" xfId="27391" hidden="1" xr:uid="{00000000-0005-0000-0000-000022320000}"/>
    <cellStyle name="Buena 4" xfId="27713" hidden="1" xr:uid="{00000000-0005-0000-0000-000023320000}"/>
    <cellStyle name="Buena 4" xfId="27722" hidden="1" xr:uid="{00000000-0005-0000-0000-000024320000}"/>
    <cellStyle name="Buena 4" xfId="27731" hidden="1" xr:uid="{00000000-0005-0000-0000-000025320000}"/>
    <cellStyle name="Buena 4" xfId="27739" hidden="1" xr:uid="{00000000-0005-0000-0000-000026320000}"/>
    <cellStyle name="Buena 4" xfId="27749" hidden="1" xr:uid="{00000000-0005-0000-0000-000027320000}"/>
    <cellStyle name="Buena 4" xfId="27687" hidden="1" xr:uid="{00000000-0005-0000-0000-000028320000}"/>
    <cellStyle name="Buena 4" xfId="27732" hidden="1" xr:uid="{00000000-0005-0000-0000-000029320000}"/>
    <cellStyle name="Buena 4" xfId="27733" hidden="1" xr:uid="{00000000-0005-0000-0000-00002A320000}"/>
    <cellStyle name="Buena 4" xfId="27705" hidden="1" xr:uid="{00000000-0005-0000-0000-00002B320000}"/>
    <cellStyle name="Buena 4" xfId="27554" hidden="1" xr:uid="{00000000-0005-0000-0000-00002C320000}"/>
    <cellStyle name="Buena 4" xfId="27630" hidden="1" xr:uid="{00000000-0005-0000-0000-00002D320000}"/>
    <cellStyle name="Buena 4" xfId="27624" hidden="1" xr:uid="{00000000-0005-0000-0000-00002E320000}"/>
    <cellStyle name="Buena 4" xfId="27539" hidden="1" xr:uid="{00000000-0005-0000-0000-00002F320000}"/>
    <cellStyle name="Buena 4" xfId="27528" hidden="1" xr:uid="{00000000-0005-0000-0000-000030320000}"/>
    <cellStyle name="Buena 4" xfId="27522" hidden="1" xr:uid="{00000000-0005-0000-0000-000031320000}"/>
    <cellStyle name="Buena 4" xfId="27658" hidden="1" xr:uid="{00000000-0005-0000-0000-000032320000}"/>
    <cellStyle name="Buena 4" xfId="27622" hidden="1" xr:uid="{00000000-0005-0000-0000-000033320000}"/>
    <cellStyle name="Buena 4" xfId="27671" hidden="1" xr:uid="{00000000-0005-0000-0000-000034320000}"/>
    <cellStyle name="Buena 4" xfId="27657" hidden="1" xr:uid="{00000000-0005-0000-0000-000035320000}"/>
    <cellStyle name="Buena 4" xfId="27659" hidden="1" xr:uid="{00000000-0005-0000-0000-000036320000}"/>
    <cellStyle name="Buena 4" xfId="27584" hidden="1" xr:uid="{00000000-0005-0000-0000-000037320000}"/>
    <cellStyle name="Buena 4" xfId="27668" hidden="1" xr:uid="{00000000-0005-0000-0000-000038320000}"/>
    <cellStyle name="Buena 4" xfId="27683" hidden="1" xr:uid="{00000000-0005-0000-0000-000039320000}"/>
    <cellStyle name="Buena 4" xfId="27795" hidden="1" xr:uid="{00000000-0005-0000-0000-00003A320000}"/>
    <cellStyle name="Buena 4" xfId="27580" hidden="1" xr:uid="{00000000-0005-0000-0000-00003B320000}"/>
    <cellStyle name="Buena 4" xfId="27610" hidden="1" xr:uid="{00000000-0005-0000-0000-00003C320000}"/>
    <cellStyle name="Buena 4" xfId="27644" hidden="1" xr:uid="{00000000-0005-0000-0000-00003D320000}"/>
    <cellStyle name="Buena 4" xfId="21917" hidden="1" xr:uid="{00000000-0005-0000-0000-00003E320000}"/>
    <cellStyle name="Buena 4" xfId="27265" hidden="1" xr:uid="{00000000-0005-0000-0000-00003F320000}"/>
    <cellStyle name="Buena 4" xfId="25461" hidden="1" xr:uid="{00000000-0005-0000-0000-000040320000}"/>
    <cellStyle name="Buena 4" xfId="23159" hidden="1" xr:uid="{00000000-0005-0000-0000-000041320000}"/>
    <cellStyle name="Buena 4" xfId="22159" hidden="1" xr:uid="{00000000-0005-0000-0000-000042320000}"/>
    <cellStyle name="Buena 4" xfId="25748" hidden="1" xr:uid="{00000000-0005-0000-0000-000043320000}"/>
    <cellStyle name="Buena 4" xfId="26739" hidden="1" xr:uid="{00000000-0005-0000-0000-000044320000}"/>
    <cellStyle name="Buena 4" xfId="27264" hidden="1" xr:uid="{00000000-0005-0000-0000-000045320000}"/>
    <cellStyle name="Buena 4" xfId="25746" hidden="1" xr:uid="{00000000-0005-0000-0000-000046320000}"/>
    <cellStyle name="Buena 4" xfId="22312" hidden="1" xr:uid="{00000000-0005-0000-0000-000047320000}"/>
    <cellStyle name="Buena 4" xfId="23036" hidden="1" xr:uid="{00000000-0005-0000-0000-000048320000}"/>
    <cellStyle name="Buena 4" xfId="22035" hidden="1" xr:uid="{00000000-0005-0000-0000-000049320000}"/>
    <cellStyle name="Buena 4" xfId="23268" hidden="1" xr:uid="{00000000-0005-0000-0000-00004A320000}"/>
    <cellStyle name="Buena 4" xfId="23550" hidden="1" xr:uid="{00000000-0005-0000-0000-00004B320000}"/>
    <cellStyle name="Buena 4" xfId="22038" hidden="1" xr:uid="{00000000-0005-0000-0000-00004C320000}"/>
    <cellStyle name="Buena 4" xfId="21785" hidden="1" xr:uid="{00000000-0005-0000-0000-00004D320000}"/>
    <cellStyle name="Buena 4" xfId="23035" hidden="1" xr:uid="{00000000-0005-0000-0000-00004E320000}"/>
    <cellStyle name="Buena 4" xfId="25872" hidden="1" xr:uid="{00000000-0005-0000-0000-00004F320000}"/>
    <cellStyle name="Buena 4" xfId="27096" hidden="1" xr:uid="{00000000-0005-0000-0000-000050320000}"/>
    <cellStyle name="Buena 4" xfId="26864" hidden="1" xr:uid="{00000000-0005-0000-0000-000051320000}"/>
    <cellStyle name="Buena 4" xfId="22525" hidden="1" xr:uid="{00000000-0005-0000-0000-000052320000}"/>
    <cellStyle name="Buena 4" xfId="23518" hidden="1" xr:uid="{00000000-0005-0000-0000-000053320000}"/>
    <cellStyle name="Buena 4" xfId="12144" hidden="1" xr:uid="{00000000-0005-0000-0000-000054320000}"/>
    <cellStyle name="Buena 4" xfId="26312" hidden="1" xr:uid="{00000000-0005-0000-0000-000055320000}"/>
    <cellStyle name="Buena 4" xfId="21989" hidden="1" xr:uid="{00000000-0005-0000-0000-000056320000}"/>
    <cellStyle name="Buena 4" xfId="11039" hidden="1" xr:uid="{00000000-0005-0000-0000-000057320000}"/>
    <cellStyle name="Buena 4" xfId="25582" hidden="1" xr:uid="{00000000-0005-0000-0000-000058320000}"/>
    <cellStyle name="Buena 4" xfId="23244" hidden="1" xr:uid="{00000000-0005-0000-0000-000059320000}"/>
    <cellStyle name="Buena 4" xfId="25303" hidden="1" xr:uid="{00000000-0005-0000-0000-00005A320000}"/>
    <cellStyle name="Buena 4" xfId="26316" hidden="1" xr:uid="{00000000-0005-0000-0000-00005B320000}"/>
    <cellStyle name="Buena 4" xfId="26571" hidden="1" xr:uid="{00000000-0005-0000-0000-00005C320000}"/>
    <cellStyle name="Buena 4" xfId="22538" hidden="1" xr:uid="{00000000-0005-0000-0000-00005D320000}"/>
    <cellStyle name="Buena 4" xfId="25308" hidden="1" xr:uid="{00000000-0005-0000-0000-00005E320000}"/>
    <cellStyle name="Buena 4" xfId="26868" hidden="1" xr:uid="{00000000-0005-0000-0000-00005F320000}"/>
    <cellStyle name="Buena 4" xfId="11036" hidden="1" xr:uid="{00000000-0005-0000-0000-000060320000}"/>
    <cellStyle name="Buena 4" xfId="26313" hidden="1" xr:uid="{00000000-0005-0000-0000-000061320000}"/>
    <cellStyle name="Buena 4" xfId="25585" hidden="1" xr:uid="{00000000-0005-0000-0000-000062320000}"/>
    <cellStyle name="Buena 4" xfId="23523" hidden="1" xr:uid="{00000000-0005-0000-0000-000063320000}"/>
    <cellStyle name="Buena 4" xfId="26569" hidden="1" xr:uid="{00000000-0005-0000-0000-000064320000}"/>
    <cellStyle name="Buena 4" xfId="21993" hidden="1" xr:uid="{00000000-0005-0000-0000-000065320000}"/>
    <cellStyle name="Buena 4" xfId="22528" hidden="1" xr:uid="{00000000-0005-0000-0000-000066320000}"/>
    <cellStyle name="Buena 4" xfId="22521" hidden="1" xr:uid="{00000000-0005-0000-0000-000067320000}"/>
    <cellStyle name="Buena 4" xfId="26873" hidden="1" xr:uid="{00000000-0005-0000-0000-000068320000}"/>
    <cellStyle name="Buena 4" xfId="25588" hidden="1" xr:uid="{00000000-0005-0000-0000-000069320000}"/>
    <cellStyle name="Buena 4" xfId="23524" hidden="1" xr:uid="{00000000-0005-0000-0000-00006A320000}"/>
    <cellStyle name="Buena 4" xfId="27081" hidden="1" xr:uid="{00000000-0005-0000-0000-00006B320000}"/>
    <cellStyle name="Buena 4" xfId="26850" hidden="1" xr:uid="{00000000-0005-0000-0000-00006C320000}"/>
    <cellStyle name="Buena 4" xfId="22511" hidden="1" xr:uid="{00000000-0005-0000-0000-00006D320000}"/>
    <cellStyle name="Buena 4" xfId="23504" hidden="1" xr:uid="{00000000-0005-0000-0000-00006E320000}"/>
    <cellStyle name="Buena 4" xfId="12179" hidden="1" xr:uid="{00000000-0005-0000-0000-00006F320000}"/>
    <cellStyle name="Buena 4" xfId="26298" hidden="1" xr:uid="{00000000-0005-0000-0000-000070320000}"/>
    <cellStyle name="Buena 4" xfId="21976" hidden="1" xr:uid="{00000000-0005-0000-0000-000071320000}"/>
    <cellStyle name="Buena 4" xfId="11043" hidden="1" xr:uid="{00000000-0005-0000-0000-000072320000}"/>
    <cellStyle name="Buena 4" xfId="25568" hidden="1" xr:uid="{00000000-0005-0000-0000-000073320000}"/>
    <cellStyle name="Buena 4" xfId="12185" hidden="1" xr:uid="{00000000-0005-0000-0000-000074320000}"/>
    <cellStyle name="Buena 4" xfId="26532" hidden="1" xr:uid="{00000000-0005-0000-0000-000075320000}"/>
    <cellStyle name="Buena 4" xfId="26283" hidden="1" xr:uid="{00000000-0005-0000-0000-000076320000}"/>
    <cellStyle name="Buena 4" xfId="23207" hidden="1" xr:uid="{00000000-0005-0000-0000-000077320000}"/>
    <cellStyle name="Buena 4" xfId="25553" hidden="1" xr:uid="{00000000-0005-0000-0000-000078320000}"/>
    <cellStyle name="Buena 4" xfId="23495" hidden="1" xr:uid="{00000000-0005-0000-0000-000079320000}"/>
    <cellStyle name="Buena 4" xfId="22966" hidden="1" xr:uid="{00000000-0005-0000-0000-00007A320000}"/>
    <cellStyle name="Buena 4" xfId="25554" hidden="1" xr:uid="{00000000-0005-0000-0000-00007B320000}"/>
    <cellStyle name="Buena 4" xfId="25272" hidden="1" xr:uid="{00000000-0005-0000-0000-00007C320000}"/>
    <cellStyle name="Buena 4" xfId="26703" hidden="1" xr:uid="{00000000-0005-0000-0000-00007D320000}"/>
    <cellStyle name="Buena 4" xfId="26446" hidden="1" xr:uid="{00000000-0005-0000-0000-00007E320000}"/>
    <cellStyle name="Buena 4" xfId="25966" hidden="1" xr:uid="{00000000-0005-0000-0000-00007F320000}"/>
    <cellStyle name="Buena 4" xfId="23116" hidden="1" xr:uid="{00000000-0005-0000-0000-000080320000}"/>
    <cellStyle name="Buena 4" xfId="23885" hidden="1" xr:uid="{00000000-0005-0000-0000-000081320000}"/>
    <cellStyle name="Buena 4" xfId="22127" hidden="1" xr:uid="{00000000-0005-0000-0000-000082320000}"/>
    <cellStyle name="Buena 4" xfId="27224" hidden="1" xr:uid="{00000000-0005-0000-0000-000083320000}"/>
    <cellStyle name="Buena 4" xfId="23887" hidden="1" xr:uid="{00000000-0005-0000-0000-000084320000}"/>
    <cellStyle name="Buena 4" xfId="25179" hidden="1" xr:uid="{00000000-0005-0000-0000-000085320000}"/>
    <cellStyle name="Buena 4" xfId="11049" hidden="1" xr:uid="{00000000-0005-0000-0000-000086320000}"/>
    <cellStyle name="Buena 4" xfId="27057" hidden="1" xr:uid="{00000000-0005-0000-0000-000087320000}"/>
    <cellStyle name="Buena 4" xfId="23482" hidden="1" xr:uid="{00000000-0005-0000-0000-000088320000}"/>
    <cellStyle name="Buena 4" xfId="25004" hidden="1" xr:uid="{00000000-0005-0000-0000-000089320000}"/>
    <cellStyle name="Buena 4" xfId="23488" hidden="1" xr:uid="{00000000-0005-0000-0000-00008A320000}"/>
    <cellStyle name="Buena 4" xfId="13438" hidden="1" xr:uid="{00000000-0005-0000-0000-00008B320000}"/>
    <cellStyle name="Buena 4" xfId="27039" hidden="1" xr:uid="{00000000-0005-0000-0000-00008C320000}"/>
    <cellStyle name="Buena 4" xfId="25544" hidden="1" xr:uid="{00000000-0005-0000-0000-00008D320000}"/>
    <cellStyle name="Buena 4" xfId="12187" hidden="1" xr:uid="{00000000-0005-0000-0000-00008E320000}"/>
    <cellStyle name="Buena 4" xfId="25775" hidden="1" xr:uid="{00000000-0005-0000-0000-00008F320000}"/>
    <cellStyle name="Buena 4" xfId="23707" hidden="1" xr:uid="{00000000-0005-0000-0000-000090320000}"/>
    <cellStyle name="Buena 4" xfId="22491" hidden="1" xr:uid="{00000000-0005-0000-0000-000091320000}"/>
    <cellStyle name="Buena 4" xfId="22184" hidden="1" xr:uid="{00000000-0005-0000-0000-000092320000}"/>
    <cellStyle name="Buena 4" xfId="25970" hidden="1" xr:uid="{00000000-0005-0000-0000-000093320000}"/>
    <cellStyle name="Buena 4" xfId="25957" hidden="1" xr:uid="{00000000-0005-0000-0000-000094320000}"/>
    <cellStyle name="Buena 4" xfId="23200" hidden="1" xr:uid="{00000000-0005-0000-0000-000095320000}"/>
    <cellStyle name="Buena 4" xfId="25261" hidden="1" xr:uid="{00000000-0005-0000-0000-000096320000}"/>
    <cellStyle name="Buena 4" xfId="23481" hidden="1" xr:uid="{00000000-0005-0000-0000-000097320000}"/>
    <cellStyle name="Buena 4" xfId="23096" hidden="1" xr:uid="{00000000-0005-0000-0000-000098320000}"/>
    <cellStyle name="Buena 4" xfId="22090" hidden="1" xr:uid="{00000000-0005-0000-0000-000099320000}"/>
    <cellStyle name="Buena 4" xfId="25919" hidden="1" xr:uid="{00000000-0005-0000-0000-00009A320000}"/>
    <cellStyle name="Buena 4" xfId="23570" hidden="1" xr:uid="{00000000-0005-0000-0000-00009B320000}"/>
    <cellStyle name="Buena 4" xfId="26371" hidden="1" xr:uid="{00000000-0005-0000-0000-00009C320000}"/>
    <cellStyle name="Buena 4" xfId="25990" hidden="1" xr:uid="{00000000-0005-0000-0000-00009D320000}"/>
    <cellStyle name="Buena 4" xfId="27171" hidden="1" xr:uid="{00000000-0005-0000-0000-00009E320000}"/>
    <cellStyle name="Buena 4" xfId="22068" hidden="1" xr:uid="{00000000-0005-0000-0000-00009F320000}"/>
    <cellStyle name="Buena 4" xfId="22398" hidden="1" xr:uid="{00000000-0005-0000-0000-0000A0320000}"/>
    <cellStyle name="Buena 4" xfId="28006" hidden="1" xr:uid="{00000000-0005-0000-0000-0000A1320000}"/>
    <cellStyle name="Buena 4" xfId="28015" hidden="1" xr:uid="{00000000-0005-0000-0000-0000A2320000}"/>
    <cellStyle name="Buena 4" xfId="28024" hidden="1" xr:uid="{00000000-0005-0000-0000-0000A3320000}"/>
    <cellStyle name="Buena 4" xfId="28032" hidden="1" xr:uid="{00000000-0005-0000-0000-0000A4320000}"/>
    <cellStyle name="Buena 4" xfId="28043" hidden="1" xr:uid="{00000000-0005-0000-0000-0000A5320000}"/>
    <cellStyle name="Buena 4" xfId="27979" hidden="1" xr:uid="{00000000-0005-0000-0000-0000A6320000}"/>
    <cellStyle name="Buena 4" xfId="28025" hidden="1" xr:uid="{00000000-0005-0000-0000-0000A7320000}"/>
    <cellStyle name="Buena 4" xfId="28026" hidden="1" xr:uid="{00000000-0005-0000-0000-0000A8320000}"/>
    <cellStyle name="Buena 4" xfId="27998" hidden="1" xr:uid="{00000000-0005-0000-0000-0000A9320000}"/>
    <cellStyle name="Buena 4" xfId="28303" hidden="1" xr:uid="{00000000-0005-0000-0000-0000AA320000}"/>
    <cellStyle name="Buena 4" xfId="28312" hidden="1" xr:uid="{00000000-0005-0000-0000-0000AB320000}"/>
    <cellStyle name="Buena 4" xfId="28321" hidden="1" xr:uid="{00000000-0005-0000-0000-0000AC320000}"/>
    <cellStyle name="Buena 4" xfId="28329" hidden="1" xr:uid="{00000000-0005-0000-0000-0000AD320000}"/>
    <cellStyle name="Buena 4" xfId="28339" hidden="1" xr:uid="{00000000-0005-0000-0000-0000AE320000}"/>
    <cellStyle name="Buena 4" xfId="28277" hidden="1" xr:uid="{00000000-0005-0000-0000-0000AF320000}"/>
    <cellStyle name="Buena 4" xfId="28322" hidden="1" xr:uid="{00000000-0005-0000-0000-0000B0320000}"/>
    <cellStyle name="Buena 4" xfId="28323" hidden="1" xr:uid="{00000000-0005-0000-0000-0000B1320000}"/>
    <cellStyle name="Buena 4" xfId="28295" hidden="1" xr:uid="{00000000-0005-0000-0000-0000B2320000}"/>
    <cellStyle name="Buena 4" xfId="28143" hidden="1" xr:uid="{00000000-0005-0000-0000-0000B3320000}"/>
    <cellStyle name="Buena 4" xfId="28220" hidden="1" xr:uid="{00000000-0005-0000-0000-0000B4320000}"/>
    <cellStyle name="Buena 4" xfId="28214" hidden="1" xr:uid="{00000000-0005-0000-0000-0000B5320000}"/>
    <cellStyle name="Buena 4" xfId="28128" hidden="1" xr:uid="{00000000-0005-0000-0000-0000B6320000}"/>
    <cellStyle name="Buena 4" xfId="28117" hidden="1" xr:uid="{00000000-0005-0000-0000-0000B7320000}"/>
    <cellStyle name="Buena 4" xfId="28111" hidden="1" xr:uid="{00000000-0005-0000-0000-0000B8320000}"/>
    <cellStyle name="Buena 4" xfId="28248" hidden="1" xr:uid="{00000000-0005-0000-0000-0000B9320000}"/>
    <cellStyle name="Buena 4" xfId="28212" hidden="1" xr:uid="{00000000-0005-0000-0000-0000BA320000}"/>
    <cellStyle name="Buena 4" xfId="28261" hidden="1" xr:uid="{00000000-0005-0000-0000-0000BB320000}"/>
    <cellStyle name="Buena 4" xfId="28247" hidden="1" xr:uid="{00000000-0005-0000-0000-0000BC320000}"/>
    <cellStyle name="Buena 4" xfId="28249" hidden="1" xr:uid="{00000000-0005-0000-0000-0000BD320000}"/>
    <cellStyle name="Buena 4" xfId="28173" hidden="1" xr:uid="{00000000-0005-0000-0000-0000BE320000}"/>
    <cellStyle name="Buena 4" xfId="28258" hidden="1" xr:uid="{00000000-0005-0000-0000-0000BF320000}"/>
    <cellStyle name="Buena 4" xfId="28273" hidden="1" xr:uid="{00000000-0005-0000-0000-0000C0320000}"/>
    <cellStyle name="Buena 4" xfId="28385" hidden="1" xr:uid="{00000000-0005-0000-0000-0000C1320000}"/>
    <cellStyle name="Buena 4" xfId="28169" hidden="1" xr:uid="{00000000-0005-0000-0000-0000C2320000}"/>
    <cellStyle name="Buena 4" xfId="28200" hidden="1" xr:uid="{00000000-0005-0000-0000-0000C3320000}"/>
    <cellStyle name="Buena 4" xfId="28234" hidden="1" xr:uid="{00000000-0005-0000-0000-0000C4320000}"/>
    <cellStyle name="Buena 4" xfId="23737" hidden="1" xr:uid="{00000000-0005-0000-0000-0000C5320000}"/>
    <cellStyle name="Buena 4" xfId="25558" hidden="1" xr:uid="{00000000-0005-0000-0000-0000C6320000}"/>
    <cellStyle name="Buena 4" xfId="23216" hidden="1" xr:uid="{00000000-0005-0000-0000-0000C7320000}"/>
    <cellStyle name="Buena 4" xfId="25016" hidden="1" xr:uid="{00000000-0005-0000-0000-0000C8320000}"/>
    <cellStyle name="Buena 4" xfId="23512" hidden="1" xr:uid="{00000000-0005-0000-0000-0000C9320000}"/>
    <cellStyle name="Buena 4" xfId="26535" hidden="1" xr:uid="{00000000-0005-0000-0000-0000CA320000}"/>
    <cellStyle name="Buena 4" xfId="23498" hidden="1" xr:uid="{00000000-0005-0000-0000-0000CB320000}"/>
    <cellStyle name="Buena 4" xfId="26287" hidden="1" xr:uid="{00000000-0005-0000-0000-0000CC320000}"/>
    <cellStyle name="Buena 4" xfId="23496" hidden="1" xr:uid="{00000000-0005-0000-0000-0000CD320000}"/>
    <cellStyle name="Buena 4" xfId="25278" hidden="1" xr:uid="{00000000-0005-0000-0000-0000CE320000}"/>
    <cellStyle name="Buena 4" xfId="21967" hidden="1" xr:uid="{00000000-0005-0000-0000-0000CF320000}"/>
    <cellStyle name="Buena 4" xfId="26845" hidden="1" xr:uid="{00000000-0005-0000-0000-0000D0320000}"/>
    <cellStyle name="Buena 4" xfId="25277" hidden="1" xr:uid="{00000000-0005-0000-0000-0000D1320000}"/>
    <cellStyle name="Buena 4" xfId="25028" hidden="1" xr:uid="{00000000-0005-0000-0000-0000D2320000}"/>
    <cellStyle name="Buena 4" xfId="25018" hidden="1" xr:uid="{00000000-0005-0000-0000-0000D3320000}"/>
    <cellStyle name="Buena 4" xfId="22971" hidden="1" xr:uid="{00000000-0005-0000-0000-0000D4320000}"/>
    <cellStyle name="Buena 4" xfId="23732" hidden="1" xr:uid="{00000000-0005-0000-0000-0000D5320000}"/>
    <cellStyle name="Buena 4" xfId="25012" hidden="1" xr:uid="{00000000-0005-0000-0000-0000D6320000}"/>
    <cellStyle name="Buena 4" xfId="28650" hidden="1" xr:uid="{00000000-0005-0000-0000-0000D7320000}"/>
    <cellStyle name="Buena 4" xfId="28659" hidden="1" xr:uid="{00000000-0005-0000-0000-0000D8320000}"/>
    <cellStyle name="Buena 4" xfId="28668" hidden="1" xr:uid="{00000000-0005-0000-0000-0000D9320000}"/>
    <cellStyle name="Buena 4" xfId="28676" hidden="1" xr:uid="{00000000-0005-0000-0000-0000DA320000}"/>
    <cellStyle name="Buena 4" xfId="28686" hidden="1" xr:uid="{00000000-0005-0000-0000-0000DB320000}"/>
    <cellStyle name="Buena 4" xfId="28624" hidden="1" xr:uid="{00000000-0005-0000-0000-0000DC320000}"/>
    <cellStyle name="Buena 4" xfId="28669" hidden="1" xr:uid="{00000000-0005-0000-0000-0000DD320000}"/>
    <cellStyle name="Buena 4" xfId="28670" hidden="1" xr:uid="{00000000-0005-0000-0000-0000DE320000}"/>
    <cellStyle name="Buena 4" xfId="28642" hidden="1" xr:uid="{00000000-0005-0000-0000-0000DF320000}"/>
    <cellStyle name="Buena 4" xfId="28491" hidden="1" xr:uid="{00000000-0005-0000-0000-0000E0320000}"/>
    <cellStyle name="Buena 4" xfId="28567" hidden="1" xr:uid="{00000000-0005-0000-0000-0000E1320000}"/>
    <cellStyle name="Buena 4" xfId="28561" hidden="1" xr:uid="{00000000-0005-0000-0000-0000E2320000}"/>
    <cellStyle name="Buena 4" xfId="28476" hidden="1" xr:uid="{00000000-0005-0000-0000-0000E3320000}"/>
    <cellStyle name="Buena 4" xfId="28465" hidden="1" xr:uid="{00000000-0005-0000-0000-0000E4320000}"/>
    <cellStyle name="Buena 4" xfId="28459" hidden="1" xr:uid="{00000000-0005-0000-0000-0000E5320000}"/>
    <cellStyle name="Buena 4" xfId="28595" hidden="1" xr:uid="{00000000-0005-0000-0000-0000E6320000}"/>
    <cellStyle name="Buena 4" xfId="28559" hidden="1" xr:uid="{00000000-0005-0000-0000-0000E7320000}"/>
    <cellStyle name="Buena 4" xfId="28608" hidden="1" xr:uid="{00000000-0005-0000-0000-0000E8320000}"/>
    <cellStyle name="Buena 4" xfId="28594" hidden="1" xr:uid="{00000000-0005-0000-0000-0000E9320000}"/>
    <cellStyle name="Buena 4" xfId="28596" hidden="1" xr:uid="{00000000-0005-0000-0000-0000EA320000}"/>
    <cellStyle name="Buena 4" xfId="28521" hidden="1" xr:uid="{00000000-0005-0000-0000-0000EB320000}"/>
    <cellStyle name="Buena 4" xfId="28605" hidden="1" xr:uid="{00000000-0005-0000-0000-0000EC320000}"/>
    <cellStyle name="Buena 4" xfId="28620" hidden="1" xr:uid="{00000000-0005-0000-0000-0000ED320000}"/>
    <cellStyle name="Buena 4" xfId="28732" hidden="1" xr:uid="{00000000-0005-0000-0000-0000EE320000}"/>
    <cellStyle name="Buena 4" xfId="28517" hidden="1" xr:uid="{00000000-0005-0000-0000-0000EF320000}"/>
    <cellStyle name="Buena 4" xfId="28547" hidden="1" xr:uid="{00000000-0005-0000-0000-0000F0320000}"/>
    <cellStyle name="Buena 4" xfId="28581" hidden="1" xr:uid="{00000000-0005-0000-0000-0000F1320000}"/>
    <cellStyle name="Buena 4" xfId="28767" hidden="1" xr:uid="{00000000-0005-0000-0000-0000F2320000}"/>
    <cellStyle name="Buena 4" xfId="28776" hidden="1" xr:uid="{00000000-0005-0000-0000-0000F3320000}"/>
    <cellStyle name="Buena 4" xfId="28785" hidden="1" xr:uid="{00000000-0005-0000-0000-0000F4320000}"/>
    <cellStyle name="Buena 4" xfId="28793" hidden="1" xr:uid="{00000000-0005-0000-0000-0000F5320000}"/>
    <cellStyle name="Buena 4" xfId="28803" hidden="1" xr:uid="{00000000-0005-0000-0000-0000F6320000}"/>
    <cellStyle name="Buena 4" xfId="28741" hidden="1" xr:uid="{00000000-0005-0000-0000-0000F7320000}"/>
    <cellStyle name="Buena 4" xfId="28786" hidden="1" xr:uid="{00000000-0005-0000-0000-0000F8320000}"/>
    <cellStyle name="Buena 4" xfId="28787" hidden="1" xr:uid="{00000000-0005-0000-0000-0000F9320000}"/>
    <cellStyle name="Buena 4" xfId="28759" hidden="1" xr:uid="{00000000-0005-0000-0000-0000FA320000}"/>
    <cellStyle name="Buena 4" xfId="28869" hidden="1" xr:uid="{00000000-0005-0000-0000-0000FB320000}"/>
    <cellStyle name="Buena 4" xfId="28878" hidden="1" xr:uid="{00000000-0005-0000-0000-0000FC320000}"/>
    <cellStyle name="Buena 4" xfId="28887" hidden="1" xr:uid="{00000000-0005-0000-0000-0000FD320000}"/>
    <cellStyle name="Buena 4" xfId="28895" hidden="1" xr:uid="{00000000-0005-0000-0000-0000FE320000}"/>
    <cellStyle name="Buena 4" xfId="28905" hidden="1" xr:uid="{00000000-0005-0000-0000-0000FF320000}"/>
    <cellStyle name="Buena 4" xfId="28843" hidden="1" xr:uid="{00000000-0005-0000-0000-000000330000}"/>
    <cellStyle name="Buena 4" xfId="28888" hidden="1" xr:uid="{00000000-0005-0000-0000-000001330000}"/>
    <cellStyle name="Buena 4" xfId="28889" hidden="1" xr:uid="{00000000-0005-0000-0000-000002330000}"/>
    <cellStyle name="Buena 4" xfId="28861" hidden="1" xr:uid="{00000000-0005-0000-0000-000003330000}"/>
    <cellStyle name="Buena 4" xfId="29140" hidden="1" xr:uid="{00000000-0005-0000-0000-000004330000}"/>
    <cellStyle name="Buena 4" xfId="29149" hidden="1" xr:uid="{00000000-0005-0000-0000-000005330000}"/>
    <cellStyle name="Buena 4" xfId="29158" hidden="1" xr:uid="{00000000-0005-0000-0000-000006330000}"/>
    <cellStyle name="Buena 4" xfId="29166" hidden="1" xr:uid="{00000000-0005-0000-0000-000007330000}"/>
    <cellStyle name="Buena 4" xfId="29176" hidden="1" xr:uid="{00000000-0005-0000-0000-000008330000}"/>
    <cellStyle name="Buena 4" xfId="29114" hidden="1" xr:uid="{00000000-0005-0000-0000-000009330000}"/>
    <cellStyle name="Buena 4" xfId="29159" hidden="1" xr:uid="{00000000-0005-0000-0000-00000A330000}"/>
    <cellStyle name="Buena 4" xfId="29160" hidden="1" xr:uid="{00000000-0005-0000-0000-00000B330000}"/>
    <cellStyle name="Buena 4" xfId="29132" hidden="1" xr:uid="{00000000-0005-0000-0000-00000C330000}"/>
    <cellStyle name="Buena 4" xfId="28981" hidden="1" xr:uid="{00000000-0005-0000-0000-00000D330000}"/>
    <cellStyle name="Buena 4" xfId="29057" hidden="1" xr:uid="{00000000-0005-0000-0000-00000E330000}"/>
    <cellStyle name="Buena 4" xfId="29051" hidden="1" xr:uid="{00000000-0005-0000-0000-00000F330000}"/>
    <cellStyle name="Buena 4" xfId="28966" hidden="1" xr:uid="{00000000-0005-0000-0000-000010330000}"/>
    <cellStyle name="Buena 4" xfId="28955" hidden="1" xr:uid="{00000000-0005-0000-0000-000011330000}"/>
    <cellStyle name="Buena 4" xfId="28949" hidden="1" xr:uid="{00000000-0005-0000-0000-000012330000}"/>
    <cellStyle name="Buena 4" xfId="29085" hidden="1" xr:uid="{00000000-0005-0000-0000-000013330000}"/>
    <cellStyle name="Buena 4" xfId="29049" hidden="1" xr:uid="{00000000-0005-0000-0000-000014330000}"/>
    <cellStyle name="Buena 4" xfId="29098" hidden="1" xr:uid="{00000000-0005-0000-0000-000015330000}"/>
    <cellStyle name="Buena 4" xfId="29084" hidden="1" xr:uid="{00000000-0005-0000-0000-000016330000}"/>
    <cellStyle name="Buena 4" xfId="29086" hidden="1" xr:uid="{00000000-0005-0000-0000-000017330000}"/>
    <cellStyle name="Buena 4" xfId="29011" hidden="1" xr:uid="{00000000-0005-0000-0000-000018330000}"/>
    <cellStyle name="Buena 4" xfId="29095" hidden="1" xr:uid="{00000000-0005-0000-0000-000019330000}"/>
    <cellStyle name="Buena 4" xfId="29110" hidden="1" xr:uid="{00000000-0005-0000-0000-00001A330000}"/>
    <cellStyle name="Buena 4" xfId="29222" hidden="1" xr:uid="{00000000-0005-0000-0000-00001B330000}"/>
    <cellStyle name="Buena 4" xfId="29007" hidden="1" xr:uid="{00000000-0005-0000-0000-00001C330000}"/>
    <cellStyle name="Buena 4" xfId="29037" hidden="1" xr:uid="{00000000-0005-0000-0000-00001D330000}"/>
    <cellStyle name="Buena 4" xfId="29071" hidden="1" xr:uid="{00000000-0005-0000-0000-00001E330000}"/>
    <cellStyle name="Buena 4" xfId="29257" hidden="1" xr:uid="{00000000-0005-0000-0000-00001F330000}"/>
    <cellStyle name="Buena 4" xfId="29266" hidden="1" xr:uid="{00000000-0005-0000-0000-000020330000}"/>
    <cellStyle name="Buena 4" xfId="29275" hidden="1" xr:uid="{00000000-0005-0000-0000-000021330000}"/>
    <cellStyle name="Buena 4" xfId="29283" hidden="1" xr:uid="{00000000-0005-0000-0000-000022330000}"/>
    <cellStyle name="Buena 4" xfId="29293" hidden="1" xr:uid="{00000000-0005-0000-0000-000023330000}"/>
    <cellStyle name="Buena 4" xfId="29231" hidden="1" xr:uid="{00000000-0005-0000-0000-000024330000}"/>
    <cellStyle name="Buena 4" xfId="29276" hidden="1" xr:uid="{00000000-0005-0000-0000-000025330000}"/>
    <cellStyle name="Buena 4" xfId="29277" hidden="1" xr:uid="{00000000-0005-0000-0000-000026330000}"/>
    <cellStyle name="Buena 4" xfId="29249" hidden="1" xr:uid="{00000000-0005-0000-0000-000027330000}"/>
    <cellStyle name="Buena 4" xfId="29359" hidden="1" xr:uid="{00000000-0005-0000-0000-000028330000}"/>
    <cellStyle name="Buena 4" xfId="29368" hidden="1" xr:uid="{00000000-0005-0000-0000-000029330000}"/>
    <cellStyle name="Buena 4" xfId="29377" hidden="1" xr:uid="{00000000-0005-0000-0000-00002A330000}"/>
    <cellStyle name="Buena 4" xfId="29385" hidden="1" xr:uid="{00000000-0005-0000-0000-00002B330000}"/>
    <cellStyle name="Buena 4" xfId="29395" hidden="1" xr:uid="{00000000-0005-0000-0000-00002C330000}"/>
    <cellStyle name="Buena 4" xfId="29333" hidden="1" xr:uid="{00000000-0005-0000-0000-00002D330000}"/>
    <cellStyle name="Buena 4" xfId="29378" hidden="1" xr:uid="{00000000-0005-0000-0000-00002E330000}"/>
    <cellStyle name="Buena 4" xfId="29379" hidden="1" xr:uid="{00000000-0005-0000-0000-00002F330000}"/>
    <cellStyle name="Buena 4" xfId="29351" hidden="1" xr:uid="{00000000-0005-0000-0000-000030330000}"/>
    <cellStyle name="Buena 4" xfId="29630" hidden="1" xr:uid="{00000000-0005-0000-0000-000031330000}"/>
    <cellStyle name="Buena 4" xfId="29639" hidden="1" xr:uid="{00000000-0005-0000-0000-000032330000}"/>
    <cellStyle name="Buena 4" xfId="29648" hidden="1" xr:uid="{00000000-0005-0000-0000-000033330000}"/>
    <cellStyle name="Buena 4" xfId="29656" hidden="1" xr:uid="{00000000-0005-0000-0000-000034330000}"/>
    <cellStyle name="Buena 4" xfId="29666" hidden="1" xr:uid="{00000000-0005-0000-0000-000035330000}"/>
    <cellStyle name="Buena 4" xfId="29604" hidden="1" xr:uid="{00000000-0005-0000-0000-000036330000}"/>
    <cellStyle name="Buena 4" xfId="29649" hidden="1" xr:uid="{00000000-0005-0000-0000-000037330000}"/>
    <cellStyle name="Buena 4" xfId="29650" hidden="1" xr:uid="{00000000-0005-0000-0000-000038330000}"/>
    <cellStyle name="Buena 4" xfId="29622" hidden="1" xr:uid="{00000000-0005-0000-0000-000039330000}"/>
    <cellStyle name="Buena 4" xfId="29471" hidden="1" xr:uid="{00000000-0005-0000-0000-00003A330000}"/>
    <cellStyle name="Buena 4" xfId="29547" hidden="1" xr:uid="{00000000-0005-0000-0000-00003B330000}"/>
    <cellStyle name="Buena 4" xfId="29541" hidden="1" xr:uid="{00000000-0005-0000-0000-00003C330000}"/>
    <cellStyle name="Buena 4" xfId="29456" hidden="1" xr:uid="{00000000-0005-0000-0000-00003D330000}"/>
    <cellStyle name="Buena 4" xfId="29445" hidden="1" xr:uid="{00000000-0005-0000-0000-00003E330000}"/>
    <cellStyle name="Buena 4" xfId="29439" hidden="1" xr:uid="{00000000-0005-0000-0000-00003F330000}"/>
    <cellStyle name="Buena 4" xfId="29575" hidden="1" xr:uid="{00000000-0005-0000-0000-000040330000}"/>
    <cellStyle name="Buena 4" xfId="29539" hidden="1" xr:uid="{00000000-0005-0000-0000-000041330000}"/>
    <cellStyle name="Buena 4" xfId="29588" hidden="1" xr:uid="{00000000-0005-0000-0000-000042330000}"/>
    <cellStyle name="Buena 4" xfId="29574" hidden="1" xr:uid="{00000000-0005-0000-0000-000043330000}"/>
    <cellStyle name="Buena 4" xfId="29576" hidden="1" xr:uid="{00000000-0005-0000-0000-000044330000}"/>
    <cellStyle name="Buena 4" xfId="29501" hidden="1" xr:uid="{00000000-0005-0000-0000-000045330000}"/>
    <cellStyle name="Buena 4" xfId="29585" hidden="1" xr:uid="{00000000-0005-0000-0000-000046330000}"/>
    <cellStyle name="Buena 4" xfId="29600" hidden="1" xr:uid="{00000000-0005-0000-0000-000047330000}"/>
    <cellStyle name="Buena 4" xfId="29712" hidden="1" xr:uid="{00000000-0005-0000-0000-000048330000}"/>
    <cellStyle name="Buena 4" xfId="29497" hidden="1" xr:uid="{00000000-0005-0000-0000-000049330000}"/>
    <cellStyle name="Buena 4" xfId="29527" hidden="1" xr:uid="{00000000-0005-0000-0000-00004A330000}"/>
    <cellStyle name="Buena 4" xfId="29561" hidden="1" xr:uid="{00000000-0005-0000-0000-00004B330000}"/>
    <cellStyle name="Buena 4" xfId="29747" hidden="1" xr:uid="{00000000-0005-0000-0000-00004C330000}"/>
    <cellStyle name="Buena 4" xfId="29756" hidden="1" xr:uid="{00000000-0005-0000-0000-00004D330000}"/>
    <cellStyle name="Buena 4" xfId="29765" hidden="1" xr:uid="{00000000-0005-0000-0000-00004E330000}"/>
    <cellStyle name="Buena 4" xfId="29773" hidden="1" xr:uid="{00000000-0005-0000-0000-00004F330000}"/>
    <cellStyle name="Buena 4" xfId="29783" hidden="1" xr:uid="{00000000-0005-0000-0000-000050330000}"/>
    <cellStyle name="Buena 4" xfId="29721" hidden="1" xr:uid="{00000000-0005-0000-0000-000051330000}"/>
    <cellStyle name="Buena 4" xfId="29766" hidden="1" xr:uid="{00000000-0005-0000-0000-000052330000}"/>
    <cellStyle name="Buena 4" xfId="29767" hidden="1" xr:uid="{00000000-0005-0000-0000-000053330000}"/>
    <cellStyle name="Buena 4" xfId="29739" hidden="1" xr:uid="{00000000-0005-0000-0000-000054330000}"/>
    <cellStyle name="Buena 4" xfId="29849" hidden="1" xr:uid="{00000000-0005-0000-0000-000055330000}"/>
    <cellStyle name="Buena 4" xfId="29858" hidden="1" xr:uid="{00000000-0005-0000-0000-000056330000}"/>
    <cellStyle name="Buena 4" xfId="29867" hidden="1" xr:uid="{00000000-0005-0000-0000-000057330000}"/>
    <cellStyle name="Buena 4" xfId="29875" hidden="1" xr:uid="{00000000-0005-0000-0000-000058330000}"/>
    <cellStyle name="Buena 4" xfId="29885" hidden="1" xr:uid="{00000000-0005-0000-0000-000059330000}"/>
    <cellStyle name="Buena 4" xfId="29823" hidden="1" xr:uid="{00000000-0005-0000-0000-00005A330000}"/>
    <cellStyle name="Buena 4" xfId="29868" hidden="1" xr:uid="{00000000-0005-0000-0000-00005B330000}"/>
    <cellStyle name="Buena 4" xfId="29869" hidden="1" xr:uid="{00000000-0005-0000-0000-00005C330000}"/>
    <cellStyle name="Buena 4" xfId="29841" hidden="1" xr:uid="{00000000-0005-0000-0000-00005D330000}"/>
    <cellStyle name="Buena 4" xfId="30120" hidden="1" xr:uid="{00000000-0005-0000-0000-00005E330000}"/>
    <cellStyle name="Buena 4" xfId="30129" hidden="1" xr:uid="{00000000-0005-0000-0000-00005F330000}"/>
    <cellStyle name="Buena 4" xfId="30138" hidden="1" xr:uid="{00000000-0005-0000-0000-000060330000}"/>
    <cellStyle name="Buena 4" xfId="30146" hidden="1" xr:uid="{00000000-0005-0000-0000-000061330000}"/>
    <cellStyle name="Buena 4" xfId="30156" hidden="1" xr:uid="{00000000-0005-0000-0000-000062330000}"/>
    <cellStyle name="Buena 4" xfId="30094" hidden="1" xr:uid="{00000000-0005-0000-0000-000063330000}"/>
    <cellStyle name="Buena 4" xfId="30139" hidden="1" xr:uid="{00000000-0005-0000-0000-000064330000}"/>
    <cellStyle name="Buena 4" xfId="30140" hidden="1" xr:uid="{00000000-0005-0000-0000-000065330000}"/>
    <cellStyle name="Buena 4" xfId="30112" hidden="1" xr:uid="{00000000-0005-0000-0000-000066330000}"/>
    <cellStyle name="Buena 4" xfId="29961" hidden="1" xr:uid="{00000000-0005-0000-0000-000067330000}"/>
    <cellStyle name="Buena 4" xfId="30037" hidden="1" xr:uid="{00000000-0005-0000-0000-000068330000}"/>
    <cellStyle name="Buena 4" xfId="30031" hidden="1" xr:uid="{00000000-0005-0000-0000-000069330000}"/>
    <cellStyle name="Buena 4" xfId="29946" hidden="1" xr:uid="{00000000-0005-0000-0000-00006A330000}"/>
    <cellStyle name="Buena 4" xfId="29935" hidden="1" xr:uid="{00000000-0005-0000-0000-00006B330000}"/>
    <cellStyle name="Buena 4" xfId="29929" hidden="1" xr:uid="{00000000-0005-0000-0000-00006C330000}"/>
    <cellStyle name="Buena 4" xfId="30065" hidden="1" xr:uid="{00000000-0005-0000-0000-00006D330000}"/>
    <cellStyle name="Buena 4" xfId="30029" hidden="1" xr:uid="{00000000-0005-0000-0000-00006E330000}"/>
    <cellStyle name="Buena 4" xfId="30078" hidden="1" xr:uid="{00000000-0005-0000-0000-00006F330000}"/>
    <cellStyle name="Buena 4" xfId="30064" hidden="1" xr:uid="{00000000-0005-0000-0000-000070330000}"/>
    <cellStyle name="Buena 4" xfId="30066" hidden="1" xr:uid="{00000000-0005-0000-0000-000071330000}"/>
    <cellStyle name="Buena 4" xfId="29991" hidden="1" xr:uid="{00000000-0005-0000-0000-000072330000}"/>
    <cellStyle name="Buena 4" xfId="30075" hidden="1" xr:uid="{00000000-0005-0000-0000-000073330000}"/>
    <cellStyle name="Buena 4" xfId="30090" hidden="1" xr:uid="{00000000-0005-0000-0000-000074330000}"/>
    <cellStyle name="Buena 4" xfId="30202" hidden="1" xr:uid="{00000000-0005-0000-0000-000075330000}"/>
    <cellStyle name="Buena 4" xfId="29987" hidden="1" xr:uid="{00000000-0005-0000-0000-000076330000}"/>
    <cellStyle name="Buena 4" xfId="30017" hidden="1" xr:uid="{00000000-0005-0000-0000-000077330000}"/>
    <cellStyle name="Buena 4" xfId="30051" hidden="1" xr:uid="{00000000-0005-0000-0000-000078330000}"/>
    <cellStyle name="Buena 4" xfId="30237" hidden="1" xr:uid="{00000000-0005-0000-0000-000079330000}"/>
    <cellStyle name="Buena 4" xfId="30246" hidden="1" xr:uid="{00000000-0005-0000-0000-00007A330000}"/>
    <cellStyle name="Buena 4" xfId="30255" hidden="1" xr:uid="{00000000-0005-0000-0000-00007B330000}"/>
    <cellStyle name="Buena 4" xfId="30263" hidden="1" xr:uid="{00000000-0005-0000-0000-00007C330000}"/>
    <cellStyle name="Buena 4" xfId="30273" hidden="1" xr:uid="{00000000-0005-0000-0000-00007D330000}"/>
    <cellStyle name="Buena 4" xfId="30211" hidden="1" xr:uid="{00000000-0005-0000-0000-00007E330000}"/>
    <cellStyle name="Buena 4" xfId="30256" hidden="1" xr:uid="{00000000-0005-0000-0000-00007F330000}"/>
    <cellStyle name="Buena 4" xfId="30257" hidden="1" xr:uid="{00000000-0005-0000-0000-000080330000}"/>
    <cellStyle name="Buena 4" xfId="30229" hidden="1" xr:uid="{00000000-0005-0000-0000-000081330000}"/>
    <cellStyle name="Buena 4" xfId="30339" hidden="1" xr:uid="{00000000-0005-0000-0000-000082330000}"/>
    <cellStyle name="Buena 4" xfId="30348" hidden="1" xr:uid="{00000000-0005-0000-0000-000083330000}"/>
    <cellStyle name="Buena 4" xfId="30357" hidden="1" xr:uid="{00000000-0005-0000-0000-000084330000}"/>
    <cellStyle name="Buena 4" xfId="30365" hidden="1" xr:uid="{00000000-0005-0000-0000-000085330000}"/>
    <cellStyle name="Buena 4" xfId="30375" hidden="1" xr:uid="{00000000-0005-0000-0000-000086330000}"/>
    <cellStyle name="Buena 4" xfId="30313" hidden="1" xr:uid="{00000000-0005-0000-0000-000087330000}"/>
    <cellStyle name="Buena 4" xfId="30358" hidden="1" xr:uid="{00000000-0005-0000-0000-000088330000}"/>
    <cellStyle name="Buena 4" xfId="30359" hidden="1" xr:uid="{00000000-0005-0000-0000-000089330000}"/>
    <cellStyle name="Buena 4" xfId="30331" hidden="1" xr:uid="{00000000-0005-0000-0000-00008A330000}"/>
    <cellStyle name="Buena 4" xfId="30610" hidden="1" xr:uid="{00000000-0005-0000-0000-00008B330000}"/>
    <cellStyle name="Buena 4" xfId="30619" hidden="1" xr:uid="{00000000-0005-0000-0000-00008C330000}"/>
    <cellStyle name="Buena 4" xfId="30628" hidden="1" xr:uid="{00000000-0005-0000-0000-00008D330000}"/>
    <cellStyle name="Buena 4" xfId="30636" hidden="1" xr:uid="{00000000-0005-0000-0000-00008E330000}"/>
    <cellStyle name="Buena 4" xfId="30646" hidden="1" xr:uid="{00000000-0005-0000-0000-00008F330000}"/>
    <cellStyle name="Buena 4" xfId="30584" hidden="1" xr:uid="{00000000-0005-0000-0000-000090330000}"/>
    <cellStyle name="Buena 4" xfId="30629" hidden="1" xr:uid="{00000000-0005-0000-0000-000091330000}"/>
    <cellStyle name="Buena 4" xfId="30630" hidden="1" xr:uid="{00000000-0005-0000-0000-000092330000}"/>
    <cellStyle name="Buena 4" xfId="30602" hidden="1" xr:uid="{00000000-0005-0000-0000-000093330000}"/>
    <cellStyle name="Buena 4" xfId="30451" hidden="1" xr:uid="{00000000-0005-0000-0000-000094330000}"/>
    <cellStyle name="Buena 4" xfId="30527" hidden="1" xr:uid="{00000000-0005-0000-0000-000095330000}"/>
    <cellStyle name="Buena 4" xfId="30521" hidden="1" xr:uid="{00000000-0005-0000-0000-000096330000}"/>
    <cellStyle name="Buena 4" xfId="30436" hidden="1" xr:uid="{00000000-0005-0000-0000-000097330000}"/>
    <cellStyle name="Buena 4" xfId="30425" hidden="1" xr:uid="{00000000-0005-0000-0000-000098330000}"/>
    <cellStyle name="Buena 4" xfId="30419" hidden="1" xr:uid="{00000000-0005-0000-0000-000099330000}"/>
    <cellStyle name="Buena 4" xfId="30555" hidden="1" xr:uid="{00000000-0005-0000-0000-00009A330000}"/>
    <cellStyle name="Buena 4" xfId="30519" hidden="1" xr:uid="{00000000-0005-0000-0000-00009B330000}"/>
    <cellStyle name="Buena 4" xfId="30568" hidden="1" xr:uid="{00000000-0005-0000-0000-00009C330000}"/>
    <cellStyle name="Buena 4" xfId="30554" hidden="1" xr:uid="{00000000-0005-0000-0000-00009D330000}"/>
    <cellStyle name="Buena 4" xfId="30556" hidden="1" xr:uid="{00000000-0005-0000-0000-00009E330000}"/>
    <cellStyle name="Buena 4" xfId="30481" hidden="1" xr:uid="{00000000-0005-0000-0000-00009F330000}"/>
    <cellStyle name="Buena 4" xfId="30565" hidden="1" xr:uid="{00000000-0005-0000-0000-0000A0330000}"/>
    <cellStyle name="Buena 4" xfId="30580" hidden="1" xr:uid="{00000000-0005-0000-0000-0000A1330000}"/>
    <cellStyle name="Buena 4" xfId="30692" hidden="1" xr:uid="{00000000-0005-0000-0000-0000A2330000}"/>
    <cellStyle name="Buena 4" xfId="30477" hidden="1" xr:uid="{00000000-0005-0000-0000-0000A3330000}"/>
    <cellStyle name="Buena 4" xfId="30507" hidden="1" xr:uid="{00000000-0005-0000-0000-0000A4330000}"/>
    <cellStyle name="Buena 4" xfId="30541" hidden="1" xr:uid="{00000000-0005-0000-0000-0000A5330000}"/>
    <cellStyle name="Buena 4" xfId="25219" hidden="1" xr:uid="{00000000-0005-0000-0000-0000A6330000}"/>
    <cellStyle name="Buena 4" xfId="22104" hidden="1" xr:uid="{00000000-0005-0000-0000-0000A7330000}"/>
    <cellStyle name="Buena 4" xfId="23597" hidden="1" xr:uid="{00000000-0005-0000-0000-0000A8330000}"/>
    <cellStyle name="Buena 4" xfId="25641" hidden="1" xr:uid="{00000000-0005-0000-0000-0000A9330000}"/>
    <cellStyle name="Buena 4" xfId="25643" hidden="1" xr:uid="{00000000-0005-0000-0000-0000AA330000}"/>
    <cellStyle name="Buena 4" xfId="26028" hidden="1" xr:uid="{00000000-0005-0000-0000-0000AB330000}"/>
    <cellStyle name="Buena 4" xfId="22730" hidden="1" xr:uid="{00000000-0005-0000-0000-0000AC330000}"/>
    <cellStyle name="Buena 4" xfId="22637" hidden="1" xr:uid="{00000000-0005-0000-0000-0000AD330000}"/>
    <cellStyle name="Buena 4" xfId="26759" hidden="1" xr:uid="{00000000-0005-0000-0000-0000AE330000}"/>
    <cellStyle name="Buena 4" xfId="27277" hidden="1" xr:uid="{00000000-0005-0000-0000-0000AF330000}"/>
    <cellStyle name="Buena 4" xfId="23092" hidden="1" xr:uid="{00000000-0005-0000-0000-0000B0330000}"/>
    <cellStyle name="Buena 4" xfId="26646" hidden="1" xr:uid="{00000000-0005-0000-0000-0000B1330000}"/>
    <cellStyle name="Buena 4" xfId="22789" hidden="1" xr:uid="{00000000-0005-0000-0000-0000B2330000}"/>
    <cellStyle name="Buena 4" xfId="25442" hidden="1" xr:uid="{00000000-0005-0000-0000-0000B3330000}"/>
    <cellStyle name="Buena 4" xfId="23846" hidden="1" xr:uid="{00000000-0005-0000-0000-0000B4330000}"/>
    <cellStyle name="Buena 4" xfId="22464" hidden="1" xr:uid="{00000000-0005-0000-0000-0000B5330000}"/>
    <cellStyle name="Buena 4" xfId="26414" hidden="1" xr:uid="{00000000-0005-0000-0000-0000B6330000}"/>
    <cellStyle name="Buena 4" xfId="25989" hidden="1" xr:uid="{00000000-0005-0000-0000-0000B7330000}"/>
    <cellStyle name="Buena 4" xfId="25714" hidden="1" xr:uid="{00000000-0005-0000-0000-0000B8330000}"/>
    <cellStyle name="Buena 4" xfId="26731" hidden="1" xr:uid="{00000000-0005-0000-0000-0000B9330000}"/>
    <cellStyle name="Buena 4" xfId="26415" hidden="1" xr:uid="{00000000-0005-0000-0000-0000BA330000}"/>
    <cellStyle name="Buena 4" xfId="22148" hidden="1" xr:uid="{00000000-0005-0000-0000-0000BB330000}"/>
    <cellStyle name="Buena 4" xfId="27032" hidden="1" xr:uid="{00000000-0005-0000-0000-0000BC330000}"/>
    <cellStyle name="Buena 4" xfId="26095" hidden="1" xr:uid="{00000000-0005-0000-0000-0000BD330000}"/>
    <cellStyle name="Buena 4" xfId="25312" hidden="1" xr:uid="{00000000-0005-0000-0000-0000BE330000}"/>
    <cellStyle name="Buena 4" xfId="23700" hidden="1" xr:uid="{00000000-0005-0000-0000-0000BF330000}"/>
    <cellStyle name="Buena 4" xfId="25100" hidden="1" xr:uid="{00000000-0005-0000-0000-0000C0330000}"/>
    <cellStyle name="Buena 4" xfId="21808" hidden="1" xr:uid="{00000000-0005-0000-0000-0000C1330000}"/>
    <cellStyle name="Buena 4" xfId="22092" hidden="1" xr:uid="{00000000-0005-0000-0000-0000C2330000}"/>
    <cellStyle name="Buena 4" xfId="26090" hidden="1" xr:uid="{00000000-0005-0000-0000-0000C3330000}"/>
    <cellStyle name="Buena 4" xfId="22215" hidden="1" xr:uid="{00000000-0005-0000-0000-0000C4330000}"/>
    <cellStyle name="Buena 4" xfId="22087" hidden="1" xr:uid="{00000000-0005-0000-0000-0000C5330000}"/>
    <cellStyle name="Buena 4" xfId="23619" hidden="1" xr:uid="{00000000-0005-0000-0000-0000C6330000}"/>
    <cellStyle name="Buena 4" xfId="23915" hidden="1" xr:uid="{00000000-0005-0000-0000-0000C7330000}"/>
    <cellStyle name="Buena 4" xfId="23945" hidden="1" xr:uid="{00000000-0005-0000-0000-0000C8330000}"/>
    <cellStyle name="Buena 4" xfId="27352" hidden="1" xr:uid="{00000000-0005-0000-0000-0000C9330000}"/>
    <cellStyle name="Buena 4" xfId="25635" hidden="1" xr:uid="{00000000-0005-0000-0000-0000CA330000}"/>
    <cellStyle name="Buena 4" xfId="25731" hidden="1" xr:uid="{00000000-0005-0000-0000-0000CB330000}"/>
    <cellStyle name="Buena 4" xfId="27324" hidden="1" xr:uid="{00000000-0005-0000-0000-0000CC330000}"/>
    <cellStyle name="Buena 4" xfId="27112" hidden="1" xr:uid="{00000000-0005-0000-0000-0000CD330000}"/>
    <cellStyle name="Buena 4" xfId="26953" hidden="1" xr:uid="{00000000-0005-0000-0000-0000CE330000}"/>
    <cellStyle name="Buena 4" xfId="22647" hidden="1" xr:uid="{00000000-0005-0000-0000-0000CF330000}"/>
    <cellStyle name="Buena 4" xfId="26475" hidden="1" xr:uid="{00000000-0005-0000-0000-0000D0330000}"/>
    <cellStyle name="Buena 4" xfId="22330" hidden="1" xr:uid="{00000000-0005-0000-0000-0000D1330000}"/>
    <cellStyle name="Buena 4" xfId="26996" hidden="1" xr:uid="{00000000-0005-0000-0000-0000D2330000}"/>
    <cellStyle name="Buena 4" xfId="23892" hidden="1" xr:uid="{00000000-0005-0000-0000-0000D3330000}"/>
    <cellStyle name="Buena 4" xfId="26333" hidden="1" xr:uid="{00000000-0005-0000-0000-0000D4330000}"/>
    <cellStyle name="Buena 4" xfId="25977" hidden="1" xr:uid="{00000000-0005-0000-0000-0000D5330000}"/>
    <cellStyle name="Buena 4" xfId="25453" hidden="1" xr:uid="{00000000-0005-0000-0000-0000D6330000}"/>
    <cellStyle name="Buena 4" xfId="22725" hidden="1" xr:uid="{00000000-0005-0000-0000-0000D7330000}"/>
    <cellStyle name="Buena 4" xfId="22561" hidden="1" xr:uid="{00000000-0005-0000-0000-0000D8330000}"/>
    <cellStyle name="Buena 4" xfId="25127" hidden="1" xr:uid="{00000000-0005-0000-0000-0000D9330000}"/>
    <cellStyle name="Buena 4" xfId="22181" hidden="1" xr:uid="{00000000-0005-0000-0000-0000DA330000}"/>
    <cellStyle name="Buena 4" xfId="23330" hidden="1" xr:uid="{00000000-0005-0000-0000-0000DB330000}"/>
    <cellStyle name="Buena 4" xfId="25774" hidden="1" xr:uid="{00000000-0005-0000-0000-0000DC330000}"/>
    <cellStyle name="Buena 4" xfId="25529" hidden="1" xr:uid="{00000000-0005-0000-0000-0000DD330000}"/>
    <cellStyle name="Buena 4" xfId="27493" hidden="1" xr:uid="{00000000-0005-0000-0000-0000DE330000}"/>
    <cellStyle name="Buena 4" xfId="23065" hidden="1" xr:uid="{00000000-0005-0000-0000-0000DF330000}"/>
    <cellStyle name="Buena 4" xfId="25963" hidden="1" xr:uid="{00000000-0005-0000-0000-0000E0330000}"/>
    <cellStyle name="Buena 4" xfId="22147" hidden="1" xr:uid="{00000000-0005-0000-0000-0000E1330000}"/>
    <cellStyle name="Buena 4" xfId="26423" hidden="1" xr:uid="{00000000-0005-0000-0000-0000E2330000}"/>
    <cellStyle name="Buena 4" xfId="27218" hidden="1" xr:uid="{00000000-0005-0000-0000-0000E3330000}"/>
    <cellStyle name="Buena 4" xfId="25334" hidden="1" xr:uid="{00000000-0005-0000-0000-0000E4330000}"/>
    <cellStyle name="Buena 4" xfId="27294" hidden="1" xr:uid="{00000000-0005-0000-0000-0000E5330000}"/>
    <cellStyle name="Buena 4" xfId="26593" hidden="1" xr:uid="{00000000-0005-0000-0000-0000E6330000}"/>
    <cellStyle name="Buena 4" xfId="26440" hidden="1" xr:uid="{00000000-0005-0000-0000-0000E7330000}"/>
    <cellStyle name="Buena 4" xfId="23313" hidden="1" xr:uid="{00000000-0005-0000-0000-0000E8330000}"/>
    <cellStyle name="Buena 4" xfId="25632" hidden="1" xr:uid="{00000000-0005-0000-0000-0000E9330000}"/>
    <cellStyle name="Buena 4" xfId="23826" hidden="1" xr:uid="{00000000-0005-0000-0000-0000EA330000}"/>
    <cellStyle name="Buena 4" xfId="22639" hidden="1" xr:uid="{00000000-0005-0000-0000-0000EB330000}"/>
    <cellStyle name="Buena 4" xfId="27149" hidden="1" xr:uid="{00000000-0005-0000-0000-0000EC330000}"/>
    <cellStyle name="Buena 4" xfId="22551" hidden="1" xr:uid="{00000000-0005-0000-0000-0000ED330000}"/>
    <cellStyle name="Buena 4" xfId="23950" hidden="1" xr:uid="{00000000-0005-0000-0000-0000EE330000}"/>
    <cellStyle name="Buena 4" xfId="26982" hidden="1" xr:uid="{00000000-0005-0000-0000-0000EF330000}"/>
    <cellStyle name="Buena 4" xfId="24023" hidden="1" xr:uid="{00000000-0005-0000-0000-0000F0330000}"/>
    <cellStyle name="Buena 4" xfId="22021" hidden="1" xr:uid="{00000000-0005-0000-0000-0000F1330000}"/>
    <cellStyle name="Buena 4" xfId="25452" hidden="1" xr:uid="{00000000-0005-0000-0000-0000F2330000}"/>
    <cellStyle name="Buena 4" xfId="22182" hidden="1" xr:uid="{00000000-0005-0000-0000-0000F3330000}"/>
    <cellStyle name="Buena 4" xfId="21882" hidden="1" xr:uid="{00000000-0005-0000-0000-0000F4330000}"/>
    <cellStyle name="Buena 4" xfId="26441" hidden="1" xr:uid="{00000000-0005-0000-0000-0000F5330000}"/>
    <cellStyle name="Buena 4" xfId="21773" hidden="1" xr:uid="{00000000-0005-0000-0000-0000F6330000}"/>
    <cellStyle name="Buena 4" xfId="26615" hidden="1" xr:uid="{00000000-0005-0000-0000-0000F7330000}"/>
    <cellStyle name="Buena 4" xfId="23714" hidden="1" xr:uid="{00000000-0005-0000-0000-0000F8330000}"/>
    <cellStyle name="Buena 4" xfId="22427" hidden="1" xr:uid="{00000000-0005-0000-0000-0000F9330000}"/>
    <cellStyle name="Buena 4" xfId="23297" hidden="1" xr:uid="{00000000-0005-0000-0000-0000FA330000}"/>
    <cellStyle name="Buena 4" xfId="23356" hidden="1" xr:uid="{00000000-0005-0000-0000-0000FB330000}"/>
    <cellStyle name="Buena 4" xfId="25750" hidden="1" xr:uid="{00000000-0005-0000-0000-0000FC330000}"/>
    <cellStyle name="Buena 4" xfId="27165" hidden="1" xr:uid="{00000000-0005-0000-0000-0000FD330000}"/>
    <cellStyle name="Buena 4" xfId="23871" hidden="1" xr:uid="{00000000-0005-0000-0000-0000FE330000}"/>
    <cellStyle name="Buena 4" xfId="27364" hidden="1" xr:uid="{00000000-0005-0000-0000-0000FF330000}"/>
    <cellStyle name="Buena 4" xfId="27481" hidden="1" xr:uid="{00000000-0005-0000-0000-000000340000}"/>
    <cellStyle name="Buena 4" xfId="21789" hidden="1" xr:uid="{00000000-0005-0000-0000-000001340000}"/>
    <cellStyle name="Buena 4" xfId="26798" hidden="1" xr:uid="{00000000-0005-0000-0000-000002340000}"/>
    <cellStyle name="Buena 4" xfId="26395" hidden="1" xr:uid="{00000000-0005-0000-0000-000003340000}"/>
    <cellStyle name="Buena 4" xfId="25319" hidden="1" xr:uid="{00000000-0005-0000-0000-000004340000}"/>
    <cellStyle name="Buena 4" xfId="25496" hidden="1" xr:uid="{00000000-0005-0000-0000-000005340000}"/>
    <cellStyle name="Buena 4" xfId="23471" hidden="1" xr:uid="{00000000-0005-0000-0000-000006340000}"/>
    <cellStyle name="Buena 4" xfId="26061" hidden="1" xr:uid="{00000000-0005-0000-0000-000007340000}"/>
    <cellStyle name="Buena 4" xfId="22669" hidden="1" xr:uid="{00000000-0005-0000-0000-000008340000}"/>
    <cellStyle name="Buena 4" xfId="30808" hidden="1" xr:uid="{00000000-0005-0000-0000-000009340000}"/>
    <cellStyle name="Buena 4" xfId="30817" hidden="1" xr:uid="{00000000-0005-0000-0000-00000A340000}"/>
    <cellStyle name="Buena 4" xfId="30826" hidden="1" xr:uid="{00000000-0005-0000-0000-00000B340000}"/>
    <cellStyle name="Buena 4" xfId="30834" hidden="1" xr:uid="{00000000-0005-0000-0000-00000C340000}"/>
    <cellStyle name="Buena 4" xfId="30844" hidden="1" xr:uid="{00000000-0005-0000-0000-00000D340000}"/>
    <cellStyle name="Buena 4" xfId="30782" hidden="1" xr:uid="{00000000-0005-0000-0000-00000E340000}"/>
    <cellStyle name="Buena 4" xfId="30827" hidden="1" xr:uid="{00000000-0005-0000-0000-00000F340000}"/>
    <cellStyle name="Buena 4" xfId="30828" hidden="1" xr:uid="{00000000-0005-0000-0000-000010340000}"/>
    <cellStyle name="Buena 4" xfId="30800" hidden="1" xr:uid="{00000000-0005-0000-0000-000011340000}"/>
    <cellStyle name="Buena 4" xfId="31093" hidden="1" xr:uid="{00000000-0005-0000-0000-000012340000}"/>
    <cellStyle name="Buena 4" xfId="31102" hidden="1" xr:uid="{00000000-0005-0000-0000-000013340000}"/>
    <cellStyle name="Buena 4" xfId="31111" hidden="1" xr:uid="{00000000-0005-0000-0000-000014340000}"/>
    <cellStyle name="Buena 4" xfId="31119" hidden="1" xr:uid="{00000000-0005-0000-0000-000015340000}"/>
    <cellStyle name="Buena 4" xfId="31129" hidden="1" xr:uid="{00000000-0005-0000-0000-000016340000}"/>
    <cellStyle name="Buena 4" xfId="31067" hidden="1" xr:uid="{00000000-0005-0000-0000-000017340000}"/>
    <cellStyle name="Buena 4" xfId="31112" hidden="1" xr:uid="{00000000-0005-0000-0000-000018340000}"/>
    <cellStyle name="Buena 4" xfId="31113" hidden="1" xr:uid="{00000000-0005-0000-0000-000019340000}"/>
    <cellStyle name="Buena 4" xfId="31085" hidden="1" xr:uid="{00000000-0005-0000-0000-00001A340000}"/>
    <cellStyle name="Buena 4" xfId="30934" hidden="1" xr:uid="{00000000-0005-0000-0000-00001B340000}"/>
    <cellStyle name="Buena 4" xfId="31010" hidden="1" xr:uid="{00000000-0005-0000-0000-00001C340000}"/>
    <cellStyle name="Buena 4" xfId="31004" hidden="1" xr:uid="{00000000-0005-0000-0000-00001D340000}"/>
    <cellStyle name="Buena 4" xfId="30919" hidden="1" xr:uid="{00000000-0005-0000-0000-00001E340000}"/>
    <cellStyle name="Buena 4" xfId="30908" hidden="1" xr:uid="{00000000-0005-0000-0000-00001F340000}"/>
    <cellStyle name="Buena 4" xfId="30902" hidden="1" xr:uid="{00000000-0005-0000-0000-000020340000}"/>
    <cellStyle name="Buena 4" xfId="31038" hidden="1" xr:uid="{00000000-0005-0000-0000-000021340000}"/>
    <cellStyle name="Buena 4" xfId="31002" hidden="1" xr:uid="{00000000-0005-0000-0000-000022340000}"/>
    <cellStyle name="Buena 4" xfId="31051" hidden="1" xr:uid="{00000000-0005-0000-0000-000023340000}"/>
    <cellStyle name="Buena 4" xfId="31037" hidden="1" xr:uid="{00000000-0005-0000-0000-000024340000}"/>
    <cellStyle name="Buena 4" xfId="31039" hidden="1" xr:uid="{00000000-0005-0000-0000-000025340000}"/>
    <cellStyle name="Buena 4" xfId="30964" hidden="1" xr:uid="{00000000-0005-0000-0000-000026340000}"/>
    <cellStyle name="Buena 4" xfId="31048" hidden="1" xr:uid="{00000000-0005-0000-0000-000027340000}"/>
    <cellStyle name="Buena 4" xfId="31063" hidden="1" xr:uid="{00000000-0005-0000-0000-000028340000}"/>
    <cellStyle name="Buena 4" xfId="31175" hidden="1" xr:uid="{00000000-0005-0000-0000-000029340000}"/>
    <cellStyle name="Buena 4" xfId="30960" hidden="1" xr:uid="{00000000-0005-0000-0000-00002A340000}"/>
    <cellStyle name="Buena 4" xfId="30990" hidden="1" xr:uid="{00000000-0005-0000-0000-00002B340000}"/>
    <cellStyle name="Buena 4" xfId="31024" hidden="1" xr:uid="{00000000-0005-0000-0000-00002C340000}"/>
    <cellStyle name="Buena 4" xfId="26913" hidden="1" xr:uid="{00000000-0005-0000-0000-00002D340000}"/>
    <cellStyle name="Buena 4" xfId="21871" hidden="1" xr:uid="{00000000-0005-0000-0000-00002E340000}"/>
    <cellStyle name="Buena 4" xfId="27163" hidden="1" xr:uid="{00000000-0005-0000-0000-00002F340000}"/>
    <cellStyle name="Buena 4" xfId="24491" hidden="1" xr:uid="{00000000-0005-0000-0000-000030340000}"/>
    <cellStyle name="Buena 4" xfId="21904" hidden="1" xr:uid="{00000000-0005-0000-0000-000031340000}"/>
    <cellStyle name="Buena 4" xfId="26072" hidden="1" xr:uid="{00000000-0005-0000-0000-000032340000}"/>
    <cellStyle name="Buena 4" xfId="26472" hidden="1" xr:uid="{00000000-0005-0000-0000-000033340000}"/>
    <cellStyle name="Buena 4" xfId="26348" hidden="1" xr:uid="{00000000-0005-0000-0000-000034340000}"/>
    <cellStyle name="Buena 4" xfId="21902" hidden="1" xr:uid="{00000000-0005-0000-0000-000035340000}"/>
    <cellStyle name="Buena 4" xfId="22559" hidden="1" xr:uid="{00000000-0005-0000-0000-000036340000}"/>
    <cellStyle name="Buena 4" xfId="25381" hidden="1" xr:uid="{00000000-0005-0000-0000-000037340000}"/>
    <cellStyle name="Buena 4" xfId="23916" hidden="1" xr:uid="{00000000-0005-0000-0000-000038340000}"/>
    <cellStyle name="Buena 4" xfId="23789" hidden="1" xr:uid="{00000000-0005-0000-0000-000039340000}"/>
    <cellStyle name="Buena 4" xfId="23546" hidden="1" xr:uid="{00000000-0005-0000-0000-00003A340000}"/>
    <cellStyle name="Buena 4" xfId="24486" hidden="1" xr:uid="{00000000-0005-0000-0000-00003B340000}"/>
    <cellStyle name="Buena 4" xfId="22380" hidden="1" xr:uid="{00000000-0005-0000-0000-00003C340000}"/>
    <cellStyle name="Buena 4" xfId="21819" hidden="1" xr:uid="{00000000-0005-0000-0000-00003D340000}"/>
    <cellStyle name="Buena 4" xfId="24489" hidden="1" xr:uid="{00000000-0005-0000-0000-00003E340000}"/>
    <cellStyle name="Buena 4" xfId="31432" hidden="1" xr:uid="{00000000-0005-0000-0000-00003F340000}"/>
    <cellStyle name="Buena 4" xfId="31441" hidden="1" xr:uid="{00000000-0005-0000-0000-000040340000}"/>
    <cellStyle name="Buena 4" xfId="31450" hidden="1" xr:uid="{00000000-0005-0000-0000-000041340000}"/>
    <cellStyle name="Buena 4" xfId="31458" hidden="1" xr:uid="{00000000-0005-0000-0000-000042340000}"/>
    <cellStyle name="Buena 4" xfId="31468" hidden="1" xr:uid="{00000000-0005-0000-0000-000043340000}"/>
    <cellStyle name="Buena 4" xfId="31406" hidden="1" xr:uid="{00000000-0005-0000-0000-000044340000}"/>
    <cellStyle name="Buena 4" xfId="31451" hidden="1" xr:uid="{00000000-0005-0000-0000-000045340000}"/>
    <cellStyle name="Buena 4" xfId="31452" hidden="1" xr:uid="{00000000-0005-0000-0000-000046340000}"/>
    <cellStyle name="Buena 4" xfId="31424" hidden="1" xr:uid="{00000000-0005-0000-0000-000047340000}"/>
    <cellStyle name="Buena 4" xfId="31273" hidden="1" xr:uid="{00000000-0005-0000-0000-000048340000}"/>
    <cellStyle name="Buena 4" xfId="31349" hidden="1" xr:uid="{00000000-0005-0000-0000-000049340000}"/>
    <cellStyle name="Buena 4" xfId="31343" hidden="1" xr:uid="{00000000-0005-0000-0000-00004A340000}"/>
    <cellStyle name="Buena 4" xfId="31258" hidden="1" xr:uid="{00000000-0005-0000-0000-00004B340000}"/>
    <cellStyle name="Buena 4" xfId="31247" hidden="1" xr:uid="{00000000-0005-0000-0000-00004C340000}"/>
    <cellStyle name="Buena 4" xfId="31241" hidden="1" xr:uid="{00000000-0005-0000-0000-00004D340000}"/>
    <cellStyle name="Buena 4" xfId="31377" hidden="1" xr:uid="{00000000-0005-0000-0000-00004E340000}"/>
    <cellStyle name="Buena 4" xfId="31341" hidden="1" xr:uid="{00000000-0005-0000-0000-00004F340000}"/>
    <cellStyle name="Buena 4" xfId="31390" hidden="1" xr:uid="{00000000-0005-0000-0000-000050340000}"/>
    <cellStyle name="Buena 4" xfId="31376" hidden="1" xr:uid="{00000000-0005-0000-0000-000051340000}"/>
    <cellStyle name="Buena 4" xfId="31378" hidden="1" xr:uid="{00000000-0005-0000-0000-000052340000}"/>
    <cellStyle name="Buena 4" xfId="31303" hidden="1" xr:uid="{00000000-0005-0000-0000-000053340000}"/>
    <cellStyle name="Buena 4" xfId="31387" hidden="1" xr:uid="{00000000-0005-0000-0000-000054340000}"/>
    <cellStyle name="Buena 4" xfId="31402" hidden="1" xr:uid="{00000000-0005-0000-0000-000055340000}"/>
    <cellStyle name="Buena 4" xfId="31514" hidden="1" xr:uid="{00000000-0005-0000-0000-000056340000}"/>
    <cellStyle name="Buena 4" xfId="31299" hidden="1" xr:uid="{00000000-0005-0000-0000-000057340000}"/>
    <cellStyle name="Buena 4" xfId="31329" hidden="1" xr:uid="{00000000-0005-0000-0000-000058340000}"/>
    <cellStyle name="Buena 4" xfId="31363" hidden="1" xr:uid="{00000000-0005-0000-0000-000059340000}"/>
    <cellStyle name="Buena 4" xfId="31549" hidden="1" xr:uid="{00000000-0005-0000-0000-00005A340000}"/>
    <cellStyle name="Buena 4" xfId="31558" hidden="1" xr:uid="{00000000-0005-0000-0000-00005B340000}"/>
    <cellStyle name="Buena 4" xfId="31567" hidden="1" xr:uid="{00000000-0005-0000-0000-00005C340000}"/>
    <cellStyle name="Buena 4" xfId="31575" hidden="1" xr:uid="{00000000-0005-0000-0000-00005D340000}"/>
    <cellStyle name="Buena 4" xfId="31585" hidden="1" xr:uid="{00000000-0005-0000-0000-00005E340000}"/>
    <cellStyle name="Buena 4" xfId="31523" hidden="1" xr:uid="{00000000-0005-0000-0000-00005F340000}"/>
    <cellStyle name="Buena 4" xfId="31568" hidden="1" xr:uid="{00000000-0005-0000-0000-000060340000}"/>
    <cellStyle name="Buena 4" xfId="31569" hidden="1" xr:uid="{00000000-0005-0000-0000-000061340000}"/>
    <cellStyle name="Buena 4" xfId="31541" hidden="1" xr:uid="{00000000-0005-0000-0000-000062340000}"/>
    <cellStyle name="Buena 4" xfId="31651" hidden="1" xr:uid="{00000000-0005-0000-0000-000063340000}"/>
    <cellStyle name="Buena 4" xfId="31660" hidden="1" xr:uid="{00000000-0005-0000-0000-000064340000}"/>
    <cellStyle name="Buena 4" xfId="31669" hidden="1" xr:uid="{00000000-0005-0000-0000-000065340000}"/>
    <cellStyle name="Buena 4" xfId="31677" hidden="1" xr:uid="{00000000-0005-0000-0000-000066340000}"/>
    <cellStyle name="Buena 4" xfId="31687" hidden="1" xr:uid="{00000000-0005-0000-0000-000067340000}"/>
    <cellStyle name="Buena 4" xfId="31625" hidden="1" xr:uid="{00000000-0005-0000-0000-000068340000}"/>
    <cellStyle name="Buena 4" xfId="31670" hidden="1" xr:uid="{00000000-0005-0000-0000-000069340000}"/>
    <cellStyle name="Buena 4" xfId="31671" hidden="1" xr:uid="{00000000-0005-0000-0000-00006A340000}"/>
    <cellStyle name="Buena 4" xfId="31643" hidden="1" xr:uid="{00000000-0005-0000-0000-00006B340000}"/>
    <cellStyle name="Buena 4" xfId="31922" hidden="1" xr:uid="{00000000-0005-0000-0000-00006C340000}"/>
    <cellStyle name="Buena 4" xfId="31931" hidden="1" xr:uid="{00000000-0005-0000-0000-00006D340000}"/>
    <cellStyle name="Buena 4" xfId="31940" hidden="1" xr:uid="{00000000-0005-0000-0000-00006E340000}"/>
    <cellStyle name="Buena 4" xfId="31948" hidden="1" xr:uid="{00000000-0005-0000-0000-00006F340000}"/>
    <cellStyle name="Buena 4" xfId="31958" hidden="1" xr:uid="{00000000-0005-0000-0000-000070340000}"/>
    <cellStyle name="Buena 4" xfId="31896" hidden="1" xr:uid="{00000000-0005-0000-0000-000071340000}"/>
    <cellStyle name="Buena 4" xfId="31941" hidden="1" xr:uid="{00000000-0005-0000-0000-000072340000}"/>
    <cellStyle name="Buena 4" xfId="31942" hidden="1" xr:uid="{00000000-0005-0000-0000-000073340000}"/>
    <cellStyle name="Buena 4" xfId="31914" hidden="1" xr:uid="{00000000-0005-0000-0000-000074340000}"/>
    <cellStyle name="Buena 4" xfId="31763" hidden="1" xr:uid="{00000000-0005-0000-0000-000075340000}"/>
    <cellStyle name="Buena 4" xfId="31839" hidden="1" xr:uid="{00000000-0005-0000-0000-000076340000}"/>
    <cellStyle name="Buena 4" xfId="31833" hidden="1" xr:uid="{00000000-0005-0000-0000-000077340000}"/>
    <cellStyle name="Buena 4" xfId="31748" hidden="1" xr:uid="{00000000-0005-0000-0000-000078340000}"/>
    <cellStyle name="Buena 4" xfId="31737" hidden="1" xr:uid="{00000000-0005-0000-0000-000079340000}"/>
    <cellStyle name="Buena 4" xfId="31731" hidden="1" xr:uid="{00000000-0005-0000-0000-00007A340000}"/>
    <cellStyle name="Buena 4" xfId="31867" hidden="1" xr:uid="{00000000-0005-0000-0000-00007B340000}"/>
    <cellStyle name="Buena 4" xfId="31831" hidden="1" xr:uid="{00000000-0005-0000-0000-00007C340000}"/>
    <cellStyle name="Buena 4" xfId="31880" hidden="1" xr:uid="{00000000-0005-0000-0000-00007D340000}"/>
    <cellStyle name="Buena 4" xfId="31866" hidden="1" xr:uid="{00000000-0005-0000-0000-00007E340000}"/>
    <cellStyle name="Buena 4" xfId="31868" hidden="1" xr:uid="{00000000-0005-0000-0000-00007F340000}"/>
    <cellStyle name="Buena 4" xfId="31793" hidden="1" xr:uid="{00000000-0005-0000-0000-000080340000}"/>
    <cellStyle name="Buena 4" xfId="31877" hidden="1" xr:uid="{00000000-0005-0000-0000-000081340000}"/>
    <cellStyle name="Buena 4" xfId="31892" hidden="1" xr:uid="{00000000-0005-0000-0000-000082340000}"/>
    <cellStyle name="Buena 4" xfId="32004" hidden="1" xr:uid="{00000000-0005-0000-0000-000083340000}"/>
    <cellStyle name="Buena 4" xfId="31789" hidden="1" xr:uid="{00000000-0005-0000-0000-000084340000}"/>
    <cellStyle name="Buena 4" xfId="31819" hidden="1" xr:uid="{00000000-0005-0000-0000-000085340000}"/>
    <cellStyle name="Buena 4" xfId="31853" hidden="1" xr:uid="{00000000-0005-0000-0000-000086340000}"/>
    <cellStyle name="Buena 4" xfId="32039" hidden="1" xr:uid="{00000000-0005-0000-0000-000087340000}"/>
    <cellStyle name="Buena 4" xfId="32048" hidden="1" xr:uid="{00000000-0005-0000-0000-000088340000}"/>
    <cellStyle name="Buena 4" xfId="32057" hidden="1" xr:uid="{00000000-0005-0000-0000-000089340000}"/>
    <cellStyle name="Buena 4" xfId="32065" hidden="1" xr:uid="{00000000-0005-0000-0000-00008A340000}"/>
    <cellStyle name="Buena 4" xfId="32075" hidden="1" xr:uid="{00000000-0005-0000-0000-00008B340000}"/>
    <cellStyle name="Buena 4" xfId="32013" hidden="1" xr:uid="{00000000-0005-0000-0000-00008C340000}"/>
    <cellStyle name="Buena 4" xfId="32058" hidden="1" xr:uid="{00000000-0005-0000-0000-00008D340000}"/>
    <cellStyle name="Buena 4" xfId="32059" hidden="1" xr:uid="{00000000-0005-0000-0000-00008E340000}"/>
    <cellStyle name="Buena 4" xfId="32031" hidden="1" xr:uid="{00000000-0005-0000-0000-00008F340000}"/>
    <cellStyle name="Buena 4" xfId="32141" hidden="1" xr:uid="{00000000-0005-0000-0000-000090340000}"/>
    <cellStyle name="Buena 4" xfId="32150" hidden="1" xr:uid="{00000000-0005-0000-0000-000091340000}"/>
    <cellStyle name="Buena 4" xfId="32159" hidden="1" xr:uid="{00000000-0005-0000-0000-000092340000}"/>
    <cellStyle name="Buena 4" xfId="32167" hidden="1" xr:uid="{00000000-0005-0000-0000-000093340000}"/>
    <cellStyle name="Buena 4" xfId="32177" hidden="1" xr:uid="{00000000-0005-0000-0000-000094340000}"/>
    <cellStyle name="Buena 4" xfId="32115" hidden="1" xr:uid="{00000000-0005-0000-0000-000095340000}"/>
    <cellStyle name="Buena 4" xfId="32160" hidden="1" xr:uid="{00000000-0005-0000-0000-000096340000}"/>
    <cellStyle name="Buena 4" xfId="32161" hidden="1" xr:uid="{00000000-0005-0000-0000-000097340000}"/>
    <cellStyle name="Buena 4" xfId="32133" hidden="1" xr:uid="{00000000-0005-0000-0000-000098340000}"/>
    <cellStyle name="Buena 4" xfId="32412" hidden="1" xr:uid="{00000000-0005-0000-0000-000099340000}"/>
    <cellStyle name="Buena 4" xfId="32421" hidden="1" xr:uid="{00000000-0005-0000-0000-00009A340000}"/>
    <cellStyle name="Buena 4" xfId="32430" hidden="1" xr:uid="{00000000-0005-0000-0000-00009B340000}"/>
    <cellStyle name="Buena 4" xfId="32438" hidden="1" xr:uid="{00000000-0005-0000-0000-00009C340000}"/>
    <cellStyle name="Buena 4" xfId="32448" hidden="1" xr:uid="{00000000-0005-0000-0000-00009D340000}"/>
    <cellStyle name="Buena 4" xfId="32386" hidden="1" xr:uid="{00000000-0005-0000-0000-00009E340000}"/>
    <cellStyle name="Buena 4" xfId="32431" hidden="1" xr:uid="{00000000-0005-0000-0000-00009F340000}"/>
    <cellStyle name="Buena 4" xfId="32432" hidden="1" xr:uid="{00000000-0005-0000-0000-0000A0340000}"/>
    <cellStyle name="Buena 4" xfId="32404" hidden="1" xr:uid="{00000000-0005-0000-0000-0000A1340000}"/>
    <cellStyle name="Buena 4" xfId="32253" hidden="1" xr:uid="{00000000-0005-0000-0000-0000A2340000}"/>
    <cellStyle name="Buena 4" xfId="32329" hidden="1" xr:uid="{00000000-0005-0000-0000-0000A3340000}"/>
    <cellStyle name="Buena 4" xfId="32323" hidden="1" xr:uid="{00000000-0005-0000-0000-0000A4340000}"/>
    <cellStyle name="Buena 4" xfId="32238" hidden="1" xr:uid="{00000000-0005-0000-0000-0000A5340000}"/>
    <cellStyle name="Buena 4" xfId="32227" hidden="1" xr:uid="{00000000-0005-0000-0000-0000A6340000}"/>
    <cellStyle name="Buena 4" xfId="32221" hidden="1" xr:uid="{00000000-0005-0000-0000-0000A7340000}"/>
    <cellStyle name="Buena 4" xfId="32357" hidden="1" xr:uid="{00000000-0005-0000-0000-0000A8340000}"/>
    <cellStyle name="Buena 4" xfId="32321" hidden="1" xr:uid="{00000000-0005-0000-0000-0000A9340000}"/>
    <cellStyle name="Buena 4" xfId="32370" hidden="1" xr:uid="{00000000-0005-0000-0000-0000AA340000}"/>
    <cellStyle name="Buena 4" xfId="32356" hidden="1" xr:uid="{00000000-0005-0000-0000-0000AB340000}"/>
    <cellStyle name="Buena 4" xfId="32358" hidden="1" xr:uid="{00000000-0005-0000-0000-0000AC340000}"/>
    <cellStyle name="Buena 4" xfId="32283" hidden="1" xr:uid="{00000000-0005-0000-0000-0000AD340000}"/>
    <cellStyle name="Buena 4" xfId="32367" hidden="1" xr:uid="{00000000-0005-0000-0000-0000AE340000}"/>
    <cellStyle name="Buena 4" xfId="32382" hidden="1" xr:uid="{00000000-0005-0000-0000-0000AF340000}"/>
    <cellStyle name="Buena 4" xfId="32494" hidden="1" xr:uid="{00000000-0005-0000-0000-0000B0340000}"/>
    <cellStyle name="Buena 4" xfId="32279" hidden="1" xr:uid="{00000000-0005-0000-0000-0000B1340000}"/>
    <cellStyle name="Buena 4" xfId="32309" hidden="1" xr:uid="{00000000-0005-0000-0000-0000B2340000}"/>
    <cellStyle name="Buena 4" xfId="32343" hidden="1" xr:uid="{00000000-0005-0000-0000-0000B3340000}"/>
    <cellStyle name="Buena 4" xfId="32529" hidden="1" xr:uid="{00000000-0005-0000-0000-0000B4340000}"/>
    <cellStyle name="Buena 4" xfId="32538" hidden="1" xr:uid="{00000000-0005-0000-0000-0000B5340000}"/>
    <cellStyle name="Buena 4" xfId="32547" hidden="1" xr:uid="{00000000-0005-0000-0000-0000B6340000}"/>
    <cellStyle name="Buena 4" xfId="32555" hidden="1" xr:uid="{00000000-0005-0000-0000-0000B7340000}"/>
    <cellStyle name="Buena 4" xfId="32565" hidden="1" xr:uid="{00000000-0005-0000-0000-0000B8340000}"/>
    <cellStyle name="Buena 4" xfId="32503" hidden="1" xr:uid="{00000000-0005-0000-0000-0000B9340000}"/>
    <cellStyle name="Buena 4" xfId="32548" hidden="1" xr:uid="{00000000-0005-0000-0000-0000BA340000}"/>
    <cellStyle name="Buena 4" xfId="32549" hidden="1" xr:uid="{00000000-0005-0000-0000-0000BB340000}"/>
    <cellStyle name="Buena 4" xfId="32521" hidden="1" xr:uid="{00000000-0005-0000-0000-0000BC340000}"/>
    <cellStyle name="Buena 4" xfId="32631" hidden="1" xr:uid="{00000000-0005-0000-0000-0000BD340000}"/>
    <cellStyle name="Buena 4" xfId="32640" hidden="1" xr:uid="{00000000-0005-0000-0000-0000BE340000}"/>
    <cellStyle name="Buena 4" xfId="32649" hidden="1" xr:uid="{00000000-0005-0000-0000-0000BF340000}"/>
    <cellStyle name="Buena 4" xfId="32657" hidden="1" xr:uid="{00000000-0005-0000-0000-0000C0340000}"/>
    <cellStyle name="Buena 4" xfId="32667" hidden="1" xr:uid="{00000000-0005-0000-0000-0000C1340000}"/>
    <cellStyle name="Buena 4" xfId="32605" hidden="1" xr:uid="{00000000-0005-0000-0000-0000C2340000}"/>
    <cellStyle name="Buena 4" xfId="32650" hidden="1" xr:uid="{00000000-0005-0000-0000-0000C3340000}"/>
    <cellStyle name="Buena 4" xfId="32651" hidden="1" xr:uid="{00000000-0005-0000-0000-0000C4340000}"/>
    <cellStyle name="Buena 4" xfId="32623" hidden="1" xr:uid="{00000000-0005-0000-0000-0000C5340000}"/>
    <cellStyle name="Buena 4" xfId="32902" hidden="1" xr:uid="{00000000-0005-0000-0000-0000C6340000}"/>
    <cellStyle name="Buena 4" xfId="32911" hidden="1" xr:uid="{00000000-0005-0000-0000-0000C7340000}"/>
    <cellStyle name="Buena 4" xfId="32920" hidden="1" xr:uid="{00000000-0005-0000-0000-0000C8340000}"/>
    <cellStyle name="Buena 4" xfId="32928" hidden="1" xr:uid="{00000000-0005-0000-0000-0000C9340000}"/>
    <cellStyle name="Buena 4" xfId="32938" hidden="1" xr:uid="{00000000-0005-0000-0000-0000CA340000}"/>
    <cellStyle name="Buena 4" xfId="32876" hidden="1" xr:uid="{00000000-0005-0000-0000-0000CB340000}"/>
    <cellStyle name="Buena 4" xfId="32921" hidden="1" xr:uid="{00000000-0005-0000-0000-0000CC340000}"/>
    <cellStyle name="Buena 4" xfId="32922" hidden="1" xr:uid="{00000000-0005-0000-0000-0000CD340000}"/>
    <cellStyle name="Buena 4" xfId="32894" hidden="1" xr:uid="{00000000-0005-0000-0000-0000CE340000}"/>
    <cellStyle name="Buena 4" xfId="32743" hidden="1" xr:uid="{00000000-0005-0000-0000-0000CF340000}"/>
    <cellStyle name="Buena 4" xfId="32819" hidden="1" xr:uid="{00000000-0005-0000-0000-0000D0340000}"/>
    <cellStyle name="Buena 4" xfId="32813" hidden="1" xr:uid="{00000000-0005-0000-0000-0000D1340000}"/>
    <cellStyle name="Buena 4" xfId="32728" hidden="1" xr:uid="{00000000-0005-0000-0000-0000D2340000}"/>
    <cellStyle name="Buena 4" xfId="32717" hidden="1" xr:uid="{00000000-0005-0000-0000-0000D3340000}"/>
    <cellStyle name="Buena 4" xfId="32711" hidden="1" xr:uid="{00000000-0005-0000-0000-0000D4340000}"/>
    <cellStyle name="Buena 4" xfId="32847" hidden="1" xr:uid="{00000000-0005-0000-0000-0000D5340000}"/>
    <cellStyle name="Buena 4" xfId="32811" hidden="1" xr:uid="{00000000-0005-0000-0000-0000D6340000}"/>
    <cellStyle name="Buena 4" xfId="32860" hidden="1" xr:uid="{00000000-0005-0000-0000-0000D7340000}"/>
    <cellStyle name="Buena 4" xfId="32846" hidden="1" xr:uid="{00000000-0005-0000-0000-0000D8340000}"/>
    <cellStyle name="Buena 4" xfId="32848" hidden="1" xr:uid="{00000000-0005-0000-0000-0000D9340000}"/>
    <cellStyle name="Buena 4" xfId="32773" hidden="1" xr:uid="{00000000-0005-0000-0000-0000DA340000}"/>
    <cellStyle name="Buena 4" xfId="32857" hidden="1" xr:uid="{00000000-0005-0000-0000-0000DB340000}"/>
    <cellStyle name="Buena 4" xfId="32872" hidden="1" xr:uid="{00000000-0005-0000-0000-0000DC340000}"/>
    <cellStyle name="Buena 4" xfId="32984" hidden="1" xr:uid="{00000000-0005-0000-0000-0000DD340000}"/>
    <cellStyle name="Buena 4" xfId="32769" hidden="1" xr:uid="{00000000-0005-0000-0000-0000DE340000}"/>
    <cellStyle name="Buena 4" xfId="32799" hidden="1" xr:uid="{00000000-0005-0000-0000-0000DF340000}"/>
    <cellStyle name="Buena 4" xfId="32833" hidden="1" xr:uid="{00000000-0005-0000-0000-0000E0340000}"/>
    <cellStyle name="Buena 4" xfId="33019" hidden="1" xr:uid="{00000000-0005-0000-0000-0000E1340000}"/>
    <cellStyle name="Buena 4" xfId="33028" hidden="1" xr:uid="{00000000-0005-0000-0000-0000E2340000}"/>
    <cellStyle name="Buena 4" xfId="33037" hidden="1" xr:uid="{00000000-0005-0000-0000-0000E3340000}"/>
    <cellStyle name="Buena 4" xfId="33045" hidden="1" xr:uid="{00000000-0005-0000-0000-0000E4340000}"/>
    <cellStyle name="Buena 4" xfId="33055" hidden="1" xr:uid="{00000000-0005-0000-0000-0000E5340000}"/>
    <cellStyle name="Buena 4" xfId="32993" hidden="1" xr:uid="{00000000-0005-0000-0000-0000E6340000}"/>
    <cellStyle name="Buena 4" xfId="33038" hidden="1" xr:uid="{00000000-0005-0000-0000-0000E7340000}"/>
    <cellStyle name="Buena 4" xfId="33039" hidden="1" xr:uid="{00000000-0005-0000-0000-0000E8340000}"/>
    <cellStyle name="Buena 4" xfId="33011" hidden="1" xr:uid="{00000000-0005-0000-0000-0000E9340000}"/>
    <cellStyle name="Buena 4" xfId="33121" hidden="1" xr:uid="{00000000-0005-0000-0000-0000EA340000}"/>
    <cellStyle name="Buena 4" xfId="33130" hidden="1" xr:uid="{00000000-0005-0000-0000-0000EB340000}"/>
    <cellStyle name="Buena 4" xfId="33139" hidden="1" xr:uid="{00000000-0005-0000-0000-0000EC340000}"/>
    <cellStyle name="Buena 4" xfId="33147" hidden="1" xr:uid="{00000000-0005-0000-0000-0000ED340000}"/>
    <cellStyle name="Buena 4" xfId="33157" hidden="1" xr:uid="{00000000-0005-0000-0000-0000EE340000}"/>
    <cellStyle name="Buena 4" xfId="33095" hidden="1" xr:uid="{00000000-0005-0000-0000-0000EF340000}"/>
    <cellStyle name="Buena 4" xfId="33140" hidden="1" xr:uid="{00000000-0005-0000-0000-0000F0340000}"/>
    <cellStyle name="Buena 4" xfId="33141" hidden="1" xr:uid="{00000000-0005-0000-0000-0000F1340000}"/>
    <cellStyle name="Buena 4" xfId="33113" hidden="1" xr:uid="{00000000-0005-0000-0000-0000F2340000}"/>
    <cellStyle name="Buena 4" xfId="33392" hidden="1" xr:uid="{00000000-0005-0000-0000-0000F3340000}"/>
    <cellStyle name="Buena 4" xfId="33401" hidden="1" xr:uid="{00000000-0005-0000-0000-0000F4340000}"/>
    <cellStyle name="Buena 4" xfId="33410" hidden="1" xr:uid="{00000000-0005-0000-0000-0000F5340000}"/>
    <cellStyle name="Buena 4" xfId="33418" hidden="1" xr:uid="{00000000-0005-0000-0000-0000F6340000}"/>
    <cellStyle name="Buena 4" xfId="33428" hidden="1" xr:uid="{00000000-0005-0000-0000-0000F7340000}"/>
    <cellStyle name="Buena 4" xfId="33366" hidden="1" xr:uid="{00000000-0005-0000-0000-0000F8340000}"/>
    <cellStyle name="Buena 4" xfId="33411" hidden="1" xr:uid="{00000000-0005-0000-0000-0000F9340000}"/>
    <cellStyle name="Buena 4" xfId="33412" hidden="1" xr:uid="{00000000-0005-0000-0000-0000FA340000}"/>
    <cellStyle name="Buena 4" xfId="33384" hidden="1" xr:uid="{00000000-0005-0000-0000-0000FB340000}"/>
    <cellStyle name="Buena 4" xfId="33233" hidden="1" xr:uid="{00000000-0005-0000-0000-0000FC340000}"/>
    <cellStyle name="Buena 4" xfId="33309" hidden="1" xr:uid="{00000000-0005-0000-0000-0000FD340000}"/>
    <cellStyle name="Buena 4" xfId="33303" hidden="1" xr:uid="{00000000-0005-0000-0000-0000FE340000}"/>
    <cellStyle name="Buena 4" xfId="33218" hidden="1" xr:uid="{00000000-0005-0000-0000-0000FF340000}"/>
    <cellStyle name="Buena 4" xfId="33207" hidden="1" xr:uid="{00000000-0005-0000-0000-000000350000}"/>
    <cellStyle name="Buena 4" xfId="33201" hidden="1" xr:uid="{00000000-0005-0000-0000-000001350000}"/>
    <cellStyle name="Buena 4" xfId="33337" hidden="1" xr:uid="{00000000-0005-0000-0000-000002350000}"/>
    <cellStyle name="Buena 4" xfId="33301" hidden="1" xr:uid="{00000000-0005-0000-0000-000003350000}"/>
    <cellStyle name="Buena 4" xfId="33350" hidden="1" xr:uid="{00000000-0005-0000-0000-000004350000}"/>
    <cellStyle name="Buena 4" xfId="33336" hidden="1" xr:uid="{00000000-0005-0000-0000-000005350000}"/>
    <cellStyle name="Buena 4" xfId="33338" hidden="1" xr:uid="{00000000-0005-0000-0000-000006350000}"/>
    <cellStyle name="Buena 4" xfId="33263" hidden="1" xr:uid="{00000000-0005-0000-0000-000007350000}"/>
    <cellStyle name="Buena 4" xfId="33347" hidden="1" xr:uid="{00000000-0005-0000-0000-000008350000}"/>
    <cellStyle name="Buena 4" xfId="33362" hidden="1" xr:uid="{00000000-0005-0000-0000-000009350000}"/>
    <cellStyle name="Buena 4" xfId="33474" hidden="1" xr:uid="{00000000-0005-0000-0000-00000A350000}"/>
    <cellStyle name="Buena 4" xfId="33259" hidden="1" xr:uid="{00000000-0005-0000-0000-00000B350000}"/>
    <cellStyle name="Buena 4" xfId="33289" hidden="1" xr:uid="{00000000-0005-0000-0000-00000C350000}"/>
    <cellStyle name="Buena 4" xfId="33323" hidden="1" xr:uid="{00000000-0005-0000-0000-00000D350000}"/>
    <cellStyle name="Buena 4" xfId="23814" hidden="1" xr:uid="{00000000-0005-0000-0000-00000E350000}"/>
    <cellStyle name="Buena 4" xfId="23394" hidden="1" xr:uid="{00000000-0005-0000-0000-00000F350000}"/>
    <cellStyle name="Buena 4" xfId="23611" hidden="1" xr:uid="{00000000-0005-0000-0000-000010350000}"/>
    <cellStyle name="Buena 4" xfId="23585" hidden="1" xr:uid="{00000000-0005-0000-0000-000011350000}"/>
    <cellStyle name="Buena 4" xfId="30738" hidden="1" xr:uid="{00000000-0005-0000-0000-000012350000}"/>
    <cellStyle name="Buena 4" xfId="25513" hidden="1" xr:uid="{00000000-0005-0000-0000-000013350000}"/>
    <cellStyle name="Buena 4" xfId="22119" hidden="1" xr:uid="{00000000-0005-0000-0000-000014350000}"/>
    <cellStyle name="Buena 4" xfId="25049" hidden="1" xr:uid="{00000000-0005-0000-0000-000015350000}"/>
    <cellStyle name="Buena 4" xfId="26915" hidden="1" xr:uid="{00000000-0005-0000-0000-000016350000}"/>
    <cellStyle name="Buena 4" xfId="27479" hidden="1" xr:uid="{00000000-0005-0000-0000-000017350000}"/>
    <cellStyle name="Buena 4" xfId="22355" hidden="1" xr:uid="{00000000-0005-0000-0000-000018350000}"/>
    <cellStyle name="Buena 4" xfId="23675" hidden="1" xr:uid="{00000000-0005-0000-0000-000019350000}"/>
    <cellStyle name="Buena 4" xfId="22575" hidden="1" xr:uid="{00000000-0005-0000-0000-00001A350000}"/>
    <cellStyle name="Buena 4" xfId="27237" hidden="1" xr:uid="{00000000-0005-0000-0000-00001B350000}"/>
    <cellStyle name="Buena 4" xfId="26477" hidden="1" xr:uid="{00000000-0005-0000-0000-00001C350000}"/>
    <cellStyle name="Buena 4" xfId="25510" hidden="1" xr:uid="{00000000-0005-0000-0000-00001D350000}"/>
    <cellStyle name="Buena 4" xfId="25350" hidden="1" xr:uid="{00000000-0005-0000-0000-00001E350000}"/>
    <cellStyle name="Buena 4" xfId="25465" hidden="1" xr:uid="{00000000-0005-0000-0000-00001F350000}"/>
    <cellStyle name="Buena 4" xfId="26379" hidden="1" xr:uid="{00000000-0005-0000-0000-000020350000}"/>
    <cellStyle name="Buena 4" xfId="23697" hidden="1" xr:uid="{00000000-0005-0000-0000-000021350000}"/>
    <cellStyle name="Buena 4" xfId="25623" hidden="1" xr:uid="{00000000-0005-0000-0000-000022350000}"/>
    <cellStyle name="Buena 4" xfId="25383" hidden="1" xr:uid="{00000000-0005-0000-0000-000023350000}"/>
    <cellStyle name="Buena 4" xfId="24016" hidden="1" xr:uid="{00000000-0005-0000-0000-000024350000}"/>
    <cellStyle name="Buena 4" xfId="28406" hidden="1" xr:uid="{00000000-0005-0000-0000-000025350000}"/>
    <cellStyle name="Buena 4" xfId="26753" hidden="1" xr:uid="{00000000-0005-0000-0000-000026350000}"/>
    <cellStyle name="Buena 4" xfId="23342" hidden="1" xr:uid="{00000000-0005-0000-0000-000027350000}"/>
    <cellStyle name="Buena 4" xfId="23790" hidden="1" xr:uid="{00000000-0005-0000-0000-000028350000}"/>
    <cellStyle name="Buena 4" xfId="27938" hidden="1" xr:uid="{00000000-0005-0000-0000-000029350000}"/>
    <cellStyle name="Buena 4" xfId="26679" hidden="1" xr:uid="{00000000-0005-0000-0000-00002A350000}"/>
    <cellStyle name="Buena 4" xfId="28404" hidden="1" xr:uid="{00000000-0005-0000-0000-00002B350000}"/>
    <cellStyle name="Buena 4" xfId="26459" hidden="1" xr:uid="{00000000-0005-0000-0000-00002C350000}"/>
    <cellStyle name="Buena 4" xfId="25151" hidden="1" xr:uid="{00000000-0005-0000-0000-00002D350000}"/>
    <cellStyle name="Buena 4" xfId="23682" hidden="1" xr:uid="{00000000-0005-0000-0000-00002E350000}"/>
    <cellStyle name="Buena 4" xfId="25610" hidden="1" xr:uid="{00000000-0005-0000-0000-00002F350000}"/>
    <cellStyle name="Buena 4" xfId="26651" hidden="1" xr:uid="{00000000-0005-0000-0000-000030350000}"/>
    <cellStyle name="Buena 4" xfId="23228" hidden="1" xr:uid="{00000000-0005-0000-0000-000031350000}"/>
    <cellStyle name="Buena 4" xfId="22187" hidden="1" xr:uid="{00000000-0005-0000-0000-000032350000}"/>
    <cellStyle name="Buena 4" xfId="23449" hidden="1" xr:uid="{00000000-0005-0000-0000-000033350000}"/>
    <cellStyle name="Buena 4" xfId="25351" hidden="1" xr:uid="{00000000-0005-0000-0000-000034350000}"/>
    <cellStyle name="Buena 4" xfId="23056" hidden="1" xr:uid="{00000000-0005-0000-0000-000035350000}"/>
    <cellStyle name="Buena 4" xfId="26756" hidden="1" xr:uid="{00000000-0005-0000-0000-000036350000}"/>
    <cellStyle name="Buena 4" xfId="26225" hidden="1" xr:uid="{00000000-0005-0000-0000-000037350000}"/>
    <cellStyle name="Buena 4" xfId="23059" hidden="1" xr:uid="{00000000-0005-0000-0000-000038350000}"/>
    <cellStyle name="Buena 4" xfId="21946" hidden="1" xr:uid="{00000000-0005-0000-0000-000039350000}"/>
    <cellStyle name="Buena 4" xfId="27892" hidden="1" xr:uid="{00000000-0005-0000-0000-00003A350000}"/>
    <cellStyle name="Buena 4" xfId="26019" hidden="1" xr:uid="{00000000-0005-0000-0000-00003B350000}"/>
    <cellStyle name="Buena 4" xfId="26113" hidden="1" xr:uid="{00000000-0005-0000-0000-00003C350000}"/>
    <cellStyle name="Buena 4" xfId="25684" hidden="1" xr:uid="{00000000-0005-0000-0000-00003D350000}"/>
    <cellStyle name="Buena 4" xfId="24086" hidden="1" xr:uid="{00000000-0005-0000-0000-00003E350000}"/>
    <cellStyle name="Buena 4" xfId="23175" hidden="1" xr:uid="{00000000-0005-0000-0000-00003F350000}"/>
    <cellStyle name="Buena 4" xfId="23750" hidden="1" xr:uid="{00000000-0005-0000-0000-000040350000}"/>
    <cellStyle name="Buena 4" xfId="23777" hidden="1" xr:uid="{00000000-0005-0000-0000-000041350000}"/>
    <cellStyle name="Buena 4" xfId="24162" hidden="1" xr:uid="{00000000-0005-0000-0000-000042350000}"/>
    <cellStyle name="Buena 4" xfId="25471" hidden="1" xr:uid="{00000000-0005-0000-0000-000043350000}"/>
    <cellStyle name="Buena 4" xfId="26987" hidden="1" xr:uid="{00000000-0005-0000-0000-000044350000}"/>
    <cellStyle name="Buena 4" xfId="23940" hidden="1" xr:uid="{00000000-0005-0000-0000-000045350000}"/>
    <cellStyle name="Buena 4" xfId="25575" hidden="1" xr:uid="{00000000-0005-0000-0000-000046350000}"/>
    <cellStyle name="Buena 4" xfId="25353" hidden="1" xr:uid="{00000000-0005-0000-0000-000047350000}"/>
    <cellStyle name="Buena 4" xfId="27489" hidden="1" xr:uid="{00000000-0005-0000-0000-000048350000}"/>
    <cellStyle name="Buena 4" xfId="26657" hidden="1" xr:uid="{00000000-0005-0000-0000-000049350000}"/>
    <cellStyle name="Buena 4" xfId="28088" hidden="1" xr:uid="{00000000-0005-0000-0000-00004A350000}"/>
    <cellStyle name="Buena 4" xfId="27351" hidden="1" xr:uid="{00000000-0005-0000-0000-00004B350000}"/>
    <cellStyle name="Buena 4" xfId="25877" hidden="1" xr:uid="{00000000-0005-0000-0000-00004C350000}"/>
    <cellStyle name="Buena 4" xfId="25368" hidden="1" xr:uid="{00000000-0005-0000-0000-00004D350000}"/>
    <cellStyle name="Buena 4" xfId="28080" hidden="1" xr:uid="{00000000-0005-0000-0000-00004E350000}"/>
    <cellStyle name="Buena 4" xfId="27906" hidden="1" xr:uid="{00000000-0005-0000-0000-00004F350000}"/>
    <cellStyle name="Buena 4" xfId="27335" hidden="1" xr:uid="{00000000-0005-0000-0000-000050350000}"/>
    <cellStyle name="Buena 4" xfId="23362" hidden="1" xr:uid="{00000000-0005-0000-0000-000051350000}"/>
    <cellStyle name="Buena 4" xfId="30720" hidden="1" xr:uid="{00000000-0005-0000-0000-000052350000}"/>
    <cellStyle name="Buena 4" xfId="25468" hidden="1" xr:uid="{00000000-0005-0000-0000-000053350000}"/>
    <cellStyle name="Buena 4" xfId="27855" hidden="1" xr:uid="{00000000-0005-0000-0000-000054350000}"/>
    <cellStyle name="Buena 4" xfId="23333" hidden="1" xr:uid="{00000000-0005-0000-0000-000055350000}"/>
    <cellStyle name="Buena 4" xfId="23580" hidden="1" xr:uid="{00000000-0005-0000-0000-000056350000}"/>
    <cellStyle name="Buena 4" xfId="22043" hidden="1" xr:uid="{00000000-0005-0000-0000-000057350000}"/>
    <cellStyle name="Buena 4" xfId="23800" hidden="1" xr:uid="{00000000-0005-0000-0000-000058350000}"/>
    <cellStyle name="Buena 4" xfId="27915" hidden="1" xr:uid="{00000000-0005-0000-0000-000059350000}"/>
    <cellStyle name="Buena 4" xfId="22863" hidden="1" xr:uid="{00000000-0005-0000-0000-00005A350000}"/>
    <cellStyle name="Buena 4" xfId="22931" hidden="1" xr:uid="{00000000-0005-0000-0000-00005B350000}"/>
    <cellStyle name="Buena 4" xfId="23899" hidden="1" xr:uid="{00000000-0005-0000-0000-00005C350000}"/>
    <cellStyle name="Buena 4" xfId="26659" hidden="1" xr:uid="{00000000-0005-0000-0000-00005D350000}"/>
    <cellStyle name="Buena 4" xfId="26354" hidden="1" xr:uid="{00000000-0005-0000-0000-00005E350000}"/>
    <cellStyle name="Buena 4" xfId="27243" hidden="1" xr:uid="{00000000-0005-0000-0000-00005F350000}"/>
    <cellStyle name="Buena 4" xfId="25318" hidden="1" xr:uid="{00000000-0005-0000-0000-000060350000}"/>
    <cellStyle name="Buena 4" xfId="26946" hidden="1" xr:uid="{00000000-0005-0000-0000-000061350000}"/>
    <cellStyle name="Buena 4" xfId="30749" hidden="1" xr:uid="{00000000-0005-0000-0000-000062350000}"/>
    <cellStyle name="Buena 4" xfId="22152" hidden="1" xr:uid="{00000000-0005-0000-0000-000063350000}"/>
    <cellStyle name="Buena 4" xfId="23934" hidden="1" xr:uid="{00000000-0005-0000-0000-000064350000}"/>
    <cellStyle name="Buena 4" xfId="21770" hidden="1" xr:uid="{00000000-0005-0000-0000-000065350000}"/>
    <cellStyle name="Buena 4" xfId="26355" hidden="1" xr:uid="{00000000-0005-0000-0000-000066350000}"/>
    <cellStyle name="Buena 4" xfId="21766" hidden="1" xr:uid="{00000000-0005-0000-0000-000067350000}"/>
    <cellStyle name="Buena 4" xfId="27282" hidden="1" xr:uid="{00000000-0005-0000-0000-000068350000}"/>
    <cellStyle name="Buena 4" xfId="24135" hidden="1" xr:uid="{00000000-0005-0000-0000-000069350000}"/>
    <cellStyle name="Buena 4" xfId="25988" hidden="1" xr:uid="{00000000-0005-0000-0000-00006A350000}"/>
    <cellStyle name="Buena 4" xfId="22179" hidden="1" xr:uid="{00000000-0005-0000-0000-00006B350000}"/>
    <cellStyle name="Buena 4" xfId="27977" hidden="1" xr:uid="{00000000-0005-0000-0000-00006C350000}"/>
    <cellStyle name="Buena 4" xfId="25900" hidden="1" xr:uid="{00000000-0005-0000-0000-00006D350000}"/>
    <cellStyle name="Buena 4" xfId="25388" hidden="1" xr:uid="{00000000-0005-0000-0000-00006E350000}"/>
    <cellStyle name="Buena 4" xfId="26066" hidden="1" xr:uid="{00000000-0005-0000-0000-00006F350000}"/>
    <cellStyle name="Buena 4" xfId="26245" hidden="1" xr:uid="{00000000-0005-0000-0000-000070350000}"/>
    <cellStyle name="Buena 4" xfId="33527" hidden="1" xr:uid="{00000000-0005-0000-0000-000071350000}"/>
    <cellStyle name="Buena 4" xfId="33536" hidden="1" xr:uid="{00000000-0005-0000-0000-000072350000}"/>
    <cellStyle name="Buena 4" xfId="33545" hidden="1" xr:uid="{00000000-0005-0000-0000-000073350000}"/>
    <cellStyle name="Buena 4" xfId="33553" hidden="1" xr:uid="{00000000-0005-0000-0000-000074350000}"/>
    <cellStyle name="Buena 4" xfId="33563" hidden="1" xr:uid="{00000000-0005-0000-0000-000075350000}"/>
    <cellStyle name="Buena 4" xfId="33501" hidden="1" xr:uid="{00000000-0005-0000-0000-000076350000}"/>
    <cellStyle name="Buena 4" xfId="33546" hidden="1" xr:uid="{00000000-0005-0000-0000-000077350000}"/>
    <cellStyle name="Buena 4" xfId="33547" hidden="1" xr:uid="{00000000-0005-0000-0000-000078350000}"/>
    <cellStyle name="Buena 4" xfId="33519" hidden="1" xr:uid="{00000000-0005-0000-0000-000079350000}"/>
    <cellStyle name="Buena 4" xfId="33798" hidden="1" xr:uid="{00000000-0005-0000-0000-00007A350000}"/>
    <cellStyle name="Buena 4" xfId="33807" hidden="1" xr:uid="{00000000-0005-0000-0000-00007B350000}"/>
    <cellStyle name="Buena 4" xfId="33816" hidden="1" xr:uid="{00000000-0005-0000-0000-00007C350000}"/>
    <cellStyle name="Buena 4" xfId="33824" hidden="1" xr:uid="{00000000-0005-0000-0000-00007D350000}"/>
    <cellStyle name="Buena 4" xfId="33834" hidden="1" xr:uid="{00000000-0005-0000-0000-00007E350000}"/>
    <cellStyle name="Buena 4" xfId="33772" hidden="1" xr:uid="{00000000-0005-0000-0000-00007F350000}"/>
    <cellStyle name="Buena 4" xfId="33817" hidden="1" xr:uid="{00000000-0005-0000-0000-000080350000}"/>
    <cellStyle name="Buena 4" xfId="33818" hidden="1" xr:uid="{00000000-0005-0000-0000-000081350000}"/>
    <cellStyle name="Buena 4" xfId="33790" hidden="1" xr:uid="{00000000-0005-0000-0000-000082350000}"/>
    <cellStyle name="Buena 4" xfId="33639" hidden="1" xr:uid="{00000000-0005-0000-0000-000083350000}"/>
    <cellStyle name="Buena 4" xfId="33715" hidden="1" xr:uid="{00000000-0005-0000-0000-000084350000}"/>
    <cellStyle name="Buena 4" xfId="33709" hidden="1" xr:uid="{00000000-0005-0000-0000-000085350000}"/>
    <cellStyle name="Buena 4" xfId="33624" hidden="1" xr:uid="{00000000-0005-0000-0000-000086350000}"/>
    <cellStyle name="Buena 4" xfId="33613" hidden="1" xr:uid="{00000000-0005-0000-0000-000087350000}"/>
    <cellStyle name="Buena 4" xfId="33607" hidden="1" xr:uid="{00000000-0005-0000-0000-000088350000}"/>
    <cellStyle name="Buena 4" xfId="33743" hidden="1" xr:uid="{00000000-0005-0000-0000-000089350000}"/>
    <cellStyle name="Buena 4" xfId="33707" hidden="1" xr:uid="{00000000-0005-0000-0000-00008A350000}"/>
    <cellStyle name="Buena 4" xfId="33756" hidden="1" xr:uid="{00000000-0005-0000-0000-00008B350000}"/>
    <cellStyle name="Buena 4" xfId="33742" hidden="1" xr:uid="{00000000-0005-0000-0000-00008C350000}"/>
    <cellStyle name="Buena 4" xfId="33744" hidden="1" xr:uid="{00000000-0005-0000-0000-00008D350000}"/>
    <cellStyle name="Buena 4" xfId="33669" hidden="1" xr:uid="{00000000-0005-0000-0000-00008E350000}"/>
    <cellStyle name="Buena 4" xfId="33753" hidden="1" xr:uid="{00000000-0005-0000-0000-00008F350000}"/>
    <cellStyle name="Buena 4" xfId="33768" hidden="1" xr:uid="{00000000-0005-0000-0000-000090350000}"/>
    <cellStyle name="Buena 4" xfId="33880" hidden="1" xr:uid="{00000000-0005-0000-0000-000091350000}"/>
    <cellStyle name="Buena 4" xfId="33665" hidden="1" xr:uid="{00000000-0005-0000-0000-000092350000}"/>
    <cellStyle name="Buena 4" xfId="33695" hidden="1" xr:uid="{00000000-0005-0000-0000-000093350000}"/>
    <cellStyle name="Buena 4" xfId="33729" hidden="1" xr:uid="{00000000-0005-0000-0000-000094350000}"/>
    <cellStyle name="Buena 4" xfId="27183" hidden="1" xr:uid="{00000000-0005-0000-0000-000095350000}"/>
    <cellStyle name="Buena 4" xfId="26705" hidden="1" xr:uid="{00000000-0005-0000-0000-000096350000}"/>
    <cellStyle name="Buena 4" xfId="25216" hidden="1" xr:uid="{00000000-0005-0000-0000-000097350000}"/>
    <cellStyle name="Buena 4" xfId="21922" hidden="1" xr:uid="{00000000-0005-0000-0000-000098350000}"/>
    <cellStyle name="Buena 4" xfId="26586" hidden="1" xr:uid="{00000000-0005-0000-0000-000099350000}"/>
    <cellStyle name="Buena 4" xfId="23296" hidden="1" xr:uid="{00000000-0005-0000-0000-00009A350000}"/>
    <cellStyle name="Buena 4" xfId="27141" hidden="1" xr:uid="{00000000-0005-0000-0000-00009B350000}"/>
    <cellStyle name="Buena 4" xfId="28416" hidden="1" xr:uid="{00000000-0005-0000-0000-00009C350000}"/>
    <cellStyle name="Buena 4" xfId="26335" hidden="1" xr:uid="{00000000-0005-0000-0000-00009D350000}"/>
    <cellStyle name="Buena 4" xfId="21907" hidden="1" xr:uid="{00000000-0005-0000-0000-00009E350000}"/>
    <cellStyle name="Buena 4" xfId="25657" hidden="1" xr:uid="{00000000-0005-0000-0000-00009F350000}"/>
    <cellStyle name="Buena 4" xfId="27317" hidden="1" xr:uid="{00000000-0005-0000-0000-0000A0350000}"/>
    <cellStyle name="Buena 4" xfId="26484" hidden="1" xr:uid="{00000000-0005-0000-0000-0000A1350000}"/>
    <cellStyle name="Buena 4" xfId="23480" hidden="1" xr:uid="{00000000-0005-0000-0000-0000A2350000}"/>
    <cellStyle name="Buena 4" xfId="23346" hidden="1" xr:uid="{00000000-0005-0000-0000-0000A3350000}"/>
    <cellStyle name="Buena 4" xfId="25733" hidden="1" xr:uid="{00000000-0005-0000-0000-0000A4350000}"/>
    <cellStyle name="Buena 4" xfId="25374" hidden="1" xr:uid="{00000000-0005-0000-0000-0000A5350000}"/>
    <cellStyle name="Buena 4" xfId="22236" hidden="1" xr:uid="{00000000-0005-0000-0000-0000A6350000}"/>
    <cellStyle name="Buena 4" xfId="34116" hidden="1" xr:uid="{00000000-0005-0000-0000-0000A7350000}"/>
    <cellStyle name="Buena 4" xfId="34125" hidden="1" xr:uid="{00000000-0005-0000-0000-0000A8350000}"/>
    <cellStyle name="Buena 4" xfId="34134" hidden="1" xr:uid="{00000000-0005-0000-0000-0000A9350000}"/>
    <cellStyle name="Buena 4" xfId="34142" hidden="1" xr:uid="{00000000-0005-0000-0000-0000AA350000}"/>
    <cellStyle name="Buena 4" xfId="34152" hidden="1" xr:uid="{00000000-0005-0000-0000-0000AB350000}"/>
    <cellStyle name="Buena 4" xfId="34090" hidden="1" xr:uid="{00000000-0005-0000-0000-0000AC350000}"/>
    <cellStyle name="Buena 4" xfId="34135" hidden="1" xr:uid="{00000000-0005-0000-0000-0000AD350000}"/>
    <cellStyle name="Buena 4" xfId="34136" hidden="1" xr:uid="{00000000-0005-0000-0000-0000AE350000}"/>
    <cellStyle name="Buena 4" xfId="34108" hidden="1" xr:uid="{00000000-0005-0000-0000-0000AF350000}"/>
    <cellStyle name="Buena 4" xfId="33957" hidden="1" xr:uid="{00000000-0005-0000-0000-0000B0350000}"/>
    <cellStyle name="Buena 4" xfId="34033" hidden="1" xr:uid="{00000000-0005-0000-0000-0000B1350000}"/>
    <cellStyle name="Buena 4" xfId="34027" hidden="1" xr:uid="{00000000-0005-0000-0000-0000B2350000}"/>
    <cellStyle name="Buena 4" xfId="33942" hidden="1" xr:uid="{00000000-0005-0000-0000-0000B3350000}"/>
    <cellStyle name="Buena 4" xfId="33931" hidden="1" xr:uid="{00000000-0005-0000-0000-0000B4350000}"/>
    <cellStyle name="Buena 4" xfId="33925" hidden="1" xr:uid="{00000000-0005-0000-0000-0000B5350000}"/>
    <cellStyle name="Buena 4" xfId="34061" hidden="1" xr:uid="{00000000-0005-0000-0000-0000B6350000}"/>
    <cellStyle name="Buena 4" xfId="34025" hidden="1" xr:uid="{00000000-0005-0000-0000-0000B7350000}"/>
    <cellStyle name="Buena 4" xfId="34074" hidden="1" xr:uid="{00000000-0005-0000-0000-0000B8350000}"/>
    <cellStyle name="Buena 4" xfId="34060" hidden="1" xr:uid="{00000000-0005-0000-0000-0000B9350000}"/>
    <cellStyle name="Buena 4" xfId="34062" hidden="1" xr:uid="{00000000-0005-0000-0000-0000BA350000}"/>
    <cellStyle name="Buena 4" xfId="33987" hidden="1" xr:uid="{00000000-0005-0000-0000-0000BB350000}"/>
    <cellStyle name="Buena 4" xfId="34071" hidden="1" xr:uid="{00000000-0005-0000-0000-0000BC350000}"/>
    <cellStyle name="Buena 4" xfId="34086" hidden="1" xr:uid="{00000000-0005-0000-0000-0000BD350000}"/>
    <cellStyle name="Buena 4" xfId="34198" hidden="1" xr:uid="{00000000-0005-0000-0000-0000BE350000}"/>
    <cellStyle name="Buena 4" xfId="33983" hidden="1" xr:uid="{00000000-0005-0000-0000-0000BF350000}"/>
    <cellStyle name="Buena 4" xfId="34013" hidden="1" xr:uid="{00000000-0005-0000-0000-0000C0350000}"/>
    <cellStyle name="Buena 4" xfId="34047" hidden="1" xr:uid="{00000000-0005-0000-0000-0000C1350000}"/>
    <cellStyle name="Buena 4" xfId="34233" hidden="1" xr:uid="{00000000-0005-0000-0000-0000C2350000}"/>
    <cellStyle name="Buena 4" xfId="34242" hidden="1" xr:uid="{00000000-0005-0000-0000-0000C3350000}"/>
    <cellStyle name="Buena 4" xfId="34251" hidden="1" xr:uid="{00000000-0005-0000-0000-0000C4350000}"/>
    <cellStyle name="Buena 4" xfId="34259" hidden="1" xr:uid="{00000000-0005-0000-0000-0000C5350000}"/>
    <cellStyle name="Buena 4" xfId="34269" hidden="1" xr:uid="{00000000-0005-0000-0000-0000C6350000}"/>
    <cellStyle name="Buena 4" xfId="34207" hidden="1" xr:uid="{00000000-0005-0000-0000-0000C7350000}"/>
    <cellStyle name="Buena 4" xfId="34252" hidden="1" xr:uid="{00000000-0005-0000-0000-0000C8350000}"/>
    <cellStyle name="Buena 4" xfId="34253" hidden="1" xr:uid="{00000000-0005-0000-0000-0000C9350000}"/>
    <cellStyle name="Buena 4" xfId="34225" hidden="1" xr:uid="{00000000-0005-0000-0000-0000CA350000}"/>
    <cellStyle name="Buena 4" xfId="34335" hidden="1" xr:uid="{00000000-0005-0000-0000-0000CB350000}"/>
    <cellStyle name="Buena 4" xfId="34344" hidden="1" xr:uid="{00000000-0005-0000-0000-0000CC350000}"/>
    <cellStyle name="Buena 4" xfId="34353" hidden="1" xr:uid="{00000000-0005-0000-0000-0000CD350000}"/>
    <cellStyle name="Buena 4" xfId="34361" hidden="1" xr:uid="{00000000-0005-0000-0000-0000CE350000}"/>
    <cellStyle name="Buena 4" xfId="34371" hidden="1" xr:uid="{00000000-0005-0000-0000-0000CF350000}"/>
    <cellStyle name="Buena 4" xfId="34309" hidden="1" xr:uid="{00000000-0005-0000-0000-0000D0350000}"/>
    <cellStyle name="Buena 4" xfId="34354" hidden="1" xr:uid="{00000000-0005-0000-0000-0000D1350000}"/>
    <cellStyle name="Buena 4" xfId="34355" hidden="1" xr:uid="{00000000-0005-0000-0000-0000D2350000}"/>
    <cellStyle name="Buena 4" xfId="34327" hidden="1" xr:uid="{00000000-0005-0000-0000-0000D3350000}"/>
    <cellStyle name="Buena 4" xfId="34606" hidden="1" xr:uid="{00000000-0005-0000-0000-0000D4350000}"/>
    <cellStyle name="Buena 4" xfId="34615" hidden="1" xr:uid="{00000000-0005-0000-0000-0000D5350000}"/>
    <cellStyle name="Buena 4" xfId="34624" hidden="1" xr:uid="{00000000-0005-0000-0000-0000D6350000}"/>
    <cellStyle name="Buena 4" xfId="34632" hidden="1" xr:uid="{00000000-0005-0000-0000-0000D7350000}"/>
    <cellStyle name="Buena 4" xfId="34642" hidden="1" xr:uid="{00000000-0005-0000-0000-0000D8350000}"/>
    <cellStyle name="Buena 4" xfId="34580" hidden="1" xr:uid="{00000000-0005-0000-0000-0000D9350000}"/>
    <cellStyle name="Buena 4" xfId="34625" hidden="1" xr:uid="{00000000-0005-0000-0000-0000DA350000}"/>
    <cellStyle name="Buena 4" xfId="34626" hidden="1" xr:uid="{00000000-0005-0000-0000-0000DB350000}"/>
    <cellStyle name="Buena 4" xfId="34598" hidden="1" xr:uid="{00000000-0005-0000-0000-0000DC350000}"/>
    <cellStyle name="Buena 4" xfId="34447" hidden="1" xr:uid="{00000000-0005-0000-0000-0000DD350000}"/>
    <cellStyle name="Buena 4" xfId="34523" hidden="1" xr:uid="{00000000-0005-0000-0000-0000DE350000}"/>
    <cellStyle name="Buena 4" xfId="34517" hidden="1" xr:uid="{00000000-0005-0000-0000-0000DF350000}"/>
    <cellStyle name="Buena 4" xfId="34432" hidden="1" xr:uid="{00000000-0005-0000-0000-0000E0350000}"/>
    <cellStyle name="Buena 4" xfId="34421" hidden="1" xr:uid="{00000000-0005-0000-0000-0000E1350000}"/>
    <cellStyle name="Buena 4" xfId="34415" hidden="1" xr:uid="{00000000-0005-0000-0000-0000E2350000}"/>
    <cellStyle name="Buena 4" xfId="34551" hidden="1" xr:uid="{00000000-0005-0000-0000-0000E3350000}"/>
    <cellStyle name="Buena 4" xfId="34515" hidden="1" xr:uid="{00000000-0005-0000-0000-0000E4350000}"/>
    <cellStyle name="Buena 4" xfId="34564" hidden="1" xr:uid="{00000000-0005-0000-0000-0000E5350000}"/>
    <cellStyle name="Buena 4" xfId="34550" hidden="1" xr:uid="{00000000-0005-0000-0000-0000E6350000}"/>
    <cellStyle name="Buena 4" xfId="34552" hidden="1" xr:uid="{00000000-0005-0000-0000-0000E7350000}"/>
    <cellStyle name="Buena 4" xfId="34477" hidden="1" xr:uid="{00000000-0005-0000-0000-0000E8350000}"/>
    <cellStyle name="Buena 4" xfId="34561" hidden="1" xr:uid="{00000000-0005-0000-0000-0000E9350000}"/>
    <cellStyle name="Buena 4" xfId="34576" hidden="1" xr:uid="{00000000-0005-0000-0000-0000EA350000}"/>
    <cellStyle name="Buena 4" xfId="34688" hidden="1" xr:uid="{00000000-0005-0000-0000-0000EB350000}"/>
    <cellStyle name="Buena 4" xfId="34473" hidden="1" xr:uid="{00000000-0005-0000-0000-0000EC350000}"/>
    <cellStyle name="Buena 4" xfId="34503" hidden="1" xr:uid="{00000000-0005-0000-0000-0000ED350000}"/>
    <cellStyle name="Buena 4" xfId="34537" hidden="1" xr:uid="{00000000-0005-0000-0000-0000EE350000}"/>
    <cellStyle name="Buena 4" xfId="34723" hidden="1" xr:uid="{00000000-0005-0000-0000-0000EF350000}"/>
    <cellStyle name="Buena 4" xfId="34732" hidden="1" xr:uid="{00000000-0005-0000-0000-0000F0350000}"/>
    <cellStyle name="Buena 4" xfId="34741" hidden="1" xr:uid="{00000000-0005-0000-0000-0000F1350000}"/>
    <cellStyle name="Buena 4" xfId="34749" hidden="1" xr:uid="{00000000-0005-0000-0000-0000F2350000}"/>
    <cellStyle name="Buena 4" xfId="34759" hidden="1" xr:uid="{00000000-0005-0000-0000-0000F3350000}"/>
    <cellStyle name="Buena 4" xfId="34697" hidden="1" xr:uid="{00000000-0005-0000-0000-0000F4350000}"/>
    <cellStyle name="Buena 4" xfId="34742" hidden="1" xr:uid="{00000000-0005-0000-0000-0000F5350000}"/>
    <cellStyle name="Buena 4" xfId="34743" hidden="1" xr:uid="{00000000-0005-0000-0000-0000F6350000}"/>
    <cellStyle name="Buena 4" xfId="34715" hidden="1" xr:uid="{00000000-0005-0000-0000-0000F7350000}"/>
    <cellStyle name="Buena 4" xfId="34825" hidden="1" xr:uid="{00000000-0005-0000-0000-0000F8350000}"/>
    <cellStyle name="Buena 4" xfId="34834" hidden="1" xr:uid="{00000000-0005-0000-0000-0000F9350000}"/>
    <cellStyle name="Buena 4" xfId="34843" hidden="1" xr:uid="{00000000-0005-0000-0000-0000FA350000}"/>
    <cellStyle name="Buena 4" xfId="34851" hidden="1" xr:uid="{00000000-0005-0000-0000-0000FB350000}"/>
    <cellStyle name="Buena 4" xfId="34861" hidden="1" xr:uid="{00000000-0005-0000-0000-0000FC350000}"/>
    <cellStyle name="Buena 4" xfId="34799" hidden="1" xr:uid="{00000000-0005-0000-0000-0000FD350000}"/>
    <cellStyle name="Buena 4" xfId="34844" hidden="1" xr:uid="{00000000-0005-0000-0000-0000FE350000}"/>
    <cellStyle name="Buena 4" xfId="34845" hidden="1" xr:uid="{00000000-0005-0000-0000-0000FF350000}"/>
    <cellStyle name="Buena 4" xfId="34817" hidden="1" xr:uid="{00000000-0005-0000-0000-000000360000}"/>
    <cellStyle name="Buena 4" xfId="35096" hidden="1" xr:uid="{00000000-0005-0000-0000-000001360000}"/>
    <cellStyle name="Buena 4" xfId="35105" hidden="1" xr:uid="{00000000-0005-0000-0000-000002360000}"/>
    <cellStyle name="Buena 4" xfId="35114" hidden="1" xr:uid="{00000000-0005-0000-0000-000003360000}"/>
    <cellStyle name="Buena 4" xfId="35122" hidden="1" xr:uid="{00000000-0005-0000-0000-000004360000}"/>
    <cellStyle name="Buena 4" xfId="35132" hidden="1" xr:uid="{00000000-0005-0000-0000-000005360000}"/>
    <cellStyle name="Buena 4" xfId="35070" hidden="1" xr:uid="{00000000-0005-0000-0000-000006360000}"/>
    <cellStyle name="Buena 4" xfId="35115" hidden="1" xr:uid="{00000000-0005-0000-0000-000007360000}"/>
    <cellStyle name="Buena 4" xfId="35116" hidden="1" xr:uid="{00000000-0005-0000-0000-000008360000}"/>
    <cellStyle name="Buena 4" xfId="35088" hidden="1" xr:uid="{00000000-0005-0000-0000-000009360000}"/>
    <cellStyle name="Buena 4" xfId="34937" hidden="1" xr:uid="{00000000-0005-0000-0000-00000A360000}"/>
    <cellStyle name="Buena 4" xfId="35013" hidden="1" xr:uid="{00000000-0005-0000-0000-00000B360000}"/>
    <cellStyle name="Buena 4" xfId="35007" hidden="1" xr:uid="{00000000-0005-0000-0000-00000C360000}"/>
    <cellStyle name="Buena 4" xfId="34922" hidden="1" xr:uid="{00000000-0005-0000-0000-00000D360000}"/>
    <cellStyle name="Buena 4" xfId="34911" hidden="1" xr:uid="{00000000-0005-0000-0000-00000E360000}"/>
    <cellStyle name="Buena 4" xfId="34905" hidden="1" xr:uid="{00000000-0005-0000-0000-00000F360000}"/>
    <cellStyle name="Buena 4" xfId="35041" hidden="1" xr:uid="{00000000-0005-0000-0000-000010360000}"/>
    <cellStyle name="Buena 4" xfId="35005" hidden="1" xr:uid="{00000000-0005-0000-0000-000011360000}"/>
    <cellStyle name="Buena 4" xfId="35054" hidden="1" xr:uid="{00000000-0005-0000-0000-000012360000}"/>
    <cellStyle name="Buena 4" xfId="35040" hidden="1" xr:uid="{00000000-0005-0000-0000-000013360000}"/>
    <cellStyle name="Buena 4" xfId="35042" hidden="1" xr:uid="{00000000-0005-0000-0000-000014360000}"/>
    <cellStyle name="Buena 4" xfId="34967" hidden="1" xr:uid="{00000000-0005-0000-0000-000015360000}"/>
    <cellStyle name="Buena 4" xfId="35051" hidden="1" xr:uid="{00000000-0005-0000-0000-000016360000}"/>
    <cellStyle name="Buena 4" xfId="35066" hidden="1" xr:uid="{00000000-0005-0000-0000-000017360000}"/>
    <cellStyle name="Buena 4" xfId="35178" hidden="1" xr:uid="{00000000-0005-0000-0000-000018360000}"/>
    <cellStyle name="Buena 4" xfId="34963" hidden="1" xr:uid="{00000000-0005-0000-0000-000019360000}"/>
    <cellStyle name="Buena 4" xfId="34993" hidden="1" xr:uid="{00000000-0005-0000-0000-00001A360000}"/>
    <cellStyle name="Buena 4" xfId="35027" hidden="1" xr:uid="{00000000-0005-0000-0000-00001B360000}"/>
    <cellStyle name="Buena 4" xfId="35213" hidden="1" xr:uid="{00000000-0005-0000-0000-00001C360000}"/>
    <cellStyle name="Buena 4" xfId="35222" hidden="1" xr:uid="{00000000-0005-0000-0000-00001D360000}"/>
    <cellStyle name="Buena 4" xfId="35231" hidden="1" xr:uid="{00000000-0005-0000-0000-00001E360000}"/>
    <cellStyle name="Buena 4" xfId="35239" hidden="1" xr:uid="{00000000-0005-0000-0000-00001F360000}"/>
    <cellStyle name="Buena 4" xfId="35249" hidden="1" xr:uid="{00000000-0005-0000-0000-000020360000}"/>
    <cellStyle name="Buena 4" xfId="35187" hidden="1" xr:uid="{00000000-0005-0000-0000-000021360000}"/>
    <cellStyle name="Buena 4" xfId="35232" hidden="1" xr:uid="{00000000-0005-0000-0000-000022360000}"/>
    <cellStyle name="Buena 4" xfId="35233" hidden="1" xr:uid="{00000000-0005-0000-0000-000023360000}"/>
    <cellStyle name="Buena 4" xfId="35205" hidden="1" xr:uid="{00000000-0005-0000-0000-000024360000}"/>
    <cellStyle name="Buena 4" xfId="35315" hidden="1" xr:uid="{00000000-0005-0000-0000-000025360000}"/>
    <cellStyle name="Buena 4" xfId="35324" hidden="1" xr:uid="{00000000-0005-0000-0000-000026360000}"/>
    <cellStyle name="Buena 4" xfId="35333" hidden="1" xr:uid="{00000000-0005-0000-0000-000027360000}"/>
    <cellStyle name="Buena 4" xfId="35341" hidden="1" xr:uid="{00000000-0005-0000-0000-000028360000}"/>
    <cellStyle name="Buena 4" xfId="35351" hidden="1" xr:uid="{00000000-0005-0000-0000-000029360000}"/>
    <cellStyle name="Buena 4" xfId="35289" hidden="1" xr:uid="{00000000-0005-0000-0000-00002A360000}"/>
    <cellStyle name="Buena 4" xfId="35334" hidden="1" xr:uid="{00000000-0005-0000-0000-00002B360000}"/>
    <cellStyle name="Buena 4" xfId="35335" hidden="1" xr:uid="{00000000-0005-0000-0000-00002C360000}"/>
    <cellStyle name="Buena 4" xfId="35307" hidden="1" xr:uid="{00000000-0005-0000-0000-00002D360000}"/>
    <cellStyle name="Buena 4" xfId="35586" hidden="1" xr:uid="{00000000-0005-0000-0000-00002E360000}"/>
    <cellStyle name="Buena 4" xfId="35595" hidden="1" xr:uid="{00000000-0005-0000-0000-00002F360000}"/>
    <cellStyle name="Buena 4" xfId="35604" hidden="1" xr:uid="{00000000-0005-0000-0000-000030360000}"/>
    <cellStyle name="Buena 4" xfId="35612" hidden="1" xr:uid="{00000000-0005-0000-0000-000031360000}"/>
    <cellStyle name="Buena 4" xfId="35622" hidden="1" xr:uid="{00000000-0005-0000-0000-000032360000}"/>
    <cellStyle name="Buena 4" xfId="35560" hidden="1" xr:uid="{00000000-0005-0000-0000-000033360000}"/>
    <cellStyle name="Buena 4" xfId="35605" hidden="1" xr:uid="{00000000-0005-0000-0000-000034360000}"/>
    <cellStyle name="Buena 4" xfId="35606" hidden="1" xr:uid="{00000000-0005-0000-0000-000035360000}"/>
    <cellStyle name="Buena 4" xfId="35578" hidden="1" xr:uid="{00000000-0005-0000-0000-000036360000}"/>
    <cellStyle name="Buena 4" xfId="35427" hidden="1" xr:uid="{00000000-0005-0000-0000-000037360000}"/>
    <cellStyle name="Buena 4" xfId="35503" hidden="1" xr:uid="{00000000-0005-0000-0000-000038360000}"/>
    <cellStyle name="Buena 4" xfId="35497" hidden="1" xr:uid="{00000000-0005-0000-0000-000039360000}"/>
    <cellStyle name="Buena 4" xfId="35412" hidden="1" xr:uid="{00000000-0005-0000-0000-00003A360000}"/>
    <cellStyle name="Buena 4" xfId="35401" hidden="1" xr:uid="{00000000-0005-0000-0000-00003B360000}"/>
    <cellStyle name="Buena 4" xfId="35395" hidden="1" xr:uid="{00000000-0005-0000-0000-00003C360000}"/>
    <cellStyle name="Buena 4" xfId="35531" hidden="1" xr:uid="{00000000-0005-0000-0000-00003D360000}"/>
    <cellStyle name="Buena 4" xfId="35495" hidden="1" xr:uid="{00000000-0005-0000-0000-00003E360000}"/>
    <cellStyle name="Buena 4" xfId="35544" hidden="1" xr:uid="{00000000-0005-0000-0000-00003F360000}"/>
    <cellStyle name="Buena 4" xfId="35530" hidden="1" xr:uid="{00000000-0005-0000-0000-000040360000}"/>
    <cellStyle name="Buena 4" xfId="35532" hidden="1" xr:uid="{00000000-0005-0000-0000-000041360000}"/>
    <cellStyle name="Buena 4" xfId="35457" hidden="1" xr:uid="{00000000-0005-0000-0000-000042360000}"/>
    <cellStyle name="Buena 4" xfId="35541" hidden="1" xr:uid="{00000000-0005-0000-0000-000043360000}"/>
    <cellStyle name="Buena 4" xfId="35556" hidden="1" xr:uid="{00000000-0005-0000-0000-000044360000}"/>
    <cellStyle name="Buena 4" xfId="35668" hidden="1" xr:uid="{00000000-0005-0000-0000-000045360000}"/>
    <cellStyle name="Buena 4" xfId="35453" hidden="1" xr:uid="{00000000-0005-0000-0000-000046360000}"/>
    <cellStyle name="Buena 4" xfId="35483" hidden="1" xr:uid="{00000000-0005-0000-0000-000047360000}"/>
    <cellStyle name="Buena 4" xfId="35517" hidden="1" xr:uid="{00000000-0005-0000-0000-000048360000}"/>
    <cellStyle name="Buena 4" xfId="35703" hidden="1" xr:uid="{00000000-0005-0000-0000-000049360000}"/>
    <cellStyle name="Buena 4" xfId="35712" hidden="1" xr:uid="{00000000-0005-0000-0000-00004A360000}"/>
    <cellStyle name="Buena 4" xfId="35721" hidden="1" xr:uid="{00000000-0005-0000-0000-00004B360000}"/>
    <cellStyle name="Buena 4" xfId="35729" hidden="1" xr:uid="{00000000-0005-0000-0000-00004C360000}"/>
    <cellStyle name="Buena 4" xfId="35739" hidden="1" xr:uid="{00000000-0005-0000-0000-00004D360000}"/>
    <cellStyle name="Buena 4" xfId="35677" hidden="1" xr:uid="{00000000-0005-0000-0000-00004E360000}"/>
    <cellStyle name="Buena 4" xfId="35722" hidden="1" xr:uid="{00000000-0005-0000-0000-00004F360000}"/>
    <cellStyle name="Buena 4" xfId="35723" hidden="1" xr:uid="{00000000-0005-0000-0000-000050360000}"/>
    <cellStyle name="Buena 4" xfId="35695" hidden="1" xr:uid="{00000000-0005-0000-0000-000051360000}"/>
    <cellStyle name="Buena 4" xfId="35805" hidden="1" xr:uid="{00000000-0005-0000-0000-000052360000}"/>
    <cellStyle name="Buena 4" xfId="35814" hidden="1" xr:uid="{00000000-0005-0000-0000-000053360000}"/>
    <cellStyle name="Buena 4" xfId="35823" hidden="1" xr:uid="{00000000-0005-0000-0000-000054360000}"/>
    <cellStyle name="Buena 4" xfId="35831" hidden="1" xr:uid="{00000000-0005-0000-0000-000055360000}"/>
    <cellStyle name="Buena 4" xfId="35841" hidden="1" xr:uid="{00000000-0005-0000-0000-000056360000}"/>
    <cellStyle name="Buena 4" xfId="35779" hidden="1" xr:uid="{00000000-0005-0000-0000-000057360000}"/>
    <cellStyle name="Buena 4" xfId="35824" hidden="1" xr:uid="{00000000-0005-0000-0000-000058360000}"/>
    <cellStyle name="Buena 4" xfId="35825" hidden="1" xr:uid="{00000000-0005-0000-0000-000059360000}"/>
    <cellStyle name="Buena 4" xfId="35797" hidden="1" xr:uid="{00000000-0005-0000-0000-00005A360000}"/>
    <cellStyle name="Buena 4" xfId="36076" hidden="1" xr:uid="{00000000-0005-0000-0000-00005B360000}"/>
    <cellStyle name="Buena 4" xfId="36085" hidden="1" xr:uid="{00000000-0005-0000-0000-00005C360000}"/>
    <cellStyle name="Buena 4" xfId="36094" hidden="1" xr:uid="{00000000-0005-0000-0000-00005D360000}"/>
    <cellStyle name="Buena 4" xfId="36102" hidden="1" xr:uid="{00000000-0005-0000-0000-00005E360000}"/>
    <cellStyle name="Buena 4" xfId="36112" hidden="1" xr:uid="{00000000-0005-0000-0000-00005F360000}"/>
    <cellStyle name="Buena 4" xfId="36050" hidden="1" xr:uid="{00000000-0005-0000-0000-000060360000}"/>
    <cellStyle name="Buena 4" xfId="36095" hidden="1" xr:uid="{00000000-0005-0000-0000-000061360000}"/>
    <cellStyle name="Buena 4" xfId="36096" hidden="1" xr:uid="{00000000-0005-0000-0000-000062360000}"/>
    <cellStyle name="Buena 4" xfId="36068" hidden="1" xr:uid="{00000000-0005-0000-0000-000063360000}"/>
    <cellStyle name="Buena 4" xfId="35917" hidden="1" xr:uid="{00000000-0005-0000-0000-000064360000}"/>
    <cellStyle name="Buena 4" xfId="35993" hidden="1" xr:uid="{00000000-0005-0000-0000-000065360000}"/>
    <cellStyle name="Buena 4" xfId="35987" hidden="1" xr:uid="{00000000-0005-0000-0000-000066360000}"/>
    <cellStyle name="Buena 4" xfId="35902" hidden="1" xr:uid="{00000000-0005-0000-0000-000067360000}"/>
    <cellStyle name="Buena 4" xfId="35891" hidden="1" xr:uid="{00000000-0005-0000-0000-000068360000}"/>
    <cellStyle name="Buena 4" xfId="35885" hidden="1" xr:uid="{00000000-0005-0000-0000-000069360000}"/>
    <cellStyle name="Buena 4" xfId="36021" hidden="1" xr:uid="{00000000-0005-0000-0000-00006A360000}"/>
    <cellStyle name="Buena 4" xfId="35985" hidden="1" xr:uid="{00000000-0005-0000-0000-00006B360000}"/>
    <cellStyle name="Buena 4" xfId="36034" hidden="1" xr:uid="{00000000-0005-0000-0000-00006C360000}"/>
    <cellStyle name="Buena 4" xfId="36020" hidden="1" xr:uid="{00000000-0005-0000-0000-00006D360000}"/>
    <cellStyle name="Buena 4" xfId="36022" hidden="1" xr:uid="{00000000-0005-0000-0000-00006E360000}"/>
    <cellStyle name="Buena 4" xfId="35947" hidden="1" xr:uid="{00000000-0005-0000-0000-00006F360000}"/>
    <cellStyle name="Buena 4" xfId="36031" hidden="1" xr:uid="{00000000-0005-0000-0000-000070360000}"/>
    <cellStyle name="Buena 4" xfId="36046" hidden="1" xr:uid="{00000000-0005-0000-0000-000071360000}"/>
    <cellStyle name="Buena 4" xfId="36158" hidden="1" xr:uid="{00000000-0005-0000-0000-000072360000}"/>
    <cellStyle name="Buena 4" xfId="35943" hidden="1" xr:uid="{00000000-0005-0000-0000-000073360000}"/>
    <cellStyle name="Buena 4" xfId="35973" hidden="1" xr:uid="{00000000-0005-0000-0000-000074360000}"/>
    <cellStyle name="Buena 4" xfId="36007" hidden="1" xr:uid="{00000000-0005-0000-0000-000075360000}"/>
    <cellStyle name="Buena 4" xfId="26780" hidden="1" xr:uid="{00000000-0005-0000-0000-000076360000}"/>
    <cellStyle name="Buena 4" xfId="30885" hidden="1" xr:uid="{00000000-0005-0000-0000-000077360000}"/>
    <cellStyle name="Buena 4" xfId="21831" hidden="1" xr:uid="{00000000-0005-0000-0000-000078360000}"/>
    <cellStyle name="Buena 4" xfId="22652" hidden="1" xr:uid="{00000000-0005-0000-0000-000079360000}"/>
    <cellStyle name="Buena 4" xfId="33493" hidden="1" xr:uid="{00000000-0005-0000-0000-00007A360000}"/>
    <cellStyle name="Buena 4" xfId="27492" hidden="1" xr:uid="{00000000-0005-0000-0000-00007B360000}"/>
    <cellStyle name="Buena 4" xfId="22455" hidden="1" xr:uid="{00000000-0005-0000-0000-00007C360000}"/>
    <cellStyle name="Buena 4" xfId="21924" hidden="1" xr:uid="{00000000-0005-0000-0000-00007D360000}"/>
    <cellStyle name="Buena 4" xfId="23173" hidden="1" xr:uid="{00000000-0005-0000-0000-00007E360000}"/>
    <cellStyle name="Buena 4" xfId="26109" hidden="1" xr:uid="{00000000-0005-0000-0000-00007F360000}"/>
    <cellStyle name="Buena 4" xfId="24146" hidden="1" xr:uid="{00000000-0005-0000-0000-000080360000}"/>
    <cellStyle name="Buena 4" xfId="30884" hidden="1" xr:uid="{00000000-0005-0000-0000-000081360000}"/>
    <cellStyle name="Buena 4" xfId="25230" hidden="1" xr:uid="{00000000-0005-0000-0000-000082360000}"/>
    <cellStyle name="Buena 4" xfId="25082" hidden="1" xr:uid="{00000000-0005-0000-0000-000083360000}"/>
    <cellStyle name="Buena 4" xfId="30882" hidden="1" xr:uid="{00000000-0005-0000-0000-000084360000}"/>
    <cellStyle name="Buena 4" xfId="25220" hidden="1" xr:uid="{00000000-0005-0000-0000-000085360000}"/>
    <cellStyle name="Buena 4" xfId="21951" hidden="1" xr:uid="{00000000-0005-0000-0000-000086360000}"/>
    <cellStyle name="Buena 4" xfId="30774" hidden="1" xr:uid="{00000000-0005-0000-0000-000087360000}"/>
    <cellStyle name="Buena 4" xfId="24166" hidden="1" xr:uid="{00000000-0005-0000-0000-000088360000}"/>
    <cellStyle name="Buena 4" xfId="23612" hidden="1" xr:uid="{00000000-0005-0000-0000-000089360000}"/>
    <cellStyle name="Buena 4" xfId="27940" hidden="1" xr:uid="{00000000-0005-0000-0000-00008A360000}"/>
    <cellStyle name="Buena 4" xfId="25132" hidden="1" xr:uid="{00000000-0005-0000-0000-00008B360000}"/>
    <cellStyle name="Buena 4" xfId="23018" hidden="1" xr:uid="{00000000-0005-0000-0000-00008C360000}"/>
    <cellStyle name="Buena 4" xfId="22744" hidden="1" xr:uid="{00000000-0005-0000-0000-00008D360000}"/>
    <cellStyle name="Buena 4" xfId="30711" hidden="1" xr:uid="{00000000-0005-0000-0000-00008E360000}"/>
    <cellStyle name="Buena 4" xfId="26899" hidden="1" xr:uid="{00000000-0005-0000-0000-00008F360000}"/>
    <cellStyle name="Buena 4" xfId="25974" hidden="1" xr:uid="{00000000-0005-0000-0000-000090360000}"/>
    <cellStyle name="Buena 4" xfId="25387" hidden="1" xr:uid="{00000000-0005-0000-0000-000091360000}"/>
    <cellStyle name="Buena 4" xfId="27891" hidden="1" xr:uid="{00000000-0005-0000-0000-000092360000}"/>
    <cellStyle name="Buena 4" xfId="26806" hidden="1" xr:uid="{00000000-0005-0000-0000-000093360000}"/>
    <cellStyle name="Buena 4" xfId="27187" hidden="1" xr:uid="{00000000-0005-0000-0000-000094360000}"/>
    <cellStyle name="Buena 4" xfId="27292" hidden="1" xr:uid="{00000000-0005-0000-0000-000095360000}"/>
    <cellStyle name="Buena 4" xfId="27952" hidden="1" xr:uid="{00000000-0005-0000-0000-000096360000}"/>
    <cellStyle name="Buena 4" xfId="22718" hidden="1" xr:uid="{00000000-0005-0000-0000-000097360000}"/>
    <cellStyle name="Buena 4" xfId="26249" hidden="1" xr:uid="{00000000-0005-0000-0000-000098360000}"/>
    <cellStyle name="Buena 4" xfId="31191" hidden="1" xr:uid="{00000000-0005-0000-0000-000099360000}"/>
    <cellStyle name="Buena 4" xfId="23292" hidden="1" xr:uid="{00000000-0005-0000-0000-00009A360000}"/>
    <cellStyle name="Buena 4" xfId="23171" hidden="1" xr:uid="{00000000-0005-0000-0000-00009B360000}"/>
    <cellStyle name="Buena 4" xfId="21794" hidden="1" xr:uid="{00000000-0005-0000-0000-00009C360000}"/>
    <cellStyle name="Buena 4" xfId="27937" hidden="1" xr:uid="{00000000-0005-0000-0000-00009D360000}"/>
    <cellStyle name="Buena 4" xfId="25764" hidden="1" xr:uid="{00000000-0005-0000-0000-00009E360000}"/>
    <cellStyle name="Buena 4" xfId="26605" hidden="1" xr:uid="{00000000-0005-0000-0000-00009F360000}"/>
    <cellStyle name="Buena 4" xfId="26063" hidden="1" xr:uid="{00000000-0005-0000-0000-0000A0360000}"/>
    <cellStyle name="Buena 4" xfId="22171" hidden="1" xr:uid="{00000000-0005-0000-0000-0000A1360000}"/>
    <cellStyle name="Buena 4" xfId="23016" hidden="1" xr:uid="{00000000-0005-0000-0000-0000A2360000}"/>
    <cellStyle name="Buena 4" xfId="30755" hidden="1" xr:uid="{00000000-0005-0000-0000-0000A3360000}"/>
    <cellStyle name="Buena 4" xfId="25213" hidden="1" xr:uid="{00000000-0005-0000-0000-0000A4360000}"/>
    <cellStyle name="Buena 4" xfId="27156" hidden="1" xr:uid="{00000000-0005-0000-0000-0000A5360000}"/>
    <cellStyle name="Buena 4" xfId="26030" hidden="1" xr:uid="{00000000-0005-0000-0000-0000A6360000}"/>
    <cellStyle name="Buena 4" xfId="26998" hidden="1" xr:uid="{00000000-0005-0000-0000-0000A7360000}"/>
    <cellStyle name="Buena 4" xfId="31195" hidden="1" xr:uid="{00000000-0005-0000-0000-0000A8360000}"/>
    <cellStyle name="Buena 4" xfId="23984" hidden="1" xr:uid="{00000000-0005-0000-0000-0000A9360000}"/>
    <cellStyle name="Buena 4" xfId="26923" hidden="1" xr:uid="{00000000-0005-0000-0000-0000AA360000}"/>
    <cellStyle name="Buena 4" xfId="24997" hidden="1" xr:uid="{00000000-0005-0000-0000-0000AB360000}"/>
    <cellStyle name="Buena 4" xfId="26967" hidden="1" xr:uid="{00000000-0005-0000-0000-0000AC360000}"/>
    <cellStyle name="Buena 4" xfId="21942" hidden="1" xr:uid="{00000000-0005-0000-0000-0000AD360000}"/>
    <cellStyle name="Buena 4" xfId="26686" hidden="1" xr:uid="{00000000-0005-0000-0000-0000AE360000}"/>
    <cellStyle name="Buena 4" xfId="30760" hidden="1" xr:uid="{00000000-0005-0000-0000-0000AF360000}"/>
    <cellStyle name="Buena 4" xfId="26271" hidden="1" xr:uid="{00000000-0005-0000-0000-0000B0360000}"/>
    <cellStyle name="Buena 4" xfId="27315" hidden="1" xr:uid="{00000000-0005-0000-0000-0000B1360000}"/>
    <cellStyle name="Buena 4" xfId="30888" hidden="1" xr:uid="{00000000-0005-0000-0000-0000B2360000}"/>
    <cellStyle name="Buena 4" xfId="23156" hidden="1" xr:uid="{00000000-0005-0000-0000-0000B3360000}"/>
    <cellStyle name="Buena 4" xfId="22932" hidden="1" xr:uid="{00000000-0005-0000-0000-0000B4360000}"/>
    <cellStyle name="Buena 4" xfId="25099" hidden="1" xr:uid="{00000000-0005-0000-0000-0000B5360000}"/>
    <cellStyle name="Buena 4" xfId="22291" hidden="1" xr:uid="{00000000-0005-0000-0000-0000B6360000}"/>
    <cellStyle name="Buena 4" xfId="27853" hidden="1" xr:uid="{00000000-0005-0000-0000-0000B7360000}"/>
    <cellStyle name="Buena 4" xfId="21923" hidden="1" xr:uid="{00000000-0005-0000-0000-0000B8360000}"/>
    <cellStyle name="Buena 4" xfId="26712" hidden="1" xr:uid="{00000000-0005-0000-0000-0000B9360000}"/>
    <cellStyle name="Buena 4" xfId="33489" hidden="1" xr:uid="{00000000-0005-0000-0000-0000BA360000}"/>
    <cellStyle name="Buena 4" xfId="30725" hidden="1" xr:uid="{00000000-0005-0000-0000-0000BB360000}"/>
    <cellStyle name="Buena 4" xfId="23465" hidden="1" xr:uid="{00000000-0005-0000-0000-0000BC360000}"/>
    <cellStyle name="Buena 4" xfId="25874" hidden="1" xr:uid="{00000000-0005-0000-0000-0000BD360000}"/>
    <cellStyle name="Buena 4" xfId="26360" hidden="1" xr:uid="{00000000-0005-0000-0000-0000BE360000}"/>
    <cellStyle name="Buena 4" xfId="24002" hidden="1" xr:uid="{00000000-0005-0000-0000-0000BF360000}"/>
    <cellStyle name="Buena 4" xfId="25621" hidden="1" xr:uid="{00000000-0005-0000-0000-0000C0360000}"/>
    <cellStyle name="Buena 4" xfId="26262" hidden="1" xr:uid="{00000000-0005-0000-0000-0000C1360000}"/>
    <cellStyle name="Buena 4" xfId="25749" hidden="1" xr:uid="{00000000-0005-0000-0000-0000C2360000}"/>
    <cellStyle name="Buena 4" xfId="25370" hidden="1" xr:uid="{00000000-0005-0000-0000-0000C3360000}"/>
    <cellStyle name="Buena 4" xfId="22640" hidden="1" xr:uid="{00000000-0005-0000-0000-0000C4360000}"/>
    <cellStyle name="Buena 4" xfId="22329" hidden="1" xr:uid="{00000000-0005-0000-0000-0000C5360000}"/>
    <cellStyle name="Buena 4" xfId="30770" hidden="1" xr:uid="{00000000-0005-0000-0000-0000C6360000}"/>
    <cellStyle name="Buena 4" xfId="23955" hidden="1" xr:uid="{00000000-0005-0000-0000-0000C7360000}"/>
    <cellStyle name="Buena 4" xfId="23999" hidden="1" xr:uid="{00000000-0005-0000-0000-0000C8360000}"/>
    <cellStyle name="Buena 4" xfId="27502" hidden="1" xr:uid="{00000000-0005-0000-0000-0000C9360000}"/>
    <cellStyle name="Buena 4" xfId="33497" hidden="1" xr:uid="{00000000-0005-0000-0000-0000CA360000}"/>
    <cellStyle name="Buena 4" xfId="25763" hidden="1" xr:uid="{00000000-0005-0000-0000-0000CB360000}"/>
    <cellStyle name="Buena 4" xfId="30744" hidden="1" xr:uid="{00000000-0005-0000-0000-0000CC360000}"/>
    <cellStyle name="Buena 4" xfId="22098" hidden="1" xr:uid="{00000000-0005-0000-0000-0000CD360000}"/>
    <cellStyle name="Buena 4" xfId="22920" hidden="1" xr:uid="{00000000-0005-0000-0000-0000CE360000}"/>
    <cellStyle name="Buena 4" xfId="26091" hidden="1" xr:uid="{00000000-0005-0000-0000-0000CF360000}"/>
    <cellStyle name="Buena 4" xfId="23896" hidden="1" xr:uid="{00000000-0005-0000-0000-0000D0360000}"/>
    <cellStyle name="Buena 4" xfId="25095" hidden="1" xr:uid="{00000000-0005-0000-0000-0000D1360000}"/>
    <cellStyle name="Buena 4" xfId="22586" hidden="1" xr:uid="{00000000-0005-0000-0000-0000D2360000}"/>
    <cellStyle name="Buena 4" xfId="22164" hidden="1" xr:uid="{00000000-0005-0000-0000-0000D3360000}"/>
    <cellStyle name="Buena 4" xfId="22060" hidden="1" xr:uid="{00000000-0005-0000-0000-0000D4360000}"/>
    <cellStyle name="Buena 4" xfId="27019" hidden="1" xr:uid="{00000000-0005-0000-0000-0000D5360000}"/>
    <cellStyle name="Buena 4" xfId="22618" hidden="1" xr:uid="{00000000-0005-0000-0000-0000D6360000}"/>
    <cellStyle name="Buena 4" xfId="26343" hidden="1" xr:uid="{00000000-0005-0000-0000-0000D7360000}"/>
    <cellStyle name="Buena 4" xfId="26453" hidden="1" xr:uid="{00000000-0005-0000-0000-0000D8360000}"/>
    <cellStyle name="Buena 4" xfId="36193" hidden="1" xr:uid="{00000000-0005-0000-0000-0000D9360000}"/>
    <cellStyle name="Buena 4" xfId="36202" hidden="1" xr:uid="{00000000-0005-0000-0000-0000DA360000}"/>
    <cellStyle name="Buena 4" xfId="36211" hidden="1" xr:uid="{00000000-0005-0000-0000-0000DB360000}"/>
    <cellStyle name="Buena 4" xfId="36219" hidden="1" xr:uid="{00000000-0005-0000-0000-0000DC360000}"/>
    <cellStyle name="Buena 4" xfId="36229" hidden="1" xr:uid="{00000000-0005-0000-0000-0000DD360000}"/>
    <cellStyle name="Buena 4" xfId="36167" hidden="1" xr:uid="{00000000-0005-0000-0000-0000DE360000}"/>
    <cellStyle name="Buena 4" xfId="36212" hidden="1" xr:uid="{00000000-0005-0000-0000-0000DF360000}"/>
    <cellStyle name="Buena 4" xfId="36213" hidden="1" xr:uid="{00000000-0005-0000-0000-0000E0360000}"/>
    <cellStyle name="Buena 4" xfId="36185" hidden="1" xr:uid="{00000000-0005-0000-0000-0000E1360000}"/>
    <cellStyle name="Buena 4" xfId="36464" hidden="1" xr:uid="{00000000-0005-0000-0000-0000E2360000}"/>
    <cellStyle name="Buena 4" xfId="36473" hidden="1" xr:uid="{00000000-0005-0000-0000-0000E3360000}"/>
    <cellStyle name="Buena 4" xfId="36482" hidden="1" xr:uid="{00000000-0005-0000-0000-0000E4360000}"/>
    <cellStyle name="Buena 4" xfId="36490" hidden="1" xr:uid="{00000000-0005-0000-0000-0000E5360000}"/>
    <cellStyle name="Buena 4" xfId="36500" hidden="1" xr:uid="{00000000-0005-0000-0000-0000E6360000}"/>
    <cellStyle name="Buena 4" xfId="36438" hidden="1" xr:uid="{00000000-0005-0000-0000-0000E7360000}"/>
    <cellStyle name="Buena 4" xfId="36483" hidden="1" xr:uid="{00000000-0005-0000-0000-0000E8360000}"/>
    <cellStyle name="Buena 4" xfId="36484" hidden="1" xr:uid="{00000000-0005-0000-0000-0000E9360000}"/>
    <cellStyle name="Buena 4" xfId="36456" hidden="1" xr:uid="{00000000-0005-0000-0000-0000EA360000}"/>
    <cellStyle name="Buena 4" xfId="36305" hidden="1" xr:uid="{00000000-0005-0000-0000-0000EB360000}"/>
    <cellStyle name="Buena 4" xfId="36381" hidden="1" xr:uid="{00000000-0005-0000-0000-0000EC360000}"/>
    <cellStyle name="Buena 4" xfId="36375" hidden="1" xr:uid="{00000000-0005-0000-0000-0000ED360000}"/>
    <cellStyle name="Buena 4" xfId="36290" hidden="1" xr:uid="{00000000-0005-0000-0000-0000EE360000}"/>
    <cellStyle name="Buena 4" xfId="36279" hidden="1" xr:uid="{00000000-0005-0000-0000-0000EF360000}"/>
    <cellStyle name="Buena 4" xfId="36273" hidden="1" xr:uid="{00000000-0005-0000-0000-0000F0360000}"/>
    <cellStyle name="Buena 4" xfId="36409" hidden="1" xr:uid="{00000000-0005-0000-0000-0000F1360000}"/>
    <cellStyle name="Buena 4" xfId="36373" hidden="1" xr:uid="{00000000-0005-0000-0000-0000F2360000}"/>
    <cellStyle name="Buena 4" xfId="36422" hidden="1" xr:uid="{00000000-0005-0000-0000-0000F3360000}"/>
    <cellStyle name="Buena 4" xfId="36408" hidden="1" xr:uid="{00000000-0005-0000-0000-0000F4360000}"/>
    <cellStyle name="Buena 4" xfId="36410" hidden="1" xr:uid="{00000000-0005-0000-0000-0000F5360000}"/>
    <cellStyle name="Buena 4" xfId="36335" hidden="1" xr:uid="{00000000-0005-0000-0000-0000F6360000}"/>
    <cellStyle name="Buena 4" xfId="36419" hidden="1" xr:uid="{00000000-0005-0000-0000-0000F7360000}"/>
    <cellStyle name="Buena 4" xfId="36434" hidden="1" xr:uid="{00000000-0005-0000-0000-0000F8360000}"/>
    <cellStyle name="Buena 4" xfId="36546" hidden="1" xr:uid="{00000000-0005-0000-0000-0000F9360000}"/>
    <cellStyle name="Buena 4" xfId="36331" hidden="1" xr:uid="{00000000-0005-0000-0000-0000FA360000}"/>
    <cellStyle name="Buena 4" xfId="36361" hidden="1" xr:uid="{00000000-0005-0000-0000-0000FB360000}"/>
    <cellStyle name="Buena 4" xfId="36395" hidden="1" xr:uid="{00000000-0005-0000-0000-0000FC360000}"/>
    <cellStyle name="Buena 4" xfId="26914" hidden="1" xr:uid="{00000000-0005-0000-0000-0000FD360000}"/>
    <cellStyle name="Buena 4" xfId="23430" hidden="1" xr:uid="{00000000-0005-0000-0000-0000FE360000}"/>
    <cellStyle name="Buena 4" xfId="27337" hidden="1" xr:uid="{00000000-0005-0000-0000-0000FF360000}"/>
    <cellStyle name="Buena 4" xfId="27917" hidden="1" xr:uid="{00000000-0005-0000-0000-000000370000}"/>
    <cellStyle name="Buena 4" xfId="26979" hidden="1" xr:uid="{00000000-0005-0000-0000-000001370000}"/>
    <cellStyle name="Buena 4" xfId="22169" hidden="1" xr:uid="{00000000-0005-0000-0000-000002370000}"/>
    <cellStyle name="Buena 4" xfId="22484" hidden="1" xr:uid="{00000000-0005-0000-0000-000003370000}"/>
    <cellStyle name="Buena 4" xfId="23775" hidden="1" xr:uid="{00000000-0005-0000-0000-000004370000}"/>
    <cellStyle name="Buena 4" xfId="25503" hidden="1" xr:uid="{00000000-0005-0000-0000-000005370000}"/>
    <cellStyle name="Buena 4" xfId="22111" hidden="1" xr:uid="{00000000-0005-0000-0000-000006370000}"/>
    <cellStyle name="Buena 4" xfId="30731" hidden="1" xr:uid="{00000000-0005-0000-0000-000007370000}"/>
    <cellStyle name="Buena 4" xfId="22803" hidden="1" xr:uid="{00000000-0005-0000-0000-000008370000}"/>
    <cellStyle name="Buena 4" xfId="30768" hidden="1" xr:uid="{00000000-0005-0000-0000-000009370000}"/>
    <cellStyle name="Buena 4" xfId="25492" hidden="1" xr:uid="{00000000-0005-0000-0000-00000A370000}"/>
    <cellStyle name="Buena 4" xfId="23424" hidden="1" xr:uid="{00000000-0005-0000-0000-00000B370000}"/>
    <cellStyle name="Buena 4" xfId="23842" hidden="1" xr:uid="{00000000-0005-0000-0000-00000C370000}"/>
    <cellStyle name="Buena 4" xfId="27925" hidden="1" xr:uid="{00000000-0005-0000-0000-00000D370000}"/>
    <cellStyle name="Buena 4" xfId="25762" hidden="1" xr:uid="{00000000-0005-0000-0000-00000E370000}"/>
    <cellStyle name="Buena 4" xfId="36782" hidden="1" xr:uid="{00000000-0005-0000-0000-00000F370000}"/>
    <cellStyle name="Buena 4" xfId="36791" hidden="1" xr:uid="{00000000-0005-0000-0000-000010370000}"/>
    <cellStyle name="Buena 4" xfId="36800" hidden="1" xr:uid="{00000000-0005-0000-0000-000011370000}"/>
    <cellStyle name="Buena 4" xfId="36808" hidden="1" xr:uid="{00000000-0005-0000-0000-000012370000}"/>
    <cellStyle name="Buena 4" xfId="36818" hidden="1" xr:uid="{00000000-0005-0000-0000-000013370000}"/>
    <cellStyle name="Buena 4" xfId="36756" hidden="1" xr:uid="{00000000-0005-0000-0000-000014370000}"/>
    <cellStyle name="Buena 4" xfId="36801" hidden="1" xr:uid="{00000000-0005-0000-0000-000015370000}"/>
    <cellStyle name="Buena 4" xfId="36802" hidden="1" xr:uid="{00000000-0005-0000-0000-000016370000}"/>
    <cellStyle name="Buena 4" xfId="36774" hidden="1" xr:uid="{00000000-0005-0000-0000-000017370000}"/>
    <cellStyle name="Buena 4" xfId="36623" hidden="1" xr:uid="{00000000-0005-0000-0000-000018370000}"/>
    <cellStyle name="Buena 4" xfId="36699" hidden="1" xr:uid="{00000000-0005-0000-0000-000019370000}"/>
    <cellStyle name="Buena 4" xfId="36693" hidden="1" xr:uid="{00000000-0005-0000-0000-00001A370000}"/>
    <cellStyle name="Buena 4" xfId="36608" hidden="1" xr:uid="{00000000-0005-0000-0000-00001B370000}"/>
    <cellStyle name="Buena 4" xfId="36597" hidden="1" xr:uid="{00000000-0005-0000-0000-00001C370000}"/>
    <cellStyle name="Buena 4" xfId="36591" hidden="1" xr:uid="{00000000-0005-0000-0000-00001D370000}"/>
    <cellStyle name="Buena 4" xfId="36727" hidden="1" xr:uid="{00000000-0005-0000-0000-00001E370000}"/>
    <cellStyle name="Buena 4" xfId="36691" hidden="1" xr:uid="{00000000-0005-0000-0000-00001F370000}"/>
    <cellStyle name="Buena 4" xfId="36740" hidden="1" xr:uid="{00000000-0005-0000-0000-000020370000}"/>
    <cellStyle name="Buena 4" xfId="36726" hidden="1" xr:uid="{00000000-0005-0000-0000-000021370000}"/>
    <cellStyle name="Buena 4" xfId="36728" hidden="1" xr:uid="{00000000-0005-0000-0000-000022370000}"/>
    <cellStyle name="Buena 4" xfId="36653" hidden="1" xr:uid="{00000000-0005-0000-0000-000023370000}"/>
    <cellStyle name="Buena 4" xfId="36737" hidden="1" xr:uid="{00000000-0005-0000-0000-000024370000}"/>
    <cellStyle name="Buena 4" xfId="36752" hidden="1" xr:uid="{00000000-0005-0000-0000-000025370000}"/>
    <cellStyle name="Buena 4" xfId="36864" hidden="1" xr:uid="{00000000-0005-0000-0000-000026370000}"/>
    <cellStyle name="Buena 4" xfId="36649" hidden="1" xr:uid="{00000000-0005-0000-0000-000027370000}"/>
    <cellStyle name="Buena 4" xfId="36679" hidden="1" xr:uid="{00000000-0005-0000-0000-000028370000}"/>
    <cellStyle name="Buena 4" xfId="36713" hidden="1" xr:uid="{00000000-0005-0000-0000-000029370000}"/>
    <cellStyle name="Buena 4" xfId="36899" hidden="1" xr:uid="{00000000-0005-0000-0000-00002A370000}"/>
    <cellStyle name="Buena 4" xfId="36908" hidden="1" xr:uid="{00000000-0005-0000-0000-00002B370000}"/>
    <cellStyle name="Buena 4" xfId="36917" hidden="1" xr:uid="{00000000-0005-0000-0000-00002C370000}"/>
    <cellStyle name="Buena 4" xfId="36925" hidden="1" xr:uid="{00000000-0005-0000-0000-00002D370000}"/>
    <cellStyle name="Buena 4" xfId="36935" hidden="1" xr:uid="{00000000-0005-0000-0000-00002E370000}"/>
    <cellStyle name="Buena 4" xfId="36873" hidden="1" xr:uid="{00000000-0005-0000-0000-00002F370000}"/>
    <cellStyle name="Buena 4" xfId="36918" hidden="1" xr:uid="{00000000-0005-0000-0000-000030370000}"/>
    <cellStyle name="Buena 4" xfId="36919" hidden="1" xr:uid="{00000000-0005-0000-0000-000031370000}"/>
    <cellStyle name="Buena 4" xfId="36891" hidden="1" xr:uid="{00000000-0005-0000-0000-000032370000}"/>
    <cellStyle name="Buena 4" xfId="37001" hidden="1" xr:uid="{00000000-0005-0000-0000-000033370000}"/>
    <cellStyle name="Buena 4" xfId="37010" hidden="1" xr:uid="{00000000-0005-0000-0000-000034370000}"/>
    <cellStyle name="Buena 4" xfId="37019" hidden="1" xr:uid="{00000000-0005-0000-0000-000035370000}"/>
    <cellStyle name="Buena 4" xfId="37027" hidden="1" xr:uid="{00000000-0005-0000-0000-000036370000}"/>
    <cellStyle name="Buena 4" xfId="37037" hidden="1" xr:uid="{00000000-0005-0000-0000-000037370000}"/>
    <cellStyle name="Buena 4" xfId="36975" hidden="1" xr:uid="{00000000-0005-0000-0000-000038370000}"/>
    <cellStyle name="Buena 4" xfId="37020" hidden="1" xr:uid="{00000000-0005-0000-0000-000039370000}"/>
    <cellStyle name="Buena 4" xfId="37021" hidden="1" xr:uid="{00000000-0005-0000-0000-00003A370000}"/>
    <cellStyle name="Buena 4" xfId="36993" hidden="1" xr:uid="{00000000-0005-0000-0000-00003B370000}"/>
    <cellStyle name="Buena 4" xfId="37272" hidden="1" xr:uid="{00000000-0005-0000-0000-00003C370000}"/>
    <cellStyle name="Buena 4" xfId="37281" hidden="1" xr:uid="{00000000-0005-0000-0000-00003D370000}"/>
    <cellStyle name="Buena 4" xfId="37290" hidden="1" xr:uid="{00000000-0005-0000-0000-00003E370000}"/>
    <cellStyle name="Buena 4" xfId="37298" hidden="1" xr:uid="{00000000-0005-0000-0000-00003F370000}"/>
    <cellStyle name="Buena 4" xfId="37308" hidden="1" xr:uid="{00000000-0005-0000-0000-000040370000}"/>
    <cellStyle name="Buena 4" xfId="37246" hidden="1" xr:uid="{00000000-0005-0000-0000-000041370000}"/>
    <cellStyle name="Buena 4" xfId="37291" hidden="1" xr:uid="{00000000-0005-0000-0000-000042370000}"/>
    <cellStyle name="Buena 4" xfId="37292" hidden="1" xr:uid="{00000000-0005-0000-0000-000043370000}"/>
    <cellStyle name="Buena 4" xfId="37264" hidden="1" xr:uid="{00000000-0005-0000-0000-000044370000}"/>
    <cellStyle name="Buena 4" xfId="37113" hidden="1" xr:uid="{00000000-0005-0000-0000-000045370000}"/>
    <cellStyle name="Buena 4" xfId="37189" hidden="1" xr:uid="{00000000-0005-0000-0000-000046370000}"/>
    <cellStyle name="Buena 4" xfId="37183" hidden="1" xr:uid="{00000000-0005-0000-0000-000047370000}"/>
    <cellStyle name="Buena 4" xfId="37098" hidden="1" xr:uid="{00000000-0005-0000-0000-000048370000}"/>
    <cellStyle name="Buena 4" xfId="37087" hidden="1" xr:uid="{00000000-0005-0000-0000-000049370000}"/>
    <cellStyle name="Buena 4" xfId="37081" hidden="1" xr:uid="{00000000-0005-0000-0000-00004A370000}"/>
    <cellStyle name="Buena 4" xfId="37217" hidden="1" xr:uid="{00000000-0005-0000-0000-00004B370000}"/>
    <cellStyle name="Buena 4" xfId="37181" hidden="1" xr:uid="{00000000-0005-0000-0000-00004C370000}"/>
    <cellStyle name="Buena 4" xfId="37230" hidden="1" xr:uid="{00000000-0005-0000-0000-00004D370000}"/>
    <cellStyle name="Buena 4" xfId="37216" hidden="1" xr:uid="{00000000-0005-0000-0000-00004E370000}"/>
    <cellStyle name="Buena 4" xfId="37218" hidden="1" xr:uid="{00000000-0005-0000-0000-00004F370000}"/>
    <cellStyle name="Buena 4" xfId="37143" hidden="1" xr:uid="{00000000-0005-0000-0000-000050370000}"/>
    <cellStyle name="Buena 4" xfId="37227" hidden="1" xr:uid="{00000000-0005-0000-0000-000051370000}"/>
    <cellStyle name="Buena 4" xfId="37242" hidden="1" xr:uid="{00000000-0005-0000-0000-000052370000}"/>
    <cellStyle name="Buena 4" xfId="37354" hidden="1" xr:uid="{00000000-0005-0000-0000-000053370000}"/>
    <cellStyle name="Buena 4" xfId="37139" hidden="1" xr:uid="{00000000-0005-0000-0000-000054370000}"/>
    <cellStyle name="Buena 4" xfId="37169" hidden="1" xr:uid="{00000000-0005-0000-0000-000055370000}"/>
    <cellStyle name="Buena 4" xfId="37203" hidden="1" xr:uid="{00000000-0005-0000-0000-000056370000}"/>
    <cellStyle name="Buena 4" xfId="37389" hidden="1" xr:uid="{00000000-0005-0000-0000-000057370000}"/>
    <cellStyle name="Buena 4" xfId="37398" hidden="1" xr:uid="{00000000-0005-0000-0000-000058370000}"/>
    <cellStyle name="Buena 4" xfId="37407" hidden="1" xr:uid="{00000000-0005-0000-0000-000059370000}"/>
    <cellStyle name="Buena 4" xfId="37415" hidden="1" xr:uid="{00000000-0005-0000-0000-00005A370000}"/>
    <cellStyle name="Buena 4" xfId="37425" hidden="1" xr:uid="{00000000-0005-0000-0000-00005B370000}"/>
    <cellStyle name="Buena 4" xfId="37363" hidden="1" xr:uid="{00000000-0005-0000-0000-00005C370000}"/>
    <cellStyle name="Buena 4" xfId="37408" hidden="1" xr:uid="{00000000-0005-0000-0000-00005D370000}"/>
    <cellStyle name="Buena 4" xfId="37409" hidden="1" xr:uid="{00000000-0005-0000-0000-00005E370000}"/>
    <cellStyle name="Buena 4" xfId="37381" hidden="1" xr:uid="{00000000-0005-0000-0000-00005F370000}"/>
    <cellStyle name="Buena 4" xfId="37491" hidden="1" xr:uid="{00000000-0005-0000-0000-000060370000}"/>
    <cellStyle name="Buena 4" xfId="37500" hidden="1" xr:uid="{00000000-0005-0000-0000-000061370000}"/>
    <cellStyle name="Buena 4" xfId="37509" hidden="1" xr:uid="{00000000-0005-0000-0000-000062370000}"/>
    <cellStyle name="Buena 4" xfId="37517" hidden="1" xr:uid="{00000000-0005-0000-0000-000063370000}"/>
    <cellStyle name="Buena 4" xfId="37527" hidden="1" xr:uid="{00000000-0005-0000-0000-000064370000}"/>
    <cellStyle name="Buena 4" xfId="37465" hidden="1" xr:uid="{00000000-0005-0000-0000-000065370000}"/>
    <cellStyle name="Buena 4" xfId="37510" hidden="1" xr:uid="{00000000-0005-0000-0000-000066370000}"/>
    <cellStyle name="Buena 4" xfId="37511" hidden="1" xr:uid="{00000000-0005-0000-0000-000067370000}"/>
    <cellStyle name="Buena 4" xfId="37483" hidden="1" xr:uid="{00000000-0005-0000-0000-000068370000}"/>
    <cellStyle name="Buena 4" xfId="37762" hidden="1" xr:uid="{00000000-0005-0000-0000-000069370000}"/>
    <cellStyle name="Buena 4" xfId="37771" hidden="1" xr:uid="{00000000-0005-0000-0000-00006A370000}"/>
    <cellStyle name="Buena 4" xfId="37780" hidden="1" xr:uid="{00000000-0005-0000-0000-00006B370000}"/>
    <cellStyle name="Buena 4" xfId="37788" hidden="1" xr:uid="{00000000-0005-0000-0000-00006C370000}"/>
    <cellStyle name="Buena 4" xfId="37798" hidden="1" xr:uid="{00000000-0005-0000-0000-00006D370000}"/>
    <cellStyle name="Buena 4" xfId="37736" hidden="1" xr:uid="{00000000-0005-0000-0000-00006E370000}"/>
    <cellStyle name="Buena 4" xfId="37781" hidden="1" xr:uid="{00000000-0005-0000-0000-00006F370000}"/>
    <cellStyle name="Buena 4" xfId="37782" hidden="1" xr:uid="{00000000-0005-0000-0000-000070370000}"/>
    <cellStyle name="Buena 4" xfId="37754" hidden="1" xr:uid="{00000000-0005-0000-0000-000071370000}"/>
    <cellStyle name="Buena 4" xfId="37603" hidden="1" xr:uid="{00000000-0005-0000-0000-000072370000}"/>
    <cellStyle name="Buena 4" xfId="37679" hidden="1" xr:uid="{00000000-0005-0000-0000-000073370000}"/>
    <cellStyle name="Buena 4" xfId="37673" hidden="1" xr:uid="{00000000-0005-0000-0000-000074370000}"/>
    <cellStyle name="Buena 4" xfId="37588" hidden="1" xr:uid="{00000000-0005-0000-0000-000075370000}"/>
    <cellStyle name="Buena 4" xfId="37577" hidden="1" xr:uid="{00000000-0005-0000-0000-000076370000}"/>
    <cellStyle name="Buena 4" xfId="37571" hidden="1" xr:uid="{00000000-0005-0000-0000-000077370000}"/>
    <cellStyle name="Buena 4" xfId="37707" hidden="1" xr:uid="{00000000-0005-0000-0000-000078370000}"/>
    <cellStyle name="Buena 4" xfId="37671" hidden="1" xr:uid="{00000000-0005-0000-0000-000079370000}"/>
    <cellStyle name="Buena 4" xfId="37720" hidden="1" xr:uid="{00000000-0005-0000-0000-00007A370000}"/>
    <cellStyle name="Buena 4" xfId="37706" hidden="1" xr:uid="{00000000-0005-0000-0000-00007B370000}"/>
    <cellStyle name="Buena 4" xfId="37708" hidden="1" xr:uid="{00000000-0005-0000-0000-00007C370000}"/>
    <cellStyle name="Buena 4" xfId="37633" hidden="1" xr:uid="{00000000-0005-0000-0000-00007D370000}"/>
    <cellStyle name="Buena 4" xfId="37717" hidden="1" xr:uid="{00000000-0005-0000-0000-00007E370000}"/>
    <cellStyle name="Buena 4" xfId="37732" hidden="1" xr:uid="{00000000-0005-0000-0000-00007F370000}"/>
    <cellStyle name="Buena 4" xfId="37844" hidden="1" xr:uid="{00000000-0005-0000-0000-000080370000}"/>
    <cellStyle name="Buena 4" xfId="37629" hidden="1" xr:uid="{00000000-0005-0000-0000-000081370000}"/>
    <cellStyle name="Buena 4" xfId="37659" hidden="1" xr:uid="{00000000-0005-0000-0000-000082370000}"/>
    <cellStyle name="Buena 4" xfId="37693" hidden="1" xr:uid="{00000000-0005-0000-0000-000083370000}"/>
    <cellStyle name="Buena 4" xfId="37879" hidden="1" xr:uid="{00000000-0005-0000-0000-000084370000}"/>
    <cellStyle name="Buena 4" xfId="37888" hidden="1" xr:uid="{00000000-0005-0000-0000-000085370000}"/>
    <cellStyle name="Buena 4" xfId="37897" hidden="1" xr:uid="{00000000-0005-0000-0000-000086370000}"/>
    <cellStyle name="Buena 4" xfId="37905" hidden="1" xr:uid="{00000000-0005-0000-0000-000087370000}"/>
    <cellStyle name="Buena 4" xfId="37915" hidden="1" xr:uid="{00000000-0005-0000-0000-000088370000}"/>
    <cellStyle name="Buena 4" xfId="37853" hidden="1" xr:uid="{00000000-0005-0000-0000-000089370000}"/>
    <cellStyle name="Buena 4" xfId="37898" hidden="1" xr:uid="{00000000-0005-0000-0000-00008A370000}"/>
    <cellStyle name="Buena 4" xfId="37899" hidden="1" xr:uid="{00000000-0005-0000-0000-00008B370000}"/>
    <cellStyle name="Buena 4" xfId="37871" hidden="1" xr:uid="{00000000-0005-0000-0000-00008C370000}"/>
    <cellStyle name="Buena 4" xfId="37981" hidden="1" xr:uid="{00000000-0005-0000-0000-00008D370000}"/>
    <cellStyle name="Buena 4" xfId="37990" hidden="1" xr:uid="{00000000-0005-0000-0000-00008E370000}"/>
    <cellStyle name="Buena 4" xfId="37999" hidden="1" xr:uid="{00000000-0005-0000-0000-00008F370000}"/>
    <cellStyle name="Buena 4" xfId="38007" hidden="1" xr:uid="{00000000-0005-0000-0000-000090370000}"/>
    <cellStyle name="Buena 4" xfId="38017" hidden="1" xr:uid="{00000000-0005-0000-0000-000091370000}"/>
    <cellStyle name="Buena 4" xfId="37955" hidden="1" xr:uid="{00000000-0005-0000-0000-000092370000}"/>
    <cellStyle name="Buena 4" xfId="38000" hidden="1" xr:uid="{00000000-0005-0000-0000-000093370000}"/>
    <cellStyle name="Buena 4" xfId="38001" hidden="1" xr:uid="{00000000-0005-0000-0000-000094370000}"/>
    <cellStyle name="Buena 4" xfId="37973" hidden="1" xr:uid="{00000000-0005-0000-0000-000095370000}"/>
    <cellStyle name="Buena 4" xfId="38252" hidden="1" xr:uid="{00000000-0005-0000-0000-000096370000}"/>
    <cellStyle name="Buena 4" xfId="38261" hidden="1" xr:uid="{00000000-0005-0000-0000-000097370000}"/>
    <cellStyle name="Buena 4" xfId="38270" hidden="1" xr:uid="{00000000-0005-0000-0000-000098370000}"/>
    <cellStyle name="Buena 4" xfId="38278" hidden="1" xr:uid="{00000000-0005-0000-0000-000099370000}"/>
    <cellStyle name="Buena 4" xfId="38288" hidden="1" xr:uid="{00000000-0005-0000-0000-00009A370000}"/>
    <cellStyle name="Buena 4" xfId="38226" hidden="1" xr:uid="{00000000-0005-0000-0000-00009B370000}"/>
    <cellStyle name="Buena 4" xfId="38271" hidden="1" xr:uid="{00000000-0005-0000-0000-00009C370000}"/>
    <cellStyle name="Buena 4" xfId="38272" hidden="1" xr:uid="{00000000-0005-0000-0000-00009D370000}"/>
    <cellStyle name="Buena 4" xfId="38244" hidden="1" xr:uid="{00000000-0005-0000-0000-00009E370000}"/>
    <cellStyle name="Buena 4" xfId="38093" hidden="1" xr:uid="{00000000-0005-0000-0000-00009F370000}"/>
    <cellStyle name="Buena 4" xfId="38169" hidden="1" xr:uid="{00000000-0005-0000-0000-0000A0370000}"/>
    <cellStyle name="Buena 4" xfId="38163" hidden="1" xr:uid="{00000000-0005-0000-0000-0000A1370000}"/>
    <cellStyle name="Buena 4" xfId="38078" hidden="1" xr:uid="{00000000-0005-0000-0000-0000A2370000}"/>
    <cellStyle name="Buena 4" xfId="38067" hidden="1" xr:uid="{00000000-0005-0000-0000-0000A3370000}"/>
    <cellStyle name="Buena 4" xfId="38061" hidden="1" xr:uid="{00000000-0005-0000-0000-0000A4370000}"/>
    <cellStyle name="Buena 4" xfId="38197" hidden="1" xr:uid="{00000000-0005-0000-0000-0000A5370000}"/>
    <cellStyle name="Buena 4" xfId="38161" hidden="1" xr:uid="{00000000-0005-0000-0000-0000A6370000}"/>
    <cellStyle name="Buena 4" xfId="38210" hidden="1" xr:uid="{00000000-0005-0000-0000-0000A7370000}"/>
    <cellStyle name="Buena 4" xfId="38196" hidden="1" xr:uid="{00000000-0005-0000-0000-0000A8370000}"/>
    <cellStyle name="Buena 4" xfId="38198" hidden="1" xr:uid="{00000000-0005-0000-0000-0000A9370000}"/>
    <cellStyle name="Buena 4" xfId="38123" hidden="1" xr:uid="{00000000-0005-0000-0000-0000AA370000}"/>
    <cellStyle name="Buena 4" xfId="38207" hidden="1" xr:uid="{00000000-0005-0000-0000-0000AB370000}"/>
    <cellStyle name="Buena 4" xfId="38222" hidden="1" xr:uid="{00000000-0005-0000-0000-0000AC370000}"/>
    <cellStyle name="Buena 4" xfId="38334" hidden="1" xr:uid="{00000000-0005-0000-0000-0000AD370000}"/>
    <cellStyle name="Buena 4" xfId="38119" hidden="1" xr:uid="{00000000-0005-0000-0000-0000AE370000}"/>
    <cellStyle name="Buena 4" xfId="38149" hidden="1" xr:uid="{00000000-0005-0000-0000-0000AF370000}"/>
    <cellStyle name="Buena 4" xfId="38183" hidden="1" xr:uid="{00000000-0005-0000-0000-0000B0370000}"/>
    <cellStyle name="Buena 4" xfId="38369" hidden="1" xr:uid="{00000000-0005-0000-0000-0000B1370000}"/>
    <cellStyle name="Buena 4" xfId="38378" hidden="1" xr:uid="{00000000-0005-0000-0000-0000B2370000}"/>
    <cellStyle name="Buena 4" xfId="38387" hidden="1" xr:uid="{00000000-0005-0000-0000-0000B3370000}"/>
    <cellStyle name="Buena 4" xfId="38395" hidden="1" xr:uid="{00000000-0005-0000-0000-0000B4370000}"/>
    <cellStyle name="Buena 4" xfId="38405" hidden="1" xr:uid="{00000000-0005-0000-0000-0000B5370000}"/>
    <cellStyle name="Buena 4" xfId="38343" hidden="1" xr:uid="{00000000-0005-0000-0000-0000B6370000}"/>
    <cellStyle name="Buena 4" xfId="38388" hidden="1" xr:uid="{00000000-0005-0000-0000-0000B7370000}"/>
    <cellStyle name="Buena 4" xfId="38389" hidden="1" xr:uid="{00000000-0005-0000-0000-0000B8370000}"/>
    <cellStyle name="Buena 4" xfId="38361" hidden="1" xr:uid="{00000000-0005-0000-0000-0000B9370000}"/>
    <cellStyle name="Buena 4" xfId="38471" hidden="1" xr:uid="{00000000-0005-0000-0000-0000BA370000}"/>
    <cellStyle name="Buena 4" xfId="38480" hidden="1" xr:uid="{00000000-0005-0000-0000-0000BB370000}"/>
    <cellStyle name="Buena 4" xfId="38489" hidden="1" xr:uid="{00000000-0005-0000-0000-0000BC370000}"/>
    <cellStyle name="Buena 4" xfId="38497" hidden="1" xr:uid="{00000000-0005-0000-0000-0000BD370000}"/>
    <cellStyle name="Buena 4" xfId="38507" hidden="1" xr:uid="{00000000-0005-0000-0000-0000BE370000}"/>
    <cellStyle name="Buena 4" xfId="38445" hidden="1" xr:uid="{00000000-0005-0000-0000-0000BF370000}"/>
    <cellStyle name="Buena 4" xfId="38490" hidden="1" xr:uid="{00000000-0005-0000-0000-0000C0370000}"/>
    <cellStyle name="Buena 4" xfId="38491" hidden="1" xr:uid="{00000000-0005-0000-0000-0000C1370000}"/>
    <cellStyle name="Buena 4" xfId="38463" hidden="1" xr:uid="{00000000-0005-0000-0000-0000C2370000}"/>
    <cellStyle name="Buena 4" xfId="38742" hidden="1" xr:uid="{00000000-0005-0000-0000-0000C3370000}"/>
    <cellStyle name="Buena 4" xfId="38751" hidden="1" xr:uid="{00000000-0005-0000-0000-0000C4370000}"/>
    <cellStyle name="Buena 4" xfId="38760" hidden="1" xr:uid="{00000000-0005-0000-0000-0000C5370000}"/>
    <cellStyle name="Buena 4" xfId="38768" hidden="1" xr:uid="{00000000-0005-0000-0000-0000C6370000}"/>
    <cellStyle name="Buena 4" xfId="38778" hidden="1" xr:uid="{00000000-0005-0000-0000-0000C7370000}"/>
    <cellStyle name="Buena 4" xfId="38716" hidden="1" xr:uid="{00000000-0005-0000-0000-0000C8370000}"/>
    <cellStyle name="Buena 4" xfId="38761" hidden="1" xr:uid="{00000000-0005-0000-0000-0000C9370000}"/>
    <cellStyle name="Buena 4" xfId="38762" hidden="1" xr:uid="{00000000-0005-0000-0000-0000CA370000}"/>
    <cellStyle name="Buena 4" xfId="38734" hidden="1" xr:uid="{00000000-0005-0000-0000-0000CB370000}"/>
    <cellStyle name="Buena 4" xfId="38583" hidden="1" xr:uid="{00000000-0005-0000-0000-0000CC370000}"/>
    <cellStyle name="Buena 4" xfId="38659" hidden="1" xr:uid="{00000000-0005-0000-0000-0000CD370000}"/>
    <cellStyle name="Buena 4" xfId="38653" hidden="1" xr:uid="{00000000-0005-0000-0000-0000CE370000}"/>
    <cellStyle name="Buena 4" xfId="38568" hidden="1" xr:uid="{00000000-0005-0000-0000-0000CF370000}"/>
    <cellStyle name="Buena 4" xfId="38557" hidden="1" xr:uid="{00000000-0005-0000-0000-0000D0370000}"/>
    <cellStyle name="Buena 4" xfId="38551" hidden="1" xr:uid="{00000000-0005-0000-0000-0000D1370000}"/>
    <cellStyle name="Buena 4" xfId="38687" hidden="1" xr:uid="{00000000-0005-0000-0000-0000D2370000}"/>
    <cellStyle name="Buena 4" xfId="38651" hidden="1" xr:uid="{00000000-0005-0000-0000-0000D3370000}"/>
    <cellStyle name="Buena 4" xfId="38700" hidden="1" xr:uid="{00000000-0005-0000-0000-0000D4370000}"/>
    <cellStyle name="Buena 4" xfId="38686" hidden="1" xr:uid="{00000000-0005-0000-0000-0000D5370000}"/>
    <cellStyle name="Buena 4" xfId="38688" hidden="1" xr:uid="{00000000-0005-0000-0000-0000D6370000}"/>
    <cellStyle name="Buena 4" xfId="38613" hidden="1" xr:uid="{00000000-0005-0000-0000-0000D7370000}"/>
    <cellStyle name="Buena 4" xfId="38697" hidden="1" xr:uid="{00000000-0005-0000-0000-0000D8370000}"/>
    <cellStyle name="Buena 4" xfId="38712" hidden="1" xr:uid="{00000000-0005-0000-0000-0000D9370000}"/>
    <cellStyle name="Buena 4" xfId="38824" hidden="1" xr:uid="{00000000-0005-0000-0000-0000DA370000}"/>
    <cellStyle name="Buena 4" xfId="38609" hidden="1" xr:uid="{00000000-0005-0000-0000-0000DB370000}"/>
    <cellStyle name="Buena 4" xfId="38639" hidden="1" xr:uid="{00000000-0005-0000-0000-0000DC370000}"/>
    <cellStyle name="Buena 4" xfId="38673" xr:uid="{00000000-0005-0000-0000-0000DD370000}"/>
    <cellStyle name="Buena 5" xfId="5147" hidden="1" xr:uid="{00000000-0005-0000-0000-0000DE370000}"/>
    <cellStyle name="Buena 5" xfId="5104" hidden="1" xr:uid="{00000000-0005-0000-0000-0000DF370000}"/>
    <cellStyle name="Buena 5" xfId="5103" hidden="1" xr:uid="{00000000-0005-0000-0000-0000E0370000}"/>
    <cellStyle name="Buena 5" xfId="5157" hidden="1" xr:uid="{00000000-0005-0000-0000-0000E1370000}"/>
    <cellStyle name="Buena 5" xfId="5158" hidden="1" xr:uid="{00000000-0005-0000-0000-0000E2370000}"/>
    <cellStyle name="Buena 5" xfId="10248" hidden="1" xr:uid="{00000000-0005-0000-0000-0000E3370000}"/>
    <cellStyle name="Buena 5" xfId="10247" hidden="1" xr:uid="{00000000-0005-0000-0000-0000E4370000}"/>
    <cellStyle name="Buena 5" xfId="10295" hidden="1" xr:uid="{00000000-0005-0000-0000-0000E5370000}"/>
    <cellStyle name="Buena 5" xfId="10296" hidden="1" xr:uid="{00000000-0005-0000-0000-0000E6370000}"/>
    <cellStyle name="Buena 5" xfId="10770" hidden="1" xr:uid="{00000000-0005-0000-0000-0000E7370000}"/>
    <cellStyle name="Buena 5" xfId="10769" hidden="1" xr:uid="{00000000-0005-0000-0000-0000E8370000}"/>
    <cellStyle name="Buena 5" xfId="10805" hidden="1" xr:uid="{00000000-0005-0000-0000-0000E9370000}"/>
    <cellStyle name="Buena 5" xfId="10806" hidden="1" xr:uid="{00000000-0005-0000-0000-0000EA370000}"/>
    <cellStyle name="Buena 5" xfId="10687" hidden="1" xr:uid="{00000000-0005-0000-0000-0000EB370000}"/>
    <cellStyle name="Buena 5" xfId="7756" hidden="1" xr:uid="{00000000-0005-0000-0000-0000EC370000}"/>
    <cellStyle name="Buena 5" xfId="10570" hidden="1" xr:uid="{00000000-0005-0000-0000-0000ED370000}"/>
    <cellStyle name="Buena 5" xfId="10660" hidden="1" xr:uid="{00000000-0005-0000-0000-0000EE370000}"/>
    <cellStyle name="Buena 5" xfId="10627" hidden="1" xr:uid="{00000000-0005-0000-0000-0000EF370000}"/>
    <cellStyle name="Buena 5" xfId="10604" hidden="1" xr:uid="{00000000-0005-0000-0000-0000F0370000}"/>
    <cellStyle name="Buena 5" xfId="10564" hidden="1" xr:uid="{00000000-0005-0000-0000-0000F1370000}"/>
    <cellStyle name="Buena 5" xfId="10650" hidden="1" xr:uid="{00000000-0005-0000-0000-0000F2370000}"/>
    <cellStyle name="Buena 5" xfId="15899" hidden="1" xr:uid="{00000000-0005-0000-0000-0000F3370000}"/>
    <cellStyle name="Buena 5" xfId="15898" hidden="1" xr:uid="{00000000-0005-0000-0000-0000F4370000}"/>
    <cellStyle name="Buena 5" xfId="15950" hidden="1" xr:uid="{00000000-0005-0000-0000-0000F5370000}"/>
    <cellStyle name="Buena 5" xfId="15951" hidden="1" xr:uid="{00000000-0005-0000-0000-0000F6370000}"/>
    <cellStyle name="Buena 5" xfId="21031" hidden="1" xr:uid="{00000000-0005-0000-0000-0000F7370000}"/>
    <cellStyle name="Buena 5" xfId="21030" hidden="1" xr:uid="{00000000-0005-0000-0000-0000F8370000}"/>
    <cellStyle name="Buena 5" xfId="21078" hidden="1" xr:uid="{00000000-0005-0000-0000-0000F9370000}"/>
    <cellStyle name="Buena 5" xfId="21079" hidden="1" xr:uid="{00000000-0005-0000-0000-0000FA370000}"/>
    <cellStyle name="Buena 5" xfId="21553" hidden="1" xr:uid="{00000000-0005-0000-0000-0000FB370000}"/>
    <cellStyle name="Buena 5" xfId="21552" hidden="1" xr:uid="{00000000-0005-0000-0000-0000FC370000}"/>
    <cellStyle name="Buena 5" xfId="21588" hidden="1" xr:uid="{00000000-0005-0000-0000-0000FD370000}"/>
    <cellStyle name="Buena 5" xfId="21589" hidden="1" xr:uid="{00000000-0005-0000-0000-0000FE370000}"/>
    <cellStyle name="Buena 5" xfId="21470" hidden="1" xr:uid="{00000000-0005-0000-0000-0000FF370000}"/>
    <cellStyle name="Buena 5" xfId="18539" hidden="1" xr:uid="{00000000-0005-0000-0000-000000380000}"/>
    <cellStyle name="Buena 5" xfId="21353" hidden="1" xr:uid="{00000000-0005-0000-0000-000001380000}"/>
    <cellStyle name="Buena 5" xfId="21443" hidden="1" xr:uid="{00000000-0005-0000-0000-000002380000}"/>
    <cellStyle name="Buena 5" xfId="21410" hidden="1" xr:uid="{00000000-0005-0000-0000-000003380000}"/>
    <cellStyle name="Buena 5" xfId="21387" hidden="1" xr:uid="{00000000-0005-0000-0000-000004380000}"/>
    <cellStyle name="Buena 5" xfId="21347" hidden="1" xr:uid="{00000000-0005-0000-0000-000005380000}"/>
    <cellStyle name="Buena 5" xfId="21433" hidden="1" xr:uid="{00000000-0005-0000-0000-000006380000}"/>
    <cellStyle name="Buena 5" xfId="22838" hidden="1" xr:uid="{00000000-0005-0000-0000-000007380000}"/>
    <cellStyle name="Buena 5" xfId="22837" hidden="1" xr:uid="{00000000-0005-0000-0000-000008380000}"/>
    <cellStyle name="Buena 5" xfId="22874" hidden="1" xr:uid="{00000000-0005-0000-0000-000009380000}"/>
    <cellStyle name="Buena 5" xfId="22875" hidden="1" xr:uid="{00000000-0005-0000-0000-00000A380000}"/>
    <cellStyle name="Buena 5" xfId="24061" hidden="1" xr:uid="{00000000-0005-0000-0000-00000B380000}"/>
    <cellStyle name="Buena 5" xfId="24060" hidden="1" xr:uid="{00000000-0005-0000-0000-00000C380000}"/>
    <cellStyle name="Buena 5" xfId="24097" hidden="1" xr:uid="{00000000-0005-0000-0000-00000D380000}"/>
    <cellStyle name="Buena 5" xfId="24098" hidden="1" xr:uid="{00000000-0005-0000-0000-00000E380000}"/>
    <cellStyle name="Buena 5" xfId="24380" hidden="1" xr:uid="{00000000-0005-0000-0000-00000F380000}"/>
    <cellStyle name="Buena 5" xfId="24379" hidden="1" xr:uid="{00000000-0005-0000-0000-000010380000}"/>
    <cellStyle name="Buena 5" xfId="24415" hidden="1" xr:uid="{00000000-0005-0000-0000-000011380000}"/>
    <cellStyle name="Buena 5" xfId="24416" hidden="1" xr:uid="{00000000-0005-0000-0000-000012380000}"/>
    <cellStyle name="Buena 5" xfId="24298" hidden="1" xr:uid="{00000000-0005-0000-0000-000013380000}"/>
    <cellStyle name="Buena 5" xfId="23473" hidden="1" xr:uid="{00000000-0005-0000-0000-000014380000}"/>
    <cellStyle name="Buena 5" xfId="24183" hidden="1" xr:uid="{00000000-0005-0000-0000-000015380000}"/>
    <cellStyle name="Buena 5" xfId="24271" hidden="1" xr:uid="{00000000-0005-0000-0000-000016380000}"/>
    <cellStyle name="Buena 5" xfId="24238" hidden="1" xr:uid="{00000000-0005-0000-0000-000017380000}"/>
    <cellStyle name="Buena 5" xfId="24215" hidden="1" xr:uid="{00000000-0005-0000-0000-000018380000}"/>
    <cellStyle name="Buena 5" xfId="24177" hidden="1" xr:uid="{00000000-0005-0000-0000-000019380000}"/>
    <cellStyle name="Buena 5" xfId="24261" hidden="1" xr:uid="{00000000-0005-0000-0000-00001A380000}"/>
    <cellStyle name="Buena 5" xfId="24536" hidden="1" xr:uid="{00000000-0005-0000-0000-00001B380000}"/>
    <cellStyle name="Buena 5" xfId="24535" hidden="1" xr:uid="{00000000-0005-0000-0000-00001C380000}"/>
    <cellStyle name="Buena 5" xfId="24571" hidden="1" xr:uid="{00000000-0005-0000-0000-00001D380000}"/>
    <cellStyle name="Buena 5" xfId="24572" hidden="1" xr:uid="{00000000-0005-0000-0000-00001E380000}"/>
    <cellStyle name="Buena 5" xfId="24638" hidden="1" xr:uid="{00000000-0005-0000-0000-00001F380000}"/>
    <cellStyle name="Buena 5" xfId="24637" hidden="1" xr:uid="{00000000-0005-0000-0000-000020380000}"/>
    <cellStyle name="Buena 5" xfId="24673" hidden="1" xr:uid="{00000000-0005-0000-0000-000021380000}"/>
    <cellStyle name="Buena 5" xfId="24674" hidden="1" xr:uid="{00000000-0005-0000-0000-000022380000}"/>
    <cellStyle name="Buena 5" xfId="24909" hidden="1" xr:uid="{00000000-0005-0000-0000-000023380000}"/>
    <cellStyle name="Buena 5" xfId="24908" hidden="1" xr:uid="{00000000-0005-0000-0000-000024380000}"/>
    <cellStyle name="Buena 5" xfId="24944" hidden="1" xr:uid="{00000000-0005-0000-0000-000025380000}"/>
    <cellStyle name="Buena 5" xfId="24945" hidden="1" xr:uid="{00000000-0005-0000-0000-000026380000}"/>
    <cellStyle name="Buena 5" xfId="24827" hidden="1" xr:uid="{00000000-0005-0000-0000-000027380000}"/>
    <cellStyle name="Buena 5" xfId="24606" hidden="1" xr:uid="{00000000-0005-0000-0000-000028380000}"/>
    <cellStyle name="Buena 5" xfId="24714" hidden="1" xr:uid="{00000000-0005-0000-0000-000029380000}"/>
    <cellStyle name="Buena 5" xfId="24800" hidden="1" xr:uid="{00000000-0005-0000-0000-00002A380000}"/>
    <cellStyle name="Buena 5" xfId="24768" hidden="1" xr:uid="{00000000-0005-0000-0000-00002B380000}"/>
    <cellStyle name="Buena 5" xfId="24746" hidden="1" xr:uid="{00000000-0005-0000-0000-00002C380000}"/>
    <cellStyle name="Buena 5" xfId="24708" hidden="1" xr:uid="{00000000-0005-0000-0000-00002D380000}"/>
    <cellStyle name="Buena 5" xfId="24791" hidden="1" xr:uid="{00000000-0005-0000-0000-00002E380000}"/>
    <cellStyle name="Buena 5" xfId="26145" hidden="1" xr:uid="{00000000-0005-0000-0000-00002F380000}"/>
    <cellStyle name="Buena 5" xfId="26144" hidden="1" xr:uid="{00000000-0005-0000-0000-000030380000}"/>
    <cellStyle name="Buena 5" xfId="26180" hidden="1" xr:uid="{00000000-0005-0000-0000-000031380000}"/>
    <cellStyle name="Buena 5" xfId="26181" hidden="1" xr:uid="{00000000-0005-0000-0000-000032380000}"/>
    <cellStyle name="Buena 5" xfId="27403" hidden="1" xr:uid="{00000000-0005-0000-0000-000033380000}"/>
    <cellStyle name="Buena 5" xfId="27402" hidden="1" xr:uid="{00000000-0005-0000-0000-000034380000}"/>
    <cellStyle name="Buena 5" xfId="27440" hidden="1" xr:uid="{00000000-0005-0000-0000-000035380000}"/>
    <cellStyle name="Buena 5" xfId="27441" hidden="1" xr:uid="{00000000-0005-0000-0000-000036380000}"/>
    <cellStyle name="Buena 5" xfId="27716" hidden="1" xr:uid="{00000000-0005-0000-0000-000037380000}"/>
    <cellStyle name="Buena 5" xfId="27715" hidden="1" xr:uid="{00000000-0005-0000-0000-000038380000}"/>
    <cellStyle name="Buena 5" xfId="27751" hidden="1" xr:uid="{00000000-0005-0000-0000-000039380000}"/>
    <cellStyle name="Buena 5" xfId="27752" hidden="1" xr:uid="{00000000-0005-0000-0000-00003A380000}"/>
    <cellStyle name="Buena 5" xfId="27634" hidden="1" xr:uid="{00000000-0005-0000-0000-00003B380000}"/>
    <cellStyle name="Buena 5" xfId="26820" hidden="1" xr:uid="{00000000-0005-0000-0000-00003C380000}"/>
    <cellStyle name="Buena 5" xfId="27521" hidden="1" xr:uid="{00000000-0005-0000-0000-00003D380000}"/>
    <cellStyle name="Buena 5" xfId="27607" hidden="1" xr:uid="{00000000-0005-0000-0000-00003E380000}"/>
    <cellStyle name="Buena 5" xfId="27575" hidden="1" xr:uid="{00000000-0005-0000-0000-00003F380000}"/>
    <cellStyle name="Buena 5" xfId="27553" hidden="1" xr:uid="{00000000-0005-0000-0000-000040380000}"/>
    <cellStyle name="Buena 5" xfId="27515" hidden="1" xr:uid="{00000000-0005-0000-0000-000041380000}"/>
    <cellStyle name="Buena 5" xfId="27598" hidden="1" xr:uid="{00000000-0005-0000-0000-000042380000}"/>
    <cellStyle name="Buena 5" xfId="23678" hidden="1" xr:uid="{00000000-0005-0000-0000-000043380000}"/>
    <cellStyle name="Buena 5" xfId="27012" hidden="1" xr:uid="{00000000-0005-0000-0000-000044380000}"/>
    <cellStyle name="Buena 5" xfId="26007" hidden="1" xr:uid="{00000000-0005-0000-0000-000045380000}"/>
    <cellStyle name="Buena 5" xfId="27262" hidden="1" xr:uid="{00000000-0005-0000-0000-000046380000}"/>
    <cellStyle name="Buena 5" xfId="23796" hidden="1" xr:uid="{00000000-0005-0000-0000-000047380000}"/>
    <cellStyle name="Buena 5" xfId="27133" hidden="1" xr:uid="{00000000-0005-0000-0000-000048380000}"/>
    <cellStyle name="Buena 5" xfId="27128" hidden="1" xr:uid="{00000000-0005-0000-0000-000049380000}"/>
    <cellStyle name="Buena 5" xfId="23793" hidden="1" xr:uid="{00000000-0005-0000-0000-00004A380000}"/>
    <cellStyle name="Buena 5" xfId="21990" hidden="1" xr:uid="{00000000-0005-0000-0000-00004B380000}"/>
    <cellStyle name="Buena 5" xfId="22526" hidden="1" xr:uid="{00000000-0005-0000-0000-00004C380000}"/>
    <cellStyle name="Buena 5" xfId="26308" hidden="1" xr:uid="{00000000-0005-0000-0000-00004D380000}"/>
    <cellStyle name="Buena 5" xfId="22993" hidden="1" xr:uid="{00000000-0005-0000-0000-00004E380000}"/>
    <cellStyle name="Buena 5" xfId="27101" hidden="1" xr:uid="{00000000-0005-0000-0000-00004F380000}"/>
    <cellStyle name="Buena 5" xfId="22101" hidden="1" xr:uid="{00000000-0005-0000-0000-000050380000}"/>
    <cellStyle name="Buena 5" xfId="22290" hidden="1" xr:uid="{00000000-0005-0000-0000-000051380000}"/>
    <cellStyle name="Buena 5" xfId="25042" hidden="1" xr:uid="{00000000-0005-0000-0000-000052380000}"/>
    <cellStyle name="Buena 5" xfId="15942" hidden="1" xr:uid="{00000000-0005-0000-0000-000053380000}"/>
    <cellStyle name="Buena 5" xfId="26570" hidden="1" xr:uid="{00000000-0005-0000-0000-000054380000}"/>
    <cellStyle name="Buena 5" xfId="25048" hidden="1" xr:uid="{00000000-0005-0000-0000-000055380000}"/>
    <cellStyle name="Buena 5" xfId="22286" hidden="1" xr:uid="{00000000-0005-0000-0000-000056380000}"/>
    <cellStyle name="Buena 5" xfId="21977" hidden="1" xr:uid="{00000000-0005-0000-0000-000057380000}"/>
    <cellStyle name="Buena 5" xfId="22512" hidden="1" xr:uid="{00000000-0005-0000-0000-000058380000}"/>
    <cellStyle name="Buena 5" xfId="26294" hidden="1" xr:uid="{00000000-0005-0000-0000-000059380000}"/>
    <cellStyle name="Buena 5" xfId="22977" hidden="1" xr:uid="{00000000-0005-0000-0000-00005A380000}"/>
    <cellStyle name="Buena 5" xfId="22967" hidden="1" xr:uid="{00000000-0005-0000-0000-00005B380000}"/>
    <cellStyle name="Buena 5" xfId="26284" hidden="1" xr:uid="{00000000-0005-0000-0000-00005C380000}"/>
    <cellStyle name="Buena 5" xfId="23491" hidden="1" xr:uid="{00000000-0005-0000-0000-00005D380000}"/>
    <cellStyle name="Buena 5" xfId="22250" hidden="1" xr:uid="{00000000-0005-0000-0000-00005E380000}"/>
    <cellStyle name="Buena 5" xfId="27230" hidden="1" xr:uid="{00000000-0005-0000-0000-00005F380000}"/>
    <cellStyle name="Buena 5" xfId="25971" hidden="1" xr:uid="{00000000-0005-0000-0000-000060380000}"/>
    <cellStyle name="Buena 5" xfId="22120" hidden="1" xr:uid="{00000000-0005-0000-0000-000061380000}"/>
    <cellStyle name="Buena 5" xfId="21873" hidden="1" xr:uid="{00000000-0005-0000-0000-000062380000}"/>
    <cellStyle name="Buena 5" xfId="11110" hidden="1" xr:uid="{00000000-0005-0000-0000-000063380000}"/>
    <cellStyle name="Buena 5" xfId="22505" hidden="1" xr:uid="{00000000-0005-0000-0000-000064380000}"/>
    <cellStyle name="Buena 5" xfId="21960" hidden="1" xr:uid="{00000000-0005-0000-0000-000065380000}"/>
    <cellStyle name="Buena 5" xfId="26828" hidden="1" xr:uid="{00000000-0005-0000-0000-000066380000}"/>
    <cellStyle name="Buena 5" xfId="26830" hidden="1" xr:uid="{00000000-0005-0000-0000-000067380000}"/>
    <cellStyle name="Buena 5" xfId="21958" hidden="1" xr:uid="{00000000-0005-0000-0000-000068380000}"/>
    <cellStyle name="Buena 5" xfId="26528" hidden="1" xr:uid="{00000000-0005-0000-0000-000069380000}"/>
    <cellStyle name="Buena 5" xfId="27059" hidden="1" xr:uid="{00000000-0005-0000-0000-00006A380000}"/>
    <cellStyle name="Buena 5" xfId="26669" hidden="1" xr:uid="{00000000-0005-0000-0000-00006B380000}"/>
    <cellStyle name="Buena 5" xfId="25392" hidden="1" xr:uid="{00000000-0005-0000-0000-00006C380000}"/>
    <cellStyle name="Buena 5" xfId="25358" hidden="1" xr:uid="{00000000-0005-0000-0000-00006D380000}"/>
    <cellStyle name="Buena 5" xfId="26625" hidden="1" xr:uid="{00000000-0005-0000-0000-00006E380000}"/>
    <cellStyle name="Buena 5" xfId="28009" hidden="1" xr:uid="{00000000-0005-0000-0000-00006F380000}"/>
    <cellStyle name="Buena 5" xfId="28008" hidden="1" xr:uid="{00000000-0005-0000-0000-000070380000}"/>
    <cellStyle name="Buena 5" xfId="28045" hidden="1" xr:uid="{00000000-0005-0000-0000-000071380000}"/>
    <cellStyle name="Buena 5" xfId="28046" hidden="1" xr:uid="{00000000-0005-0000-0000-000072380000}"/>
    <cellStyle name="Buena 5" xfId="28306" hidden="1" xr:uid="{00000000-0005-0000-0000-000073380000}"/>
    <cellStyle name="Buena 5" xfId="28305" hidden="1" xr:uid="{00000000-0005-0000-0000-000074380000}"/>
    <cellStyle name="Buena 5" xfId="28341" hidden="1" xr:uid="{00000000-0005-0000-0000-000075380000}"/>
    <cellStyle name="Buena 5" xfId="28342" hidden="1" xr:uid="{00000000-0005-0000-0000-000076380000}"/>
    <cellStyle name="Buena 5" xfId="28224" hidden="1" xr:uid="{00000000-0005-0000-0000-000077380000}"/>
    <cellStyle name="Buena 5" xfId="27499" hidden="1" xr:uid="{00000000-0005-0000-0000-000078380000}"/>
    <cellStyle name="Buena 5" xfId="28110" hidden="1" xr:uid="{00000000-0005-0000-0000-000079380000}"/>
    <cellStyle name="Buena 5" xfId="28197" hidden="1" xr:uid="{00000000-0005-0000-0000-00007A380000}"/>
    <cellStyle name="Buena 5" xfId="28164" hidden="1" xr:uid="{00000000-0005-0000-0000-00007B380000}"/>
    <cellStyle name="Buena 5" xfId="28142" hidden="1" xr:uid="{00000000-0005-0000-0000-00007C380000}"/>
    <cellStyle name="Buena 5" xfId="28104" hidden="1" xr:uid="{00000000-0005-0000-0000-00007D380000}"/>
    <cellStyle name="Buena 5" xfId="28187" hidden="1" xr:uid="{00000000-0005-0000-0000-00007E380000}"/>
    <cellStyle name="Buena 5" xfId="25027" hidden="1" xr:uid="{00000000-0005-0000-0000-00007F380000}"/>
    <cellStyle name="Buena 5" xfId="26853" hidden="1" xr:uid="{00000000-0005-0000-0000-000080380000}"/>
    <cellStyle name="Buena 5" xfId="21971" hidden="1" xr:uid="{00000000-0005-0000-0000-000081380000}"/>
    <cellStyle name="Buena 5" xfId="21968" hidden="1" xr:uid="{00000000-0005-0000-0000-000082380000}"/>
    <cellStyle name="Buena 5" xfId="23225" hidden="1" xr:uid="{00000000-0005-0000-0000-000083380000}"/>
    <cellStyle name="Buena 5" xfId="22514" hidden="1" xr:uid="{00000000-0005-0000-0000-000084380000}"/>
    <cellStyle name="Buena 5" xfId="25817" hidden="1" xr:uid="{00000000-0005-0000-0000-000085380000}"/>
    <cellStyle name="Buena 5" xfId="23510" hidden="1" xr:uid="{00000000-0005-0000-0000-000086380000}"/>
    <cellStyle name="Buena 5" xfId="28653" hidden="1" xr:uid="{00000000-0005-0000-0000-000087380000}"/>
    <cellStyle name="Buena 5" xfId="28652" hidden="1" xr:uid="{00000000-0005-0000-0000-000088380000}"/>
    <cellStyle name="Buena 5" xfId="28688" hidden="1" xr:uid="{00000000-0005-0000-0000-000089380000}"/>
    <cellStyle name="Buena 5" xfId="28689" hidden="1" xr:uid="{00000000-0005-0000-0000-00008A380000}"/>
    <cellStyle name="Buena 5" xfId="28571" hidden="1" xr:uid="{00000000-0005-0000-0000-00008B380000}"/>
    <cellStyle name="Buena 5" xfId="21969" hidden="1" xr:uid="{00000000-0005-0000-0000-00008C380000}"/>
    <cellStyle name="Buena 5" xfId="28458" hidden="1" xr:uid="{00000000-0005-0000-0000-00008D380000}"/>
    <cellStyle name="Buena 5" xfId="28544" hidden="1" xr:uid="{00000000-0005-0000-0000-00008E380000}"/>
    <cellStyle name="Buena 5" xfId="28512" hidden="1" xr:uid="{00000000-0005-0000-0000-00008F380000}"/>
    <cellStyle name="Buena 5" xfId="28490" hidden="1" xr:uid="{00000000-0005-0000-0000-000090380000}"/>
    <cellStyle name="Buena 5" xfId="28452" hidden="1" xr:uid="{00000000-0005-0000-0000-000091380000}"/>
    <cellStyle name="Buena 5" xfId="28535" hidden="1" xr:uid="{00000000-0005-0000-0000-000092380000}"/>
    <cellStyle name="Buena 5" xfId="28770" hidden="1" xr:uid="{00000000-0005-0000-0000-000093380000}"/>
    <cellStyle name="Buena 5" xfId="28769" hidden="1" xr:uid="{00000000-0005-0000-0000-000094380000}"/>
    <cellStyle name="Buena 5" xfId="28805" hidden="1" xr:uid="{00000000-0005-0000-0000-000095380000}"/>
    <cellStyle name="Buena 5" xfId="28806" hidden="1" xr:uid="{00000000-0005-0000-0000-000096380000}"/>
    <cellStyle name="Buena 5" xfId="28872" hidden="1" xr:uid="{00000000-0005-0000-0000-000097380000}"/>
    <cellStyle name="Buena 5" xfId="28871" hidden="1" xr:uid="{00000000-0005-0000-0000-000098380000}"/>
    <cellStyle name="Buena 5" xfId="28907" hidden="1" xr:uid="{00000000-0005-0000-0000-000099380000}"/>
    <cellStyle name="Buena 5" xfId="28908" hidden="1" xr:uid="{00000000-0005-0000-0000-00009A380000}"/>
    <cellStyle name="Buena 5" xfId="29143" hidden="1" xr:uid="{00000000-0005-0000-0000-00009B380000}"/>
    <cellStyle name="Buena 5" xfId="29142" hidden="1" xr:uid="{00000000-0005-0000-0000-00009C380000}"/>
    <cellStyle name="Buena 5" xfId="29178" hidden="1" xr:uid="{00000000-0005-0000-0000-00009D380000}"/>
    <cellStyle name="Buena 5" xfId="29179" hidden="1" xr:uid="{00000000-0005-0000-0000-00009E380000}"/>
    <cellStyle name="Buena 5" xfId="29061" hidden="1" xr:uid="{00000000-0005-0000-0000-00009F380000}"/>
    <cellStyle name="Buena 5" xfId="28840" hidden="1" xr:uid="{00000000-0005-0000-0000-0000A0380000}"/>
    <cellStyle name="Buena 5" xfId="28948" hidden="1" xr:uid="{00000000-0005-0000-0000-0000A1380000}"/>
    <cellStyle name="Buena 5" xfId="29034" hidden="1" xr:uid="{00000000-0005-0000-0000-0000A2380000}"/>
    <cellStyle name="Buena 5" xfId="29002" hidden="1" xr:uid="{00000000-0005-0000-0000-0000A3380000}"/>
    <cellStyle name="Buena 5" xfId="28980" hidden="1" xr:uid="{00000000-0005-0000-0000-0000A4380000}"/>
    <cellStyle name="Buena 5" xfId="28942" hidden="1" xr:uid="{00000000-0005-0000-0000-0000A5380000}"/>
    <cellStyle name="Buena 5" xfId="29025" hidden="1" xr:uid="{00000000-0005-0000-0000-0000A6380000}"/>
    <cellStyle name="Buena 5" xfId="29260" hidden="1" xr:uid="{00000000-0005-0000-0000-0000A7380000}"/>
    <cellStyle name="Buena 5" xfId="29259" hidden="1" xr:uid="{00000000-0005-0000-0000-0000A8380000}"/>
    <cellStyle name="Buena 5" xfId="29295" hidden="1" xr:uid="{00000000-0005-0000-0000-0000A9380000}"/>
    <cellStyle name="Buena 5" xfId="29296" hidden="1" xr:uid="{00000000-0005-0000-0000-0000AA380000}"/>
    <cellStyle name="Buena 5" xfId="29362" hidden="1" xr:uid="{00000000-0005-0000-0000-0000AB380000}"/>
    <cellStyle name="Buena 5" xfId="29361" hidden="1" xr:uid="{00000000-0005-0000-0000-0000AC380000}"/>
    <cellStyle name="Buena 5" xfId="29397" hidden="1" xr:uid="{00000000-0005-0000-0000-0000AD380000}"/>
    <cellStyle name="Buena 5" xfId="29398" hidden="1" xr:uid="{00000000-0005-0000-0000-0000AE380000}"/>
    <cellStyle name="Buena 5" xfId="29633" hidden="1" xr:uid="{00000000-0005-0000-0000-0000AF380000}"/>
    <cellStyle name="Buena 5" xfId="29632" hidden="1" xr:uid="{00000000-0005-0000-0000-0000B0380000}"/>
    <cellStyle name="Buena 5" xfId="29668" hidden="1" xr:uid="{00000000-0005-0000-0000-0000B1380000}"/>
    <cellStyle name="Buena 5" xfId="29669" hidden="1" xr:uid="{00000000-0005-0000-0000-0000B2380000}"/>
    <cellStyle name="Buena 5" xfId="29551" hidden="1" xr:uid="{00000000-0005-0000-0000-0000B3380000}"/>
    <cellStyle name="Buena 5" xfId="29330" hidden="1" xr:uid="{00000000-0005-0000-0000-0000B4380000}"/>
    <cellStyle name="Buena 5" xfId="29438" hidden="1" xr:uid="{00000000-0005-0000-0000-0000B5380000}"/>
    <cellStyle name="Buena 5" xfId="29524" hidden="1" xr:uid="{00000000-0005-0000-0000-0000B6380000}"/>
    <cellStyle name="Buena 5" xfId="29492" hidden="1" xr:uid="{00000000-0005-0000-0000-0000B7380000}"/>
    <cellStyle name="Buena 5" xfId="29470" hidden="1" xr:uid="{00000000-0005-0000-0000-0000B8380000}"/>
    <cellStyle name="Buena 5" xfId="29432" hidden="1" xr:uid="{00000000-0005-0000-0000-0000B9380000}"/>
    <cellStyle name="Buena 5" xfId="29515" hidden="1" xr:uid="{00000000-0005-0000-0000-0000BA380000}"/>
    <cellStyle name="Buena 5" xfId="29750" hidden="1" xr:uid="{00000000-0005-0000-0000-0000BB380000}"/>
    <cellStyle name="Buena 5" xfId="29749" hidden="1" xr:uid="{00000000-0005-0000-0000-0000BC380000}"/>
    <cellStyle name="Buena 5" xfId="29785" hidden="1" xr:uid="{00000000-0005-0000-0000-0000BD380000}"/>
    <cellStyle name="Buena 5" xfId="29786" hidden="1" xr:uid="{00000000-0005-0000-0000-0000BE380000}"/>
    <cellStyle name="Buena 5" xfId="29852" hidden="1" xr:uid="{00000000-0005-0000-0000-0000BF380000}"/>
    <cellStyle name="Buena 5" xfId="29851" hidden="1" xr:uid="{00000000-0005-0000-0000-0000C0380000}"/>
    <cellStyle name="Buena 5" xfId="29887" hidden="1" xr:uid="{00000000-0005-0000-0000-0000C1380000}"/>
    <cellStyle name="Buena 5" xfId="29888" hidden="1" xr:uid="{00000000-0005-0000-0000-0000C2380000}"/>
    <cellStyle name="Buena 5" xfId="30123" hidden="1" xr:uid="{00000000-0005-0000-0000-0000C3380000}"/>
    <cellStyle name="Buena 5" xfId="30122" hidden="1" xr:uid="{00000000-0005-0000-0000-0000C4380000}"/>
    <cellStyle name="Buena 5" xfId="30158" hidden="1" xr:uid="{00000000-0005-0000-0000-0000C5380000}"/>
    <cellStyle name="Buena 5" xfId="30159" hidden="1" xr:uid="{00000000-0005-0000-0000-0000C6380000}"/>
    <cellStyle name="Buena 5" xfId="30041" hidden="1" xr:uid="{00000000-0005-0000-0000-0000C7380000}"/>
    <cellStyle name="Buena 5" xfId="29820" hidden="1" xr:uid="{00000000-0005-0000-0000-0000C8380000}"/>
    <cellStyle name="Buena 5" xfId="29928" hidden="1" xr:uid="{00000000-0005-0000-0000-0000C9380000}"/>
    <cellStyle name="Buena 5" xfId="30014" hidden="1" xr:uid="{00000000-0005-0000-0000-0000CA380000}"/>
    <cellStyle name="Buena 5" xfId="29982" hidden="1" xr:uid="{00000000-0005-0000-0000-0000CB380000}"/>
    <cellStyle name="Buena 5" xfId="29960" hidden="1" xr:uid="{00000000-0005-0000-0000-0000CC380000}"/>
    <cellStyle name="Buena 5" xfId="29922" hidden="1" xr:uid="{00000000-0005-0000-0000-0000CD380000}"/>
    <cellStyle name="Buena 5" xfId="30005" hidden="1" xr:uid="{00000000-0005-0000-0000-0000CE380000}"/>
    <cellStyle name="Buena 5" xfId="30240" hidden="1" xr:uid="{00000000-0005-0000-0000-0000CF380000}"/>
    <cellStyle name="Buena 5" xfId="30239" hidden="1" xr:uid="{00000000-0005-0000-0000-0000D0380000}"/>
    <cellStyle name="Buena 5" xfId="30275" hidden="1" xr:uid="{00000000-0005-0000-0000-0000D1380000}"/>
    <cellStyle name="Buena 5" xfId="30276" hidden="1" xr:uid="{00000000-0005-0000-0000-0000D2380000}"/>
    <cellStyle name="Buena 5" xfId="30342" hidden="1" xr:uid="{00000000-0005-0000-0000-0000D3380000}"/>
    <cellStyle name="Buena 5" xfId="30341" hidden="1" xr:uid="{00000000-0005-0000-0000-0000D4380000}"/>
    <cellStyle name="Buena 5" xfId="30377" hidden="1" xr:uid="{00000000-0005-0000-0000-0000D5380000}"/>
    <cellStyle name="Buena 5" xfId="30378" hidden="1" xr:uid="{00000000-0005-0000-0000-0000D6380000}"/>
    <cellStyle name="Buena 5" xfId="30613" hidden="1" xr:uid="{00000000-0005-0000-0000-0000D7380000}"/>
    <cellStyle name="Buena 5" xfId="30612" hidden="1" xr:uid="{00000000-0005-0000-0000-0000D8380000}"/>
    <cellStyle name="Buena 5" xfId="30648" hidden="1" xr:uid="{00000000-0005-0000-0000-0000D9380000}"/>
    <cellStyle name="Buena 5" xfId="30649" hidden="1" xr:uid="{00000000-0005-0000-0000-0000DA380000}"/>
    <cellStyle name="Buena 5" xfId="30531" hidden="1" xr:uid="{00000000-0005-0000-0000-0000DB380000}"/>
    <cellStyle name="Buena 5" xfId="30310" hidden="1" xr:uid="{00000000-0005-0000-0000-0000DC380000}"/>
    <cellStyle name="Buena 5" xfId="30418" hidden="1" xr:uid="{00000000-0005-0000-0000-0000DD380000}"/>
    <cellStyle name="Buena 5" xfId="30504" hidden="1" xr:uid="{00000000-0005-0000-0000-0000DE380000}"/>
    <cellStyle name="Buena 5" xfId="30472" hidden="1" xr:uid="{00000000-0005-0000-0000-0000DF380000}"/>
    <cellStyle name="Buena 5" xfId="30450" hidden="1" xr:uid="{00000000-0005-0000-0000-0000E0380000}"/>
    <cellStyle name="Buena 5" xfId="30412" hidden="1" xr:uid="{00000000-0005-0000-0000-0000E1380000}"/>
    <cellStyle name="Buena 5" xfId="30495" hidden="1" xr:uid="{00000000-0005-0000-0000-0000E2380000}"/>
    <cellStyle name="Buena 5" xfId="27231" hidden="1" xr:uid="{00000000-0005-0000-0000-0000E3380000}"/>
    <cellStyle name="Buena 5" xfId="22134" hidden="1" xr:uid="{00000000-0005-0000-0000-0000E4380000}"/>
    <cellStyle name="Buena 5" xfId="26229" hidden="1" xr:uid="{00000000-0005-0000-0000-0000E5380000}"/>
    <cellStyle name="Buena 5" xfId="27209" hidden="1" xr:uid="{00000000-0005-0000-0000-0000E6380000}"/>
    <cellStyle name="Buena 5" xfId="22945" hidden="1" xr:uid="{00000000-0005-0000-0000-0000E7380000}"/>
    <cellStyle name="Buena 5" xfId="25704" hidden="1" xr:uid="{00000000-0005-0000-0000-0000E8380000}"/>
    <cellStyle name="Buena 5" xfId="23354" hidden="1" xr:uid="{00000000-0005-0000-0000-0000E9380000}"/>
    <cellStyle name="Buena 5" xfId="26514" hidden="1" xr:uid="{00000000-0005-0000-0000-0000EA380000}"/>
    <cellStyle name="Buena 5" xfId="26578" hidden="1" xr:uid="{00000000-0005-0000-0000-0000EB380000}"/>
    <cellStyle name="Buena 5" xfId="23094" hidden="1" xr:uid="{00000000-0005-0000-0000-0000EC380000}"/>
    <cellStyle name="Buena 5" xfId="26103" hidden="1" xr:uid="{00000000-0005-0000-0000-0000ED380000}"/>
    <cellStyle name="Buena 5" xfId="25689" hidden="1" xr:uid="{00000000-0005-0000-0000-0000EE380000}"/>
    <cellStyle name="Buena 5" xfId="26700" hidden="1" xr:uid="{00000000-0005-0000-0000-0000EF380000}"/>
    <cellStyle name="Buena 5" xfId="22598" hidden="1" xr:uid="{00000000-0005-0000-0000-0000F0380000}"/>
    <cellStyle name="Buena 5" xfId="23959" hidden="1" xr:uid="{00000000-0005-0000-0000-0000F1380000}"/>
    <cellStyle name="Buena 5" xfId="24477" hidden="1" xr:uid="{00000000-0005-0000-0000-0000F2380000}"/>
    <cellStyle name="Buena 5" xfId="21935" hidden="1" xr:uid="{00000000-0005-0000-0000-0000F3380000}"/>
    <cellStyle name="Buena 5" xfId="22761" hidden="1" xr:uid="{00000000-0005-0000-0000-0000F4380000}"/>
    <cellStyle name="Buena 5" xfId="24473" hidden="1" xr:uid="{00000000-0005-0000-0000-0000F5380000}"/>
    <cellStyle name="Buena 5" xfId="25498" hidden="1" xr:uid="{00000000-0005-0000-0000-0000F6380000}"/>
    <cellStyle name="Buena 5" xfId="26403" hidden="1" xr:uid="{00000000-0005-0000-0000-0000F7380000}"/>
    <cellStyle name="Buena 5" xfId="27239" hidden="1" xr:uid="{00000000-0005-0000-0000-0000F8380000}"/>
    <cellStyle name="Buena 5" xfId="23266" hidden="1" xr:uid="{00000000-0005-0000-0000-0000F9380000}"/>
    <cellStyle name="Buena 5" xfId="23866" hidden="1" xr:uid="{00000000-0005-0000-0000-0000FA380000}"/>
    <cellStyle name="Buena 5" xfId="23099" hidden="1" xr:uid="{00000000-0005-0000-0000-0000FB380000}"/>
    <cellStyle name="Buena 5" xfId="24159" hidden="1" xr:uid="{00000000-0005-0000-0000-0000FC380000}"/>
    <cellStyle name="Buena 5" xfId="25992" hidden="1" xr:uid="{00000000-0005-0000-0000-0000FD380000}"/>
    <cellStyle name="Buena 5" xfId="22785" hidden="1" xr:uid="{00000000-0005-0000-0000-0000FE380000}"/>
    <cellStyle name="Buena 5" xfId="22386" hidden="1" xr:uid="{00000000-0005-0000-0000-0000FF380000}"/>
    <cellStyle name="Buena 5" xfId="25961" hidden="1" xr:uid="{00000000-0005-0000-0000-000000390000}"/>
    <cellStyle name="Buena 5" xfId="23830" hidden="1" xr:uid="{00000000-0005-0000-0000-000001390000}"/>
    <cellStyle name="Buena 5" xfId="26018" hidden="1" xr:uid="{00000000-0005-0000-0000-000002390000}"/>
    <cellStyle name="Buena 5" xfId="25488" hidden="1" xr:uid="{00000000-0005-0000-0000-000003390000}"/>
    <cellStyle name="Buena 5" xfId="26993" hidden="1" xr:uid="{00000000-0005-0000-0000-000004390000}"/>
    <cellStyle name="Buena 5" xfId="25128" hidden="1" xr:uid="{00000000-0005-0000-0000-000005390000}"/>
    <cellStyle name="Buena 5" xfId="27258" hidden="1" xr:uid="{00000000-0005-0000-0000-000006390000}"/>
    <cellStyle name="Buena 5" xfId="22684" hidden="1" xr:uid="{00000000-0005-0000-0000-000007390000}"/>
    <cellStyle name="Buena 5" xfId="22078" hidden="1" xr:uid="{00000000-0005-0000-0000-000008390000}"/>
    <cellStyle name="Buena 5" xfId="27326" hidden="1" xr:uid="{00000000-0005-0000-0000-000009390000}"/>
    <cellStyle name="Buena 5" xfId="22405" hidden="1" xr:uid="{00000000-0005-0000-0000-00000A390000}"/>
    <cellStyle name="Buena 5" xfId="27370" hidden="1" xr:uid="{00000000-0005-0000-0000-00000B390000}"/>
    <cellStyle name="Buena 5" xfId="23637" hidden="1" xr:uid="{00000000-0005-0000-0000-00000C390000}"/>
    <cellStyle name="Buena 5" xfId="25982" hidden="1" xr:uid="{00000000-0005-0000-0000-00000D390000}"/>
    <cellStyle name="Buena 5" xfId="26932" hidden="1" xr:uid="{00000000-0005-0000-0000-00000E390000}"/>
    <cellStyle name="Buena 5" xfId="30811" hidden="1" xr:uid="{00000000-0005-0000-0000-00000F390000}"/>
    <cellStyle name="Buena 5" xfId="30810" hidden="1" xr:uid="{00000000-0005-0000-0000-000010390000}"/>
    <cellStyle name="Buena 5" xfId="30846" hidden="1" xr:uid="{00000000-0005-0000-0000-000011390000}"/>
    <cellStyle name="Buena 5" xfId="30847" hidden="1" xr:uid="{00000000-0005-0000-0000-000012390000}"/>
    <cellStyle name="Buena 5" xfId="31096" hidden="1" xr:uid="{00000000-0005-0000-0000-000013390000}"/>
    <cellStyle name="Buena 5" xfId="31095" hidden="1" xr:uid="{00000000-0005-0000-0000-000014390000}"/>
    <cellStyle name="Buena 5" xfId="31131" hidden="1" xr:uid="{00000000-0005-0000-0000-000015390000}"/>
    <cellStyle name="Buena 5" xfId="31132" hidden="1" xr:uid="{00000000-0005-0000-0000-000016390000}"/>
    <cellStyle name="Buena 5" xfId="31014" hidden="1" xr:uid="{00000000-0005-0000-0000-000017390000}"/>
    <cellStyle name="Buena 5" xfId="28096" hidden="1" xr:uid="{00000000-0005-0000-0000-000018390000}"/>
    <cellStyle name="Buena 5" xfId="30901" hidden="1" xr:uid="{00000000-0005-0000-0000-000019390000}"/>
    <cellStyle name="Buena 5" xfId="30987" hidden="1" xr:uid="{00000000-0005-0000-0000-00001A390000}"/>
    <cellStyle name="Buena 5" xfId="30955" hidden="1" xr:uid="{00000000-0005-0000-0000-00001B390000}"/>
    <cellStyle name="Buena 5" xfId="30933" hidden="1" xr:uid="{00000000-0005-0000-0000-00001C390000}"/>
    <cellStyle name="Buena 5" xfId="30895" hidden="1" xr:uid="{00000000-0005-0000-0000-00001D390000}"/>
    <cellStyle name="Buena 5" xfId="30978" hidden="1" xr:uid="{00000000-0005-0000-0000-00001E390000}"/>
    <cellStyle name="Buena 5" xfId="26889" hidden="1" xr:uid="{00000000-0005-0000-0000-00001F390000}"/>
    <cellStyle name="Buena 5" xfId="26882" hidden="1" xr:uid="{00000000-0005-0000-0000-000020390000}"/>
    <cellStyle name="Buena 5" xfId="27179" hidden="1" xr:uid="{00000000-0005-0000-0000-000021390000}"/>
    <cellStyle name="Buena 5" xfId="26653" hidden="1" xr:uid="{00000000-0005-0000-0000-000022390000}"/>
    <cellStyle name="Buena 5" xfId="24483" hidden="1" xr:uid="{00000000-0005-0000-0000-000023390000}"/>
    <cellStyle name="Buena 5" xfId="22671" hidden="1" xr:uid="{00000000-0005-0000-0000-000024390000}"/>
    <cellStyle name="Buena 5" xfId="27306" hidden="1" xr:uid="{00000000-0005-0000-0000-000025390000}"/>
    <cellStyle name="Buena 5" xfId="22681" hidden="1" xr:uid="{00000000-0005-0000-0000-000026390000}"/>
    <cellStyle name="Buena 5" xfId="31435" hidden="1" xr:uid="{00000000-0005-0000-0000-000027390000}"/>
    <cellStyle name="Buena 5" xfId="31434" hidden="1" xr:uid="{00000000-0005-0000-0000-000028390000}"/>
    <cellStyle name="Buena 5" xfId="31470" hidden="1" xr:uid="{00000000-0005-0000-0000-000029390000}"/>
    <cellStyle name="Buena 5" xfId="31471" hidden="1" xr:uid="{00000000-0005-0000-0000-00002A390000}"/>
    <cellStyle name="Buena 5" xfId="31353" hidden="1" xr:uid="{00000000-0005-0000-0000-00002B390000}"/>
    <cellStyle name="Buena 5" xfId="23317" hidden="1" xr:uid="{00000000-0005-0000-0000-00002C390000}"/>
    <cellStyle name="Buena 5" xfId="31240" hidden="1" xr:uid="{00000000-0005-0000-0000-00002D390000}"/>
    <cellStyle name="Buena 5" xfId="31326" hidden="1" xr:uid="{00000000-0005-0000-0000-00002E390000}"/>
    <cellStyle name="Buena 5" xfId="31294" hidden="1" xr:uid="{00000000-0005-0000-0000-00002F390000}"/>
    <cellStyle name="Buena 5" xfId="31272" hidden="1" xr:uid="{00000000-0005-0000-0000-000030390000}"/>
    <cellStyle name="Buena 5" xfId="31234" hidden="1" xr:uid="{00000000-0005-0000-0000-000031390000}"/>
    <cellStyle name="Buena 5" xfId="31317" hidden="1" xr:uid="{00000000-0005-0000-0000-000032390000}"/>
    <cellStyle name="Buena 5" xfId="31552" hidden="1" xr:uid="{00000000-0005-0000-0000-000033390000}"/>
    <cellStyle name="Buena 5" xfId="31551" hidden="1" xr:uid="{00000000-0005-0000-0000-000034390000}"/>
    <cellStyle name="Buena 5" xfId="31587" hidden="1" xr:uid="{00000000-0005-0000-0000-000035390000}"/>
    <cellStyle name="Buena 5" xfId="31588" hidden="1" xr:uid="{00000000-0005-0000-0000-000036390000}"/>
    <cellStyle name="Buena 5" xfId="31654" hidden="1" xr:uid="{00000000-0005-0000-0000-000037390000}"/>
    <cellStyle name="Buena 5" xfId="31653" hidden="1" xr:uid="{00000000-0005-0000-0000-000038390000}"/>
    <cellStyle name="Buena 5" xfId="31689" hidden="1" xr:uid="{00000000-0005-0000-0000-000039390000}"/>
    <cellStyle name="Buena 5" xfId="31690" hidden="1" xr:uid="{00000000-0005-0000-0000-00003A390000}"/>
    <cellStyle name="Buena 5" xfId="31925" hidden="1" xr:uid="{00000000-0005-0000-0000-00003B390000}"/>
    <cellStyle name="Buena 5" xfId="31924" hidden="1" xr:uid="{00000000-0005-0000-0000-00003C390000}"/>
    <cellStyle name="Buena 5" xfId="31960" hidden="1" xr:uid="{00000000-0005-0000-0000-00003D390000}"/>
    <cellStyle name="Buena 5" xfId="31961" hidden="1" xr:uid="{00000000-0005-0000-0000-00003E390000}"/>
    <cellStyle name="Buena 5" xfId="31843" hidden="1" xr:uid="{00000000-0005-0000-0000-00003F390000}"/>
    <cellStyle name="Buena 5" xfId="31622" hidden="1" xr:uid="{00000000-0005-0000-0000-000040390000}"/>
    <cellStyle name="Buena 5" xfId="31730" hidden="1" xr:uid="{00000000-0005-0000-0000-000041390000}"/>
    <cellStyle name="Buena 5" xfId="31816" hidden="1" xr:uid="{00000000-0005-0000-0000-000042390000}"/>
    <cellStyle name="Buena 5" xfId="31784" hidden="1" xr:uid="{00000000-0005-0000-0000-000043390000}"/>
    <cellStyle name="Buena 5" xfId="31762" hidden="1" xr:uid="{00000000-0005-0000-0000-000044390000}"/>
    <cellStyle name="Buena 5" xfId="31724" hidden="1" xr:uid="{00000000-0005-0000-0000-000045390000}"/>
    <cellStyle name="Buena 5" xfId="31807" hidden="1" xr:uid="{00000000-0005-0000-0000-000046390000}"/>
    <cellStyle name="Buena 5" xfId="32042" hidden="1" xr:uid="{00000000-0005-0000-0000-000047390000}"/>
    <cellStyle name="Buena 5" xfId="32041" hidden="1" xr:uid="{00000000-0005-0000-0000-000048390000}"/>
    <cellStyle name="Buena 5" xfId="32077" hidden="1" xr:uid="{00000000-0005-0000-0000-000049390000}"/>
    <cellStyle name="Buena 5" xfId="32078" hidden="1" xr:uid="{00000000-0005-0000-0000-00004A390000}"/>
    <cellStyle name="Buena 5" xfId="32144" hidden="1" xr:uid="{00000000-0005-0000-0000-00004B390000}"/>
    <cellStyle name="Buena 5" xfId="32143" hidden="1" xr:uid="{00000000-0005-0000-0000-00004C390000}"/>
    <cellStyle name="Buena 5" xfId="32179" hidden="1" xr:uid="{00000000-0005-0000-0000-00004D390000}"/>
    <cellStyle name="Buena 5" xfId="32180" hidden="1" xr:uid="{00000000-0005-0000-0000-00004E390000}"/>
    <cellStyle name="Buena 5" xfId="32415" hidden="1" xr:uid="{00000000-0005-0000-0000-00004F390000}"/>
    <cellStyle name="Buena 5" xfId="32414" hidden="1" xr:uid="{00000000-0005-0000-0000-000050390000}"/>
    <cellStyle name="Buena 5" xfId="32450" hidden="1" xr:uid="{00000000-0005-0000-0000-000051390000}"/>
    <cellStyle name="Buena 5" xfId="32451" hidden="1" xr:uid="{00000000-0005-0000-0000-000052390000}"/>
    <cellStyle name="Buena 5" xfId="32333" hidden="1" xr:uid="{00000000-0005-0000-0000-000053390000}"/>
    <cellStyle name="Buena 5" xfId="32112" hidden="1" xr:uid="{00000000-0005-0000-0000-000054390000}"/>
    <cellStyle name="Buena 5" xfId="32220" hidden="1" xr:uid="{00000000-0005-0000-0000-000055390000}"/>
    <cellStyle name="Buena 5" xfId="32306" hidden="1" xr:uid="{00000000-0005-0000-0000-000056390000}"/>
    <cellStyle name="Buena 5" xfId="32274" hidden="1" xr:uid="{00000000-0005-0000-0000-000057390000}"/>
    <cellStyle name="Buena 5" xfId="32252" hidden="1" xr:uid="{00000000-0005-0000-0000-000058390000}"/>
    <cellStyle name="Buena 5" xfId="32214" hidden="1" xr:uid="{00000000-0005-0000-0000-000059390000}"/>
    <cellStyle name="Buena 5" xfId="32297" hidden="1" xr:uid="{00000000-0005-0000-0000-00005A390000}"/>
    <cellStyle name="Buena 5" xfId="32532" hidden="1" xr:uid="{00000000-0005-0000-0000-00005B390000}"/>
    <cellStyle name="Buena 5" xfId="32531" hidden="1" xr:uid="{00000000-0005-0000-0000-00005C390000}"/>
    <cellStyle name="Buena 5" xfId="32567" hidden="1" xr:uid="{00000000-0005-0000-0000-00005D390000}"/>
    <cellStyle name="Buena 5" xfId="32568" hidden="1" xr:uid="{00000000-0005-0000-0000-00005E390000}"/>
    <cellStyle name="Buena 5" xfId="32634" hidden="1" xr:uid="{00000000-0005-0000-0000-00005F390000}"/>
    <cellStyle name="Buena 5" xfId="32633" hidden="1" xr:uid="{00000000-0005-0000-0000-000060390000}"/>
    <cellStyle name="Buena 5" xfId="32669" hidden="1" xr:uid="{00000000-0005-0000-0000-000061390000}"/>
    <cellStyle name="Buena 5" xfId="32670" hidden="1" xr:uid="{00000000-0005-0000-0000-000062390000}"/>
    <cellStyle name="Buena 5" xfId="32905" hidden="1" xr:uid="{00000000-0005-0000-0000-000063390000}"/>
    <cellStyle name="Buena 5" xfId="32904" hidden="1" xr:uid="{00000000-0005-0000-0000-000064390000}"/>
    <cellStyle name="Buena 5" xfId="32940" hidden="1" xr:uid="{00000000-0005-0000-0000-000065390000}"/>
    <cellStyle name="Buena 5" xfId="32941" hidden="1" xr:uid="{00000000-0005-0000-0000-000066390000}"/>
    <cellStyle name="Buena 5" xfId="32823" hidden="1" xr:uid="{00000000-0005-0000-0000-000067390000}"/>
    <cellStyle name="Buena 5" xfId="32602" hidden="1" xr:uid="{00000000-0005-0000-0000-000068390000}"/>
    <cellStyle name="Buena 5" xfId="32710" hidden="1" xr:uid="{00000000-0005-0000-0000-000069390000}"/>
    <cellStyle name="Buena 5" xfId="32796" hidden="1" xr:uid="{00000000-0005-0000-0000-00006A390000}"/>
    <cellStyle name="Buena 5" xfId="32764" hidden="1" xr:uid="{00000000-0005-0000-0000-00006B390000}"/>
    <cellStyle name="Buena 5" xfId="32742" hidden="1" xr:uid="{00000000-0005-0000-0000-00006C390000}"/>
    <cellStyle name="Buena 5" xfId="32704" hidden="1" xr:uid="{00000000-0005-0000-0000-00006D390000}"/>
    <cellStyle name="Buena 5" xfId="32787" hidden="1" xr:uid="{00000000-0005-0000-0000-00006E390000}"/>
    <cellStyle name="Buena 5" xfId="33022" hidden="1" xr:uid="{00000000-0005-0000-0000-00006F390000}"/>
    <cellStyle name="Buena 5" xfId="33021" hidden="1" xr:uid="{00000000-0005-0000-0000-000070390000}"/>
    <cellStyle name="Buena 5" xfId="33057" hidden="1" xr:uid="{00000000-0005-0000-0000-000071390000}"/>
    <cellStyle name="Buena 5" xfId="33058" hidden="1" xr:uid="{00000000-0005-0000-0000-000072390000}"/>
    <cellStyle name="Buena 5" xfId="33124" hidden="1" xr:uid="{00000000-0005-0000-0000-000073390000}"/>
    <cellStyle name="Buena 5" xfId="33123" hidden="1" xr:uid="{00000000-0005-0000-0000-000074390000}"/>
    <cellStyle name="Buena 5" xfId="33159" hidden="1" xr:uid="{00000000-0005-0000-0000-000075390000}"/>
    <cellStyle name="Buena 5" xfId="33160" hidden="1" xr:uid="{00000000-0005-0000-0000-000076390000}"/>
    <cellStyle name="Buena 5" xfId="33395" hidden="1" xr:uid="{00000000-0005-0000-0000-000077390000}"/>
    <cellStyle name="Buena 5" xfId="33394" hidden="1" xr:uid="{00000000-0005-0000-0000-000078390000}"/>
    <cellStyle name="Buena 5" xfId="33430" hidden="1" xr:uid="{00000000-0005-0000-0000-000079390000}"/>
    <cellStyle name="Buena 5" xfId="33431" hidden="1" xr:uid="{00000000-0005-0000-0000-00007A390000}"/>
    <cellStyle name="Buena 5" xfId="33313" hidden="1" xr:uid="{00000000-0005-0000-0000-00007B390000}"/>
    <cellStyle name="Buena 5" xfId="33092" hidden="1" xr:uid="{00000000-0005-0000-0000-00007C390000}"/>
    <cellStyle name="Buena 5" xfId="33200" hidden="1" xr:uid="{00000000-0005-0000-0000-00007D390000}"/>
    <cellStyle name="Buena 5" xfId="33286" hidden="1" xr:uid="{00000000-0005-0000-0000-00007E390000}"/>
    <cellStyle name="Buena 5" xfId="33254" hidden="1" xr:uid="{00000000-0005-0000-0000-00007F390000}"/>
    <cellStyle name="Buena 5" xfId="33232" hidden="1" xr:uid="{00000000-0005-0000-0000-000080390000}"/>
    <cellStyle name="Buena 5" xfId="33194" hidden="1" xr:uid="{00000000-0005-0000-0000-000081390000}"/>
    <cellStyle name="Buena 5" xfId="33277" hidden="1" xr:uid="{00000000-0005-0000-0000-000082390000}"/>
    <cellStyle name="Buena 5" xfId="23070" hidden="1" xr:uid="{00000000-0005-0000-0000-000083390000}"/>
    <cellStyle name="Buena 5" xfId="11257" hidden="1" xr:uid="{00000000-0005-0000-0000-000084390000}"/>
    <cellStyle name="Buena 5" xfId="27368" hidden="1" xr:uid="{00000000-0005-0000-0000-000085390000}"/>
    <cellStyle name="Buena 5" xfId="23455" hidden="1" xr:uid="{00000000-0005-0000-0000-000086390000}"/>
    <cellStyle name="Buena 5" xfId="22913" hidden="1" xr:uid="{00000000-0005-0000-0000-000087390000}"/>
    <cellStyle name="Buena 5" xfId="27181" hidden="1" xr:uid="{00000000-0005-0000-0000-000088390000}"/>
    <cellStyle name="Buena 5" xfId="27902" hidden="1" xr:uid="{00000000-0005-0000-0000-000089390000}"/>
    <cellStyle name="Buena 5" xfId="26491" hidden="1" xr:uid="{00000000-0005-0000-0000-00008A390000}"/>
    <cellStyle name="Buena 5" xfId="26223" hidden="1" xr:uid="{00000000-0005-0000-0000-00008B390000}"/>
    <cellStyle name="Buena 5" xfId="23360" hidden="1" xr:uid="{00000000-0005-0000-0000-00008C390000}"/>
    <cellStyle name="Buena 5" xfId="28408" hidden="1" xr:uid="{00000000-0005-0000-0000-00008D390000}"/>
    <cellStyle name="Buena 5" xfId="26769" hidden="1" xr:uid="{00000000-0005-0000-0000-00008E390000}"/>
    <cellStyle name="Buena 5" xfId="25180" hidden="1" xr:uid="{00000000-0005-0000-0000-00008F390000}"/>
    <cellStyle name="Buena 5" xfId="30706" hidden="1" xr:uid="{00000000-0005-0000-0000-000090390000}"/>
    <cellStyle name="Buena 5" xfId="25951" hidden="1" xr:uid="{00000000-0005-0000-0000-000091390000}"/>
    <cellStyle name="Buena 5" xfId="27912" hidden="1" xr:uid="{00000000-0005-0000-0000-000092390000}"/>
    <cellStyle name="Buena 5" xfId="23985" hidden="1" xr:uid="{00000000-0005-0000-0000-000093390000}"/>
    <cellStyle name="Buena 5" xfId="23806" hidden="1" xr:uid="{00000000-0005-0000-0000-000094390000}"/>
    <cellStyle name="Buena 5" xfId="25085" hidden="1" xr:uid="{00000000-0005-0000-0000-000095390000}"/>
    <cellStyle name="Buena 5" xfId="21816" hidden="1" xr:uid="{00000000-0005-0000-0000-000096390000}"/>
    <cellStyle name="Buena 5" xfId="21930" hidden="1" xr:uid="{00000000-0005-0000-0000-000097390000}"/>
    <cellStyle name="Buena 5" xfId="21845" hidden="1" xr:uid="{00000000-0005-0000-0000-000098390000}"/>
    <cellStyle name="Buena 5" xfId="22519" hidden="1" xr:uid="{00000000-0005-0000-0000-000099390000}"/>
    <cellStyle name="Buena 5" xfId="26690" hidden="1" xr:uid="{00000000-0005-0000-0000-00009A390000}"/>
    <cellStyle name="Buena 5" xfId="22005" hidden="1" xr:uid="{00000000-0005-0000-0000-00009B390000}"/>
    <cellStyle name="Buena 5" xfId="23513" hidden="1" xr:uid="{00000000-0005-0000-0000-00009C390000}"/>
    <cellStyle name="Buena 5" xfId="23416" hidden="1" xr:uid="{00000000-0005-0000-0000-00009D390000}"/>
    <cellStyle name="Buena 5" xfId="21929" hidden="1" xr:uid="{00000000-0005-0000-0000-00009E390000}"/>
    <cellStyle name="Buena 5" xfId="23963" hidden="1" xr:uid="{00000000-0005-0000-0000-00009F390000}"/>
    <cellStyle name="Buena 5" xfId="26606" hidden="1" xr:uid="{00000000-0005-0000-0000-0000A0390000}"/>
    <cellStyle name="Buena 5" xfId="30714" hidden="1" xr:uid="{00000000-0005-0000-0000-0000A1390000}"/>
    <cellStyle name="Buena 5" xfId="26107" hidden="1" xr:uid="{00000000-0005-0000-0000-0000A2390000}"/>
    <cellStyle name="Buena 5" xfId="21949" hidden="1" xr:uid="{00000000-0005-0000-0000-0000A3390000}"/>
    <cellStyle name="Buena 5" xfId="26246" hidden="1" xr:uid="{00000000-0005-0000-0000-0000A4390000}"/>
    <cellStyle name="Buena 5" xfId="25495" hidden="1" xr:uid="{00000000-0005-0000-0000-0000A5390000}"/>
    <cellStyle name="Buena 5" xfId="21767" hidden="1" xr:uid="{00000000-0005-0000-0000-0000A6390000}"/>
    <cellStyle name="Buena 5" xfId="21821" hidden="1" xr:uid="{00000000-0005-0000-0000-0000A7390000}"/>
    <cellStyle name="Buena 5" xfId="25634" hidden="1" xr:uid="{00000000-0005-0000-0000-0000A8390000}"/>
    <cellStyle name="Buena 5" xfId="26951" hidden="1" xr:uid="{00000000-0005-0000-0000-0000A9390000}"/>
    <cellStyle name="Buena 5" xfId="23151" hidden="1" xr:uid="{00000000-0005-0000-0000-0000AA390000}"/>
    <cellStyle name="Buena 5" xfId="26885" hidden="1" xr:uid="{00000000-0005-0000-0000-0000AB390000}"/>
    <cellStyle name="Buena 5" xfId="25074" hidden="1" xr:uid="{00000000-0005-0000-0000-0000AC390000}"/>
    <cellStyle name="Buena 5" xfId="23271" hidden="1" xr:uid="{00000000-0005-0000-0000-0000AD390000}"/>
    <cellStyle name="Buena 5" xfId="22613" hidden="1" xr:uid="{00000000-0005-0000-0000-0000AE390000}"/>
    <cellStyle name="Buena 5" xfId="33530" hidden="1" xr:uid="{00000000-0005-0000-0000-0000AF390000}"/>
    <cellStyle name="Buena 5" xfId="33529" hidden="1" xr:uid="{00000000-0005-0000-0000-0000B0390000}"/>
    <cellStyle name="Buena 5" xfId="33565" hidden="1" xr:uid="{00000000-0005-0000-0000-0000B1390000}"/>
    <cellStyle name="Buena 5" xfId="33566" hidden="1" xr:uid="{00000000-0005-0000-0000-0000B2390000}"/>
    <cellStyle name="Buena 5" xfId="33801" hidden="1" xr:uid="{00000000-0005-0000-0000-0000B3390000}"/>
    <cellStyle name="Buena 5" xfId="33800" hidden="1" xr:uid="{00000000-0005-0000-0000-0000B4390000}"/>
    <cellStyle name="Buena 5" xfId="33836" hidden="1" xr:uid="{00000000-0005-0000-0000-0000B5390000}"/>
    <cellStyle name="Buena 5" xfId="33837" hidden="1" xr:uid="{00000000-0005-0000-0000-0000B6390000}"/>
    <cellStyle name="Buena 5" xfId="33719" hidden="1" xr:uid="{00000000-0005-0000-0000-0000B7390000}"/>
    <cellStyle name="Buena 5" xfId="27506" hidden="1" xr:uid="{00000000-0005-0000-0000-0000B8390000}"/>
    <cellStyle name="Buena 5" xfId="33606" hidden="1" xr:uid="{00000000-0005-0000-0000-0000B9390000}"/>
    <cellStyle name="Buena 5" xfId="33692" hidden="1" xr:uid="{00000000-0005-0000-0000-0000BA390000}"/>
    <cellStyle name="Buena 5" xfId="33660" hidden="1" xr:uid="{00000000-0005-0000-0000-0000BB390000}"/>
    <cellStyle name="Buena 5" xfId="33638" hidden="1" xr:uid="{00000000-0005-0000-0000-0000BC390000}"/>
    <cellStyle name="Buena 5" xfId="33600" hidden="1" xr:uid="{00000000-0005-0000-0000-0000BD390000}"/>
    <cellStyle name="Buena 5" xfId="33683" hidden="1" xr:uid="{00000000-0005-0000-0000-0000BE390000}"/>
    <cellStyle name="Buena 5" xfId="26708" hidden="1" xr:uid="{00000000-0005-0000-0000-0000BF390000}"/>
    <cellStyle name="Buena 5" xfId="22733" hidden="1" xr:uid="{00000000-0005-0000-0000-0000C0390000}"/>
    <cellStyle name="Buena 5" xfId="22192" hidden="1" xr:uid="{00000000-0005-0000-0000-0000C1390000}"/>
    <cellStyle name="Buena 5" xfId="25066" hidden="1" xr:uid="{00000000-0005-0000-0000-0000C2390000}"/>
    <cellStyle name="Buena 5" xfId="23017" hidden="1" xr:uid="{00000000-0005-0000-0000-0000C3390000}"/>
    <cellStyle name="Buena 5" xfId="27336" hidden="1" xr:uid="{00000000-0005-0000-0000-0000C4390000}"/>
    <cellStyle name="Buena 5" xfId="26303" hidden="1" xr:uid="{00000000-0005-0000-0000-0000C5390000}"/>
    <cellStyle name="Buena 5" xfId="22560" hidden="1" xr:uid="{00000000-0005-0000-0000-0000C6390000}"/>
    <cellStyle name="Buena 5" xfId="34119" hidden="1" xr:uid="{00000000-0005-0000-0000-0000C7390000}"/>
    <cellStyle name="Buena 5" xfId="34118" hidden="1" xr:uid="{00000000-0005-0000-0000-0000C8390000}"/>
    <cellStyle name="Buena 5" xfId="34154" hidden="1" xr:uid="{00000000-0005-0000-0000-0000C9390000}"/>
    <cellStyle name="Buena 5" xfId="34155" hidden="1" xr:uid="{00000000-0005-0000-0000-0000CA390000}"/>
    <cellStyle name="Buena 5" xfId="34037" hidden="1" xr:uid="{00000000-0005-0000-0000-0000CB390000}"/>
    <cellStyle name="Buena 5" xfId="26495" hidden="1" xr:uid="{00000000-0005-0000-0000-0000CC390000}"/>
    <cellStyle name="Buena 5" xfId="33924" hidden="1" xr:uid="{00000000-0005-0000-0000-0000CD390000}"/>
    <cellStyle name="Buena 5" xfId="34010" hidden="1" xr:uid="{00000000-0005-0000-0000-0000CE390000}"/>
    <cellStyle name="Buena 5" xfId="33978" hidden="1" xr:uid="{00000000-0005-0000-0000-0000CF390000}"/>
    <cellStyle name="Buena 5" xfId="33956" hidden="1" xr:uid="{00000000-0005-0000-0000-0000D0390000}"/>
    <cellStyle name="Buena 5" xfId="33918" hidden="1" xr:uid="{00000000-0005-0000-0000-0000D1390000}"/>
    <cellStyle name="Buena 5" xfId="34001" hidden="1" xr:uid="{00000000-0005-0000-0000-0000D2390000}"/>
    <cellStyle name="Buena 5" xfId="34236" hidden="1" xr:uid="{00000000-0005-0000-0000-0000D3390000}"/>
    <cellStyle name="Buena 5" xfId="34235" hidden="1" xr:uid="{00000000-0005-0000-0000-0000D4390000}"/>
    <cellStyle name="Buena 5" xfId="34271" hidden="1" xr:uid="{00000000-0005-0000-0000-0000D5390000}"/>
    <cellStyle name="Buena 5" xfId="34272" hidden="1" xr:uid="{00000000-0005-0000-0000-0000D6390000}"/>
    <cellStyle name="Buena 5" xfId="34338" hidden="1" xr:uid="{00000000-0005-0000-0000-0000D7390000}"/>
    <cellStyle name="Buena 5" xfId="34337" hidden="1" xr:uid="{00000000-0005-0000-0000-0000D8390000}"/>
    <cellStyle name="Buena 5" xfId="34373" hidden="1" xr:uid="{00000000-0005-0000-0000-0000D9390000}"/>
    <cellStyle name="Buena 5" xfId="34374" hidden="1" xr:uid="{00000000-0005-0000-0000-0000DA390000}"/>
    <cellStyle name="Buena 5" xfId="34609" hidden="1" xr:uid="{00000000-0005-0000-0000-0000DB390000}"/>
    <cellStyle name="Buena 5" xfId="34608" hidden="1" xr:uid="{00000000-0005-0000-0000-0000DC390000}"/>
    <cellStyle name="Buena 5" xfId="34644" hidden="1" xr:uid="{00000000-0005-0000-0000-0000DD390000}"/>
    <cellStyle name="Buena 5" xfId="34645" hidden="1" xr:uid="{00000000-0005-0000-0000-0000DE390000}"/>
    <cellStyle name="Buena 5" xfId="34527" hidden="1" xr:uid="{00000000-0005-0000-0000-0000DF390000}"/>
    <cellStyle name="Buena 5" xfId="34306" hidden="1" xr:uid="{00000000-0005-0000-0000-0000E0390000}"/>
    <cellStyle name="Buena 5" xfId="34414" hidden="1" xr:uid="{00000000-0005-0000-0000-0000E1390000}"/>
    <cellStyle name="Buena 5" xfId="34500" hidden="1" xr:uid="{00000000-0005-0000-0000-0000E2390000}"/>
    <cellStyle name="Buena 5" xfId="34468" hidden="1" xr:uid="{00000000-0005-0000-0000-0000E3390000}"/>
    <cellStyle name="Buena 5" xfId="34446" hidden="1" xr:uid="{00000000-0005-0000-0000-0000E4390000}"/>
    <cellStyle name="Buena 5" xfId="34408" hidden="1" xr:uid="{00000000-0005-0000-0000-0000E5390000}"/>
    <cellStyle name="Buena 5" xfId="34491" hidden="1" xr:uid="{00000000-0005-0000-0000-0000E6390000}"/>
    <cellStyle name="Buena 5" xfId="34726" hidden="1" xr:uid="{00000000-0005-0000-0000-0000E7390000}"/>
    <cellStyle name="Buena 5" xfId="34725" hidden="1" xr:uid="{00000000-0005-0000-0000-0000E8390000}"/>
    <cellStyle name="Buena 5" xfId="34761" hidden="1" xr:uid="{00000000-0005-0000-0000-0000E9390000}"/>
    <cellStyle name="Buena 5" xfId="34762" hidden="1" xr:uid="{00000000-0005-0000-0000-0000EA390000}"/>
    <cellStyle name="Buena 5" xfId="34828" hidden="1" xr:uid="{00000000-0005-0000-0000-0000EB390000}"/>
    <cellStyle name="Buena 5" xfId="34827" hidden="1" xr:uid="{00000000-0005-0000-0000-0000EC390000}"/>
    <cellStyle name="Buena 5" xfId="34863" hidden="1" xr:uid="{00000000-0005-0000-0000-0000ED390000}"/>
    <cellStyle name="Buena 5" xfId="34864" hidden="1" xr:uid="{00000000-0005-0000-0000-0000EE390000}"/>
    <cellStyle name="Buena 5" xfId="35099" hidden="1" xr:uid="{00000000-0005-0000-0000-0000EF390000}"/>
    <cellStyle name="Buena 5" xfId="35098" hidden="1" xr:uid="{00000000-0005-0000-0000-0000F0390000}"/>
    <cellStyle name="Buena 5" xfId="35134" hidden="1" xr:uid="{00000000-0005-0000-0000-0000F1390000}"/>
    <cellStyle name="Buena 5" xfId="35135" hidden="1" xr:uid="{00000000-0005-0000-0000-0000F2390000}"/>
    <cellStyle name="Buena 5" xfId="35017" hidden="1" xr:uid="{00000000-0005-0000-0000-0000F3390000}"/>
    <cellStyle name="Buena 5" xfId="34796" hidden="1" xr:uid="{00000000-0005-0000-0000-0000F4390000}"/>
    <cellStyle name="Buena 5" xfId="34904" hidden="1" xr:uid="{00000000-0005-0000-0000-0000F5390000}"/>
    <cellStyle name="Buena 5" xfId="34990" hidden="1" xr:uid="{00000000-0005-0000-0000-0000F6390000}"/>
    <cellStyle name="Buena 5" xfId="34958" hidden="1" xr:uid="{00000000-0005-0000-0000-0000F7390000}"/>
    <cellStyle name="Buena 5" xfId="34936" hidden="1" xr:uid="{00000000-0005-0000-0000-0000F8390000}"/>
    <cellStyle name="Buena 5" xfId="34898" hidden="1" xr:uid="{00000000-0005-0000-0000-0000F9390000}"/>
    <cellStyle name="Buena 5" xfId="34981" hidden="1" xr:uid="{00000000-0005-0000-0000-0000FA390000}"/>
    <cellStyle name="Buena 5" xfId="35216" hidden="1" xr:uid="{00000000-0005-0000-0000-0000FB390000}"/>
    <cellStyle name="Buena 5" xfId="35215" hidden="1" xr:uid="{00000000-0005-0000-0000-0000FC390000}"/>
    <cellStyle name="Buena 5" xfId="35251" hidden="1" xr:uid="{00000000-0005-0000-0000-0000FD390000}"/>
    <cellStyle name="Buena 5" xfId="35252" hidden="1" xr:uid="{00000000-0005-0000-0000-0000FE390000}"/>
    <cellStyle name="Buena 5" xfId="35318" hidden="1" xr:uid="{00000000-0005-0000-0000-0000FF390000}"/>
    <cellStyle name="Buena 5" xfId="35317" hidden="1" xr:uid="{00000000-0005-0000-0000-0000003A0000}"/>
    <cellStyle name="Buena 5" xfId="35353" hidden="1" xr:uid="{00000000-0005-0000-0000-0000013A0000}"/>
    <cellStyle name="Buena 5" xfId="35354" hidden="1" xr:uid="{00000000-0005-0000-0000-0000023A0000}"/>
    <cellStyle name="Buena 5" xfId="35589" hidden="1" xr:uid="{00000000-0005-0000-0000-0000033A0000}"/>
    <cellStyle name="Buena 5" xfId="35588" hidden="1" xr:uid="{00000000-0005-0000-0000-0000043A0000}"/>
    <cellStyle name="Buena 5" xfId="35624" hidden="1" xr:uid="{00000000-0005-0000-0000-0000053A0000}"/>
    <cellStyle name="Buena 5" xfId="35625" hidden="1" xr:uid="{00000000-0005-0000-0000-0000063A0000}"/>
    <cellStyle name="Buena 5" xfId="35507" hidden="1" xr:uid="{00000000-0005-0000-0000-0000073A0000}"/>
    <cellStyle name="Buena 5" xfId="35286" hidden="1" xr:uid="{00000000-0005-0000-0000-0000083A0000}"/>
    <cellStyle name="Buena 5" xfId="35394" hidden="1" xr:uid="{00000000-0005-0000-0000-0000093A0000}"/>
    <cellStyle name="Buena 5" xfId="35480" hidden="1" xr:uid="{00000000-0005-0000-0000-00000A3A0000}"/>
    <cellStyle name="Buena 5" xfId="35448" hidden="1" xr:uid="{00000000-0005-0000-0000-00000B3A0000}"/>
    <cellStyle name="Buena 5" xfId="35426" hidden="1" xr:uid="{00000000-0005-0000-0000-00000C3A0000}"/>
    <cellStyle name="Buena 5" xfId="35388" hidden="1" xr:uid="{00000000-0005-0000-0000-00000D3A0000}"/>
    <cellStyle name="Buena 5" xfId="35471" hidden="1" xr:uid="{00000000-0005-0000-0000-00000E3A0000}"/>
    <cellStyle name="Buena 5" xfId="35706" hidden="1" xr:uid="{00000000-0005-0000-0000-00000F3A0000}"/>
    <cellStyle name="Buena 5" xfId="35705" hidden="1" xr:uid="{00000000-0005-0000-0000-0000103A0000}"/>
    <cellStyle name="Buena 5" xfId="35741" hidden="1" xr:uid="{00000000-0005-0000-0000-0000113A0000}"/>
    <cellStyle name="Buena 5" xfId="35742" hidden="1" xr:uid="{00000000-0005-0000-0000-0000123A0000}"/>
    <cellStyle name="Buena 5" xfId="35808" hidden="1" xr:uid="{00000000-0005-0000-0000-0000133A0000}"/>
    <cellStyle name="Buena 5" xfId="35807" hidden="1" xr:uid="{00000000-0005-0000-0000-0000143A0000}"/>
    <cellStyle name="Buena 5" xfId="35843" hidden="1" xr:uid="{00000000-0005-0000-0000-0000153A0000}"/>
    <cellStyle name="Buena 5" xfId="35844" hidden="1" xr:uid="{00000000-0005-0000-0000-0000163A0000}"/>
    <cellStyle name="Buena 5" xfId="36079" hidden="1" xr:uid="{00000000-0005-0000-0000-0000173A0000}"/>
    <cellStyle name="Buena 5" xfId="36078" hidden="1" xr:uid="{00000000-0005-0000-0000-0000183A0000}"/>
    <cellStyle name="Buena 5" xfId="36114" hidden="1" xr:uid="{00000000-0005-0000-0000-0000193A0000}"/>
    <cellStyle name="Buena 5" xfId="36115" hidden="1" xr:uid="{00000000-0005-0000-0000-00001A3A0000}"/>
    <cellStyle name="Buena 5" xfId="35997" hidden="1" xr:uid="{00000000-0005-0000-0000-00001B3A0000}"/>
    <cellStyle name="Buena 5" xfId="35776" hidden="1" xr:uid="{00000000-0005-0000-0000-00001C3A0000}"/>
    <cellStyle name="Buena 5" xfId="35884" hidden="1" xr:uid="{00000000-0005-0000-0000-00001D3A0000}"/>
    <cellStyle name="Buena 5" xfId="35970" hidden="1" xr:uid="{00000000-0005-0000-0000-00001E3A0000}"/>
    <cellStyle name="Buena 5" xfId="35938" hidden="1" xr:uid="{00000000-0005-0000-0000-00001F3A0000}"/>
    <cellStyle name="Buena 5" xfId="35916" hidden="1" xr:uid="{00000000-0005-0000-0000-0000203A0000}"/>
    <cellStyle name="Buena 5" xfId="35878" hidden="1" xr:uid="{00000000-0005-0000-0000-0000213A0000}"/>
    <cellStyle name="Buena 5" xfId="35961" hidden="1" xr:uid="{00000000-0005-0000-0000-0000223A0000}"/>
    <cellStyle name="Buena 5" xfId="30722" hidden="1" xr:uid="{00000000-0005-0000-0000-0000233A0000}"/>
    <cellStyle name="Buena 5" xfId="23436" hidden="1" xr:uid="{00000000-0005-0000-0000-0000243A0000}"/>
    <cellStyle name="Buena 5" xfId="23805" hidden="1" xr:uid="{00000000-0005-0000-0000-0000253A0000}"/>
    <cellStyle name="Buena 5" xfId="22302" hidden="1" xr:uid="{00000000-0005-0000-0000-0000263A0000}"/>
    <cellStyle name="Buena 5" xfId="26661" hidden="1" xr:uid="{00000000-0005-0000-0000-0000273A0000}"/>
    <cellStyle name="Buena 5" xfId="26497" hidden="1" xr:uid="{00000000-0005-0000-0000-0000283A0000}"/>
    <cellStyle name="Buena 5" xfId="27848" hidden="1" xr:uid="{00000000-0005-0000-0000-0000293A0000}"/>
    <cellStyle name="Buena 5" xfId="27926" hidden="1" xr:uid="{00000000-0005-0000-0000-00002A3A0000}"/>
    <cellStyle name="Buena 5" xfId="23801" hidden="1" xr:uid="{00000000-0005-0000-0000-00002B3A0000}"/>
    <cellStyle name="Buena 5" xfId="21828" hidden="1" xr:uid="{00000000-0005-0000-0000-00002C3A0000}"/>
    <cellStyle name="Buena 5" xfId="25420" hidden="1" xr:uid="{00000000-0005-0000-0000-00002D3A0000}"/>
    <cellStyle name="Buena 5" xfId="22791" hidden="1" xr:uid="{00000000-0005-0000-0000-00002E3A0000}"/>
    <cellStyle name="Buena 5" xfId="22672" hidden="1" xr:uid="{00000000-0005-0000-0000-00002F3A0000}"/>
    <cellStyle name="Buena 5" xfId="33482" hidden="1" xr:uid="{00000000-0005-0000-0000-0000303A0000}"/>
    <cellStyle name="Buena 5" xfId="27972" hidden="1" xr:uid="{00000000-0005-0000-0000-0000313A0000}"/>
    <cellStyle name="Buena 5" xfId="26785" hidden="1" xr:uid="{00000000-0005-0000-0000-0000323A0000}"/>
    <cellStyle name="Buena 5" xfId="28397" hidden="1" xr:uid="{00000000-0005-0000-0000-0000333A0000}"/>
    <cellStyle name="Buena 5" xfId="23379" hidden="1" xr:uid="{00000000-0005-0000-0000-0000343A0000}"/>
    <cellStyle name="Buena 5" xfId="25776" hidden="1" xr:uid="{00000000-0005-0000-0000-0000353A0000}"/>
    <cellStyle name="Buena 5" xfId="21860" hidden="1" xr:uid="{00000000-0005-0000-0000-0000363A0000}"/>
    <cellStyle name="Buena 5" xfId="23451" hidden="1" xr:uid="{00000000-0005-0000-0000-0000373A0000}"/>
    <cellStyle name="Buena 5" xfId="27293" hidden="1" xr:uid="{00000000-0005-0000-0000-0000383A0000}"/>
    <cellStyle name="Buena 5" xfId="31196" hidden="1" xr:uid="{00000000-0005-0000-0000-0000393A0000}"/>
    <cellStyle name="Buena 5" xfId="22740" hidden="1" xr:uid="{00000000-0005-0000-0000-00003A3A0000}"/>
    <cellStyle name="Buena 5" xfId="25928" hidden="1" xr:uid="{00000000-0005-0000-0000-00003B3A0000}"/>
    <cellStyle name="Buena 5" xfId="26389" hidden="1" xr:uid="{00000000-0005-0000-0000-00003C3A0000}"/>
    <cellStyle name="Buena 5" xfId="23165" hidden="1" xr:uid="{00000000-0005-0000-0000-00003D3A0000}"/>
    <cellStyle name="Buena 5" xfId="21803" hidden="1" xr:uid="{00000000-0005-0000-0000-00003E3A0000}"/>
    <cellStyle name="Buena 5" xfId="23967" hidden="1" xr:uid="{00000000-0005-0000-0000-00003F3A0000}"/>
    <cellStyle name="Buena 5" xfId="26458" hidden="1" xr:uid="{00000000-0005-0000-0000-0000403A0000}"/>
    <cellStyle name="Buena 5" xfId="33486" hidden="1" xr:uid="{00000000-0005-0000-0000-0000413A0000}"/>
    <cellStyle name="Buena 5" xfId="27860" hidden="1" xr:uid="{00000000-0005-0000-0000-0000423A0000}"/>
    <cellStyle name="Buena 5" xfId="25073" hidden="1" xr:uid="{00000000-0005-0000-0000-0000433A0000}"/>
    <cellStyle name="Buena 5" xfId="23088" hidden="1" xr:uid="{00000000-0005-0000-0000-0000443A0000}"/>
    <cellStyle name="Buena 5" xfId="23813" hidden="1" xr:uid="{00000000-0005-0000-0000-0000453A0000}"/>
    <cellStyle name="Buena 5" xfId="26777" hidden="1" xr:uid="{00000000-0005-0000-0000-0000463A0000}"/>
    <cellStyle name="Buena 5" xfId="25240" hidden="1" xr:uid="{00000000-0005-0000-0000-0000473A0000}"/>
    <cellStyle name="Buena 5" xfId="26045" hidden="1" xr:uid="{00000000-0005-0000-0000-0000483A0000}"/>
    <cellStyle name="Buena 5" xfId="26049" hidden="1" xr:uid="{00000000-0005-0000-0000-0000493A0000}"/>
    <cellStyle name="Buena 5" xfId="23534" hidden="1" xr:uid="{00000000-0005-0000-0000-00004A3A0000}"/>
    <cellStyle name="Buena 5" xfId="26772" hidden="1" xr:uid="{00000000-0005-0000-0000-00004B3A0000}"/>
    <cellStyle name="Buena 5" xfId="27169" hidden="1" xr:uid="{00000000-0005-0000-0000-00004C3A0000}"/>
    <cellStyle name="Buena 5" xfId="25248" hidden="1" xr:uid="{00000000-0005-0000-0000-00004D3A0000}"/>
    <cellStyle name="Buena 5" xfId="22205" hidden="1" xr:uid="{00000000-0005-0000-0000-00004E3A0000}"/>
    <cellStyle name="Buena 5" xfId="36196" hidden="1" xr:uid="{00000000-0005-0000-0000-00004F3A0000}"/>
    <cellStyle name="Buena 5" xfId="36195" hidden="1" xr:uid="{00000000-0005-0000-0000-0000503A0000}"/>
    <cellStyle name="Buena 5" xfId="36231" hidden="1" xr:uid="{00000000-0005-0000-0000-0000513A0000}"/>
    <cellStyle name="Buena 5" xfId="36232" hidden="1" xr:uid="{00000000-0005-0000-0000-0000523A0000}"/>
    <cellStyle name="Buena 5" xfId="36467" hidden="1" xr:uid="{00000000-0005-0000-0000-0000533A0000}"/>
    <cellStyle name="Buena 5" xfId="36466" hidden="1" xr:uid="{00000000-0005-0000-0000-0000543A0000}"/>
    <cellStyle name="Buena 5" xfId="36502" hidden="1" xr:uid="{00000000-0005-0000-0000-0000553A0000}"/>
    <cellStyle name="Buena 5" xfId="36503" hidden="1" xr:uid="{00000000-0005-0000-0000-0000563A0000}"/>
    <cellStyle name="Buena 5" xfId="36385" hidden="1" xr:uid="{00000000-0005-0000-0000-0000573A0000}"/>
    <cellStyle name="Buena 5" xfId="27905" hidden="1" xr:uid="{00000000-0005-0000-0000-0000583A0000}"/>
    <cellStyle name="Buena 5" xfId="36272" hidden="1" xr:uid="{00000000-0005-0000-0000-0000593A0000}"/>
    <cellStyle name="Buena 5" xfId="36358" hidden="1" xr:uid="{00000000-0005-0000-0000-00005A3A0000}"/>
    <cellStyle name="Buena 5" xfId="36326" hidden="1" xr:uid="{00000000-0005-0000-0000-00005B3A0000}"/>
    <cellStyle name="Buena 5" xfId="36304" hidden="1" xr:uid="{00000000-0005-0000-0000-00005C3A0000}"/>
    <cellStyle name="Buena 5" xfId="36266" hidden="1" xr:uid="{00000000-0005-0000-0000-00005D3A0000}"/>
    <cellStyle name="Buena 5" xfId="36349" hidden="1" xr:uid="{00000000-0005-0000-0000-00005E3A0000}"/>
    <cellStyle name="Buena 5" xfId="24024" hidden="1" xr:uid="{00000000-0005-0000-0000-00005F3A0000}"/>
    <cellStyle name="Buena 5" xfId="23850" hidden="1" xr:uid="{00000000-0005-0000-0000-0000603A0000}"/>
    <cellStyle name="Buena 5" xfId="23055" hidden="1" xr:uid="{00000000-0005-0000-0000-0000613A0000}"/>
    <cellStyle name="Buena 5" xfId="25440" hidden="1" xr:uid="{00000000-0005-0000-0000-0000623A0000}"/>
    <cellStyle name="Buena 5" xfId="22465" hidden="1" xr:uid="{00000000-0005-0000-0000-0000633A0000}"/>
    <cellStyle name="Buena 5" xfId="23407" hidden="1" xr:uid="{00000000-0005-0000-0000-0000643A0000}"/>
    <cellStyle name="Buena 5" xfId="25998" hidden="1" xr:uid="{00000000-0005-0000-0000-0000653A0000}"/>
    <cellStyle name="Buena 5" xfId="27210" hidden="1" xr:uid="{00000000-0005-0000-0000-0000663A0000}"/>
    <cellStyle name="Buena 5" xfId="36785" hidden="1" xr:uid="{00000000-0005-0000-0000-0000673A0000}"/>
    <cellStyle name="Buena 5" xfId="36784" hidden="1" xr:uid="{00000000-0005-0000-0000-0000683A0000}"/>
    <cellStyle name="Buena 5" xfId="36820" hidden="1" xr:uid="{00000000-0005-0000-0000-0000693A0000}"/>
    <cellStyle name="Buena 5" xfId="36821" hidden="1" xr:uid="{00000000-0005-0000-0000-00006A3A0000}"/>
    <cellStyle name="Buena 5" xfId="36703" hidden="1" xr:uid="{00000000-0005-0000-0000-00006B3A0000}"/>
    <cellStyle name="Buena 5" xfId="27269" hidden="1" xr:uid="{00000000-0005-0000-0000-00006C3A0000}"/>
    <cellStyle name="Buena 5" xfId="36590" hidden="1" xr:uid="{00000000-0005-0000-0000-00006D3A0000}"/>
    <cellStyle name="Buena 5" xfId="36676" hidden="1" xr:uid="{00000000-0005-0000-0000-00006E3A0000}"/>
    <cellStyle name="Buena 5" xfId="36644" hidden="1" xr:uid="{00000000-0005-0000-0000-00006F3A0000}"/>
    <cellStyle name="Buena 5" xfId="36622" hidden="1" xr:uid="{00000000-0005-0000-0000-0000703A0000}"/>
    <cellStyle name="Buena 5" xfId="36584" hidden="1" xr:uid="{00000000-0005-0000-0000-0000713A0000}"/>
    <cellStyle name="Buena 5" xfId="36667" hidden="1" xr:uid="{00000000-0005-0000-0000-0000723A0000}"/>
    <cellStyle name="Buena 5" xfId="36902" hidden="1" xr:uid="{00000000-0005-0000-0000-0000733A0000}"/>
    <cellStyle name="Buena 5" xfId="36901" hidden="1" xr:uid="{00000000-0005-0000-0000-0000743A0000}"/>
    <cellStyle name="Buena 5" xfId="36937" hidden="1" xr:uid="{00000000-0005-0000-0000-0000753A0000}"/>
    <cellStyle name="Buena 5" xfId="36938" hidden="1" xr:uid="{00000000-0005-0000-0000-0000763A0000}"/>
    <cellStyle name="Buena 5" xfId="37004" hidden="1" xr:uid="{00000000-0005-0000-0000-0000773A0000}"/>
    <cellStyle name="Buena 5" xfId="37003" hidden="1" xr:uid="{00000000-0005-0000-0000-0000783A0000}"/>
    <cellStyle name="Buena 5" xfId="37039" hidden="1" xr:uid="{00000000-0005-0000-0000-0000793A0000}"/>
    <cellStyle name="Buena 5" xfId="37040" hidden="1" xr:uid="{00000000-0005-0000-0000-00007A3A0000}"/>
    <cellStyle name="Buena 5" xfId="37275" hidden="1" xr:uid="{00000000-0005-0000-0000-00007B3A0000}"/>
    <cellStyle name="Buena 5" xfId="37274" hidden="1" xr:uid="{00000000-0005-0000-0000-00007C3A0000}"/>
    <cellStyle name="Buena 5" xfId="37310" hidden="1" xr:uid="{00000000-0005-0000-0000-00007D3A0000}"/>
    <cellStyle name="Buena 5" xfId="37311" hidden="1" xr:uid="{00000000-0005-0000-0000-00007E3A0000}"/>
    <cellStyle name="Buena 5" xfId="37193" hidden="1" xr:uid="{00000000-0005-0000-0000-00007F3A0000}"/>
    <cellStyle name="Buena 5" xfId="36972" hidden="1" xr:uid="{00000000-0005-0000-0000-0000803A0000}"/>
    <cellStyle name="Buena 5" xfId="37080" hidden="1" xr:uid="{00000000-0005-0000-0000-0000813A0000}"/>
    <cellStyle name="Buena 5" xfId="37166" hidden="1" xr:uid="{00000000-0005-0000-0000-0000823A0000}"/>
    <cellStyle name="Buena 5" xfId="37134" hidden="1" xr:uid="{00000000-0005-0000-0000-0000833A0000}"/>
    <cellStyle name="Buena 5" xfId="37112" hidden="1" xr:uid="{00000000-0005-0000-0000-0000843A0000}"/>
    <cellStyle name="Buena 5" xfId="37074" hidden="1" xr:uid="{00000000-0005-0000-0000-0000853A0000}"/>
    <cellStyle name="Buena 5" xfId="37157" hidden="1" xr:uid="{00000000-0005-0000-0000-0000863A0000}"/>
    <cellStyle name="Buena 5" xfId="37392" hidden="1" xr:uid="{00000000-0005-0000-0000-0000873A0000}"/>
    <cellStyle name="Buena 5" xfId="37391" hidden="1" xr:uid="{00000000-0005-0000-0000-0000883A0000}"/>
    <cellStyle name="Buena 5" xfId="37427" hidden="1" xr:uid="{00000000-0005-0000-0000-0000893A0000}"/>
    <cellStyle name="Buena 5" xfId="37428" hidden="1" xr:uid="{00000000-0005-0000-0000-00008A3A0000}"/>
    <cellStyle name="Buena 5" xfId="37494" hidden="1" xr:uid="{00000000-0005-0000-0000-00008B3A0000}"/>
    <cellStyle name="Buena 5" xfId="37493" hidden="1" xr:uid="{00000000-0005-0000-0000-00008C3A0000}"/>
    <cellStyle name="Buena 5" xfId="37529" hidden="1" xr:uid="{00000000-0005-0000-0000-00008D3A0000}"/>
    <cellStyle name="Buena 5" xfId="37530" hidden="1" xr:uid="{00000000-0005-0000-0000-00008E3A0000}"/>
    <cellStyle name="Buena 5" xfId="37765" hidden="1" xr:uid="{00000000-0005-0000-0000-00008F3A0000}"/>
    <cellStyle name="Buena 5" xfId="37764" hidden="1" xr:uid="{00000000-0005-0000-0000-0000903A0000}"/>
    <cellStyle name="Buena 5" xfId="37800" hidden="1" xr:uid="{00000000-0005-0000-0000-0000913A0000}"/>
    <cellStyle name="Buena 5" xfId="37801" hidden="1" xr:uid="{00000000-0005-0000-0000-0000923A0000}"/>
    <cellStyle name="Buena 5" xfId="37683" hidden="1" xr:uid="{00000000-0005-0000-0000-0000933A0000}"/>
    <cellStyle name="Buena 5" xfId="37462" hidden="1" xr:uid="{00000000-0005-0000-0000-0000943A0000}"/>
    <cellStyle name="Buena 5" xfId="37570" hidden="1" xr:uid="{00000000-0005-0000-0000-0000953A0000}"/>
    <cellStyle name="Buena 5" xfId="37656" hidden="1" xr:uid="{00000000-0005-0000-0000-0000963A0000}"/>
    <cellStyle name="Buena 5" xfId="37624" hidden="1" xr:uid="{00000000-0005-0000-0000-0000973A0000}"/>
    <cellStyle name="Buena 5" xfId="37602" hidden="1" xr:uid="{00000000-0005-0000-0000-0000983A0000}"/>
    <cellStyle name="Buena 5" xfId="37564" hidden="1" xr:uid="{00000000-0005-0000-0000-0000993A0000}"/>
    <cellStyle name="Buena 5" xfId="37647" hidden="1" xr:uid="{00000000-0005-0000-0000-00009A3A0000}"/>
    <cellStyle name="Buena 5" xfId="37882" hidden="1" xr:uid="{00000000-0005-0000-0000-00009B3A0000}"/>
    <cellStyle name="Buena 5" xfId="37881" hidden="1" xr:uid="{00000000-0005-0000-0000-00009C3A0000}"/>
    <cellStyle name="Buena 5" xfId="37917" hidden="1" xr:uid="{00000000-0005-0000-0000-00009D3A0000}"/>
    <cellStyle name="Buena 5" xfId="37918" hidden="1" xr:uid="{00000000-0005-0000-0000-00009E3A0000}"/>
    <cellStyle name="Buena 5" xfId="37984" hidden="1" xr:uid="{00000000-0005-0000-0000-00009F3A0000}"/>
    <cellStyle name="Buena 5" xfId="37983" hidden="1" xr:uid="{00000000-0005-0000-0000-0000A03A0000}"/>
    <cellStyle name="Buena 5" xfId="38019" hidden="1" xr:uid="{00000000-0005-0000-0000-0000A13A0000}"/>
    <cellStyle name="Buena 5" xfId="38020" hidden="1" xr:uid="{00000000-0005-0000-0000-0000A23A0000}"/>
    <cellStyle name="Buena 5" xfId="38255" hidden="1" xr:uid="{00000000-0005-0000-0000-0000A33A0000}"/>
    <cellStyle name="Buena 5" xfId="38254" hidden="1" xr:uid="{00000000-0005-0000-0000-0000A43A0000}"/>
    <cellStyle name="Buena 5" xfId="38290" hidden="1" xr:uid="{00000000-0005-0000-0000-0000A53A0000}"/>
    <cellStyle name="Buena 5" xfId="38291" hidden="1" xr:uid="{00000000-0005-0000-0000-0000A63A0000}"/>
    <cellStyle name="Buena 5" xfId="38173" hidden="1" xr:uid="{00000000-0005-0000-0000-0000A73A0000}"/>
    <cellStyle name="Buena 5" xfId="37952" hidden="1" xr:uid="{00000000-0005-0000-0000-0000A83A0000}"/>
    <cellStyle name="Buena 5" xfId="38060" hidden="1" xr:uid="{00000000-0005-0000-0000-0000A93A0000}"/>
    <cellStyle name="Buena 5" xfId="38146" hidden="1" xr:uid="{00000000-0005-0000-0000-0000AA3A0000}"/>
    <cellStyle name="Buena 5" xfId="38114" hidden="1" xr:uid="{00000000-0005-0000-0000-0000AB3A0000}"/>
    <cellStyle name="Buena 5" xfId="38092" hidden="1" xr:uid="{00000000-0005-0000-0000-0000AC3A0000}"/>
    <cellStyle name="Buena 5" xfId="38054" hidden="1" xr:uid="{00000000-0005-0000-0000-0000AD3A0000}"/>
    <cellStyle name="Buena 5" xfId="38137" hidden="1" xr:uid="{00000000-0005-0000-0000-0000AE3A0000}"/>
    <cellStyle name="Buena 5" xfId="38372" hidden="1" xr:uid="{00000000-0005-0000-0000-0000AF3A0000}"/>
    <cellStyle name="Buena 5" xfId="38371" hidden="1" xr:uid="{00000000-0005-0000-0000-0000B03A0000}"/>
    <cellStyle name="Buena 5" xfId="38407" hidden="1" xr:uid="{00000000-0005-0000-0000-0000B13A0000}"/>
    <cellStyle name="Buena 5" xfId="38408" hidden="1" xr:uid="{00000000-0005-0000-0000-0000B23A0000}"/>
    <cellStyle name="Buena 5" xfId="38474" hidden="1" xr:uid="{00000000-0005-0000-0000-0000B33A0000}"/>
    <cellStyle name="Buena 5" xfId="38473" hidden="1" xr:uid="{00000000-0005-0000-0000-0000B43A0000}"/>
    <cellStyle name="Buena 5" xfId="38509" hidden="1" xr:uid="{00000000-0005-0000-0000-0000B53A0000}"/>
    <cellStyle name="Buena 5" xfId="38510" hidden="1" xr:uid="{00000000-0005-0000-0000-0000B63A0000}"/>
    <cellStyle name="Buena 5" xfId="38745" hidden="1" xr:uid="{00000000-0005-0000-0000-0000B73A0000}"/>
    <cellStyle name="Buena 5" xfId="38744" hidden="1" xr:uid="{00000000-0005-0000-0000-0000B83A0000}"/>
    <cellStyle name="Buena 5" xfId="38780" hidden="1" xr:uid="{00000000-0005-0000-0000-0000B93A0000}"/>
    <cellStyle name="Buena 5" xfId="38781" hidden="1" xr:uid="{00000000-0005-0000-0000-0000BA3A0000}"/>
    <cellStyle name="Buena 5" xfId="38663" hidden="1" xr:uid="{00000000-0005-0000-0000-0000BB3A0000}"/>
    <cellStyle name="Buena 5" xfId="38442" hidden="1" xr:uid="{00000000-0005-0000-0000-0000BC3A0000}"/>
    <cellStyle name="Buena 5" xfId="38550" hidden="1" xr:uid="{00000000-0005-0000-0000-0000BD3A0000}"/>
    <cellStyle name="Buena 5" xfId="38636" hidden="1" xr:uid="{00000000-0005-0000-0000-0000BE3A0000}"/>
    <cellStyle name="Buena 5" xfId="38604" hidden="1" xr:uid="{00000000-0005-0000-0000-0000BF3A0000}"/>
    <cellStyle name="Buena 5" xfId="38582" hidden="1" xr:uid="{00000000-0005-0000-0000-0000C03A0000}"/>
    <cellStyle name="Buena 5" xfId="38544" hidden="1" xr:uid="{00000000-0005-0000-0000-0000C13A0000}"/>
    <cellStyle name="Buena 5" xfId="38627" xr:uid="{00000000-0005-0000-0000-0000C23A0000}"/>
    <cellStyle name="Buena 6" xfId="5149" hidden="1" xr:uid="{00000000-0005-0000-0000-0000C33A0000}"/>
    <cellStyle name="Buena 6" xfId="5163" hidden="1" xr:uid="{00000000-0005-0000-0000-0000C43A0000}"/>
    <cellStyle name="Buena 6" xfId="5174" hidden="1" xr:uid="{00000000-0005-0000-0000-0000C53A0000}"/>
    <cellStyle name="Buena 6" xfId="5185" hidden="1" xr:uid="{00000000-0005-0000-0000-0000C63A0000}"/>
    <cellStyle name="Buena 6" xfId="5193" hidden="1" xr:uid="{00000000-0005-0000-0000-0000C73A0000}"/>
    <cellStyle name="Buena 6" xfId="10301" hidden="1" xr:uid="{00000000-0005-0000-0000-0000C83A0000}"/>
    <cellStyle name="Buena 6" xfId="10312" hidden="1" xr:uid="{00000000-0005-0000-0000-0000C93A0000}"/>
    <cellStyle name="Buena 6" xfId="10323" hidden="1" xr:uid="{00000000-0005-0000-0000-0000CA3A0000}"/>
    <cellStyle name="Buena 6" xfId="10331" hidden="1" xr:uid="{00000000-0005-0000-0000-0000CB3A0000}"/>
    <cellStyle name="Buena 6" xfId="10811" hidden="1" xr:uid="{00000000-0005-0000-0000-0000CC3A0000}"/>
    <cellStyle name="Buena 6" xfId="10818" hidden="1" xr:uid="{00000000-0005-0000-0000-0000CD3A0000}"/>
    <cellStyle name="Buena 6" xfId="10828" hidden="1" xr:uid="{00000000-0005-0000-0000-0000CE3A0000}"/>
    <cellStyle name="Buena 6" xfId="10834" hidden="1" xr:uid="{00000000-0005-0000-0000-0000CF3A0000}"/>
    <cellStyle name="Buena 6" xfId="10696" hidden="1" xr:uid="{00000000-0005-0000-0000-0000D03A0000}"/>
    <cellStyle name="Buena 6" xfId="10841" hidden="1" xr:uid="{00000000-0005-0000-0000-0000D13A0000}"/>
    <cellStyle name="Buena 6" xfId="10729" hidden="1" xr:uid="{00000000-0005-0000-0000-0000D23A0000}"/>
    <cellStyle name="Buena 6" xfId="10723" hidden="1" xr:uid="{00000000-0005-0000-0000-0000D33A0000}"/>
    <cellStyle name="Buena 6" xfId="10690" hidden="1" xr:uid="{00000000-0005-0000-0000-0000D43A0000}"/>
    <cellStyle name="Buena 6" xfId="10581" hidden="1" xr:uid="{00000000-0005-0000-0000-0000D53A0000}"/>
    <cellStyle name="Buena 6" xfId="10592" hidden="1" xr:uid="{00000000-0005-0000-0000-0000D63A0000}"/>
    <cellStyle name="Buena 6" xfId="10717" hidden="1" xr:uid="{00000000-0005-0000-0000-0000D73A0000}"/>
    <cellStyle name="Buena 6" xfId="15956" hidden="1" xr:uid="{00000000-0005-0000-0000-0000D83A0000}"/>
    <cellStyle name="Buena 6" xfId="15967" hidden="1" xr:uid="{00000000-0005-0000-0000-0000D93A0000}"/>
    <cellStyle name="Buena 6" xfId="15978" hidden="1" xr:uid="{00000000-0005-0000-0000-0000DA3A0000}"/>
    <cellStyle name="Buena 6" xfId="15986" hidden="1" xr:uid="{00000000-0005-0000-0000-0000DB3A0000}"/>
    <cellStyle name="Buena 6" xfId="21084" hidden="1" xr:uid="{00000000-0005-0000-0000-0000DC3A0000}"/>
    <cellStyle name="Buena 6" xfId="21095" hidden="1" xr:uid="{00000000-0005-0000-0000-0000DD3A0000}"/>
    <cellStyle name="Buena 6" xfId="21106" hidden="1" xr:uid="{00000000-0005-0000-0000-0000DE3A0000}"/>
    <cellStyle name="Buena 6" xfId="21114" hidden="1" xr:uid="{00000000-0005-0000-0000-0000DF3A0000}"/>
    <cellStyle name="Buena 6" xfId="21594" hidden="1" xr:uid="{00000000-0005-0000-0000-0000E03A0000}"/>
    <cellStyle name="Buena 6" xfId="21601" hidden="1" xr:uid="{00000000-0005-0000-0000-0000E13A0000}"/>
    <cellStyle name="Buena 6" xfId="21611" hidden="1" xr:uid="{00000000-0005-0000-0000-0000E23A0000}"/>
    <cellStyle name="Buena 6" xfId="21617" hidden="1" xr:uid="{00000000-0005-0000-0000-0000E33A0000}"/>
    <cellStyle name="Buena 6" xfId="21479" hidden="1" xr:uid="{00000000-0005-0000-0000-0000E43A0000}"/>
    <cellStyle name="Buena 6" xfId="21624" hidden="1" xr:uid="{00000000-0005-0000-0000-0000E53A0000}"/>
    <cellStyle name="Buena 6" xfId="21512" hidden="1" xr:uid="{00000000-0005-0000-0000-0000E63A0000}"/>
    <cellStyle name="Buena 6" xfId="21506" hidden="1" xr:uid="{00000000-0005-0000-0000-0000E73A0000}"/>
    <cellStyle name="Buena 6" xfId="21473" hidden="1" xr:uid="{00000000-0005-0000-0000-0000E83A0000}"/>
    <cellStyle name="Buena 6" xfId="21364" hidden="1" xr:uid="{00000000-0005-0000-0000-0000E93A0000}"/>
    <cellStyle name="Buena 6" xfId="21375" hidden="1" xr:uid="{00000000-0005-0000-0000-0000EA3A0000}"/>
    <cellStyle name="Buena 6" xfId="21500" hidden="1" xr:uid="{00000000-0005-0000-0000-0000EB3A0000}"/>
    <cellStyle name="Buena 6" xfId="22880" hidden="1" xr:uid="{00000000-0005-0000-0000-0000EC3A0000}"/>
    <cellStyle name="Buena 6" xfId="22887" hidden="1" xr:uid="{00000000-0005-0000-0000-0000ED3A0000}"/>
    <cellStyle name="Buena 6" xfId="22897" hidden="1" xr:uid="{00000000-0005-0000-0000-0000EE3A0000}"/>
    <cellStyle name="Buena 6" xfId="22903" hidden="1" xr:uid="{00000000-0005-0000-0000-0000EF3A0000}"/>
    <cellStyle name="Buena 6" xfId="24103" hidden="1" xr:uid="{00000000-0005-0000-0000-0000F03A0000}"/>
    <cellStyle name="Buena 6" xfId="24110" hidden="1" xr:uid="{00000000-0005-0000-0000-0000F13A0000}"/>
    <cellStyle name="Buena 6" xfId="24120" hidden="1" xr:uid="{00000000-0005-0000-0000-0000F23A0000}"/>
    <cellStyle name="Buena 6" xfId="24127" hidden="1" xr:uid="{00000000-0005-0000-0000-0000F33A0000}"/>
    <cellStyle name="Buena 6" xfId="24421" hidden="1" xr:uid="{00000000-0005-0000-0000-0000F43A0000}"/>
    <cellStyle name="Buena 6" xfId="24428" hidden="1" xr:uid="{00000000-0005-0000-0000-0000F53A0000}"/>
    <cellStyle name="Buena 6" xfId="24438" hidden="1" xr:uid="{00000000-0005-0000-0000-0000F63A0000}"/>
    <cellStyle name="Buena 6" xfId="24444" hidden="1" xr:uid="{00000000-0005-0000-0000-0000F73A0000}"/>
    <cellStyle name="Buena 6" xfId="24307" hidden="1" xr:uid="{00000000-0005-0000-0000-0000F83A0000}"/>
    <cellStyle name="Buena 6" xfId="24451" hidden="1" xr:uid="{00000000-0005-0000-0000-0000F93A0000}"/>
    <cellStyle name="Buena 6" xfId="24339" hidden="1" xr:uid="{00000000-0005-0000-0000-0000FA3A0000}"/>
    <cellStyle name="Buena 6" xfId="24333" hidden="1" xr:uid="{00000000-0005-0000-0000-0000FB3A0000}"/>
    <cellStyle name="Buena 6" xfId="24301" hidden="1" xr:uid="{00000000-0005-0000-0000-0000FC3A0000}"/>
    <cellStyle name="Buena 6" xfId="24194" hidden="1" xr:uid="{00000000-0005-0000-0000-0000FD3A0000}"/>
    <cellStyle name="Buena 6" xfId="24205" hidden="1" xr:uid="{00000000-0005-0000-0000-0000FE3A0000}"/>
    <cellStyle name="Buena 6" xfId="24327" hidden="1" xr:uid="{00000000-0005-0000-0000-0000FF3A0000}"/>
    <cellStyle name="Buena 6" xfId="24577" hidden="1" xr:uid="{00000000-0005-0000-0000-0000003B0000}"/>
    <cellStyle name="Buena 6" xfId="24584" hidden="1" xr:uid="{00000000-0005-0000-0000-0000013B0000}"/>
    <cellStyle name="Buena 6" xfId="24594" hidden="1" xr:uid="{00000000-0005-0000-0000-0000023B0000}"/>
    <cellStyle name="Buena 6" xfId="24600" hidden="1" xr:uid="{00000000-0005-0000-0000-0000033B0000}"/>
    <cellStyle name="Buena 6" xfId="24679" hidden="1" xr:uid="{00000000-0005-0000-0000-0000043B0000}"/>
    <cellStyle name="Buena 6" xfId="24686" hidden="1" xr:uid="{00000000-0005-0000-0000-0000053B0000}"/>
    <cellStyle name="Buena 6" xfId="24696" hidden="1" xr:uid="{00000000-0005-0000-0000-0000063B0000}"/>
    <cellStyle name="Buena 6" xfId="24702" hidden="1" xr:uid="{00000000-0005-0000-0000-0000073B0000}"/>
    <cellStyle name="Buena 6" xfId="24950" hidden="1" xr:uid="{00000000-0005-0000-0000-0000083B0000}"/>
    <cellStyle name="Buena 6" xfId="24957" hidden="1" xr:uid="{00000000-0005-0000-0000-0000093B0000}"/>
    <cellStyle name="Buena 6" xfId="24967" hidden="1" xr:uid="{00000000-0005-0000-0000-00000A3B0000}"/>
    <cellStyle name="Buena 6" xfId="24973" hidden="1" xr:uid="{00000000-0005-0000-0000-00000B3B0000}"/>
    <cellStyle name="Buena 6" xfId="24836" hidden="1" xr:uid="{00000000-0005-0000-0000-00000C3B0000}"/>
    <cellStyle name="Buena 6" xfId="24980" hidden="1" xr:uid="{00000000-0005-0000-0000-00000D3B0000}"/>
    <cellStyle name="Buena 6" xfId="24868" hidden="1" xr:uid="{00000000-0005-0000-0000-00000E3B0000}"/>
    <cellStyle name="Buena 6" xfId="24862" hidden="1" xr:uid="{00000000-0005-0000-0000-00000F3B0000}"/>
    <cellStyle name="Buena 6" xfId="24830" hidden="1" xr:uid="{00000000-0005-0000-0000-0000103B0000}"/>
    <cellStyle name="Buena 6" xfId="24725" hidden="1" xr:uid="{00000000-0005-0000-0000-0000113B0000}"/>
    <cellStyle name="Buena 6" xfId="24736" hidden="1" xr:uid="{00000000-0005-0000-0000-0000123B0000}"/>
    <cellStyle name="Buena 6" xfId="24856" hidden="1" xr:uid="{00000000-0005-0000-0000-0000133B0000}"/>
    <cellStyle name="Buena 6" xfId="26186" hidden="1" xr:uid="{00000000-0005-0000-0000-0000143B0000}"/>
    <cellStyle name="Buena 6" xfId="26194" hidden="1" xr:uid="{00000000-0005-0000-0000-0000153B0000}"/>
    <cellStyle name="Buena 6" xfId="26204" hidden="1" xr:uid="{00000000-0005-0000-0000-0000163B0000}"/>
    <cellStyle name="Buena 6" xfId="26210" hidden="1" xr:uid="{00000000-0005-0000-0000-0000173B0000}"/>
    <cellStyle name="Buena 6" xfId="27446" hidden="1" xr:uid="{00000000-0005-0000-0000-0000183B0000}"/>
    <cellStyle name="Buena 6" xfId="27456" hidden="1" xr:uid="{00000000-0005-0000-0000-0000193B0000}"/>
    <cellStyle name="Buena 6" xfId="27466" hidden="1" xr:uid="{00000000-0005-0000-0000-00001A3B0000}"/>
    <cellStyle name="Buena 6" xfId="27472" hidden="1" xr:uid="{00000000-0005-0000-0000-00001B3B0000}"/>
    <cellStyle name="Buena 6" xfId="27757" hidden="1" xr:uid="{00000000-0005-0000-0000-00001C3B0000}"/>
    <cellStyle name="Buena 6" xfId="27764" hidden="1" xr:uid="{00000000-0005-0000-0000-00001D3B0000}"/>
    <cellStyle name="Buena 6" xfId="27774" hidden="1" xr:uid="{00000000-0005-0000-0000-00001E3B0000}"/>
    <cellStyle name="Buena 6" xfId="27780" hidden="1" xr:uid="{00000000-0005-0000-0000-00001F3B0000}"/>
    <cellStyle name="Buena 6" xfId="27643" hidden="1" xr:uid="{00000000-0005-0000-0000-0000203B0000}"/>
    <cellStyle name="Buena 6" xfId="27787" hidden="1" xr:uid="{00000000-0005-0000-0000-0000213B0000}"/>
    <cellStyle name="Buena 6" xfId="27675" hidden="1" xr:uid="{00000000-0005-0000-0000-0000223B0000}"/>
    <cellStyle name="Buena 6" xfId="27669" hidden="1" xr:uid="{00000000-0005-0000-0000-0000233B0000}"/>
    <cellStyle name="Buena 6" xfId="27637" hidden="1" xr:uid="{00000000-0005-0000-0000-0000243B0000}"/>
    <cellStyle name="Buena 6" xfId="27532" hidden="1" xr:uid="{00000000-0005-0000-0000-0000253B0000}"/>
    <cellStyle name="Buena 6" xfId="27543" hidden="1" xr:uid="{00000000-0005-0000-0000-0000263B0000}"/>
    <cellStyle name="Buena 6" xfId="27663" hidden="1" xr:uid="{00000000-0005-0000-0000-0000273B0000}"/>
    <cellStyle name="Buena 6" xfId="25203" hidden="1" xr:uid="{00000000-0005-0000-0000-0000283B0000}"/>
    <cellStyle name="Buena 6" xfId="27261" hidden="1" xr:uid="{00000000-0005-0000-0000-0000293B0000}"/>
    <cellStyle name="Buena 6" xfId="22294" hidden="1" xr:uid="{00000000-0005-0000-0000-00002A3B0000}"/>
    <cellStyle name="Buena 6" xfId="22013" hidden="1" xr:uid="{00000000-0005-0000-0000-00002B3B0000}"/>
    <cellStyle name="Buena 6" xfId="26325" hidden="1" xr:uid="{00000000-0005-0000-0000-00002C3B0000}"/>
    <cellStyle name="Buena 6" xfId="23773" hidden="1" xr:uid="{00000000-0005-0000-0000-00002D3B0000}"/>
    <cellStyle name="Buena 6" xfId="25342" hidden="1" xr:uid="{00000000-0005-0000-0000-00002E3B0000}"/>
    <cellStyle name="Buena 6" xfId="21783" hidden="1" xr:uid="{00000000-0005-0000-0000-00002F3B0000}"/>
    <cellStyle name="Buena 6" xfId="25295" hidden="1" xr:uid="{00000000-0005-0000-0000-0000303B0000}"/>
    <cellStyle name="Buena 6" xfId="21987" hidden="1" xr:uid="{00000000-0005-0000-0000-0000313B0000}"/>
    <cellStyle name="Buena 6" xfId="26557" hidden="1" xr:uid="{00000000-0005-0000-0000-0000323B0000}"/>
    <cellStyle name="Buena 6" xfId="21986" hidden="1" xr:uid="{00000000-0005-0000-0000-0000333B0000}"/>
    <cellStyle name="Buena 6" xfId="26869" hidden="1" xr:uid="{00000000-0005-0000-0000-0000343B0000}"/>
    <cellStyle name="Buena 6" xfId="23515" hidden="1" xr:uid="{00000000-0005-0000-0000-0000353B0000}"/>
    <cellStyle name="Buena 6" xfId="23522" hidden="1" xr:uid="{00000000-0005-0000-0000-0000363B0000}"/>
    <cellStyle name="Buena 6" xfId="11037" hidden="1" xr:uid="{00000000-0005-0000-0000-0000373B0000}"/>
    <cellStyle name="Buena 6" xfId="21995" hidden="1" xr:uid="{00000000-0005-0000-0000-0000383B0000}"/>
    <cellStyle name="Buena 6" xfId="26322" hidden="1" xr:uid="{00000000-0005-0000-0000-0000393B0000}"/>
    <cellStyle name="Buena 6" xfId="23768" hidden="1" xr:uid="{00000000-0005-0000-0000-00003A3B0000}"/>
    <cellStyle name="Buena 6" xfId="23237" hidden="1" xr:uid="{00000000-0005-0000-0000-00003B3B0000}"/>
    <cellStyle name="Buena 6" xfId="25281" hidden="1" xr:uid="{00000000-0005-0000-0000-00003C3B0000}"/>
    <cellStyle name="Buena 6" xfId="21974" hidden="1" xr:uid="{00000000-0005-0000-0000-00003D3B0000}"/>
    <cellStyle name="Buena 6" xfId="25280" hidden="1" xr:uid="{00000000-0005-0000-0000-00003E3B0000}"/>
    <cellStyle name="Buena 6" xfId="22508" hidden="1" xr:uid="{00000000-0005-0000-0000-00003F3B0000}"/>
    <cellStyle name="Buena 6" xfId="27066" hidden="1" xr:uid="{00000000-0005-0000-0000-0000403B0000}"/>
    <cellStyle name="Buena 6" xfId="22964" hidden="1" xr:uid="{00000000-0005-0000-0000-0000413B0000}"/>
    <cellStyle name="Buena 6" xfId="23726" hidden="1" xr:uid="{00000000-0005-0000-0000-0000423B0000}"/>
    <cellStyle name="Buena 6" xfId="22963" hidden="1" xr:uid="{00000000-0005-0000-0000-0000433B0000}"/>
    <cellStyle name="Buena 6" xfId="26968" hidden="1" xr:uid="{00000000-0005-0000-0000-0000443B0000}"/>
    <cellStyle name="Buena 6" xfId="27212" hidden="1" xr:uid="{00000000-0005-0000-0000-0000453B0000}"/>
    <cellStyle name="Buena 6" xfId="23617" hidden="1" xr:uid="{00000000-0005-0000-0000-0000463B0000}"/>
    <cellStyle name="Buena 6" xfId="27199" hidden="1" xr:uid="{00000000-0005-0000-0000-0000473B0000}"/>
    <cellStyle name="Buena 6" xfId="26826" hidden="1" xr:uid="{00000000-0005-0000-0000-0000483B0000}"/>
    <cellStyle name="Buena 6" xfId="23109" hidden="1" xr:uid="{00000000-0005-0000-0000-0000493B0000}"/>
    <cellStyle name="Buena 6" xfId="23122" hidden="1" xr:uid="{00000000-0005-0000-0000-00004A3B0000}"/>
    <cellStyle name="Buena 6" xfId="21939" hidden="1" xr:uid="{00000000-0005-0000-0000-00004B3B0000}"/>
    <cellStyle name="Buena 6" xfId="22955" hidden="1" xr:uid="{00000000-0005-0000-0000-00004C3B0000}"/>
    <cellStyle name="Buena 6" xfId="23203" hidden="1" xr:uid="{00000000-0005-0000-0000-00004D3B0000}"/>
    <cellStyle name="Buena 6" xfId="26832" hidden="1" xr:uid="{00000000-0005-0000-0000-00004E3B0000}"/>
    <cellStyle name="Buena 6" xfId="23421" hidden="1" xr:uid="{00000000-0005-0000-0000-00004F3B0000}"/>
    <cellStyle name="Buena 6" xfId="22585" hidden="1" xr:uid="{00000000-0005-0000-0000-0000503B0000}"/>
    <cellStyle name="Buena 6" xfId="26619" hidden="1" xr:uid="{00000000-0005-0000-0000-0000513B0000}"/>
    <cellStyle name="Buena 6" xfId="25625" hidden="1" xr:uid="{00000000-0005-0000-0000-0000523B0000}"/>
    <cellStyle name="Buena 6" xfId="27146" hidden="1" xr:uid="{00000000-0005-0000-0000-0000533B0000}"/>
    <cellStyle name="Buena 6" xfId="28051" hidden="1" xr:uid="{00000000-0005-0000-0000-0000543B0000}"/>
    <cellStyle name="Buena 6" xfId="28058" hidden="1" xr:uid="{00000000-0005-0000-0000-0000553B0000}"/>
    <cellStyle name="Buena 6" xfId="28068" hidden="1" xr:uid="{00000000-0005-0000-0000-0000563B0000}"/>
    <cellStyle name="Buena 6" xfId="28075" hidden="1" xr:uid="{00000000-0005-0000-0000-0000573B0000}"/>
    <cellStyle name="Buena 6" xfId="28347" hidden="1" xr:uid="{00000000-0005-0000-0000-0000583B0000}"/>
    <cellStyle name="Buena 6" xfId="28354" hidden="1" xr:uid="{00000000-0005-0000-0000-0000593B0000}"/>
    <cellStyle name="Buena 6" xfId="28364" hidden="1" xr:uid="{00000000-0005-0000-0000-00005A3B0000}"/>
    <cellStyle name="Buena 6" xfId="28370" hidden="1" xr:uid="{00000000-0005-0000-0000-00005B3B0000}"/>
    <cellStyle name="Buena 6" xfId="28233" hidden="1" xr:uid="{00000000-0005-0000-0000-00005C3B0000}"/>
    <cellStyle name="Buena 6" xfId="28377" hidden="1" xr:uid="{00000000-0005-0000-0000-00005D3B0000}"/>
    <cellStyle name="Buena 6" xfId="28265" hidden="1" xr:uid="{00000000-0005-0000-0000-00005E3B0000}"/>
    <cellStyle name="Buena 6" xfId="28259" hidden="1" xr:uid="{00000000-0005-0000-0000-00005F3B0000}"/>
    <cellStyle name="Buena 6" xfId="28227" hidden="1" xr:uid="{00000000-0005-0000-0000-0000603B0000}"/>
    <cellStyle name="Buena 6" xfId="28121" hidden="1" xr:uid="{00000000-0005-0000-0000-0000613B0000}"/>
    <cellStyle name="Buena 6" xfId="28132" hidden="1" xr:uid="{00000000-0005-0000-0000-0000623B0000}"/>
    <cellStyle name="Buena 6" xfId="28253" hidden="1" xr:uid="{00000000-0005-0000-0000-0000633B0000}"/>
    <cellStyle name="Buena 6" xfId="22972" hidden="1" xr:uid="{00000000-0005-0000-0000-0000643B0000}"/>
    <cellStyle name="Buena 6" xfId="23733" hidden="1" xr:uid="{00000000-0005-0000-0000-0000653B0000}"/>
    <cellStyle name="Buena 6" xfId="25574" hidden="1" xr:uid="{00000000-0005-0000-0000-0000663B0000}"/>
    <cellStyle name="Buena 6" xfId="22986" hidden="1" xr:uid="{00000000-0005-0000-0000-0000673B0000}"/>
    <cellStyle name="Buena 6" xfId="28423" hidden="1" xr:uid="{00000000-0005-0000-0000-0000683B0000}"/>
    <cellStyle name="Buena 6" xfId="28430" hidden="1" xr:uid="{00000000-0005-0000-0000-0000693B0000}"/>
    <cellStyle name="Buena 6" xfId="28440" hidden="1" xr:uid="{00000000-0005-0000-0000-00006A3B0000}"/>
    <cellStyle name="Buena 6" xfId="28446" hidden="1" xr:uid="{00000000-0005-0000-0000-00006B3B0000}"/>
    <cellStyle name="Buena 6" xfId="28694" hidden="1" xr:uid="{00000000-0005-0000-0000-00006C3B0000}"/>
    <cellStyle name="Buena 6" xfId="28701" hidden="1" xr:uid="{00000000-0005-0000-0000-00006D3B0000}"/>
    <cellStyle name="Buena 6" xfId="28711" hidden="1" xr:uid="{00000000-0005-0000-0000-00006E3B0000}"/>
    <cellStyle name="Buena 6" xfId="28717" hidden="1" xr:uid="{00000000-0005-0000-0000-00006F3B0000}"/>
    <cellStyle name="Buena 6" xfId="28580" hidden="1" xr:uid="{00000000-0005-0000-0000-0000703B0000}"/>
    <cellStyle name="Buena 6" xfId="28724" hidden="1" xr:uid="{00000000-0005-0000-0000-0000713B0000}"/>
    <cellStyle name="Buena 6" xfId="28612" hidden="1" xr:uid="{00000000-0005-0000-0000-0000723B0000}"/>
    <cellStyle name="Buena 6" xfId="28606" hidden="1" xr:uid="{00000000-0005-0000-0000-0000733B0000}"/>
    <cellStyle name="Buena 6" xfId="28574" hidden="1" xr:uid="{00000000-0005-0000-0000-0000743B0000}"/>
    <cellStyle name="Buena 6" xfId="28469" hidden="1" xr:uid="{00000000-0005-0000-0000-0000753B0000}"/>
    <cellStyle name="Buena 6" xfId="28480" hidden="1" xr:uid="{00000000-0005-0000-0000-0000763B0000}"/>
    <cellStyle name="Buena 6" xfId="28600" hidden="1" xr:uid="{00000000-0005-0000-0000-0000773B0000}"/>
    <cellStyle name="Buena 6" xfId="28811" hidden="1" xr:uid="{00000000-0005-0000-0000-0000783B0000}"/>
    <cellStyle name="Buena 6" xfId="28818" hidden="1" xr:uid="{00000000-0005-0000-0000-0000793B0000}"/>
    <cellStyle name="Buena 6" xfId="28828" hidden="1" xr:uid="{00000000-0005-0000-0000-00007A3B0000}"/>
    <cellStyle name="Buena 6" xfId="28834" hidden="1" xr:uid="{00000000-0005-0000-0000-00007B3B0000}"/>
    <cellStyle name="Buena 6" xfId="28913" hidden="1" xr:uid="{00000000-0005-0000-0000-00007C3B0000}"/>
    <cellStyle name="Buena 6" xfId="28920" hidden="1" xr:uid="{00000000-0005-0000-0000-00007D3B0000}"/>
    <cellStyle name="Buena 6" xfId="28930" hidden="1" xr:uid="{00000000-0005-0000-0000-00007E3B0000}"/>
    <cellStyle name="Buena 6" xfId="28936" hidden="1" xr:uid="{00000000-0005-0000-0000-00007F3B0000}"/>
    <cellStyle name="Buena 6" xfId="29184" hidden="1" xr:uid="{00000000-0005-0000-0000-0000803B0000}"/>
    <cellStyle name="Buena 6" xfId="29191" hidden="1" xr:uid="{00000000-0005-0000-0000-0000813B0000}"/>
    <cellStyle name="Buena 6" xfId="29201" hidden="1" xr:uid="{00000000-0005-0000-0000-0000823B0000}"/>
    <cellStyle name="Buena 6" xfId="29207" hidden="1" xr:uid="{00000000-0005-0000-0000-0000833B0000}"/>
    <cellStyle name="Buena 6" xfId="29070" hidden="1" xr:uid="{00000000-0005-0000-0000-0000843B0000}"/>
    <cellStyle name="Buena 6" xfId="29214" hidden="1" xr:uid="{00000000-0005-0000-0000-0000853B0000}"/>
    <cellStyle name="Buena 6" xfId="29102" hidden="1" xr:uid="{00000000-0005-0000-0000-0000863B0000}"/>
    <cellStyle name="Buena 6" xfId="29096" hidden="1" xr:uid="{00000000-0005-0000-0000-0000873B0000}"/>
    <cellStyle name="Buena 6" xfId="29064" hidden="1" xr:uid="{00000000-0005-0000-0000-0000883B0000}"/>
    <cellStyle name="Buena 6" xfId="28959" hidden="1" xr:uid="{00000000-0005-0000-0000-0000893B0000}"/>
    <cellStyle name="Buena 6" xfId="28970" hidden="1" xr:uid="{00000000-0005-0000-0000-00008A3B0000}"/>
    <cellStyle name="Buena 6" xfId="29090" hidden="1" xr:uid="{00000000-0005-0000-0000-00008B3B0000}"/>
    <cellStyle name="Buena 6" xfId="29301" hidden="1" xr:uid="{00000000-0005-0000-0000-00008C3B0000}"/>
    <cellStyle name="Buena 6" xfId="29308" hidden="1" xr:uid="{00000000-0005-0000-0000-00008D3B0000}"/>
    <cellStyle name="Buena 6" xfId="29318" hidden="1" xr:uid="{00000000-0005-0000-0000-00008E3B0000}"/>
    <cellStyle name="Buena 6" xfId="29324" hidden="1" xr:uid="{00000000-0005-0000-0000-00008F3B0000}"/>
    <cellStyle name="Buena 6" xfId="29403" hidden="1" xr:uid="{00000000-0005-0000-0000-0000903B0000}"/>
    <cellStyle name="Buena 6" xfId="29410" hidden="1" xr:uid="{00000000-0005-0000-0000-0000913B0000}"/>
    <cellStyle name="Buena 6" xfId="29420" hidden="1" xr:uid="{00000000-0005-0000-0000-0000923B0000}"/>
    <cellStyle name="Buena 6" xfId="29426" hidden="1" xr:uid="{00000000-0005-0000-0000-0000933B0000}"/>
    <cellStyle name="Buena 6" xfId="29674" hidden="1" xr:uid="{00000000-0005-0000-0000-0000943B0000}"/>
    <cellStyle name="Buena 6" xfId="29681" hidden="1" xr:uid="{00000000-0005-0000-0000-0000953B0000}"/>
    <cellStyle name="Buena 6" xfId="29691" hidden="1" xr:uid="{00000000-0005-0000-0000-0000963B0000}"/>
    <cellStyle name="Buena 6" xfId="29697" hidden="1" xr:uid="{00000000-0005-0000-0000-0000973B0000}"/>
    <cellStyle name="Buena 6" xfId="29560" hidden="1" xr:uid="{00000000-0005-0000-0000-0000983B0000}"/>
    <cellStyle name="Buena 6" xfId="29704" hidden="1" xr:uid="{00000000-0005-0000-0000-0000993B0000}"/>
    <cellStyle name="Buena 6" xfId="29592" hidden="1" xr:uid="{00000000-0005-0000-0000-00009A3B0000}"/>
    <cellStyle name="Buena 6" xfId="29586" hidden="1" xr:uid="{00000000-0005-0000-0000-00009B3B0000}"/>
    <cellStyle name="Buena 6" xfId="29554" hidden="1" xr:uid="{00000000-0005-0000-0000-00009C3B0000}"/>
    <cellStyle name="Buena 6" xfId="29449" hidden="1" xr:uid="{00000000-0005-0000-0000-00009D3B0000}"/>
    <cellStyle name="Buena 6" xfId="29460" hidden="1" xr:uid="{00000000-0005-0000-0000-00009E3B0000}"/>
    <cellStyle name="Buena 6" xfId="29580" hidden="1" xr:uid="{00000000-0005-0000-0000-00009F3B0000}"/>
    <cellStyle name="Buena 6" xfId="29791" hidden="1" xr:uid="{00000000-0005-0000-0000-0000A03B0000}"/>
    <cellStyle name="Buena 6" xfId="29798" hidden="1" xr:uid="{00000000-0005-0000-0000-0000A13B0000}"/>
    <cellStyle name="Buena 6" xfId="29808" hidden="1" xr:uid="{00000000-0005-0000-0000-0000A23B0000}"/>
    <cellStyle name="Buena 6" xfId="29814" hidden="1" xr:uid="{00000000-0005-0000-0000-0000A33B0000}"/>
    <cellStyle name="Buena 6" xfId="29893" hidden="1" xr:uid="{00000000-0005-0000-0000-0000A43B0000}"/>
    <cellStyle name="Buena 6" xfId="29900" hidden="1" xr:uid="{00000000-0005-0000-0000-0000A53B0000}"/>
    <cellStyle name="Buena 6" xfId="29910" hidden="1" xr:uid="{00000000-0005-0000-0000-0000A63B0000}"/>
    <cellStyle name="Buena 6" xfId="29916" hidden="1" xr:uid="{00000000-0005-0000-0000-0000A73B0000}"/>
    <cellStyle name="Buena 6" xfId="30164" hidden="1" xr:uid="{00000000-0005-0000-0000-0000A83B0000}"/>
    <cellStyle name="Buena 6" xfId="30171" hidden="1" xr:uid="{00000000-0005-0000-0000-0000A93B0000}"/>
    <cellStyle name="Buena 6" xfId="30181" hidden="1" xr:uid="{00000000-0005-0000-0000-0000AA3B0000}"/>
    <cellStyle name="Buena 6" xfId="30187" hidden="1" xr:uid="{00000000-0005-0000-0000-0000AB3B0000}"/>
    <cellStyle name="Buena 6" xfId="30050" hidden="1" xr:uid="{00000000-0005-0000-0000-0000AC3B0000}"/>
    <cellStyle name="Buena 6" xfId="30194" hidden="1" xr:uid="{00000000-0005-0000-0000-0000AD3B0000}"/>
    <cellStyle name="Buena 6" xfId="30082" hidden="1" xr:uid="{00000000-0005-0000-0000-0000AE3B0000}"/>
    <cellStyle name="Buena 6" xfId="30076" hidden="1" xr:uid="{00000000-0005-0000-0000-0000AF3B0000}"/>
    <cellStyle name="Buena 6" xfId="30044" hidden="1" xr:uid="{00000000-0005-0000-0000-0000B03B0000}"/>
    <cellStyle name="Buena 6" xfId="29939" hidden="1" xr:uid="{00000000-0005-0000-0000-0000B13B0000}"/>
    <cellStyle name="Buena 6" xfId="29950" hidden="1" xr:uid="{00000000-0005-0000-0000-0000B23B0000}"/>
    <cellStyle name="Buena 6" xfId="30070" hidden="1" xr:uid="{00000000-0005-0000-0000-0000B33B0000}"/>
    <cellStyle name="Buena 6" xfId="30281" hidden="1" xr:uid="{00000000-0005-0000-0000-0000B43B0000}"/>
    <cellStyle name="Buena 6" xfId="30288" hidden="1" xr:uid="{00000000-0005-0000-0000-0000B53B0000}"/>
    <cellStyle name="Buena 6" xfId="30298" hidden="1" xr:uid="{00000000-0005-0000-0000-0000B63B0000}"/>
    <cellStyle name="Buena 6" xfId="30304" hidden="1" xr:uid="{00000000-0005-0000-0000-0000B73B0000}"/>
    <cellStyle name="Buena 6" xfId="30383" hidden="1" xr:uid="{00000000-0005-0000-0000-0000B83B0000}"/>
    <cellStyle name="Buena 6" xfId="30390" hidden="1" xr:uid="{00000000-0005-0000-0000-0000B93B0000}"/>
    <cellStyle name="Buena 6" xfId="30400" hidden="1" xr:uid="{00000000-0005-0000-0000-0000BA3B0000}"/>
    <cellStyle name="Buena 6" xfId="30406" hidden="1" xr:uid="{00000000-0005-0000-0000-0000BB3B0000}"/>
    <cellStyle name="Buena 6" xfId="30654" hidden="1" xr:uid="{00000000-0005-0000-0000-0000BC3B0000}"/>
    <cellStyle name="Buena 6" xfId="30661" hidden="1" xr:uid="{00000000-0005-0000-0000-0000BD3B0000}"/>
    <cellStyle name="Buena 6" xfId="30671" hidden="1" xr:uid="{00000000-0005-0000-0000-0000BE3B0000}"/>
    <cellStyle name="Buena 6" xfId="30677" hidden="1" xr:uid="{00000000-0005-0000-0000-0000BF3B0000}"/>
    <cellStyle name="Buena 6" xfId="30540" hidden="1" xr:uid="{00000000-0005-0000-0000-0000C03B0000}"/>
    <cellStyle name="Buena 6" xfId="30684" hidden="1" xr:uid="{00000000-0005-0000-0000-0000C13B0000}"/>
    <cellStyle name="Buena 6" xfId="30572" hidden="1" xr:uid="{00000000-0005-0000-0000-0000C23B0000}"/>
    <cellStyle name="Buena 6" xfId="30566" hidden="1" xr:uid="{00000000-0005-0000-0000-0000C33B0000}"/>
    <cellStyle name="Buena 6" xfId="30534" hidden="1" xr:uid="{00000000-0005-0000-0000-0000C43B0000}"/>
    <cellStyle name="Buena 6" xfId="30429" hidden="1" xr:uid="{00000000-0005-0000-0000-0000C53B0000}"/>
    <cellStyle name="Buena 6" xfId="30440" hidden="1" xr:uid="{00000000-0005-0000-0000-0000C63B0000}"/>
    <cellStyle name="Buena 6" xfId="30560" hidden="1" xr:uid="{00000000-0005-0000-0000-0000C73B0000}"/>
    <cellStyle name="Buena 6" xfId="23544" hidden="1" xr:uid="{00000000-0005-0000-0000-0000C83B0000}"/>
    <cellStyle name="Buena 6" xfId="25950" hidden="1" xr:uid="{00000000-0005-0000-0000-0000C93B0000}"/>
    <cellStyle name="Buena 6" xfId="25122" hidden="1" xr:uid="{00000000-0005-0000-0000-0000CA3B0000}"/>
    <cellStyle name="Buena 6" xfId="22357" hidden="1" xr:uid="{00000000-0005-0000-0000-0000CB3B0000}"/>
    <cellStyle name="Buena 6" xfId="23026" hidden="1" xr:uid="{00000000-0005-0000-0000-0000CC3B0000}"/>
    <cellStyle name="Buena 6" xfId="23476" hidden="1" xr:uid="{00000000-0005-0000-0000-0000CD3B0000}"/>
    <cellStyle name="Buena 6" xfId="22377" hidden="1" xr:uid="{00000000-0005-0000-0000-0000CE3B0000}"/>
    <cellStyle name="Buena 6" xfId="23181" hidden="1" xr:uid="{00000000-0005-0000-0000-0000CF3B0000}"/>
    <cellStyle name="Buena 6" xfId="22378" hidden="1" xr:uid="{00000000-0005-0000-0000-0000D03B0000}"/>
    <cellStyle name="Buena 6" xfId="23535" hidden="1" xr:uid="{00000000-0005-0000-0000-0000D13B0000}"/>
    <cellStyle name="Buena 6" xfId="25525" hidden="1" xr:uid="{00000000-0005-0000-0000-0000D23B0000}"/>
    <cellStyle name="Buena 6" xfId="26881" hidden="1" xr:uid="{00000000-0005-0000-0000-0000D33B0000}"/>
    <cellStyle name="Buena 6" xfId="22682" hidden="1" xr:uid="{00000000-0005-0000-0000-0000D43B0000}"/>
    <cellStyle name="Buena 6" xfId="27253" hidden="1" xr:uid="{00000000-0005-0000-0000-0000D53B0000}"/>
    <cellStyle name="Buena 6" xfId="23141" hidden="1" xr:uid="{00000000-0005-0000-0000-0000D63B0000}"/>
    <cellStyle name="Buena 6" xfId="23417" hidden="1" xr:uid="{00000000-0005-0000-0000-0000D73B0000}"/>
    <cellStyle name="Buena 6" xfId="22543" hidden="1" xr:uid="{00000000-0005-0000-0000-0000D83B0000}"/>
    <cellStyle name="Buena 6" xfId="23997" hidden="1" xr:uid="{00000000-0005-0000-0000-0000D93B0000}"/>
    <cellStyle name="Buena 6" xfId="26516" hidden="1" xr:uid="{00000000-0005-0000-0000-0000DA3B0000}"/>
    <cellStyle name="Buena 6" xfId="26632" hidden="1" xr:uid="{00000000-0005-0000-0000-0000DB3B0000}"/>
    <cellStyle name="Buena 6" xfId="21780" hidden="1" xr:uid="{00000000-0005-0000-0000-0000DC3B0000}"/>
    <cellStyle name="Buena 6" xfId="22077" hidden="1" xr:uid="{00000000-0005-0000-0000-0000DD3B0000}"/>
    <cellStyle name="Buena 6" xfId="21754" hidden="1" xr:uid="{00000000-0005-0000-0000-0000DE3B0000}"/>
    <cellStyle name="Buena 6" xfId="25438" hidden="1" xr:uid="{00000000-0005-0000-0000-0000DF3B0000}"/>
    <cellStyle name="Buena 6" xfId="22657" hidden="1" xr:uid="{00000000-0005-0000-0000-0000E03B0000}"/>
    <cellStyle name="Buena 6" xfId="21867" hidden="1" xr:uid="{00000000-0005-0000-0000-0000E13B0000}"/>
    <cellStyle name="Buena 6" xfId="23309" hidden="1" xr:uid="{00000000-0005-0000-0000-0000E23B0000}"/>
    <cellStyle name="Buena 6" xfId="22108" hidden="1" xr:uid="{00000000-0005-0000-0000-0000E33B0000}"/>
    <cellStyle name="Buena 6" xfId="26714" hidden="1" xr:uid="{00000000-0005-0000-0000-0000E43B0000}"/>
    <cellStyle name="Buena 6" xfId="25411" hidden="1" xr:uid="{00000000-0005-0000-0000-0000E53B0000}"/>
    <cellStyle name="Buena 6" xfId="27232" hidden="1" xr:uid="{00000000-0005-0000-0000-0000E63B0000}"/>
    <cellStyle name="Buena 6" xfId="23626" hidden="1" xr:uid="{00000000-0005-0000-0000-0000E73B0000}"/>
    <cellStyle name="Buena 6" xfId="25209" hidden="1" xr:uid="{00000000-0005-0000-0000-0000E83B0000}"/>
    <cellStyle name="Buena 6" xfId="25661" hidden="1" xr:uid="{00000000-0005-0000-0000-0000E93B0000}"/>
    <cellStyle name="Buena 6" xfId="23310" hidden="1" xr:uid="{00000000-0005-0000-0000-0000EA3B0000}"/>
    <cellStyle name="Buena 6" xfId="25062" hidden="1" xr:uid="{00000000-0005-0000-0000-0000EB3B0000}"/>
    <cellStyle name="Buena 6" xfId="22390" hidden="1" xr:uid="{00000000-0005-0000-0000-0000EC3B0000}"/>
    <cellStyle name="Buena 6" xfId="22059" hidden="1" xr:uid="{00000000-0005-0000-0000-0000ED3B0000}"/>
    <cellStyle name="Buena 6" xfId="21911" hidden="1" xr:uid="{00000000-0005-0000-0000-0000EE3B0000}"/>
    <cellStyle name="Buena 6" xfId="23673" hidden="1" xr:uid="{00000000-0005-0000-0000-0000EF3B0000}"/>
    <cellStyle name="Buena 6" xfId="27215" hidden="1" xr:uid="{00000000-0005-0000-0000-0000F03B0000}"/>
    <cellStyle name="Buena 6" xfId="25137" hidden="1" xr:uid="{00000000-0005-0000-0000-0000F13B0000}"/>
    <cellStyle name="Buena 6" xfId="26397" hidden="1" xr:uid="{00000000-0005-0000-0000-0000F23B0000}"/>
    <cellStyle name="Buena 6" xfId="27344" hidden="1" xr:uid="{00000000-0005-0000-0000-0000F33B0000}"/>
    <cellStyle name="Buena 6" xfId="30852" hidden="1" xr:uid="{00000000-0005-0000-0000-0000F43B0000}"/>
    <cellStyle name="Buena 6" xfId="30859" hidden="1" xr:uid="{00000000-0005-0000-0000-0000F53B0000}"/>
    <cellStyle name="Buena 6" xfId="30869" hidden="1" xr:uid="{00000000-0005-0000-0000-0000F63B0000}"/>
    <cellStyle name="Buena 6" xfId="30876" hidden="1" xr:uid="{00000000-0005-0000-0000-0000F73B0000}"/>
    <cellStyle name="Buena 6" xfId="31137" hidden="1" xr:uid="{00000000-0005-0000-0000-0000F83B0000}"/>
    <cellStyle name="Buena 6" xfId="31144" hidden="1" xr:uid="{00000000-0005-0000-0000-0000F93B0000}"/>
    <cellStyle name="Buena 6" xfId="31154" hidden="1" xr:uid="{00000000-0005-0000-0000-0000FA3B0000}"/>
    <cellStyle name="Buena 6" xfId="31160" hidden="1" xr:uid="{00000000-0005-0000-0000-0000FB3B0000}"/>
    <cellStyle name="Buena 6" xfId="31023" hidden="1" xr:uid="{00000000-0005-0000-0000-0000FC3B0000}"/>
    <cellStyle name="Buena 6" xfId="31167" hidden="1" xr:uid="{00000000-0005-0000-0000-0000FD3B0000}"/>
    <cellStyle name="Buena 6" xfId="31055" hidden="1" xr:uid="{00000000-0005-0000-0000-0000FE3B0000}"/>
    <cellStyle name="Buena 6" xfId="31049" hidden="1" xr:uid="{00000000-0005-0000-0000-0000FF3B0000}"/>
    <cellStyle name="Buena 6" xfId="31017" hidden="1" xr:uid="{00000000-0005-0000-0000-0000003C0000}"/>
    <cellStyle name="Buena 6" xfId="30912" hidden="1" xr:uid="{00000000-0005-0000-0000-0000013C0000}"/>
    <cellStyle name="Buena 6" xfId="30923" hidden="1" xr:uid="{00000000-0005-0000-0000-0000023C0000}"/>
    <cellStyle name="Buena 6" xfId="31043" hidden="1" xr:uid="{00000000-0005-0000-0000-0000033C0000}"/>
    <cellStyle name="Buena 6" xfId="25399" hidden="1" xr:uid="{00000000-0005-0000-0000-0000043C0000}"/>
    <cellStyle name="Buena 6" xfId="25092" hidden="1" xr:uid="{00000000-0005-0000-0000-0000053C0000}"/>
    <cellStyle name="Buena 6" xfId="21843" hidden="1" xr:uid="{00000000-0005-0000-0000-0000063C0000}"/>
    <cellStyle name="Buena 6" xfId="23628" hidden="1" xr:uid="{00000000-0005-0000-0000-0000073C0000}"/>
    <cellStyle name="Buena 6" xfId="31205" hidden="1" xr:uid="{00000000-0005-0000-0000-0000083C0000}"/>
    <cellStyle name="Buena 6" xfId="31212" hidden="1" xr:uid="{00000000-0005-0000-0000-0000093C0000}"/>
    <cellStyle name="Buena 6" xfId="31222" hidden="1" xr:uid="{00000000-0005-0000-0000-00000A3C0000}"/>
    <cellStyle name="Buena 6" xfId="31228" hidden="1" xr:uid="{00000000-0005-0000-0000-00000B3C0000}"/>
    <cellStyle name="Buena 6" xfId="31476" hidden="1" xr:uid="{00000000-0005-0000-0000-00000C3C0000}"/>
    <cellStyle name="Buena 6" xfId="31483" hidden="1" xr:uid="{00000000-0005-0000-0000-00000D3C0000}"/>
    <cellStyle name="Buena 6" xfId="31493" hidden="1" xr:uid="{00000000-0005-0000-0000-00000E3C0000}"/>
    <cellStyle name="Buena 6" xfId="31499" hidden="1" xr:uid="{00000000-0005-0000-0000-00000F3C0000}"/>
    <cellStyle name="Buena 6" xfId="31362" hidden="1" xr:uid="{00000000-0005-0000-0000-0000103C0000}"/>
    <cellStyle name="Buena 6" xfId="31506" hidden="1" xr:uid="{00000000-0005-0000-0000-0000113C0000}"/>
    <cellStyle name="Buena 6" xfId="31394" hidden="1" xr:uid="{00000000-0005-0000-0000-0000123C0000}"/>
    <cellStyle name="Buena 6" xfId="31388" hidden="1" xr:uid="{00000000-0005-0000-0000-0000133C0000}"/>
    <cellStyle name="Buena 6" xfId="31356" hidden="1" xr:uid="{00000000-0005-0000-0000-0000143C0000}"/>
    <cellStyle name="Buena 6" xfId="31251" hidden="1" xr:uid="{00000000-0005-0000-0000-0000153C0000}"/>
    <cellStyle name="Buena 6" xfId="31262" hidden="1" xr:uid="{00000000-0005-0000-0000-0000163C0000}"/>
    <cellStyle name="Buena 6" xfId="31382" hidden="1" xr:uid="{00000000-0005-0000-0000-0000173C0000}"/>
    <cellStyle name="Buena 6" xfId="31593" hidden="1" xr:uid="{00000000-0005-0000-0000-0000183C0000}"/>
    <cellStyle name="Buena 6" xfId="31600" hidden="1" xr:uid="{00000000-0005-0000-0000-0000193C0000}"/>
    <cellStyle name="Buena 6" xfId="31610" hidden="1" xr:uid="{00000000-0005-0000-0000-00001A3C0000}"/>
    <cellStyle name="Buena 6" xfId="31616" hidden="1" xr:uid="{00000000-0005-0000-0000-00001B3C0000}"/>
    <cellStyle name="Buena 6" xfId="31695" hidden="1" xr:uid="{00000000-0005-0000-0000-00001C3C0000}"/>
    <cellStyle name="Buena 6" xfId="31702" hidden="1" xr:uid="{00000000-0005-0000-0000-00001D3C0000}"/>
    <cellStyle name="Buena 6" xfId="31712" hidden="1" xr:uid="{00000000-0005-0000-0000-00001E3C0000}"/>
    <cellStyle name="Buena 6" xfId="31718" hidden="1" xr:uid="{00000000-0005-0000-0000-00001F3C0000}"/>
    <cellStyle name="Buena 6" xfId="31966" hidden="1" xr:uid="{00000000-0005-0000-0000-0000203C0000}"/>
    <cellStyle name="Buena 6" xfId="31973" hidden="1" xr:uid="{00000000-0005-0000-0000-0000213C0000}"/>
    <cellStyle name="Buena 6" xfId="31983" hidden="1" xr:uid="{00000000-0005-0000-0000-0000223C0000}"/>
    <cellStyle name="Buena 6" xfId="31989" hidden="1" xr:uid="{00000000-0005-0000-0000-0000233C0000}"/>
    <cellStyle name="Buena 6" xfId="31852" hidden="1" xr:uid="{00000000-0005-0000-0000-0000243C0000}"/>
    <cellStyle name="Buena 6" xfId="31996" hidden="1" xr:uid="{00000000-0005-0000-0000-0000253C0000}"/>
    <cellStyle name="Buena 6" xfId="31884" hidden="1" xr:uid="{00000000-0005-0000-0000-0000263C0000}"/>
    <cellStyle name="Buena 6" xfId="31878" hidden="1" xr:uid="{00000000-0005-0000-0000-0000273C0000}"/>
    <cellStyle name="Buena 6" xfId="31846" hidden="1" xr:uid="{00000000-0005-0000-0000-0000283C0000}"/>
    <cellStyle name="Buena 6" xfId="31741" hidden="1" xr:uid="{00000000-0005-0000-0000-0000293C0000}"/>
    <cellStyle name="Buena 6" xfId="31752" hidden="1" xr:uid="{00000000-0005-0000-0000-00002A3C0000}"/>
    <cellStyle name="Buena 6" xfId="31872" hidden="1" xr:uid="{00000000-0005-0000-0000-00002B3C0000}"/>
    <cellStyle name="Buena 6" xfId="32083" hidden="1" xr:uid="{00000000-0005-0000-0000-00002C3C0000}"/>
    <cellStyle name="Buena 6" xfId="32090" hidden="1" xr:uid="{00000000-0005-0000-0000-00002D3C0000}"/>
    <cellStyle name="Buena 6" xfId="32100" hidden="1" xr:uid="{00000000-0005-0000-0000-00002E3C0000}"/>
    <cellStyle name="Buena 6" xfId="32106" hidden="1" xr:uid="{00000000-0005-0000-0000-00002F3C0000}"/>
    <cellStyle name="Buena 6" xfId="32185" hidden="1" xr:uid="{00000000-0005-0000-0000-0000303C0000}"/>
    <cellStyle name="Buena 6" xfId="32192" hidden="1" xr:uid="{00000000-0005-0000-0000-0000313C0000}"/>
    <cellStyle name="Buena 6" xfId="32202" hidden="1" xr:uid="{00000000-0005-0000-0000-0000323C0000}"/>
    <cellStyle name="Buena 6" xfId="32208" hidden="1" xr:uid="{00000000-0005-0000-0000-0000333C0000}"/>
    <cellStyle name="Buena 6" xfId="32456" hidden="1" xr:uid="{00000000-0005-0000-0000-0000343C0000}"/>
    <cellStyle name="Buena 6" xfId="32463" hidden="1" xr:uid="{00000000-0005-0000-0000-0000353C0000}"/>
    <cellStyle name="Buena 6" xfId="32473" hidden="1" xr:uid="{00000000-0005-0000-0000-0000363C0000}"/>
    <cellStyle name="Buena 6" xfId="32479" hidden="1" xr:uid="{00000000-0005-0000-0000-0000373C0000}"/>
    <cellStyle name="Buena 6" xfId="32342" hidden="1" xr:uid="{00000000-0005-0000-0000-0000383C0000}"/>
    <cellStyle name="Buena 6" xfId="32486" hidden="1" xr:uid="{00000000-0005-0000-0000-0000393C0000}"/>
    <cellStyle name="Buena 6" xfId="32374" hidden="1" xr:uid="{00000000-0005-0000-0000-00003A3C0000}"/>
    <cellStyle name="Buena 6" xfId="32368" hidden="1" xr:uid="{00000000-0005-0000-0000-00003B3C0000}"/>
    <cellStyle name="Buena 6" xfId="32336" hidden="1" xr:uid="{00000000-0005-0000-0000-00003C3C0000}"/>
    <cellStyle name="Buena 6" xfId="32231" hidden="1" xr:uid="{00000000-0005-0000-0000-00003D3C0000}"/>
    <cellStyle name="Buena 6" xfId="32242" hidden="1" xr:uid="{00000000-0005-0000-0000-00003E3C0000}"/>
    <cellStyle name="Buena 6" xfId="32362" hidden="1" xr:uid="{00000000-0005-0000-0000-00003F3C0000}"/>
    <cellStyle name="Buena 6" xfId="32573" hidden="1" xr:uid="{00000000-0005-0000-0000-0000403C0000}"/>
    <cellStyle name="Buena 6" xfId="32580" hidden="1" xr:uid="{00000000-0005-0000-0000-0000413C0000}"/>
    <cellStyle name="Buena 6" xfId="32590" hidden="1" xr:uid="{00000000-0005-0000-0000-0000423C0000}"/>
    <cellStyle name="Buena 6" xfId="32596" hidden="1" xr:uid="{00000000-0005-0000-0000-0000433C0000}"/>
    <cellStyle name="Buena 6" xfId="32675" hidden="1" xr:uid="{00000000-0005-0000-0000-0000443C0000}"/>
    <cellStyle name="Buena 6" xfId="32682" hidden="1" xr:uid="{00000000-0005-0000-0000-0000453C0000}"/>
    <cellStyle name="Buena 6" xfId="32692" hidden="1" xr:uid="{00000000-0005-0000-0000-0000463C0000}"/>
    <cellStyle name="Buena 6" xfId="32698" hidden="1" xr:uid="{00000000-0005-0000-0000-0000473C0000}"/>
    <cellStyle name="Buena 6" xfId="32946" hidden="1" xr:uid="{00000000-0005-0000-0000-0000483C0000}"/>
    <cellStyle name="Buena 6" xfId="32953" hidden="1" xr:uid="{00000000-0005-0000-0000-0000493C0000}"/>
    <cellStyle name="Buena 6" xfId="32963" hidden="1" xr:uid="{00000000-0005-0000-0000-00004A3C0000}"/>
    <cellStyle name="Buena 6" xfId="32969" hidden="1" xr:uid="{00000000-0005-0000-0000-00004B3C0000}"/>
    <cellStyle name="Buena 6" xfId="32832" hidden="1" xr:uid="{00000000-0005-0000-0000-00004C3C0000}"/>
    <cellStyle name="Buena 6" xfId="32976" hidden="1" xr:uid="{00000000-0005-0000-0000-00004D3C0000}"/>
    <cellStyle name="Buena 6" xfId="32864" hidden="1" xr:uid="{00000000-0005-0000-0000-00004E3C0000}"/>
    <cellStyle name="Buena 6" xfId="32858" hidden="1" xr:uid="{00000000-0005-0000-0000-00004F3C0000}"/>
    <cellStyle name="Buena 6" xfId="32826" hidden="1" xr:uid="{00000000-0005-0000-0000-0000503C0000}"/>
    <cellStyle name="Buena 6" xfId="32721" hidden="1" xr:uid="{00000000-0005-0000-0000-0000513C0000}"/>
    <cellStyle name="Buena 6" xfId="32732" hidden="1" xr:uid="{00000000-0005-0000-0000-0000523C0000}"/>
    <cellStyle name="Buena 6" xfId="32852" hidden="1" xr:uid="{00000000-0005-0000-0000-0000533C0000}"/>
    <cellStyle name="Buena 6" xfId="33063" hidden="1" xr:uid="{00000000-0005-0000-0000-0000543C0000}"/>
    <cellStyle name="Buena 6" xfId="33070" hidden="1" xr:uid="{00000000-0005-0000-0000-0000553C0000}"/>
    <cellStyle name="Buena 6" xfId="33080" hidden="1" xr:uid="{00000000-0005-0000-0000-0000563C0000}"/>
    <cellStyle name="Buena 6" xfId="33086" hidden="1" xr:uid="{00000000-0005-0000-0000-0000573C0000}"/>
    <cellStyle name="Buena 6" xfId="33165" hidden="1" xr:uid="{00000000-0005-0000-0000-0000583C0000}"/>
    <cellStyle name="Buena 6" xfId="33172" hidden="1" xr:uid="{00000000-0005-0000-0000-0000593C0000}"/>
    <cellStyle name="Buena 6" xfId="33182" hidden="1" xr:uid="{00000000-0005-0000-0000-00005A3C0000}"/>
    <cellStyle name="Buena 6" xfId="33188" hidden="1" xr:uid="{00000000-0005-0000-0000-00005B3C0000}"/>
    <cellStyle name="Buena 6" xfId="33436" hidden="1" xr:uid="{00000000-0005-0000-0000-00005C3C0000}"/>
    <cellStyle name="Buena 6" xfId="33443" hidden="1" xr:uid="{00000000-0005-0000-0000-00005D3C0000}"/>
    <cellStyle name="Buena 6" xfId="33453" hidden="1" xr:uid="{00000000-0005-0000-0000-00005E3C0000}"/>
    <cellStyle name="Buena 6" xfId="33459" hidden="1" xr:uid="{00000000-0005-0000-0000-00005F3C0000}"/>
    <cellStyle name="Buena 6" xfId="33322" hidden="1" xr:uid="{00000000-0005-0000-0000-0000603C0000}"/>
    <cellStyle name="Buena 6" xfId="33466" hidden="1" xr:uid="{00000000-0005-0000-0000-0000613C0000}"/>
    <cellStyle name="Buena 6" xfId="33354" hidden="1" xr:uid="{00000000-0005-0000-0000-0000623C0000}"/>
    <cellStyle name="Buena 6" xfId="33348" hidden="1" xr:uid="{00000000-0005-0000-0000-0000633C0000}"/>
    <cellStyle name="Buena 6" xfId="33316" hidden="1" xr:uid="{00000000-0005-0000-0000-0000643C0000}"/>
    <cellStyle name="Buena 6" xfId="33211" hidden="1" xr:uid="{00000000-0005-0000-0000-0000653C0000}"/>
    <cellStyle name="Buena 6" xfId="33222" hidden="1" xr:uid="{00000000-0005-0000-0000-0000663C0000}"/>
    <cellStyle name="Buena 6" xfId="33342" hidden="1" xr:uid="{00000000-0005-0000-0000-0000673C0000}"/>
    <cellStyle name="Buena 6" xfId="25464" hidden="1" xr:uid="{00000000-0005-0000-0000-0000683C0000}"/>
    <cellStyle name="Buena 6" xfId="23393" hidden="1" xr:uid="{00000000-0005-0000-0000-0000693C0000}"/>
    <cellStyle name="Buena 6" xfId="27882" hidden="1" xr:uid="{00000000-0005-0000-0000-00006A3C0000}"/>
    <cellStyle name="Buena 6" xfId="26647" hidden="1" xr:uid="{00000000-0005-0000-0000-00006B3C0000}"/>
    <cellStyle name="Buena 6" xfId="23751" hidden="1" xr:uid="{00000000-0005-0000-0000-00006C3C0000}"/>
    <cellStyle name="Buena 6" xfId="25157" hidden="1" xr:uid="{00000000-0005-0000-0000-00006D3C0000}"/>
    <cellStyle name="Buena 6" xfId="22664" hidden="1" xr:uid="{00000000-0005-0000-0000-00006E3C0000}"/>
    <cellStyle name="Buena 6" xfId="23905" hidden="1" xr:uid="{00000000-0005-0000-0000-00006F3C0000}"/>
    <cellStyle name="Buena 6" xfId="25397" hidden="1" xr:uid="{00000000-0005-0000-0000-0000703C0000}"/>
    <cellStyle name="Buena 6" xfId="27862" hidden="1" xr:uid="{00000000-0005-0000-0000-0000713C0000}"/>
    <cellStyle name="Buena 6" xfId="23124" hidden="1" xr:uid="{00000000-0005-0000-0000-0000723C0000}"/>
    <cellStyle name="Buena 6" xfId="26372" hidden="1" xr:uid="{00000000-0005-0000-0000-0000733C0000}"/>
    <cellStyle name="Buena 6" xfId="27184" hidden="1" xr:uid="{00000000-0005-0000-0000-0000743C0000}"/>
    <cellStyle name="Buena 6" xfId="21884" hidden="1" xr:uid="{00000000-0005-0000-0000-0000753C0000}"/>
    <cellStyle name="Buena 6" xfId="21859" hidden="1" xr:uid="{00000000-0005-0000-0000-0000763C0000}"/>
    <cellStyle name="Buena 6" xfId="25708" hidden="1" xr:uid="{00000000-0005-0000-0000-0000773C0000}"/>
    <cellStyle name="Buena 6" xfId="23895" hidden="1" xr:uid="{00000000-0005-0000-0000-0000783C0000}"/>
    <cellStyle name="Buena 6" xfId="28400" hidden="1" xr:uid="{00000000-0005-0000-0000-0000793C0000}"/>
    <cellStyle name="Buena 6" xfId="23299" hidden="1" xr:uid="{00000000-0005-0000-0000-00007A3C0000}"/>
    <cellStyle name="Buena 6" xfId="25627" hidden="1" xr:uid="{00000000-0005-0000-0000-00007B3C0000}"/>
    <cellStyle name="Buena 6" xfId="26093" hidden="1" xr:uid="{00000000-0005-0000-0000-00007C3C0000}"/>
    <cellStyle name="Buena 6" xfId="25683" hidden="1" xr:uid="{00000000-0005-0000-0000-00007D3C0000}"/>
    <cellStyle name="Buena 6" xfId="25407" hidden="1" xr:uid="{00000000-0005-0000-0000-00007E3C0000}"/>
    <cellStyle name="Buena 6" xfId="25251" hidden="1" xr:uid="{00000000-0005-0000-0000-00007F3C0000}"/>
    <cellStyle name="Buena 6" xfId="21765" hidden="1" xr:uid="{00000000-0005-0000-0000-0000803C0000}"/>
    <cellStyle name="Buena 6" xfId="26734" hidden="1" xr:uid="{00000000-0005-0000-0000-0000813C0000}"/>
    <cellStyle name="Buena 6" xfId="21798" hidden="1" xr:uid="{00000000-0005-0000-0000-0000823C0000}"/>
    <cellStyle name="Buena 6" xfId="12141" hidden="1" xr:uid="{00000000-0005-0000-0000-0000833C0000}"/>
    <cellStyle name="Buena 6" xfId="21823" hidden="1" xr:uid="{00000000-0005-0000-0000-0000843C0000}"/>
    <cellStyle name="Buena 6" xfId="23684" hidden="1" xr:uid="{00000000-0005-0000-0000-0000853C0000}"/>
    <cellStyle name="Buena 6" xfId="22115" hidden="1" xr:uid="{00000000-0005-0000-0000-0000863C0000}"/>
    <cellStyle name="Buena 6" xfId="23851" hidden="1" xr:uid="{00000000-0005-0000-0000-0000873C0000}"/>
    <cellStyle name="Buena 6" xfId="25865" hidden="1" xr:uid="{00000000-0005-0000-0000-0000883C0000}"/>
    <cellStyle name="Buena 6" xfId="22716" hidden="1" xr:uid="{00000000-0005-0000-0000-0000893C0000}"/>
    <cellStyle name="Buena 6" xfId="27246" hidden="1" xr:uid="{00000000-0005-0000-0000-00008A3C0000}"/>
    <cellStyle name="Buena 6" xfId="11126" hidden="1" xr:uid="{00000000-0005-0000-0000-00008B3C0000}"/>
    <cellStyle name="Buena 6" xfId="22177" hidden="1" xr:uid="{00000000-0005-0000-0000-00008C3C0000}"/>
    <cellStyle name="Buena 6" xfId="22047" hidden="1" xr:uid="{00000000-0005-0000-0000-00008D3C0000}"/>
    <cellStyle name="Buena 6" xfId="23897" hidden="1" xr:uid="{00000000-0005-0000-0000-00008E3C0000}"/>
    <cellStyle name="Buena 6" xfId="26358" hidden="1" xr:uid="{00000000-0005-0000-0000-00008F3C0000}"/>
    <cellStyle name="Buena 6" xfId="23168" hidden="1" xr:uid="{00000000-0005-0000-0000-0000903C0000}"/>
    <cellStyle name="Buena 6" xfId="26641" hidden="1" xr:uid="{00000000-0005-0000-0000-0000913C0000}"/>
    <cellStyle name="Buena 6" xfId="25849" hidden="1" xr:uid="{00000000-0005-0000-0000-0000923C0000}"/>
    <cellStyle name="Buena 6" xfId="26685" hidden="1" xr:uid="{00000000-0005-0000-0000-0000933C0000}"/>
    <cellStyle name="Buena 6" xfId="33571" hidden="1" xr:uid="{00000000-0005-0000-0000-0000943C0000}"/>
    <cellStyle name="Buena 6" xfId="33578" hidden="1" xr:uid="{00000000-0005-0000-0000-0000953C0000}"/>
    <cellStyle name="Buena 6" xfId="33588" hidden="1" xr:uid="{00000000-0005-0000-0000-0000963C0000}"/>
    <cellStyle name="Buena 6" xfId="33594" hidden="1" xr:uid="{00000000-0005-0000-0000-0000973C0000}"/>
    <cellStyle name="Buena 6" xfId="33842" hidden="1" xr:uid="{00000000-0005-0000-0000-0000983C0000}"/>
    <cellStyle name="Buena 6" xfId="33849" hidden="1" xr:uid="{00000000-0005-0000-0000-0000993C0000}"/>
    <cellStyle name="Buena 6" xfId="33859" hidden="1" xr:uid="{00000000-0005-0000-0000-00009A3C0000}"/>
    <cellStyle name="Buena 6" xfId="33865" hidden="1" xr:uid="{00000000-0005-0000-0000-00009B3C0000}"/>
    <cellStyle name="Buena 6" xfId="33728" hidden="1" xr:uid="{00000000-0005-0000-0000-00009C3C0000}"/>
    <cellStyle name="Buena 6" xfId="33872" hidden="1" xr:uid="{00000000-0005-0000-0000-00009D3C0000}"/>
    <cellStyle name="Buena 6" xfId="33760" hidden="1" xr:uid="{00000000-0005-0000-0000-00009E3C0000}"/>
    <cellStyle name="Buena 6" xfId="33754" hidden="1" xr:uid="{00000000-0005-0000-0000-00009F3C0000}"/>
    <cellStyle name="Buena 6" xfId="33722" hidden="1" xr:uid="{00000000-0005-0000-0000-0000A03C0000}"/>
    <cellStyle name="Buena 6" xfId="33617" hidden="1" xr:uid="{00000000-0005-0000-0000-0000A13C0000}"/>
    <cellStyle name="Buena 6" xfId="33628" hidden="1" xr:uid="{00000000-0005-0000-0000-0000A23C0000}"/>
    <cellStyle name="Buena 6" xfId="33748" hidden="1" xr:uid="{00000000-0005-0000-0000-0000A33C0000}"/>
    <cellStyle name="Buena 6" xfId="22421" hidden="1" xr:uid="{00000000-0005-0000-0000-0000A43C0000}"/>
    <cellStyle name="Buena 6" xfId="27331" hidden="1" xr:uid="{00000000-0005-0000-0000-0000A53C0000}"/>
    <cellStyle name="Buena 6" xfId="25687" hidden="1" xr:uid="{00000000-0005-0000-0000-0000A63C0000}"/>
    <cellStyle name="Buena 6" xfId="23533" hidden="1" xr:uid="{00000000-0005-0000-0000-0000A73C0000}"/>
    <cellStyle name="Buena 6" xfId="33889" hidden="1" xr:uid="{00000000-0005-0000-0000-0000A83C0000}"/>
    <cellStyle name="Buena 6" xfId="33896" hidden="1" xr:uid="{00000000-0005-0000-0000-0000A93C0000}"/>
    <cellStyle name="Buena 6" xfId="33906" hidden="1" xr:uid="{00000000-0005-0000-0000-0000AA3C0000}"/>
    <cellStyle name="Buena 6" xfId="33912" hidden="1" xr:uid="{00000000-0005-0000-0000-0000AB3C0000}"/>
    <cellStyle name="Buena 6" xfId="34160" hidden="1" xr:uid="{00000000-0005-0000-0000-0000AC3C0000}"/>
    <cellStyle name="Buena 6" xfId="34167" hidden="1" xr:uid="{00000000-0005-0000-0000-0000AD3C0000}"/>
    <cellStyle name="Buena 6" xfId="34177" hidden="1" xr:uid="{00000000-0005-0000-0000-0000AE3C0000}"/>
    <cellStyle name="Buena 6" xfId="34183" hidden="1" xr:uid="{00000000-0005-0000-0000-0000AF3C0000}"/>
    <cellStyle name="Buena 6" xfId="34046" hidden="1" xr:uid="{00000000-0005-0000-0000-0000B03C0000}"/>
    <cellStyle name="Buena 6" xfId="34190" hidden="1" xr:uid="{00000000-0005-0000-0000-0000B13C0000}"/>
    <cellStyle name="Buena 6" xfId="34078" hidden="1" xr:uid="{00000000-0005-0000-0000-0000B23C0000}"/>
    <cellStyle name="Buena 6" xfId="34072" hidden="1" xr:uid="{00000000-0005-0000-0000-0000B33C0000}"/>
    <cellStyle name="Buena 6" xfId="34040" hidden="1" xr:uid="{00000000-0005-0000-0000-0000B43C0000}"/>
    <cellStyle name="Buena 6" xfId="33935" hidden="1" xr:uid="{00000000-0005-0000-0000-0000B53C0000}"/>
    <cellStyle name="Buena 6" xfId="33946" hidden="1" xr:uid="{00000000-0005-0000-0000-0000B63C0000}"/>
    <cellStyle name="Buena 6" xfId="34066" hidden="1" xr:uid="{00000000-0005-0000-0000-0000B73C0000}"/>
    <cellStyle name="Buena 6" xfId="34277" hidden="1" xr:uid="{00000000-0005-0000-0000-0000B83C0000}"/>
    <cellStyle name="Buena 6" xfId="34284" hidden="1" xr:uid="{00000000-0005-0000-0000-0000B93C0000}"/>
    <cellStyle name="Buena 6" xfId="34294" hidden="1" xr:uid="{00000000-0005-0000-0000-0000BA3C0000}"/>
    <cellStyle name="Buena 6" xfId="34300" hidden="1" xr:uid="{00000000-0005-0000-0000-0000BB3C0000}"/>
    <cellStyle name="Buena 6" xfId="34379" hidden="1" xr:uid="{00000000-0005-0000-0000-0000BC3C0000}"/>
    <cellStyle name="Buena 6" xfId="34386" hidden="1" xr:uid="{00000000-0005-0000-0000-0000BD3C0000}"/>
    <cellStyle name="Buena 6" xfId="34396" hidden="1" xr:uid="{00000000-0005-0000-0000-0000BE3C0000}"/>
    <cellStyle name="Buena 6" xfId="34402" hidden="1" xr:uid="{00000000-0005-0000-0000-0000BF3C0000}"/>
    <cellStyle name="Buena 6" xfId="34650" hidden="1" xr:uid="{00000000-0005-0000-0000-0000C03C0000}"/>
    <cellStyle name="Buena 6" xfId="34657" hidden="1" xr:uid="{00000000-0005-0000-0000-0000C13C0000}"/>
    <cellStyle name="Buena 6" xfId="34667" hidden="1" xr:uid="{00000000-0005-0000-0000-0000C23C0000}"/>
    <cellStyle name="Buena 6" xfId="34673" hidden="1" xr:uid="{00000000-0005-0000-0000-0000C33C0000}"/>
    <cellStyle name="Buena 6" xfId="34536" hidden="1" xr:uid="{00000000-0005-0000-0000-0000C43C0000}"/>
    <cellStyle name="Buena 6" xfId="34680" hidden="1" xr:uid="{00000000-0005-0000-0000-0000C53C0000}"/>
    <cellStyle name="Buena 6" xfId="34568" hidden="1" xr:uid="{00000000-0005-0000-0000-0000C63C0000}"/>
    <cellStyle name="Buena 6" xfId="34562" hidden="1" xr:uid="{00000000-0005-0000-0000-0000C73C0000}"/>
    <cellStyle name="Buena 6" xfId="34530" hidden="1" xr:uid="{00000000-0005-0000-0000-0000C83C0000}"/>
    <cellStyle name="Buena 6" xfId="34425" hidden="1" xr:uid="{00000000-0005-0000-0000-0000C93C0000}"/>
    <cellStyle name="Buena 6" xfId="34436" hidden="1" xr:uid="{00000000-0005-0000-0000-0000CA3C0000}"/>
    <cellStyle name="Buena 6" xfId="34556" hidden="1" xr:uid="{00000000-0005-0000-0000-0000CB3C0000}"/>
    <cellStyle name="Buena 6" xfId="34767" hidden="1" xr:uid="{00000000-0005-0000-0000-0000CC3C0000}"/>
    <cellStyle name="Buena 6" xfId="34774" hidden="1" xr:uid="{00000000-0005-0000-0000-0000CD3C0000}"/>
    <cellStyle name="Buena 6" xfId="34784" hidden="1" xr:uid="{00000000-0005-0000-0000-0000CE3C0000}"/>
    <cellStyle name="Buena 6" xfId="34790" hidden="1" xr:uid="{00000000-0005-0000-0000-0000CF3C0000}"/>
    <cellStyle name="Buena 6" xfId="34869" hidden="1" xr:uid="{00000000-0005-0000-0000-0000D03C0000}"/>
    <cellStyle name="Buena 6" xfId="34876" hidden="1" xr:uid="{00000000-0005-0000-0000-0000D13C0000}"/>
    <cellStyle name="Buena 6" xfId="34886" hidden="1" xr:uid="{00000000-0005-0000-0000-0000D23C0000}"/>
    <cellStyle name="Buena 6" xfId="34892" hidden="1" xr:uid="{00000000-0005-0000-0000-0000D33C0000}"/>
    <cellStyle name="Buena 6" xfId="35140" hidden="1" xr:uid="{00000000-0005-0000-0000-0000D43C0000}"/>
    <cellStyle name="Buena 6" xfId="35147" hidden="1" xr:uid="{00000000-0005-0000-0000-0000D53C0000}"/>
    <cellStyle name="Buena 6" xfId="35157" hidden="1" xr:uid="{00000000-0005-0000-0000-0000D63C0000}"/>
    <cellStyle name="Buena 6" xfId="35163" hidden="1" xr:uid="{00000000-0005-0000-0000-0000D73C0000}"/>
    <cellStyle name="Buena 6" xfId="35026" hidden="1" xr:uid="{00000000-0005-0000-0000-0000D83C0000}"/>
    <cellStyle name="Buena 6" xfId="35170" hidden="1" xr:uid="{00000000-0005-0000-0000-0000D93C0000}"/>
    <cellStyle name="Buena 6" xfId="35058" hidden="1" xr:uid="{00000000-0005-0000-0000-0000DA3C0000}"/>
    <cellStyle name="Buena 6" xfId="35052" hidden="1" xr:uid="{00000000-0005-0000-0000-0000DB3C0000}"/>
    <cellStyle name="Buena 6" xfId="35020" hidden="1" xr:uid="{00000000-0005-0000-0000-0000DC3C0000}"/>
    <cellStyle name="Buena 6" xfId="34915" hidden="1" xr:uid="{00000000-0005-0000-0000-0000DD3C0000}"/>
    <cellStyle name="Buena 6" xfId="34926" hidden="1" xr:uid="{00000000-0005-0000-0000-0000DE3C0000}"/>
    <cellStyle name="Buena 6" xfId="35046" hidden="1" xr:uid="{00000000-0005-0000-0000-0000DF3C0000}"/>
    <cellStyle name="Buena 6" xfId="35257" hidden="1" xr:uid="{00000000-0005-0000-0000-0000E03C0000}"/>
    <cellStyle name="Buena 6" xfId="35264" hidden="1" xr:uid="{00000000-0005-0000-0000-0000E13C0000}"/>
    <cellStyle name="Buena 6" xfId="35274" hidden="1" xr:uid="{00000000-0005-0000-0000-0000E23C0000}"/>
    <cellStyle name="Buena 6" xfId="35280" hidden="1" xr:uid="{00000000-0005-0000-0000-0000E33C0000}"/>
    <cellStyle name="Buena 6" xfId="35359" hidden="1" xr:uid="{00000000-0005-0000-0000-0000E43C0000}"/>
    <cellStyle name="Buena 6" xfId="35366" hidden="1" xr:uid="{00000000-0005-0000-0000-0000E53C0000}"/>
    <cellStyle name="Buena 6" xfId="35376" hidden="1" xr:uid="{00000000-0005-0000-0000-0000E63C0000}"/>
    <cellStyle name="Buena 6" xfId="35382" hidden="1" xr:uid="{00000000-0005-0000-0000-0000E73C0000}"/>
    <cellStyle name="Buena 6" xfId="35630" hidden="1" xr:uid="{00000000-0005-0000-0000-0000E83C0000}"/>
    <cellStyle name="Buena 6" xfId="35637" hidden="1" xr:uid="{00000000-0005-0000-0000-0000E93C0000}"/>
    <cellStyle name="Buena 6" xfId="35647" hidden="1" xr:uid="{00000000-0005-0000-0000-0000EA3C0000}"/>
    <cellStyle name="Buena 6" xfId="35653" hidden="1" xr:uid="{00000000-0005-0000-0000-0000EB3C0000}"/>
    <cellStyle name="Buena 6" xfId="35516" hidden="1" xr:uid="{00000000-0005-0000-0000-0000EC3C0000}"/>
    <cellStyle name="Buena 6" xfId="35660" hidden="1" xr:uid="{00000000-0005-0000-0000-0000ED3C0000}"/>
    <cellStyle name="Buena 6" xfId="35548" hidden="1" xr:uid="{00000000-0005-0000-0000-0000EE3C0000}"/>
    <cellStyle name="Buena 6" xfId="35542" hidden="1" xr:uid="{00000000-0005-0000-0000-0000EF3C0000}"/>
    <cellStyle name="Buena 6" xfId="35510" hidden="1" xr:uid="{00000000-0005-0000-0000-0000F03C0000}"/>
    <cellStyle name="Buena 6" xfId="35405" hidden="1" xr:uid="{00000000-0005-0000-0000-0000F13C0000}"/>
    <cellStyle name="Buena 6" xfId="35416" hidden="1" xr:uid="{00000000-0005-0000-0000-0000F23C0000}"/>
    <cellStyle name="Buena 6" xfId="35536" hidden="1" xr:uid="{00000000-0005-0000-0000-0000F33C0000}"/>
    <cellStyle name="Buena 6" xfId="35747" hidden="1" xr:uid="{00000000-0005-0000-0000-0000F43C0000}"/>
    <cellStyle name="Buena 6" xfId="35754" hidden="1" xr:uid="{00000000-0005-0000-0000-0000F53C0000}"/>
    <cellStyle name="Buena 6" xfId="35764" hidden="1" xr:uid="{00000000-0005-0000-0000-0000F63C0000}"/>
    <cellStyle name="Buena 6" xfId="35770" hidden="1" xr:uid="{00000000-0005-0000-0000-0000F73C0000}"/>
    <cellStyle name="Buena 6" xfId="35849" hidden="1" xr:uid="{00000000-0005-0000-0000-0000F83C0000}"/>
    <cellStyle name="Buena 6" xfId="35856" hidden="1" xr:uid="{00000000-0005-0000-0000-0000F93C0000}"/>
    <cellStyle name="Buena 6" xfId="35866" hidden="1" xr:uid="{00000000-0005-0000-0000-0000FA3C0000}"/>
    <cellStyle name="Buena 6" xfId="35872" hidden="1" xr:uid="{00000000-0005-0000-0000-0000FB3C0000}"/>
    <cellStyle name="Buena 6" xfId="36120" hidden="1" xr:uid="{00000000-0005-0000-0000-0000FC3C0000}"/>
    <cellStyle name="Buena 6" xfId="36127" hidden="1" xr:uid="{00000000-0005-0000-0000-0000FD3C0000}"/>
    <cellStyle name="Buena 6" xfId="36137" hidden="1" xr:uid="{00000000-0005-0000-0000-0000FE3C0000}"/>
    <cellStyle name="Buena 6" xfId="36143" hidden="1" xr:uid="{00000000-0005-0000-0000-0000FF3C0000}"/>
    <cellStyle name="Buena 6" xfId="36006" hidden="1" xr:uid="{00000000-0005-0000-0000-0000003D0000}"/>
    <cellStyle name="Buena 6" xfId="36150" hidden="1" xr:uid="{00000000-0005-0000-0000-0000013D0000}"/>
    <cellStyle name="Buena 6" xfId="36038" hidden="1" xr:uid="{00000000-0005-0000-0000-0000023D0000}"/>
    <cellStyle name="Buena 6" xfId="36032" hidden="1" xr:uid="{00000000-0005-0000-0000-0000033D0000}"/>
    <cellStyle name="Buena 6" xfId="36000" hidden="1" xr:uid="{00000000-0005-0000-0000-0000043D0000}"/>
    <cellStyle name="Buena 6" xfId="35895" hidden="1" xr:uid="{00000000-0005-0000-0000-0000053D0000}"/>
    <cellStyle name="Buena 6" xfId="35906" hidden="1" xr:uid="{00000000-0005-0000-0000-0000063D0000}"/>
    <cellStyle name="Buena 6" xfId="36026" hidden="1" xr:uid="{00000000-0005-0000-0000-0000073D0000}"/>
    <cellStyle name="Buena 6" xfId="23025" hidden="1" xr:uid="{00000000-0005-0000-0000-0000083D0000}"/>
    <cellStyle name="Buena 6" xfId="30887" hidden="1" xr:uid="{00000000-0005-0000-0000-0000093D0000}"/>
    <cellStyle name="Buena 6" xfId="25159" hidden="1" xr:uid="{00000000-0005-0000-0000-00000A3D0000}"/>
    <cellStyle name="Buena 6" xfId="22185" hidden="1" xr:uid="{00000000-0005-0000-0000-00000B3D0000}"/>
    <cellStyle name="Buena 6" xfId="31184" hidden="1" xr:uid="{00000000-0005-0000-0000-00000C3D0000}"/>
    <cellStyle name="Buena 6" xfId="27174" hidden="1" xr:uid="{00000000-0005-0000-0000-00000D3D0000}"/>
    <cellStyle name="Buena 6" xfId="23699" hidden="1" xr:uid="{00000000-0005-0000-0000-00000E3D0000}"/>
    <cellStyle name="Buena 6" xfId="25892" hidden="1" xr:uid="{00000000-0005-0000-0000-00000F3D0000}"/>
    <cellStyle name="Buena 6" xfId="25509" hidden="1" xr:uid="{00000000-0005-0000-0000-0000103D0000}"/>
    <cellStyle name="Buena 6" xfId="23809" hidden="1" xr:uid="{00000000-0005-0000-0000-0000113D0000}"/>
    <cellStyle name="Buena 6" xfId="27877" hidden="1" xr:uid="{00000000-0005-0000-0000-0000123D0000}"/>
    <cellStyle name="Buena 6" xfId="21941" hidden="1" xr:uid="{00000000-0005-0000-0000-0000133D0000}"/>
    <cellStyle name="Buena 6" xfId="25842" hidden="1" xr:uid="{00000000-0005-0000-0000-0000143D0000}"/>
    <cellStyle name="Buena 6" xfId="26100" hidden="1" xr:uid="{00000000-0005-0000-0000-0000153D0000}"/>
    <cellStyle name="Buena 6" xfId="25515" hidden="1" xr:uid="{00000000-0005-0000-0000-0000163D0000}"/>
    <cellStyle name="Buena 6" xfId="23182" hidden="1" xr:uid="{00000000-0005-0000-0000-0000173D0000}"/>
    <cellStyle name="Buena 6" xfId="25855" hidden="1" xr:uid="{00000000-0005-0000-0000-0000183D0000}"/>
    <cellStyle name="Buena 6" xfId="23460" hidden="1" xr:uid="{00000000-0005-0000-0000-0000193D0000}"/>
    <cellStyle name="Buena 6" xfId="30718" hidden="1" xr:uid="{00000000-0005-0000-0000-00001A3D0000}"/>
    <cellStyle name="Buena 6" xfId="30758" hidden="1" xr:uid="{00000000-0005-0000-0000-00001B3D0000}"/>
    <cellStyle name="Buena 6" xfId="23610" hidden="1" xr:uid="{00000000-0005-0000-0000-00001C3D0000}"/>
    <cellStyle name="Buena 6" xfId="22738" hidden="1" xr:uid="{00000000-0005-0000-0000-00001D3D0000}"/>
    <cellStyle name="Buena 6" xfId="26385" hidden="1" xr:uid="{00000000-0005-0000-0000-00001E3D0000}"/>
    <cellStyle name="Buena 6" xfId="26104" hidden="1" xr:uid="{00000000-0005-0000-0000-00001F3D0000}"/>
    <cellStyle name="Buena 6" xfId="27244" hidden="1" xr:uid="{00000000-0005-0000-0000-0000203D0000}"/>
    <cellStyle name="Buena 6" xfId="27117" hidden="1" xr:uid="{00000000-0005-0000-0000-0000213D0000}"/>
    <cellStyle name="Buena 6" xfId="26609" hidden="1" xr:uid="{00000000-0005-0000-0000-0000223D0000}"/>
    <cellStyle name="Buena 6" xfId="23703" hidden="1" xr:uid="{00000000-0005-0000-0000-0000233D0000}"/>
    <cellStyle name="Buena 6" xfId="23457" hidden="1" xr:uid="{00000000-0005-0000-0000-0000243D0000}"/>
    <cellStyle name="Buena 6" xfId="23359" hidden="1" xr:uid="{00000000-0005-0000-0000-0000253D0000}"/>
    <cellStyle name="Buena 6" xfId="23039" hidden="1" xr:uid="{00000000-0005-0000-0000-0000263D0000}"/>
    <cellStyle name="Buena 6" xfId="26378" hidden="1" xr:uid="{00000000-0005-0000-0000-0000273D0000}"/>
    <cellStyle name="Buena 6" xfId="25459" hidden="1" xr:uid="{00000000-0005-0000-0000-0000283D0000}"/>
    <cellStyle name="Buena 6" xfId="26965" hidden="1" xr:uid="{00000000-0005-0000-0000-0000293D0000}"/>
    <cellStyle name="Buena 6" xfId="27129" hidden="1" xr:uid="{00000000-0005-0000-0000-00002A3D0000}"/>
    <cellStyle name="Buena 6" xfId="27930" hidden="1" xr:uid="{00000000-0005-0000-0000-00002B3D0000}"/>
    <cellStyle name="Buena 6" xfId="21928" hidden="1" xr:uid="{00000000-0005-0000-0000-00002C3D0000}"/>
    <cellStyle name="Buena 6" xfId="25770" hidden="1" xr:uid="{00000000-0005-0000-0000-00002D3D0000}"/>
    <cellStyle name="Buena 6" xfId="27024" hidden="1" xr:uid="{00000000-0005-0000-0000-00002E3D0000}"/>
    <cellStyle name="Buena 6" xfId="26664" hidden="1" xr:uid="{00000000-0005-0000-0000-00002F3D0000}"/>
    <cellStyle name="Buena 6" xfId="30766" hidden="1" xr:uid="{00000000-0005-0000-0000-0000303D0000}"/>
    <cellStyle name="Buena 6" xfId="26797" hidden="1" xr:uid="{00000000-0005-0000-0000-0000313D0000}"/>
    <cellStyle name="Buena 6" xfId="25985" hidden="1" xr:uid="{00000000-0005-0000-0000-0000323D0000}"/>
    <cellStyle name="Buena 6" xfId="25102" hidden="1" xr:uid="{00000000-0005-0000-0000-0000333D0000}"/>
    <cellStyle name="Buena 6" xfId="36237" hidden="1" xr:uid="{00000000-0005-0000-0000-0000343D0000}"/>
    <cellStyle name="Buena 6" xfId="36244" hidden="1" xr:uid="{00000000-0005-0000-0000-0000353D0000}"/>
    <cellStyle name="Buena 6" xfId="36254" hidden="1" xr:uid="{00000000-0005-0000-0000-0000363D0000}"/>
    <cellStyle name="Buena 6" xfId="36260" hidden="1" xr:uid="{00000000-0005-0000-0000-0000373D0000}"/>
    <cellStyle name="Buena 6" xfId="36508" hidden="1" xr:uid="{00000000-0005-0000-0000-0000383D0000}"/>
    <cellStyle name="Buena 6" xfId="36515" hidden="1" xr:uid="{00000000-0005-0000-0000-0000393D0000}"/>
    <cellStyle name="Buena 6" xfId="36525" hidden="1" xr:uid="{00000000-0005-0000-0000-00003A3D0000}"/>
    <cellStyle name="Buena 6" xfId="36531" hidden="1" xr:uid="{00000000-0005-0000-0000-00003B3D0000}"/>
    <cellStyle name="Buena 6" xfId="36394" hidden="1" xr:uid="{00000000-0005-0000-0000-00003C3D0000}"/>
    <cellStyle name="Buena 6" xfId="36538" hidden="1" xr:uid="{00000000-0005-0000-0000-00003D3D0000}"/>
    <cellStyle name="Buena 6" xfId="36426" hidden="1" xr:uid="{00000000-0005-0000-0000-00003E3D0000}"/>
    <cellStyle name="Buena 6" xfId="36420" hidden="1" xr:uid="{00000000-0005-0000-0000-00003F3D0000}"/>
    <cellStyle name="Buena 6" xfId="36388" hidden="1" xr:uid="{00000000-0005-0000-0000-0000403D0000}"/>
    <cellStyle name="Buena 6" xfId="36283" hidden="1" xr:uid="{00000000-0005-0000-0000-0000413D0000}"/>
    <cellStyle name="Buena 6" xfId="36294" hidden="1" xr:uid="{00000000-0005-0000-0000-0000423D0000}"/>
    <cellStyle name="Buena 6" xfId="36414" hidden="1" xr:uid="{00000000-0005-0000-0000-0000433D0000}"/>
    <cellStyle name="Buena 6" xfId="22772" hidden="1" xr:uid="{00000000-0005-0000-0000-0000443D0000}"/>
    <cellStyle name="Buena 6" xfId="23537" hidden="1" xr:uid="{00000000-0005-0000-0000-0000453D0000}"/>
    <cellStyle name="Buena 6" xfId="27115" hidden="1" xr:uid="{00000000-0005-0000-0000-0000463D0000}"/>
    <cellStyle name="Buena 6" xfId="25477" hidden="1" xr:uid="{00000000-0005-0000-0000-0000473D0000}"/>
    <cellStyle name="Buena 6" xfId="36555" hidden="1" xr:uid="{00000000-0005-0000-0000-0000483D0000}"/>
    <cellStyle name="Buena 6" xfId="36562" hidden="1" xr:uid="{00000000-0005-0000-0000-0000493D0000}"/>
    <cellStyle name="Buena 6" xfId="36572" hidden="1" xr:uid="{00000000-0005-0000-0000-00004A3D0000}"/>
    <cellStyle name="Buena 6" xfId="36578" hidden="1" xr:uid="{00000000-0005-0000-0000-00004B3D0000}"/>
    <cellStyle name="Buena 6" xfId="36826" hidden="1" xr:uid="{00000000-0005-0000-0000-00004C3D0000}"/>
    <cellStyle name="Buena 6" xfId="36833" hidden="1" xr:uid="{00000000-0005-0000-0000-00004D3D0000}"/>
    <cellStyle name="Buena 6" xfId="36843" hidden="1" xr:uid="{00000000-0005-0000-0000-00004E3D0000}"/>
    <cellStyle name="Buena 6" xfId="36849" hidden="1" xr:uid="{00000000-0005-0000-0000-00004F3D0000}"/>
    <cellStyle name="Buena 6" xfId="36712" hidden="1" xr:uid="{00000000-0005-0000-0000-0000503D0000}"/>
    <cellStyle name="Buena 6" xfId="36856" hidden="1" xr:uid="{00000000-0005-0000-0000-0000513D0000}"/>
    <cellStyle name="Buena 6" xfId="36744" hidden="1" xr:uid="{00000000-0005-0000-0000-0000523D0000}"/>
    <cellStyle name="Buena 6" xfId="36738" hidden="1" xr:uid="{00000000-0005-0000-0000-0000533D0000}"/>
    <cellStyle name="Buena 6" xfId="36706" hidden="1" xr:uid="{00000000-0005-0000-0000-0000543D0000}"/>
    <cellStyle name="Buena 6" xfId="36601" hidden="1" xr:uid="{00000000-0005-0000-0000-0000553D0000}"/>
    <cellStyle name="Buena 6" xfId="36612" hidden="1" xr:uid="{00000000-0005-0000-0000-0000563D0000}"/>
    <cellStyle name="Buena 6" xfId="36732" hidden="1" xr:uid="{00000000-0005-0000-0000-0000573D0000}"/>
    <cellStyle name="Buena 6" xfId="36943" hidden="1" xr:uid="{00000000-0005-0000-0000-0000583D0000}"/>
    <cellStyle name="Buena 6" xfId="36950" hidden="1" xr:uid="{00000000-0005-0000-0000-0000593D0000}"/>
    <cellStyle name="Buena 6" xfId="36960" hidden="1" xr:uid="{00000000-0005-0000-0000-00005A3D0000}"/>
    <cellStyle name="Buena 6" xfId="36966" hidden="1" xr:uid="{00000000-0005-0000-0000-00005B3D0000}"/>
    <cellStyle name="Buena 6" xfId="37045" hidden="1" xr:uid="{00000000-0005-0000-0000-00005C3D0000}"/>
    <cellStyle name="Buena 6" xfId="37052" hidden="1" xr:uid="{00000000-0005-0000-0000-00005D3D0000}"/>
    <cellStyle name="Buena 6" xfId="37062" hidden="1" xr:uid="{00000000-0005-0000-0000-00005E3D0000}"/>
    <cellStyle name="Buena 6" xfId="37068" hidden="1" xr:uid="{00000000-0005-0000-0000-00005F3D0000}"/>
    <cellStyle name="Buena 6" xfId="37316" hidden="1" xr:uid="{00000000-0005-0000-0000-0000603D0000}"/>
    <cellStyle name="Buena 6" xfId="37323" hidden="1" xr:uid="{00000000-0005-0000-0000-0000613D0000}"/>
    <cellStyle name="Buena 6" xfId="37333" hidden="1" xr:uid="{00000000-0005-0000-0000-0000623D0000}"/>
    <cellStyle name="Buena 6" xfId="37339" hidden="1" xr:uid="{00000000-0005-0000-0000-0000633D0000}"/>
    <cellStyle name="Buena 6" xfId="37202" hidden="1" xr:uid="{00000000-0005-0000-0000-0000643D0000}"/>
    <cellStyle name="Buena 6" xfId="37346" hidden="1" xr:uid="{00000000-0005-0000-0000-0000653D0000}"/>
    <cellStyle name="Buena 6" xfId="37234" hidden="1" xr:uid="{00000000-0005-0000-0000-0000663D0000}"/>
    <cellStyle name="Buena 6" xfId="37228" hidden="1" xr:uid="{00000000-0005-0000-0000-0000673D0000}"/>
    <cellStyle name="Buena 6" xfId="37196" hidden="1" xr:uid="{00000000-0005-0000-0000-0000683D0000}"/>
    <cellStyle name="Buena 6" xfId="37091" hidden="1" xr:uid="{00000000-0005-0000-0000-0000693D0000}"/>
    <cellStyle name="Buena 6" xfId="37102" hidden="1" xr:uid="{00000000-0005-0000-0000-00006A3D0000}"/>
    <cellStyle name="Buena 6" xfId="37222" hidden="1" xr:uid="{00000000-0005-0000-0000-00006B3D0000}"/>
    <cellStyle name="Buena 6" xfId="37433" hidden="1" xr:uid="{00000000-0005-0000-0000-00006C3D0000}"/>
    <cellStyle name="Buena 6" xfId="37440" hidden="1" xr:uid="{00000000-0005-0000-0000-00006D3D0000}"/>
    <cellStyle name="Buena 6" xfId="37450" hidden="1" xr:uid="{00000000-0005-0000-0000-00006E3D0000}"/>
    <cellStyle name="Buena 6" xfId="37456" hidden="1" xr:uid="{00000000-0005-0000-0000-00006F3D0000}"/>
    <cellStyle name="Buena 6" xfId="37535" hidden="1" xr:uid="{00000000-0005-0000-0000-0000703D0000}"/>
    <cellStyle name="Buena 6" xfId="37542" hidden="1" xr:uid="{00000000-0005-0000-0000-0000713D0000}"/>
    <cellStyle name="Buena 6" xfId="37552" hidden="1" xr:uid="{00000000-0005-0000-0000-0000723D0000}"/>
    <cellStyle name="Buena 6" xfId="37558" hidden="1" xr:uid="{00000000-0005-0000-0000-0000733D0000}"/>
    <cellStyle name="Buena 6" xfId="37806" hidden="1" xr:uid="{00000000-0005-0000-0000-0000743D0000}"/>
    <cellStyle name="Buena 6" xfId="37813" hidden="1" xr:uid="{00000000-0005-0000-0000-0000753D0000}"/>
    <cellStyle name="Buena 6" xfId="37823" hidden="1" xr:uid="{00000000-0005-0000-0000-0000763D0000}"/>
    <cellStyle name="Buena 6" xfId="37829" hidden="1" xr:uid="{00000000-0005-0000-0000-0000773D0000}"/>
    <cellStyle name="Buena 6" xfId="37692" hidden="1" xr:uid="{00000000-0005-0000-0000-0000783D0000}"/>
    <cellStyle name="Buena 6" xfId="37836" hidden="1" xr:uid="{00000000-0005-0000-0000-0000793D0000}"/>
    <cellStyle name="Buena 6" xfId="37724" hidden="1" xr:uid="{00000000-0005-0000-0000-00007A3D0000}"/>
    <cellStyle name="Buena 6" xfId="37718" hidden="1" xr:uid="{00000000-0005-0000-0000-00007B3D0000}"/>
    <cellStyle name="Buena 6" xfId="37686" hidden="1" xr:uid="{00000000-0005-0000-0000-00007C3D0000}"/>
    <cellStyle name="Buena 6" xfId="37581" hidden="1" xr:uid="{00000000-0005-0000-0000-00007D3D0000}"/>
    <cellStyle name="Buena 6" xfId="37592" hidden="1" xr:uid="{00000000-0005-0000-0000-00007E3D0000}"/>
    <cellStyle name="Buena 6" xfId="37712" hidden="1" xr:uid="{00000000-0005-0000-0000-00007F3D0000}"/>
    <cellStyle name="Buena 6" xfId="37923" hidden="1" xr:uid="{00000000-0005-0000-0000-0000803D0000}"/>
    <cellStyle name="Buena 6" xfId="37930" hidden="1" xr:uid="{00000000-0005-0000-0000-0000813D0000}"/>
    <cellStyle name="Buena 6" xfId="37940" hidden="1" xr:uid="{00000000-0005-0000-0000-0000823D0000}"/>
    <cellStyle name="Buena 6" xfId="37946" hidden="1" xr:uid="{00000000-0005-0000-0000-0000833D0000}"/>
    <cellStyle name="Buena 6" xfId="38025" hidden="1" xr:uid="{00000000-0005-0000-0000-0000843D0000}"/>
    <cellStyle name="Buena 6" xfId="38032" hidden="1" xr:uid="{00000000-0005-0000-0000-0000853D0000}"/>
    <cellStyle name="Buena 6" xfId="38042" hidden="1" xr:uid="{00000000-0005-0000-0000-0000863D0000}"/>
    <cellStyle name="Buena 6" xfId="38048" hidden="1" xr:uid="{00000000-0005-0000-0000-0000873D0000}"/>
    <cellStyle name="Buena 6" xfId="38296" hidden="1" xr:uid="{00000000-0005-0000-0000-0000883D0000}"/>
    <cellStyle name="Buena 6" xfId="38303" hidden="1" xr:uid="{00000000-0005-0000-0000-0000893D0000}"/>
    <cellStyle name="Buena 6" xfId="38313" hidden="1" xr:uid="{00000000-0005-0000-0000-00008A3D0000}"/>
    <cellStyle name="Buena 6" xfId="38319" hidden="1" xr:uid="{00000000-0005-0000-0000-00008B3D0000}"/>
    <cellStyle name="Buena 6" xfId="38182" hidden="1" xr:uid="{00000000-0005-0000-0000-00008C3D0000}"/>
    <cellStyle name="Buena 6" xfId="38326" hidden="1" xr:uid="{00000000-0005-0000-0000-00008D3D0000}"/>
    <cellStyle name="Buena 6" xfId="38214" hidden="1" xr:uid="{00000000-0005-0000-0000-00008E3D0000}"/>
    <cellStyle name="Buena 6" xfId="38208" hidden="1" xr:uid="{00000000-0005-0000-0000-00008F3D0000}"/>
    <cellStyle name="Buena 6" xfId="38176" hidden="1" xr:uid="{00000000-0005-0000-0000-0000903D0000}"/>
    <cellStyle name="Buena 6" xfId="38071" hidden="1" xr:uid="{00000000-0005-0000-0000-0000913D0000}"/>
    <cellStyle name="Buena 6" xfId="38082" hidden="1" xr:uid="{00000000-0005-0000-0000-0000923D0000}"/>
    <cellStyle name="Buena 6" xfId="38202" hidden="1" xr:uid="{00000000-0005-0000-0000-0000933D0000}"/>
    <cellStyle name="Buena 6" xfId="38413" hidden="1" xr:uid="{00000000-0005-0000-0000-0000943D0000}"/>
    <cellStyle name="Buena 6" xfId="38420" hidden="1" xr:uid="{00000000-0005-0000-0000-0000953D0000}"/>
    <cellStyle name="Buena 6" xfId="38430" hidden="1" xr:uid="{00000000-0005-0000-0000-0000963D0000}"/>
    <cellStyle name="Buena 6" xfId="38436" hidden="1" xr:uid="{00000000-0005-0000-0000-0000973D0000}"/>
    <cellStyle name="Buena 6" xfId="38515" hidden="1" xr:uid="{00000000-0005-0000-0000-0000983D0000}"/>
    <cellStyle name="Buena 6" xfId="38522" hidden="1" xr:uid="{00000000-0005-0000-0000-0000993D0000}"/>
    <cellStyle name="Buena 6" xfId="38532" hidden="1" xr:uid="{00000000-0005-0000-0000-00009A3D0000}"/>
    <cellStyle name="Buena 6" xfId="38538" hidden="1" xr:uid="{00000000-0005-0000-0000-00009B3D0000}"/>
    <cellStyle name="Buena 6" xfId="38786" hidden="1" xr:uid="{00000000-0005-0000-0000-00009C3D0000}"/>
    <cellStyle name="Buena 6" xfId="38793" hidden="1" xr:uid="{00000000-0005-0000-0000-00009D3D0000}"/>
    <cellStyle name="Buena 6" xfId="38803" hidden="1" xr:uid="{00000000-0005-0000-0000-00009E3D0000}"/>
    <cellStyle name="Buena 6" xfId="38809" hidden="1" xr:uid="{00000000-0005-0000-0000-00009F3D0000}"/>
    <cellStyle name="Buena 6" xfId="38672" hidden="1" xr:uid="{00000000-0005-0000-0000-0000A03D0000}"/>
    <cellStyle name="Buena 6" xfId="38816" hidden="1" xr:uid="{00000000-0005-0000-0000-0000A13D0000}"/>
    <cellStyle name="Buena 6" xfId="38704" hidden="1" xr:uid="{00000000-0005-0000-0000-0000A23D0000}"/>
    <cellStyle name="Buena 6" xfId="38698" hidden="1" xr:uid="{00000000-0005-0000-0000-0000A33D0000}"/>
    <cellStyle name="Buena 6" xfId="38666" hidden="1" xr:uid="{00000000-0005-0000-0000-0000A43D0000}"/>
    <cellStyle name="Buena 6" xfId="38561" hidden="1" xr:uid="{00000000-0005-0000-0000-0000A53D0000}"/>
    <cellStyle name="Buena 6" xfId="38572" hidden="1" xr:uid="{00000000-0005-0000-0000-0000A63D0000}"/>
    <cellStyle name="Buena 6" xfId="38692" xr:uid="{00000000-0005-0000-0000-0000A73D0000}"/>
    <cellStyle name="Buena 7" xfId="5151" hidden="1" xr:uid="{00000000-0005-0000-0000-0000A83D0000}"/>
    <cellStyle name="Buena 7" xfId="5165" hidden="1" xr:uid="{00000000-0005-0000-0000-0000A93D0000}"/>
    <cellStyle name="Buena 7" xfId="5176" hidden="1" xr:uid="{00000000-0005-0000-0000-0000AA3D0000}"/>
    <cellStyle name="Buena 7" xfId="5187" hidden="1" xr:uid="{00000000-0005-0000-0000-0000AB3D0000}"/>
    <cellStyle name="Buena 7" xfId="5195" hidden="1" xr:uid="{00000000-0005-0000-0000-0000AC3D0000}"/>
    <cellStyle name="Buena 7" xfId="10303" hidden="1" xr:uid="{00000000-0005-0000-0000-0000AD3D0000}"/>
    <cellStyle name="Buena 7" xfId="10314" hidden="1" xr:uid="{00000000-0005-0000-0000-0000AE3D0000}"/>
    <cellStyle name="Buena 7" xfId="10325" hidden="1" xr:uid="{00000000-0005-0000-0000-0000AF3D0000}"/>
    <cellStyle name="Buena 7" xfId="10333" hidden="1" xr:uid="{00000000-0005-0000-0000-0000B03D0000}"/>
    <cellStyle name="Buena 7" xfId="10813" hidden="1" xr:uid="{00000000-0005-0000-0000-0000B13D0000}"/>
    <cellStyle name="Buena 7" xfId="10820" hidden="1" xr:uid="{00000000-0005-0000-0000-0000B23D0000}"/>
    <cellStyle name="Buena 7" xfId="10830" hidden="1" xr:uid="{00000000-0005-0000-0000-0000B33D0000}"/>
    <cellStyle name="Buena 7" xfId="10836" hidden="1" xr:uid="{00000000-0005-0000-0000-0000B43D0000}"/>
    <cellStyle name="Buena 7" xfId="10567" hidden="1" xr:uid="{00000000-0005-0000-0000-0000B53D0000}"/>
    <cellStyle name="Buena 7" xfId="10656" hidden="1" xr:uid="{00000000-0005-0000-0000-0000B63D0000}"/>
    <cellStyle name="Buena 7" xfId="10727" hidden="1" xr:uid="{00000000-0005-0000-0000-0000B73D0000}"/>
    <cellStyle name="Buena 7" xfId="10688" hidden="1" xr:uid="{00000000-0005-0000-0000-0000B83D0000}"/>
    <cellStyle name="Buena 7" xfId="10851" hidden="1" xr:uid="{00000000-0005-0000-0000-0000B93D0000}"/>
    <cellStyle name="Buena 7" xfId="5461" hidden="1" xr:uid="{00000000-0005-0000-0000-0000BA3D0000}"/>
    <cellStyle name="Buena 7" xfId="10686" hidden="1" xr:uid="{00000000-0005-0000-0000-0000BB3D0000}"/>
    <cellStyle name="Buena 7" xfId="10626" hidden="1" xr:uid="{00000000-0005-0000-0000-0000BC3D0000}"/>
    <cellStyle name="Buena 7" xfId="15958" hidden="1" xr:uid="{00000000-0005-0000-0000-0000BD3D0000}"/>
    <cellStyle name="Buena 7" xfId="15969" hidden="1" xr:uid="{00000000-0005-0000-0000-0000BE3D0000}"/>
    <cellStyle name="Buena 7" xfId="15980" hidden="1" xr:uid="{00000000-0005-0000-0000-0000BF3D0000}"/>
    <cellStyle name="Buena 7" xfId="15988" hidden="1" xr:uid="{00000000-0005-0000-0000-0000C03D0000}"/>
    <cellStyle name="Buena 7" xfId="21086" hidden="1" xr:uid="{00000000-0005-0000-0000-0000C13D0000}"/>
    <cellStyle name="Buena 7" xfId="21097" hidden="1" xr:uid="{00000000-0005-0000-0000-0000C23D0000}"/>
    <cellStyle name="Buena 7" xfId="21108" hidden="1" xr:uid="{00000000-0005-0000-0000-0000C33D0000}"/>
    <cellStyle name="Buena 7" xfId="21116" hidden="1" xr:uid="{00000000-0005-0000-0000-0000C43D0000}"/>
    <cellStyle name="Buena 7" xfId="21596" hidden="1" xr:uid="{00000000-0005-0000-0000-0000C53D0000}"/>
    <cellStyle name="Buena 7" xfId="21603" hidden="1" xr:uid="{00000000-0005-0000-0000-0000C63D0000}"/>
    <cellStyle name="Buena 7" xfId="21613" hidden="1" xr:uid="{00000000-0005-0000-0000-0000C73D0000}"/>
    <cellStyle name="Buena 7" xfId="21619" hidden="1" xr:uid="{00000000-0005-0000-0000-0000C83D0000}"/>
    <cellStyle name="Buena 7" xfId="21350" hidden="1" xr:uid="{00000000-0005-0000-0000-0000C93D0000}"/>
    <cellStyle name="Buena 7" xfId="21439" hidden="1" xr:uid="{00000000-0005-0000-0000-0000CA3D0000}"/>
    <cellStyle name="Buena 7" xfId="21510" hidden="1" xr:uid="{00000000-0005-0000-0000-0000CB3D0000}"/>
    <cellStyle name="Buena 7" xfId="21471" hidden="1" xr:uid="{00000000-0005-0000-0000-0000CC3D0000}"/>
    <cellStyle name="Buena 7" xfId="21634" hidden="1" xr:uid="{00000000-0005-0000-0000-0000CD3D0000}"/>
    <cellStyle name="Buena 7" xfId="16253" hidden="1" xr:uid="{00000000-0005-0000-0000-0000CE3D0000}"/>
    <cellStyle name="Buena 7" xfId="21469" hidden="1" xr:uid="{00000000-0005-0000-0000-0000CF3D0000}"/>
    <cellStyle name="Buena 7" xfId="21409" hidden="1" xr:uid="{00000000-0005-0000-0000-0000D03D0000}"/>
    <cellStyle name="Buena 7" xfId="22882" hidden="1" xr:uid="{00000000-0005-0000-0000-0000D13D0000}"/>
    <cellStyle name="Buena 7" xfId="22889" hidden="1" xr:uid="{00000000-0005-0000-0000-0000D23D0000}"/>
    <cellStyle name="Buena 7" xfId="22899" hidden="1" xr:uid="{00000000-0005-0000-0000-0000D33D0000}"/>
    <cellStyle name="Buena 7" xfId="22905" hidden="1" xr:uid="{00000000-0005-0000-0000-0000D43D0000}"/>
    <cellStyle name="Buena 7" xfId="24105" hidden="1" xr:uid="{00000000-0005-0000-0000-0000D53D0000}"/>
    <cellStyle name="Buena 7" xfId="24112" hidden="1" xr:uid="{00000000-0005-0000-0000-0000D63D0000}"/>
    <cellStyle name="Buena 7" xfId="24122" hidden="1" xr:uid="{00000000-0005-0000-0000-0000D73D0000}"/>
    <cellStyle name="Buena 7" xfId="24129" hidden="1" xr:uid="{00000000-0005-0000-0000-0000D83D0000}"/>
    <cellStyle name="Buena 7" xfId="24423" hidden="1" xr:uid="{00000000-0005-0000-0000-0000D93D0000}"/>
    <cellStyle name="Buena 7" xfId="24430" hidden="1" xr:uid="{00000000-0005-0000-0000-0000DA3D0000}"/>
    <cellStyle name="Buena 7" xfId="24440" hidden="1" xr:uid="{00000000-0005-0000-0000-0000DB3D0000}"/>
    <cellStyle name="Buena 7" xfId="24446" hidden="1" xr:uid="{00000000-0005-0000-0000-0000DC3D0000}"/>
    <cellStyle name="Buena 7" xfId="24180" hidden="1" xr:uid="{00000000-0005-0000-0000-0000DD3D0000}"/>
    <cellStyle name="Buena 7" xfId="24267" hidden="1" xr:uid="{00000000-0005-0000-0000-0000DE3D0000}"/>
    <cellStyle name="Buena 7" xfId="24337" hidden="1" xr:uid="{00000000-0005-0000-0000-0000DF3D0000}"/>
    <cellStyle name="Buena 7" xfId="24299" hidden="1" xr:uid="{00000000-0005-0000-0000-0000E03D0000}"/>
    <cellStyle name="Buena 7" xfId="24461" hidden="1" xr:uid="{00000000-0005-0000-0000-0000E13D0000}"/>
    <cellStyle name="Buena 7" xfId="22943" hidden="1" xr:uid="{00000000-0005-0000-0000-0000E23D0000}"/>
    <cellStyle name="Buena 7" xfId="24297" hidden="1" xr:uid="{00000000-0005-0000-0000-0000E33D0000}"/>
    <cellStyle name="Buena 7" xfId="24237" hidden="1" xr:uid="{00000000-0005-0000-0000-0000E43D0000}"/>
    <cellStyle name="Buena 7" xfId="24579" hidden="1" xr:uid="{00000000-0005-0000-0000-0000E53D0000}"/>
    <cellStyle name="Buena 7" xfId="24586" hidden="1" xr:uid="{00000000-0005-0000-0000-0000E63D0000}"/>
    <cellStyle name="Buena 7" xfId="24596" hidden="1" xr:uid="{00000000-0005-0000-0000-0000E73D0000}"/>
    <cellStyle name="Buena 7" xfId="24602" hidden="1" xr:uid="{00000000-0005-0000-0000-0000E83D0000}"/>
    <cellStyle name="Buena 7" xfId="24681" hidden="1" xr:uid="{00000000-0005-0000-0000-0000E93D0000}"/>
    <cellStyle name="Buena 7" xfId="24688" hidden="1" xr:uid="{00000000-0005-0000-0000-0000EA3D0000}"/>
    <cellStyle name="Buena 7" xfId="24698" hidden="1" xr:uid="{00000000-0005-0000-0000-0000EB3D0000}"/>
    <cellStyle name="Buena 7" xfId="24704" hidden="1" xr:uid="{00000000-0005-0000-0000-0000EC3D0000}"/>
    <cellStyle name="Buena 7" xfId="24952" hidden="1" xr:uid="{00000000-0005-0000-0000-0000ED3D0000}"/>
    <cellStyle name="Buena 7" xfId="24959" hidden="1" xr:uid="{00000000-0005-0000-0000-0000EE3D0000}"/>
    <cellStyle name="Buena 7" xfId="24969" hidden="1" xr:uid="{00000000-0005-0000-0000-0000EF3D0000}"/>
    <cellStyle name="Buena 7" xfId="24975" hidden="1" xr:uid="{00000000-0005-0000-0000-0000F03D0000}"/>
    <cellStyle name="Buena 7" xfId="24711" hidden="1" xr:uid="{00000000-0005-0000-0000-0000F13D0000}"/>
    <cellStyle name="Buena 7" xfId="24796" hidden="1" xr:uid="{00000000-0005-0000-0000-0000F23D0000}"/>
    <cellStyle name="Buena 7" xfId="24866" hidden="1" xr:uid="{00000000-0005-0000-0000-0000F33D0000}"/>
    <cellStyle name="Buena 7" xfId="24828" hidden="1" xr:uid="{00000000-0005-0000-0000-0000F43D0000}"/>
    <cellStyle name="Buena 7" xfId="24990" hidden="1" xr:uid="{00000000-0005-0000-0000-0000F53D0000}"/>
    <cellStyle name="Buena 7" xfId="24603" hidden="1" xr:uid="{00000000-0005-0000-0000-0000F63D0000}"/>
    <cellStyle name="Buena 7" xfId="24826" hidden="1" xr:uid="{00000000-0005-0000-0000-0000F73D0000}"/>
    <cellStyle name="Buena 7" xfId="24767" hidden="1" xr:uid="{00000000-0005-0000-0000-0000F83D0000}"/>
    <cellStyle name="Buena 7" xfId="26188" hidden="1" xr:uid="{00000000-0005-0000-0000-0000F93D0000}"/>
    <cellStyle name="Buena 7" xfId="26196" hidden="1" xr:uid="{00000000-0005-0000-0000-0000FA3D0000}"/>
    <cellStyle name="Buena 7" xfId="26206" hidden="1" xr:uid="{00000000-0005-0000-0000-0000FB3D0000}"/>
    <cellStyle name="Buena 7" xfId="26212" hidden="1" xr:uid="{00000000-0005-0000-0000-0000FC3D0000}"/>
    <cellStyle name="Buena 7" xfId="27448" hidden="1" xr:uid="{00000000-0005-0000-0000-0000FD3D0000}"/>
    <cellStyle name="Buena 7" xfId="27458" hidden="1" xr:uid="{00000000-0005-0000-0000-0000FE3D0000}"/>
    <cellStyle name="Buena 7" xfId="27468" hidden="1" xr:uid="{00000000-0005-0000-0000-0000FF3D0000}"/>
    <cellStyle name="Buena 7" xfId="27474" hidden="1" xr:uid="{00000000-0005-0000-0000-0000003E0000}"/>
    <cellStyle name="Buena 7" xfId="27759" hidden="1" xr:uid="{00000000-0005-0000-0000-0000013E0000}"/>
    <cellStyle name="Buena 7" xfId="27766" hidden="1" xr:uid="{00000000-0005-0000-0000-0000023E0000}"/>
    <cellStyle name="Buena 7" xfId="27776" hidden="1" xr:uid="{00000000-0005-0000-0000-0000033E0000}"/>
    <cellStyle name="Buena 7" xfId="27782" hidden="1" xr:uid="{00000000-0005-0000-0000-0000043E0000}"/>
    <cellStyle name="Buena 7" xfId="27518" hidden="1" xr:uid="{00000000-0005-0000-0000-0000053E0000}"/>
    <cellStyle name="Buena 7" xfId="27603" hidden="1" xr:uid="{00000000-0005-0000-0000-0000063E0000}"/>
    <cellStyle name="Buena 7" xfId="27673" hidden="1" xr:uid="{00000000-0005-0000-0000-0000073E0000}"/>
    <cellStyle name="Buena 7" xfId="27635" hidden="1" xr:uid="{00000000-0005-0000-0000-0000083E0000}"/>
    <cellStyle name="Buena 7" xfId="27797" hidden="1" xr:uid="{00000000-0005-0000-0000-0000093E0000}"/>
    <cellStyle name="Buena 7" xfId="26263" hidden="1" xr:uid="{00000000-0005-0000-0000-00000A3E0000}"/>
    <cellStyle name="Buena 7" xfId="27633" hidden="1" xr:uid="{00000000-0005-0000-0000-00000B3E0000}"/>
    <cellStyle name="Buena 7" xfId="27574" hidden="1" xr:uid="{00000000-0005-0000-0000-00000C3E0000}"/>
    <cellStyle name="Buena 7" xfId="23158" hidden="1" xr:uid="{00000000-0005-0000-0000-00000D3E0000}"/>
    <cellStyle name="Buena 7" xfId="22691" hidden="1" xr:uid="{00000000-0005-0000-0000-00000E3E0000}"/>
    <cellStyle name="Buena 7" xfId="26582" hidden="1" xr:uid="{00000000-0005-0000-0000-00000F3E0000}"/>
    <cellStyle name="Buena 7" xfId="25202" hidden="1" xr:uid="{00000000-0005-0000-0000-0000103E0000}"/>
    <cellStyle name="Buena 7" xfId="25596" hidden="1" xr:uid="{00000000-0005-0000-0000-0000113E0000}"/>
    <cellStyle name="Buena 7" xfId="22006" hidden="1" xr:uid="{00000000-0005-0000-0000-0000123E0000}"/>
    <cellStyle name="Buena 7" xfId="23267" hidden="1" xr:uid="{00000000-0005-0000-0000-0000133E0000}"/>
    <cellStyle name="Buena 7" xfId="26344" hidden="1" xr:uid="{00000000-0005-0000-0000-0000143E0000}"/>
    <cellStyle name="Buena 7" xfId="23231" hidden="1" xr:uid="{00000000-0005-0000-0000-0000153E0000}"/>
    <cellStyle name="Buena 7" xfId="25032" hidden="1" xr:uid="{00000000-0005-0000-0000-0000163E0000}"/>
    <cellStyle name="Buena 7" xfId="25825" hidden="1" xr:uid="{00000000-0005-0000-0000-0000173E0000}"/>
    <cellStyle name="Buena 7" xfId="25031" hidden="1" xr:uid="{00000000-0005-0000-0000-0000183E0000}"/>
    <cellStyle name="Buena 7" xfId="25594" hidden="1" xr:uid="{00000000-0005-0000-0000-0000193E0000}"/>
    <cellStyle name="Buena 7" xfId="23764" hidden="1" xr:uid="{00000000-0005-0000-0000-00001A3E0000}"/>
    <cellStyle name="Buena 7" xfId="25584" hidden="1" xr:uid="{00000000-0005-0000-0000-00001B3E0000}"/>
    <cellStyle name="Buena 7" xfId="23762" hidden="1" xr:uid="{00000000-0005-0000-0000-00001C3E0000}"/>
    <cellStyle name="Buena 7" xfId="11064" hidden="1" xr:uid="{00000000-0005-0000-0000-00001D3E0000}"/>
    <cellStyle name="Buena 7" xfId="25996" hidden="1" xr:uid="{00000000-0005-0000-0000-00001E3E0000}"/>
    <cellStyle name="Buena 7" xfId="25834" hidden="1" xr:uid="{00000000-0005-0000-0000-00001F3E0000}"/>
    <cellStyle name="Buena 7" xfId="21999" hidden="1" xr:uid="{00000000-0005-0000-0000-0000203E0000}"/>
    <cellStyle name="Buena 7" xfId="23218" hidden="1" xr:uid="{00000000-0005-0000-0000-0000213E0000}"/>
    <cellStyle name="Buena 7" xfId="12180" hidden="1" xr:uid="{00000000-0005-0000-0000-0000223E0000}"/>
    <cellStyle name="Buena 7" xfId="23217" hidden="1" xr:uid="{00000000-0005-0000-0000-0000233E0000}"/>
    <cellStyle name="Buena 7" xfId="11045" hidden="1" xr:uid="{00000000-0005-0000-0000-0000243E0000}"/>
    <cellStyle name="Buena 7" xfId="22497" hidden="1" xr:uid="{00000000-0005-0000-0000-0000253E0000}"/>
    <cellStyle name="Buena 7" xfId="26835" hidden="1" xr:uid="{00000000-0005-0000-0000-0000263E0000}"/>
    <cellStyle name="Buena 7" xfId="21961" hidden="1" xr:uid="{00000000-0005-0000-0000-0000273E0000}"/>
    <cellStyle name="Buena 7" xfId="26834" hidden="1" xr:uid="{00000000-0005-0000-0000-0000283E0000}"/>
    <cellStyle name="Buena 7" xfId="22387" hidden="1" xr:uid="{00000000-0005-0000-0000-0000293E0000}"/>
    <cellStyle name="Buena 7" xfId="22641" hidden="1" xr:uid="{00000000-0005-0000-0000-00002A3E0000}"/>
    <cellStyle name="Buena 7" xfId="25400" hidden="1" xr:uid="{00000000-0005-0000-0000-00002B3E0000}"/>
    <cellStyle name="Buena 7" xfId="22629" hidden="1" xr:uid="{00000000-0005-0000-0000-00002C3E0000}"/>
    <cellStyle name="Buena 7" xfId="27064" hidden="1" xr:uid="{00000000-0005-0000-0000-00002D3E0000}"/>
    <cellStyle name="Buena 7" xfId="25000" hidden="1" xr:uid="{00000000-0005-0000-0000-00002E3E0000}"/>
    <cellStyle name="Buena 7" xfId="25178" hidden="1" xr:uid="{00000000-0005-0000-0000-00002F3E0000}"/>
    <cellStyle name="Buena 7" xfId="24998" hidden="1" xr:uid="{00000000-0005-0000-0000-0000303E0000}"/>
    <cellStyle name="Buena 7" xfId="23878" hidden="1" xr:uid="{00000000-0005-0000-0000-0000313E0000}"/>
    <cellStyle name="Buena 7" xfId="26292" hidden="1" xr:uid="{00000000-0005-0000-0000-0000323E0000}"/>
    <cellStyle name="Buena 7" xfId="21953" hidden="1" xr:uid="{00000000-0005-0000-0000-0000333E0000}"/>
    <cellStyle name="Buena 7" xfId="25547" hidden="1" xr:uid="{00000000-0005-0000-0000-0000343E0000}"/>
    <cellStyle name="Buena 7" xfId="21801" hidden="1" xr:uid="{00000000-0005-0000-0000-0000353E0000}"/>
    <cellStyle name="Buena 7" xfId="25888" hidden="1" xr:uid="{00000000-0005-0000-0000-0000363E0000}"/>
    <cellStyle name="Buena 7" xfId="23562" hidden="1" xr:uid="{00000000-0005-0000-0000-0000373E0000}"/>
    <cellStyle name="Buena 7" xfId="22578" hidden="1" xr:uid="{00000000-0005-0000-0000-0000383E0000}"/>
    <cellStyle name="Buena 7" xfId="28053" hidden="1" xr:uid="{00000000-0005-0000-0000-0000393E0000}"/>
    <cellStyle name="Buena 7" xfId="28060" hidden="1" xr:uid="{00000000-0005-0000-0000-00003A3E0000}"/>
    <cellStyle name="Buena 7" xfId="28070" hidden="1" xr:uid="{00000000-0005-0000-0000-00003B3E0000}"/>
    <cellStyle name="Buena 7" xfId="28077" hidden="1" xr:uid="{00000000-0005-0000-0000-00003C3E0000}"/>
    <cellStyle name="Buena 7" xfId="28349" hidden="1" xr:uid="{00000000-0005-0000-0000-00003D3E0000}"/>
    <cellStyle name="Buena 7" xfId="28356" hidden="1" xr:uid="{00000000-0005-0000-0000-00003E3E0000}"/>
    <cellStyle name="Buena 7" xfId="28366" hidden="1" xr:uid="{00000000-0005-0000-0000-00003F3E0000}"/>
    <cellStyle name="Buena 7" xfId="28372" hidden="1" xr:uid="{00000000-0005-0000-0000-0000403E0000}"/>
    <cellStyle name="Buena 7" xfId="28107" hidden="1" xr:uid="{00000000-0005-0000-0000-0000413E0000}"/>
    <cellStyle name="Buena 7" xfId="28193" hidden="1" xr:uid="{00000000-0005-0000-0000-0000423E0000}"/>
    <cellStyle name="Buena 7" xfId="28263" hidden="1" xr:uid="{00000000-0005-0000-0000-0000433E0000}"/>
    <cellStyle name="Buena 7" xfId="28225" hidden="1" xr:uid="{00000000-0005-0000-0000-0000443E0000}"/>
    <cellStyle name="Buena 7" xfId="28387" hidden="1" xr:uid="{00000000-0005-0000-0000-0000453E0000}"/>
    <cellStyle name="Buena 7" xfId="25751" hidden="1" xr:uid="{00000000-0005-0000-0000-0000463E0000}"/>
    <cellStyle name="Buena 7" xfId="28223" hidden="1" xr:uid="{00000000-0005-0000-0000-0000473E0000}"/>
    <cellStyle name="Buena 7" xfId="28163" hidden="1" xr:uid="{00000000-0005-0000-0000-0000483E0000}"/>
    <cellStyle name="Buena 7" xfId="22506" hidden="1" xr:uid="{00000000-0005-0000-0000-0000493E0000}"/>
    <cellStyle name="Buena 7" xfId="25820" hidden="1" xr:uid="{00000000-0005-0000-0000-00004A3E0000}"/>
    <cellStyle name="Buena 7" xfId="12182" hidden="1" xr:uid="{00000000-0005-0000-0000-00004B3E0000}"/>
    <cellStyle name="Buena 7" xfId="21970" hidden="1" xr:uid="{00000000-0005-0000-0000-00004C3E0000}"/>
    <cellStyle name="Buena 7" xfId="28425" hidden="1" xr:uid="{00000000-0005-0000-0000-00004D3E0000}"/>
    <cellStyle name="Buena 7" xfId="28432" hidden="1" xr:uid="{00000000-0005-0000-0000-00004E3E0000}"/>
    <cellStyle name="Buena 7" xfId="28442" hidden="1" xr:uid="{00000000-0005-0000-0000-00004F3E0000}"/>
    <cellStyle name="Buena 7" xfId="28448" hidden="1" xr:uid="{00000000-0005-0000-0000-0000503E0000}"/>
    <cellStyle name="Buena 7" xfId="28696" hidden="1" xr:uid="{00000000-0005-0000-0000-0000513E0000}"/>
    <cellStyle name="Buena 7" xfId="28703" hidden="1" xr:uid="{00000000-0005-0000-0000-0000523E0000}"/>
    <cellStyle name="Buena 7" xfId="28713" hidden="1" xr:uid="{00000000-0005-0000-0000-0000533E0000}"/>
    <cellStyle name="Buena 7" xfId="28719" hidden="1" xr:uid="{00000000-0005-0000-0000-0000543E0000}"/>
    <cellStyle name="Buena 7" xfId="28455" hidden="1" xr:uid="{00000000-0005-0000-0000-0000553E0000}"/>
    <cellStyle name="Buena 7" xfId="28540" hidden="1" xr:uid="{00000000-0005-0000-0000-0000563E0000}"/>
    <cellStyle name="Buena 7" xfId="28610" hidden="1" xr:uid="{00000000-0005-0000-0000-0000573E0000}"/>
    <cellStyle name="Buena 7" xfId="28572" hidden="1" xr:uid="{00000000-0005-0000-0000-0000583E0000}"/>
    <cellStyle name="Buena 7" xfId="28734" hidden="1" xr:uid="{00000000-0005-0000-0000-0000593E0000}"/>
    <cellStyle name="Buena 7" xfId="23212" hidden="1" xr:uid="{00000000-0005-0000-0000-00005A3E0000}"/>
    <cellStyle name="Buena 7" xfId="28570" hidden="1" xr:uid="{00000000-0005-0000-0000-00005B3E0000}"/>
    <cellStyle name="Buena 7" xfId="28511" hidden="1" xr:uid="{00000000-0005-0000-0000-00005C3E0000}"/>
    <cellStyle name="Buena 7" xfId="28813" hidden="1" xr:uid="{00000000-0005-0000-0000-00005D3E0000}"/>
    <cellStyle name="Buena 7" xfId="28820" hidden="1" xr:uid="{00000000-0005-0000-0000-00005E3E0000}"/>
    <cellStyle name="Buena 7" xfId="28830" hidden="1" xr:uid="{00000000-0005-0000-0000-00005F3E0000}"/>
    <cellStyle name="Buena 7" xfId="28836" hidden="1" xr:uid="{00000000-0005-0000-0000-0000603E0000}"/>
    <cellStyle name="Buena 7" xfId="28915" hidden="1" xr:uid="{00000000-0005-0000-0000-0000613E0000}"/>
    <cellStyle name="Buena 7" xfId="28922" hidden="1" xr:uid="{00000000-0005-0000-0000-0000623E0000}"/>
    <cellStyle name="Buena 7" xfId="28932" hidden="1" xr:uid="{00000000-0005-0000-0000-0000633E0000}"/>
    <cellStyle name="Buena 7" xfId="28938" hidden="1" xr:uid="{00000000-0005-0000-0000-0000643E0000}"/>
    <cellStyle name="Buena 7" xfId="29186" hidden="1" xr:uid="{00000000-0005-0000-0000-0000653E0000}"/>
    <cellStyle name="Buena 7" xfId="29193" hidden="1" xr:uid="{00000000-0005-0000-0000-0000663E0000}"/>
    <cellStyle name="Buena 7" xfId="29203" hidden="1" xr:uid="{00000000-0005-0000-0000-0000673E0000}"/>
    <cellStyle name="Buena 7" xfId="29209" hidden="1" xr:uid="{00000000-0005-0000-0000-0000683E0000}"/>
    <cellStyle name="Buena 7" xfId="28945" hidden="1" xr:uid="{00000000-0005-0000-0000-0000693E0000}"/>
    <cellStyle name="Buena 7" xfId="29030" hidden="1" xr:uid="{00000000-0005-0000-0000-00006A3E0000}"/>
    <cellStyle name="Buena 7" xfId="29100" hidden="1" xr:uid="{00000000-0005-0000-0000-00006B3E0000}"/>
    <cellStyle name="Buena 7" xfId="29062" hidden="1" xr:uid="{00000000-0005-0000-0000-00006C3E0000}"/>
    <cellStyle name="Buena 7" xfId="29224" hidden="1" xr:uid="{00000000-0005-0000-0000-00006D3E0000}"/>
    <cellStyle name="Buena 7" xfId="28837" hidden="1" xr:uid="{00000000-0005-0000-0000-00006E3E0000}"/>
    <cellStyle name="Buena 7" xfId="29060" hidden="1" xr:uid="{00000000-0005-0000-0000-00006F3E0000}"/>
    <cellStyle name="Buena 7" xfId="29001" hidden="1" xr:uid="{00000000-0005-0000-0000-0000703E0000}"/>
    <cellStyle name="Buena 7" xfId="29303" hidden="1" xr:uid="{00000000-0005-0000-0000-0000713E0000}"/>
    <cellStyle name="Buena 7" xfId="29310" hidden="1" xr:uid="{00000000-0005-0000-0000-0000723E0000}"/>
    <cellStyle name="Buena 7" xfId="29320" hidden="1" xr:uid="{00000000-0005-0000-0000-0000733E0000}"/>
    <cellStyle name="Buena 7" xfId="29326" hidden="1" xr:uid="{00000000-0005-0000-0000-0000743E0000}"/>
    <cellStyle name="Buena 7" xfId="29405" hidden="1" xr:uid="{00000000-0005-0000-0000-0000753E0000}"/>
    <cellStyle name="Buena 7" xfId="29412" hidden="1" xr:uid="{00000000-0005-0000-0000-0000763E0000}"/>
    <cellStyle name="Buena 7" xfId="29422" hidden="1" xr:uid="{00000000-0005-0000-0000-0000773E0000}"/>
    <cellStyle name="Buena 7" xfId="29428" hidden="1" xr:uid="{00000000-0005-0000-0000-0000783E0000}"/>
    <cellStyle name="Buena 7" xfId="29676" hidden="1" xr:uid="{00000000-0005-0000-0000-0000793E0000}"/>
    <cellStyle name="Buena 7" xfId="29683" hidden="1" xr:uid="{00000000-0005-0000-0000-00007A3E0000}"/>
    <cellStyle name="Buena 7" xfId="29693" hidden="1" xr:uid="{00000000-0005-0000-0000-00007B3E0000}"/>
    <cellStyle name="Buena 7" xfId="29699" hidden="1" xr:uid="{00000000-0005-0000-0000-00007C3E0000}"/>
    <cellStyle name="Buena 7" xfId="29435" hidden="1" xr:uid="{00000000-0005-0000-0000-00007D3E0000}"/>
    <cellStyle name="Buena 7" xfId="29520" hidden="1" xr:uid="{00000000-0005-0000-0000-00007E3E0000}"/>
    <cellStyle name="Buena 7" xfId="29590" hidden="1" xr:uid="{00000000-0005-0000-0000-00007F3E0000}"/>
    <cellStyle name="Buena 7" xfId="29552" hidden="1" xr:uid="{00000000-0005-0000-0000-0000803E0000}"/>
    <cellStyle name="Buena 7" xfId="29714" hidden="1" xr:uid="{00000000-0005-0000-0000-0000813E0000}"/>
    <cellStyle name="Buena 7" xfId="29327" hidden="1" xr:uid="{00000000-0005-0000-0000-0000823E0000}"/>
    <cellStyle name="Buena 7" xfId="29550" hidden="1" xr:uid="{00000000-0005-0000-0000-0000833E0000}"/>
    <cellStyle name="Buena 7" xfId="29491" hidden="1" xr:uid="{00000000-0005-0000-0000-0000843E0000}"/>
    <cellStyle name="Buena 7" xfId="29793" hidden="1" xr:uid="{00000000-0005-0000-0000-0000853E0000}"/>
    <cellStyle name="Buena 7" xfId="29800" hidden="1" xr:uid="{00000000-0005-0000-0000-0000863E0000}"/>
    <cellStyle name="Buena 7" xfId="29810" hidden="1" xr:uid="{00000000-0005-0000-0000-0000873E0000}"/>
    <cellStyle name="Buena 7" xfId="29816" hidden="1" xr:uid="{00000000-0005-0000-0000-0000883E0000}"/>
    <cellStyle name="Buena 7" xfId="29895" hidden="1" xr:uid="{00000000-0005-0000-0000-0000893E0000}"/>
    <cellStyle name="Buena 7" xfId="29902" hidden="1" xr:uid="{00000000-0005-0000-0000-00008A3E0000}"/>
    <cellStyle name="Buena 7" xfId="29912" hidden="1" xr:uid="{00000000-0005-0000-0000-00008B3E0000}"/>
    <cellStyle name="Buena 7" xfId="29918" hidden="1" xr:uid="{00000000-0005-0000-0000-00008C3E0000}"/>
    <cellStyle name="Buena 7" xfId="30166" hidden="1" xr:uid="{00000000-0005-0000-0000-00008D3E0000}"/>
    <cellStyle name="Buena 7" xfId="30173" hidden="1" xr:uid="{00000000-0005-0000-0000-00008E3E0000}"/>
    <cellStyle name="Buena 7" xfId="30183" hidden="1" xr:uid="{00000000-0005-0000-0000-00008F3E0000}"/>
    <cellStyle name="Buena 7" xfId="30189" hidden="1" xr:uid="{00000000-0005-0000-0000-0000903E0000}"/>
    <cellStyle name="Buena 7" xfId="29925" hidden="1" xr:uid="{00000000-0005-0000-0000-0000913E0000}"/>
    <cellStyle name="Buena 7" xfId="30010" hidden="1" xr:uid="{00000000-0005-0000-0000-0000923E0000}"/>
    <cellStyle name="Buena 7" xfId="30080" hidden="1" xr:uid="{00000000-0005-0000-0000-0000933E0000}"/>
    <cellStyle name="Buena 7" xfId="30042" hidden="1" xr:uid="{00000000-0005-0000-0000-0000943E0000}"/>
    <cellStyle name="Buena 7" xfId="30204" hidden="1" xr:uid="{00000000-0005-0000-0000-0000953E0000}"/>
    <cellStyle name="Buena 7" xfId="29817" hidden="1" xr:uid="{00000000-0005-0000-0000-0000963E0000}"/>
    <cellStyle name="Buena 7" xfId="30040" hidden="1" xr:uid="{00000000-0005-0000-0000-0000973E0000}"/>
    <cellStyle name="Buena 7" xfId="29981" hidden="1" xr:uid="{00000000-0005-0000-0000-0000983E0000}"/>
    <cellStyle name="Buena 7" xfId="30283" hidden="1" xr:uid="{00000000-0005-0000-0000-0000993E0000}"/>
    <cellStyle name="Buena 7" xfId="30290" hidden="1" xr:uid="{00000000-0005-0000-0000-00009A3E0000}"/>
    <cellStyle name="Buena 7" xfId="30300" hidden="1" xr:uid="{00000000-0005-0000-0000-00009B3E0000}"/>
    <cellStyle name="Buena 7" xfId="30306" hidden="1" xr:uid="{00000000-0005-0000-0000-00009C3E0000}"/>
    <cellStyle name="Buena 7" xfId="30385" hidden="1" xr:uid="{00000000-0005-0000-0000-00009D3E0000}"/>
    <cellStyle name="Buena 7" xfId="30392" hidden="1" xr:uid="{00000000-0005-0000-0000-00009E3E0000}"/>
    <cellStyle name="Buena 7" xfId="30402" hidden="1" xr:uid="{00000000-0005-0000-0000-00009F3E0000}"/>
    <cellStyle name="Buena 7" xfId="30408" hidden="1" xr:uid="{00000000-0005-0000-0000-0000A03E0000}"/>
    <cellStyle name="Buena 7" xfId="30656" hidden="1" xr:uid="{00000000-0005-0000-0000-0000A13E0000}"/>
    <cellStyle name="Buena 7" xfId="30663" hidden="1" xr:uid="{00000000-0005-0000-0000-0000A23E0000}"/>
    <cellStyle name="Buena 7" xfId="30673" hidden="1" xr:uid="{00000000-0005-0000-0000-0000A33E0000}"/>
    <cellStyle name="Buena 7" xfId="30679" hidden="1" xr:uid="{00000000-0005-0000-0000-0000A43E0000}"/>
    <cellStyle name="Buena 7" xfId="30415" hidden="1" xr:uid="{00000000-0005-0000-0000-0000A53E0000}"/>
    <cellStyle name="Buena 7" xfId="30500" hidden="1" xr:uid="{00000000-0005-0000-0000-0000A63E0000}"/>
    <cellStyle name="Buena 7" xfId="30570" hidden="1" xr:uid="{00000000-0005-0000-0000-0000A73E0000}"/>
    <cellStyle name="Buena 7" xfId="30532" hidden="1" xr:uid="{00000000-0005-0000-0000-0000A83E0000}"/>
    <cellStyle name="Buena 7" xfId="30694" hidden="1" xr:uid="{00000000-0005-0000-0000-0000A93E0000}"/>
    <cellStyle name="Buena 7" xfId="30307" hidden="1" xr:uid="{00000000-0005-0000-0000-0000AA3E0000}"/>
    <cellStyle name="Buena 7" xfId="30530" hidden="1" xr:uid="{00000000-0005-0000-0000-0000AB3E0000}"/>
    <cellStyle name="Buena 7" xfId="30471" hidden="1" xr:uid="{00000000-0005-0000-0000-0000AC3E0000}"/>
    <cellStyle name="Buena 7" xfId="26381" hidden="1" xr:uid="{00000000-0005-0000-0000-0000AD3E0000}"/>
    <cellStyle name="Buena 7" xfId="27896" hidden="1" xr:uid="{00000000-0005-0000-0000-0000AE3E0000}"/>
    <cellStyle name="Buena 7" xfId="25852" hidden="1" xr:uid="{00000000-0005-0000-0000-0000AF3E0000}"/>
    <cellStyle name="Buena 7" xfId="27807" hidden="1" xr:uid="{00000000-0005-0000-0000-0000B03E0000}"/>
    <cellStyle name="Buena 7" xfId="26624" hidden="1" xr:uid="{00000000-0005-0000-0000-0000B13E0000}"/>
    <cellStyle name="Buena 7" xfId="25125" hidden="1" xr:uid="{00000000-0005-0000-0000-0000B23E0000}"/>
    <cellStyle name="Buena 7" xfId="26099" hidden="1" xr:uid="{00000000-0005-0000-0000-0000B33E0000}"/>
    <cellStyle name="Buena 7" xfId="25332" hidden="1" xr:uid="{00000000-0005-0000-0000-0000B43E0000}"/>
    <cellStyle name="Buena 7" xfId="23068" hidden="1" xr:uid="{00000000-0005-0000-0000-0000B53E0000}"/>
    <cellStyle name="Buena 7" xfId="24482" hidden="1" xr:uid="{00000000-0005-0000-0000-0000B63E0000}"/>
    <cellStyle name="Buena 7" xfId="23960" hidden="1" xr:uid="{00000000-0005-0000-0000-0000B73E0000}"/>
    <cellStyle name="Buena 7" xfId="27826" hidden="1" xr:uid="{00000000-0005-0000-0000-0000B83E0000}"/>
    <cellStyle name="Buena 7" xfId="23817" hidden="1" xr:uid="{00000000-0005-0000-0000-0000B93E0000}"/>
    <cellStyle name="Buena 7" xfId="26823" hidden="1" xr:uid="{00000000-0005-0000-0000-0000BA3E0000}"/>
    <cellStyle name="Buena 7" xfId="23061" hidden="1" xr:uid="{00000000-0005-0000-0000-0000BB3E0000}"/>
    <cellStyle name="Buena 7" xfId="22948" hidden="1" xr:uid="{00000000-0005-0000-0000-0000BC3E0000}"/>
    <cellStyle name="Buena 7" xfId="26499" hidden="1" xr:uid="{00000000-0005-0000-0000-0000BD3E0000}"/>
    <cellStyle name="Buena 7" xfId="24468" hidden="1" xr:uid="{00000000-0005-0000-0000-0000BE3E0000}"/>
    <cellStyle name="Buena 7" xfId="22479" hidden="1" xr:uid="{00000000-0005-0000-0000-0000BF3E0000}"/>
    <cellStyle name="Buena 7" xfId="26402" hidden="1" xr:uid="{00000000-0005-0000-0000-0000C03E0000}"/>
    <cellStyle name="Buena 7" xfId="22591" hidden="1" xr:uid="{00000000-0005-0000-0000-0000C13E0000}"/>
    <cellStyle name="Buena 7" xfId="27835" hidden="1" xr:uid="{00000000-0005-0000-0000-0000C23E0000}"/>
    <cellStyle name="Buena 7" xfId="23823" hidden="1" xr:uid="{00000000-0005-0000-0000-0000C33E0000}"/>
    <cellStyle name="Buena 7" xfId="27285" hidden="1" xr:uid="{00000000-0005-0000-0000-0000C43E0000}"/>
    <cellStyle name="Buena 7" xfId="23909" hidden="1" xr:uid="{00000000-0005-0000-0000-0000C53E0000}"/>
    <cellStyle name="Buena 7" xfId="23155" hidden="1" xr:uid="{00000000-0005-0000-0000-0000C63E0000}"/>
    <cellStyle name="Buena 7" xfId="26404" hidden="1" xr:uid="{00000000-0005-0000-0000-0000C73E0000}"/>
    <cellStyle name="Buena 7" xfId="26476" hidden="1" xr:uid="{00000000-0005-0000-0000-0000C83E0000}"/>
    <cellStyle name="Buena 7" xfId="23942" hidden="1" xr:uid="{00000000-0005-0000-0000-0000C93E0000}"/>
    <cellStyle name="Buena 7" xfId="27856" hidden="1" xr:uid="{00000000-0005-0000-0000-0000CA3E0000}"/>
    <cellStyle name="Buena 7" xfId="26410" hidden="1" xr:uid="{00000000-0005-0000-0000-0000CB3E0000}"/>
    <cellStyle name="Buena 7" xfId="27845" hidden="1" xr:uid="{00000000-0005-0000-0000-0000CC3E0000}"/>
    <cellStyle name="Buena 7" xfId="27226" hidden="1" xr:uid="{00000000-0005-0000-0000-0000CD3E0000}"/>
    <cellStyle name="Buena 7" xfId="25859" hidden="1" xr:uid="{00000000-0005-0000-0000-0000CE3E0000}"/>
    <cellStyle name="Buena 7" xfId="24469" hidden="1" xr:uid="{00000000-0005-0000-0000-0000CF3E0000}"/>
    <cellStyle name="Buena 7" xfId="26591" hidden="1" xr:uid="{00000000-0005-0000-0000-0000D03E0000}"/>
    <cellStyle name="Buena 7" xfId="22602" hidden="1" xr:uid="{00000000-0005-0000-0000-0000D13E0000}"/>
    <cellStyle name="Buena 7" xfId="22306" hidden="1" xr:uid="{00000000-0005-0000-0000-0000D23E0000}"/>
    <cellStyle name="Buena 7" xfId="23318" hidden="1" xr:uid="{00000000-0005-0000-0000-0000D33E0000}"/>
    <cellStyle name="Buena 7" xfId="26975" hidden="1" xr:uid="{00000000-0005-0000-0000-0000D43E0000}"/>
    <cellStyle name="Buena 7" xfId="26511" hidden="1" xr:uid="{00000000-0005-0000-0000-0000D53E0000}"/>
    <cellStyle name="Buena 7" xfId="27311" hidden="1" xr:uid="{00000000-0005-0000-0000-0000D63E0000}"/>
    <cellStyle name="Buena 7" xfId="27307" hidden="1" xr:uid="{00000000-0005-0000-0000-0000D73E0000}"/>
    <cellStyle name="Buena 7" xfId="22392" hidden="1" xr:uid="{00000000-0005-0000-0000-0000D83E0000}"/>
    <cellStyle name="Buena 7" xfId="30854" hidden="1" xr:uid="{00000000-0005-0000-0000-0000D93E0000}"/>
    <cellStyle name="Buena 7" xfId="30861" hidden="1" xr:uid="{00000000-0005-0000-0000-0000DA3E0000}"/>
    <cellStyle name="Buena 7" xfId="30871" hidden="1" xr:uid="{00000000-0005-0000-0000-0000DB3E0000}"/>
    <cellStyle name="Buena 7" xfId="30878" hidden="1" xr:uid="{00000000-0005-0000-0000-0000DC3E0000}"/>
    <cellStyle name="Buena 7" xfId="31139" hidden="1" xr:uid="{00000000-0005-0000-0000-0000DD3E0000}"/>
    <cellStyle name="Buena 7" xfId="31146" hidden="1" xr:uid="{00000000-0005-0000-0000-0000DE3E0000}"/>
    <cellStyle name="Buena 7" xfId="31156" hidden="1" xr:uid="{00000000-0005-0000-0000-0000DF3E0000}"/>
    <cellStyle name="Buena 7" xfId="31162" hidden="1" xr:uid="{00000000-0005-0000-0000-0000E03E0000}"/>
    <cellStyle name="Buena 7" xfId="30898" hidden="1" xr:uid="{00000000-0005-0000-0000-0000E13E0000}"/>
    <cellStyle name="Buena 7" xfId="30983" hidden="1" xr:uid="{00000000-0005-0000-0000-0000E23E0000}"/>
    <cellStyle name="Buena 7" xfId="31053" hidden="1" xr:uid="{00000000-0005-0000-0000-0000E33E0000}"/>
    <cellStyle name="Buena 7" xfId="31015" hidden="1" xr:uid="{00000000-0005-0000-0000-0000E43E0000}"/>
    <cellStyle name="Buena 7" xfId="31177" hidden="1" xr:uid="{00000000-0005-0000-0000-0000E53E0000}"/>
    <cellStyle name="Buena 7" xfId="25609" hidden="1" xr:uid="{00000000-0005-0000-0000-0000E63E0000}"/>
    <cellStyle name="Buena 7" xfId="31013" hidden="1" xr:uid="{00000000-0005-0000-0000-0000E73E0000}"/>
    <cellStyle name="Buena 7" xfId="30954" hidden="1" xr:uid="{00000000-0005-0000-0000-0000E83E0000}"/>
    <cellStyle name="Buena 7" xfId="23651" hidden="1" xr:uid="{00000000-0005-0000-0000-0000E93E0000}"/>
    <cellStyle name="Buena 7" xfId="22201" hidden="1" xr:uid="{00000000-0005-0000-0000-0000EA3E0000}"/>
    <cellStyle name="Buena 7" xfId="26773" hidden="1" xr:uid="{00000000-0005-0000-0000-0000EB3E0000}"/>
    <cellStyle name="Buena 7" xfId="25929" hidden="1" xr:uid="{00000000-0005-0000-0000-0000EC3E0000}"/>
    <cellStyle name="Buena 7" xfId="31207" hidden="1" xr:uid="{00000000-0005-0000-0000-0000ED3E0000}"/>
    <cellStyle name="Buena 7" xfId="31214" hidden="1" xr:uid="{00000000-0005-0000-0000-0000EE3E0000}"/>
    <cellStyle name="Buena 7" xfId="31224" hidden="1" xr:uid="{00000000-0005-0000-0000-0000EF3E0000}"/>
    <cellStyle name="Buena 7" xfId="31230" hidden="1" xr:uid="{00000000-0005-0000-0000-0000F03E0000}"/>
    <cellStyle name="Buena 7" xfId="31478" hidden="1" xr:uid="{00000000-0005-0000-0000-0000F13E0000}"/>
    <cellStyle name="Buena 7" xfId="31485" hidden="1" xr:uid="{00000000-0005-0000-0000-0000F23E0000}"/>
    <cellStyle name="Buena 7" xfId="31495" hidden="1" xr:uid="{00000000-0005-0000-0000-0000F33E0000}"/>
    <cellStyle name="Buena 7" xfId="31501" hidden="1" xr:uid="{00000000-0005-0000-0000-0000F43E0000}"/>
    <cellStyle name="Buena 7" xfId="31237" hidden="1" xr:uid="{00000000-0005-0000-0000-0000F53E0000}"/>
    <cellStyle name="Buena 7" xfId="31322" hidden="1" xr:uid="{00000000-0005-0000-0000-0000F63E0000}"/>
    <cellStyle name="Buena 7" xfId="31392" hidden="1" xr:uid="{00000000-0005-0000-0000-0000F73E0000}"/>
    <cellStyle name="Buena 7" xfId="31354" hidden="1" xr:uid="{00000000-0005-0000-0000-0000F83E0000}"/>
    <cellStyle name="Buena 7" xfId="31516" hidden="1" xr:uid="{00000000-0005-0000-0000-0000F93E0000}"/>
    <cellStyle name="Buena 7" xfId="25361" hidden="1" xr:uid="{00000000-0005-0000-0000-0000FA3E0000}"/>
    <cellStyle name="Buena 7" xfId="31352" hidden="1" xr:uid="{00000000-0005-0000-0000-0000FB3E0000}"/>
    <cellStyle name="Buena 7" xfId="31293" hidden="1" xr:uid="{00000000-0005-0000-0000-0000FC3E0000}"/>
    <cellStyle name="Buena 7" xfId="31595" hidden="1" xr:uid="{00000000-0005-0000-0000-0000FD3E0000}"/>
    <cellStyle name="Buena 7" xfId="31602" hidden="1" xr:uid="{00000000-0005-0000-0000-0000FE3E0000}"/>
    <cellStyle name="Buena 7" xfId="31612" hidden="1" xr:uid="{00000000-0005-0000-0000-0000FF3E0000}"/>
    <cellStyle name="Buena 7" xfId="31618" hidden="1" xr:uid="{00000000-0005-0000-0000-0000003F0000}"/>
    <cellStyle name="Buena 7" xfId="31697" hidden="1" xr:uid="{00000000-0005-0000-0000-0000013F0000}"/>
    <cellStyle name="Buena 7" xfId="31704" hidden="1" xr:uid="{00000000-0005-0000-0000-0000023F0000}"/>
    <cellStyle name="Buena 7" xfId="31714" hidden="1" xr:uid="{00000000-0005-0000-0000-0000033F0000}"/>
    <cellStyle name="Buena 7" xfId="31720" hidden="1" xr:uid="{00000000-0005-0000-0000-0000043F0000}"/>
    <cellStyle name="Buena 7" xfId="31968" hidden="1" xr:uid="{00000000-0005-0000-0000-0000053F0000}"/>
    <cellStyle name="Buena 7" xfId="31975" hidden="1" xr:uid="{00000000-0005-0000-0000-0000063F0000}"/>
    <cellStyle name="Buena 7" xfId="31985" hidden="1" xr:uid="{00000000-0005-0000-0000-0000073F0000}"/>
    <cellStyle name="Buena 7" xfId="31991" hidden="1" xr:uid="{00000000-0005-0000-0000-0000083F0000}"/>
    <cellStyle name="Buena 7" xfId="31727" hidden="1" xr:uid="{00000000-0005-0000-0000-0000093F0000}"/>
    <cellStyle name="Buena 7" xfId="31812" hidden="1" xr:uid="{00000000-0005-0000-0000-00000A3F0000}"/>
    <cellStyle name="Buena 7" xfId="31882" hidden="1" xr:uid="{00000000-0005-0000-0000-00000B3F0000}"/>
    <cellStyle name="Buena 7" xfId="31844" hidden="1" xr:uid="{00000000-0005-0000-0000-00000C3F0000}"/>
    <cellStyle name="Buena 7" xfId="32006" hidden="1" xr:uid="{00000000-0005-0000-0000-00000D3F0000}"/>
    <cellStyle name="Buena 7" xfId="31619" hidden="1" xr:uid="{00000000-0005-0000-0000-00000E3F0000}"/>
    <cellStyle name="Buena 7" xfId="31842" hidden="1" xr:uid="{00000000-0005-0000-0000-00000F3F0000}"/>
    <cellStyle name="Buena 7" xfId="31783" hidden="1" xr:uid="{00000000-0005-0000-0000-0000103F0000}"/>
    <cellStyle name="Buena 7" xfId="32085" hidden="1" xr:uid="{00000000-0005-0000-0000-0000113F0000}"/>
    <cellStyle name="Buena 7" xfId="32092" hidden="1" xr:uid="{00000000-0005-0000-0000-0000123F0000}"/>
    <cellStyle name="Buena 7" xfId="32102" hidden="1" xr:uid="{00000000-0005-0000-0000-0000133F0000}"/>
    <cellStyle name="Buena 7" xfId="32108" hidden="1" xr:uid="{00000000-0005-0000-0000-0000143F0000}"/>
    <cellStyle name="Buena 7" xfId="32187" hidden="1" xr:uid="{00000000-0005-0000-0000-0000153F0000}"/>
    <cellStyle name="Buena 7" xfId="32194" hidden="1" xr:uid="{00000000-0005-0000-0000-0000163F0000}"/>
    <cellStyle name="Buena 7" xfId="32204" hidden="1" xr:uid="{00000000-0005-0000-0000-0000173F0000}"/>
    <cellStyle name="Buena 7" xfId="32210" hidden="1" xr:uid="{00000000-0005-0000-0000-0000183F0000}"/>
    <cellStyle name="Buena 7" xfId="32458" hidden="1" xr:uid="{00000000-0005-0000-0000-0000193F0000}"/>
    <cellStyle name="Buena 7" xfId="32465" hidden="1" xr:uid="{00000000-0005-0000-0000-00001A3F0000}"/>
    <cellStyle name="Buena 7" xfId="32475" hidden="1" xr:uid="{00000000-0005-0000-0000-00001B3F0000}"/>
    <cellStyle name="Buena 7" xfId="32481" hidden="1" xr:uid="{00000000-0005-0000-0000-00001C3F0000}"/>
    <cellStyle name="Buena 7" xfId="32217" hidden="1" xr:uid="{00000000-0005-0000-0000-00001D3F0000}"/>
    <cellStyle name="Buena 7" xfId="32302" hidden="1" xr:uid="{00000000-0005-0000-0000-00001E3F0000}"/>
    <cellStyle name="Buena 7" xfId="32372" hidden="1" xr:uid="{00000000-0005-0000-0000-00001F3F0000}"/>
    <cellStyle name="Buena 7" xfId="32334" hidden="1" xr:uid="{00000000-0005-0000-0000-0000203F0000}"/>
    <cellStyle name="Buena 7" xfId="32496" hidden="1" xr:uid="{00000000-0005-0000-0000-0000213F0000}"/>
    <cellStyle name="Buena 7" xfId="32109" hidden="1" xr:uid="{00000000-0005-0000-0000-0000223F0000}"/>
    <cellStyle name="Buena 7" xfId="32332" hidden="1" xr:uid="{00000000-0005-0000-0000-0000233F0000}"/>
    <cellStyle name="Buena 7" xfId="32273" hidden="1" xr:uid="{00000000-0005-0000-0000-0000243F0000}"/>
    <cellStyle name="Buena 7" xfId="32575" hidden="1" xr:uid="{00000000-0005-0000-0000-0000253F0000}"/>
    <cellStyle name="Buena 7" xfId="32582" hidden="1" xr:uid="{00000000-0005-0000-0000-0000263F0000}"/>
    <cellStyle name="Buena 7" xfId="32592" hidden="1" xr:uid="{00000000-0005-0000-0000-0000273F0000}"/>
    <cellStyle name="Buena 7" xfId="32598" hidden="1" xr:uid="{00000000-0005-0000-0000-0000283F0000}"/>
    <cellStyle name="Buena 7" xfId="32677" hidden="1" xr:uid="{00000000-0005-0000-0000-0000293F0000}"/>
    <cellStyle name="Buena 7" xfId="32684" hidden="1" xr:uid="{00000000-0005-0000-0000-00002A3F0000}"/>
    <cellStyle name="Buena 7" xfId="32694" hidden="1" xr:uid="{00000000-0005-0000-0000-00002B3F0000}"/>
    <cellStyle name="Buena 7" xfId="32700" hidden="1" xr:uid="{00000000-0005-0000-0000-00002C3F0000}"/>
    <cellStyle name="Buena 7" xfId="32948" hidden="1" xr:uid="{00000000-0005-0000-0000-00002D3F0000}"/>
    <cellStyle name="Buena 7" xfId="32955" hidden="1" xr:uid="{00000000-0005-0000-0000-00002E3F0000}"/>
    <cellStyle name="Buena 7" xfId="32965" hidden="1" xr:uid="{00000000-0005-0000-0000-00002F3F0000}"/>
    <cellStyle name="Buena 7" xfId="32971" hidden="1" xr:uid="{00000000-0005-0000-0000-0000303F0000}"/>
    <cellStyle name="Buena 7" xfId="32707" hidden="1" xr:uid="{00000000-0005-0000-0000-0000313F0000}"/>
    <cellStyle name="Buena 7" xfId="32792" hidden="1" xr:uid="{00000000-0005-0000-0000-0000323F0000}"/>
    <cellStyle name="Buena 7" xfId="32862" hidden="1" xr:uid="{00000000-0005-0000-0000-0000333F0000}"/>
    <cellStyle name="Buena 7" xfId="32824" hidden="1" xr:uid="{00000000-0005-0000-0000-0000343F0000}"/>
    <cellStyle name="Buena 7" xfId="32986" hidden="1" xr:uid="{00000000-0005-0000-0000-0000353F0000}"/>
    <cellStyle name="Buena 7" xfId="32599" hidden="1" xr:uid="{00000000-0005-0000-0000-0000363F0000}"/>
    <cellStyle name="Buena 7" xfId="32822" hidden="1" xr:uid="{00000000-0005-0000-0000-0000373F0000}"/>
    <cellStyle name="Buena 7" xfId="32763" hidden="1" xr:uid="{00000000-0005-0000-0000-0000383F0000}"/>
    <cellStyle name="Buena 7" xfId="33065" hidden="1" xr:uid="{00000000-0005-0000-0000-0000393F0000}"/>
    <cellStyle name="Buena 7" xfId="33072" hidden="1" xr:uid="{00000000-0005-0000-0000-00003A3F0000}"/>
    <cellStyle name="Buena 7" xfId="33082" hidden="1" xr:uid="{00000000-0005-0000-0000-00003B3F0000}"/>
    <cellStyle name="Buena 7" xfId="33088" hidden="1" xr:uid="{00000000-0005-0000-0000-00003C3F0000}"/>
    <cellStyle name="Buena 7" xfId="33167" hidden="1" xr:uid="{00000000-0005-0000-0000-00003D3F0000}"/>
    <cellStyle name="Buena 7" xfId="33174" hidden="1" xr:uid="{00000000-0005-0000-0000-00003E3F0000}"/>
    <cellStyle name="Buena 7" xfId="33184" hidden="1" xr:uid="{00000000-0005-0000-0000-00003F3F0000}"/>
    <cellStyle name="Buena 7" xfId="33190" hidden="1" xr:uid="{00000000-0005-0000-0000-0000403F0000}"/>
    <cellStyle name="Buena 7" xfId="33438" hidden="1" xr:uid="{00000000-0005-0000-0000-0000413F0000}"/>
    <cellStyle name="Buena 7" xfId="33445" hidden="1" xr:uid="{00000000-0005-0000-0000-0000423F0000}"/>
    <cellStyle name="Buena 7" xfId="33455" hidden="1" xr:uid="{00000000-0005-0000-0000-0000433F0000}"/>
    <cellStyle name="Buena 7" xfId="33461" hidden="1" xr:uid="{00000000-0005-0000-0000-0000443F0000}"/>
    <cellStyle name="Buena 7" xfId="33197" hidden="1" xr:uid="{00000000-0005-0000-0000-0000453F0000}"/>
    <cellStyle name="Buena 7" xfId="33282" hidden="1" xr:uid="{00000000-0005-0000-0000-0000463F0000}"/>
    <cellStyle name="Buena 7" xfId="33352" hidden="1" xr:uid="{00000000-0005-0000-0000-0000473F0000}"/>
    <cellStyle name="Buena 7" xfId="33314" hidden="1" xr:uid="{00000000-0005-0000-0000-0000483F0000}"/>
    <cellStyle name="Buena 7" xfId="33476" hidden="1" xr:uid="{00000000-0005-0000-0000-0000493F0000}"/>
    <cellStyle name="Buena 7" xfId="33089" hidden="1" xr:uid="{00000000-0005-0000-0000-00004A3F0000}"/>
    <cellStyle name="Buena 7" xfId="33312" hidden="1" xr:uid="{00000000-0005-0000-0000-00004B3F0000}"/>
    <cellStyle name="Buena 7" xfId="33253" hidden="1" xr:uid="{00000000-0005-0000-0000-00004C3F0000}"/>
    <cellStyle name="Buena 7" xfId="22550" hidden="1" xr:uid="{00000000-0005-0000-0000-00004D3F0000}"/>
    <cellStyle name="Buena 7" xfId="22698" hidden="1" xr:uid="{00000000-0005-0000-0000-00004E3F0000}"/>
    <cellStyle name="Buena 7" xfId="22371" hidden="1" xr:uid="{00000000-0005-0000-0000-00004F3F0000}"/>
    <cellStyle name="Buena 7" xfId="23647" hidden="1" xr:uid="{00000000-0005-0000-0000-0000503F0000}"/>
    <cellStyle name="Buena 7" xfId="25110" hidden="1" xr:uid="{00000000-0005-0000-0000-0000513F0000}"/>
    <cellStyle name="Buena 7" xfId="25511" hidden="1" xr:uid="{00000000-0005-0000-0000-0000523F0000}"/>
    <cellStyle name="Buena 7" xfId="26473" hidden="1" xr:uid="{00000000-0005-0000-0000-0000533F0000}"/>
    <cellStyle name="Buena 7" xfId="28393" hidden="1" xr:uid="{00000000-0005-0000-0000-0000543F0000}"/>
    <cellStyle name="Buena 7" xfId="22771" hidden="1" xr:uid="{00000000-0005-0000-0000-0000553F0000}"/>
    <cellStyle name="Buena 7" xfId="26618" hidden="1" xr:uid="{00000000-0005-0000-0000-0000563F0000}"/>
    <cellStyle name="Buena 7" xfId="27131" hidden="1" xr:uid="{00000000-0005-0000-0000-0000573F0000}"/>
    <cellStyle name="Buena 7" xfId="23578" hidden="1" xr:uid="{00000000-0005-0000-0000-0000583F0000}"/>
    <cellStyle name="Buena 7" xfId="22612" hidden="1" xr:uid="{00000000-0005-0000-0000-0000593F0000}"/>
    <cellStyle name="Buena 7" xfId="22395" hidden="1" xr:uid="{00000000-0005-0000-0000-00005A3F0000}"/>
    <cellStyle name="Buena 7" xfId="23964" hidden="1" xr:uid="{00000000-0005-0000-0000-00005B3F0000}"/>
    <cellStyle name="Buena 7" xfId="25497" hidden="1" xr:uid="{00000000-0005-0000-0000-00005C3F0000}"/>
    <cellStyle name="Buena 7" xfId="26367" hidden="1" xr:uid="{00000000-0005-0000-0000-00005D3F0000}"/>
    <cellStyle name="Buena 7" xfId="27015" hidden="1" xr:uid="{00000000-0005-0000-0000-00005E3F0000}"/>
    <cellStyle name="Buena 7" xfId="22775" hidden="1" xr:uid="{00000000-0005-0000-0000-00005F3F0000}"/>
    <cellStyle name="Buena 7" xfId="22731" hidden="1" xr:uid="{00000000-0005-0000-0000-0000603F0000}"/>
    <cellStyle name="Buena 7" xfId="23666" hidden="1" xr:uid="{00000000-0005-0000-0000-0000613F0000}"/>
    <cellStyle name="Buena 7" xfId="26994" hidden="1" xr:uid="{00000000-0005-0000-0000-0000623F0000}"/>
    <cellStyle name="Buena 7" xfId="25602" hidden="1" xr:uid="{00000000-0005-0000-0000-0000633F0000}"/>
    <cellStyle name="Buena 7" xfId="27247" hidden="1" xr:uid="{00000000-0005-0000-0000-0000643F0000}"/>
    <cellStyle name="Buena 7" xfId="27309" hidden="1" xr:uid="{00000000-0005-0000-0000-0000653F0000}"/>
    <cellStyle name="Buena 7" xfId="25678" hidden="1" xr:uid="{00000000-0005-0000-0000-0000663F0000}"/>
    <cellStyle name="Buena 7" xfId="23696" hidden="1" xr:uid="{00000000-0005-0000-0000-0000673F0000}"/>
    <cellStyle name="Buena 7" xfId="25210" hidden="1" xr:uid="{00000000-0005-0000-0000-0000683F0000}"/>
    <cellStyle name="Buena 7" xfId="23287" hidden="1" xr:uid="{00000000-0005-0000-0000-0000693F0000}"/>
    <cellStyle name="Buena 7" xfId="26760" hidden="1" xr:uid="{00000000-0005-0000-0000-00006A3F0000}"/>
    <cellStyle name="Buena 7" xfId="26887" hidden="1" xr:uid="{00000000-0005-0000-0000-00006B3F0000}"/>
    <cellStyle name="Buena 7" xfId="23020" hidden="1" xr:uid="{00000000-0005-0000-0000-00006C3F0000}"/>
    <cellStyle name="Buena 7" xfId="23565" hidden="1" xr:uid="{00000000-0005-0000-0000-00006D3F0000}"/>
    <cellStyle name="Buena 7" xfId="25200" hidden="1" xr:uid="{00000000-0005-0000-0000-00006E3F0000}"/>
    <cellStyle name="Buena 7" xfId="23382" hidden="1" xr:uid="{00000000-0005-0000-0000-00006F3F0000}"/>
    <cellStyle name="Buena 7" xfId="25129" hidden="1" xr:uid="{00000000-0005-0000-0000-0000703F0000}"/>
    <cellStyle name="Buena 7" xfId="26026" hidden="1" xr:uid="{00000000-0005-0000-0000-0000713F0000}"/>
    <cellStyle name="Buena 7" xfId="22988" hidden="1" xr:uid="{00000000-0005-0000-0000-0000723F0000}"/>
    <cellStyle name="Buena 7" xfId="27242" hidden="1" xr:uid="{00000000-0005-0000-0000-0000733F0000}"/>
    <cellStyle name="Buena 7" xfId="27014" hidden="1" xr:uid="{00000000-0005-0000-0000-0000743F0000}"/>
    <cellStyle name="Buena 7" xfId="25955" hidden="1" xr:uid="{00000000-0005-0000-0000-0000753F0000}"/>
    <cellStyle name="Buena 7" xfId="23831" hidden="1" xr:uid="{00000000-0005-0000-0000-0000763F0000}"/>
    <cellStyle name="Buena 7" xfId="25192" hidden="1" xr:uid="{00000000-0005-0000-0000-0000773F0000}"/>
    <cellStyle name="Buena 7" xfId="23277" hidden="1" xr:uid="{00000000-0005-0000-0000-0000783F0000}"/>
    <cellStyle name="Buena 7" xfId="33573" hidden="1" xr:uid="{00000000-0005-0000-0000-0000793F0000}"/>
    <cellStyle name="Buena 7" xfId="33580" hidden="1" xr:uid="{00000000-0005-0000-0000-00007A3F0000}"/>
    <cellStyle name="Buena 7" xfId="33590" hidden="1" xr:uid="{00000000-0005-0000-0000-00007B3F0000}"/>
    <cellStyle name="Buena 7" xfId="33596" hidden="1" xr:uid="{00000000-0005-0000-0000-00007C3F0000}"/>
    <cellStyle name="Buena 7" xfId="33844" hidden="1" xr:uid="{00000000-0005-0000-0000-00007D3F0000}"/>
    <cellStyle name="Buena 7" xfId="33851" hidden="1" xr:uid="{00000000-0005-0000-0000-00007E3F0000}"/>
    <cellStyle name="Buena 7" xfId="33861" hidden="1" xr:uid="{00000000-0005-0000-0000-00007F3F0000}"/>
    <cellStyle name="Buena 7" xfId="33867" hidden="1" xr:uid="{00000000-0005-0000-0000-0000803F0000}"/>
    <cellStyle name="Buena 7" xfId="33603" hidden="1" xr:uid="{00000000-0005-0000-0000-0000813F0000}"/>
    <cellStyle name="Buena 7" xfId="33688" hidden="1" xr:uid="{00000000-0005-0000-0000-0000823F0000}"/>
    <cellStyle name="Buena 7" xfId="33758" hidden="1" xr:uid="{00000000-0005-0000-0000-0000833F0000}"/>
    <cellStyle name="Buena 7" xfId="33720" hidden="1" xr:uid="{00000000-0005-0000-0000-0000843F0000}"/>
    <cellStyle name="Buena 7" xfId="33882" hidden="1" xr:uid="{00000000-0005-0000-0000-0000853F0000}"/>
    <cellStyle name="Buena 7" xfId="27235" hidden="1" xr:uid="{00000000-0005-0000-0000-0000863F0000}"/>
    <cellStyle name="Buena 7" xfId="33718" hidden="1" xr:uid="{00000000-0005-0000-0000-0000873F0000}"/>
    <cellStyle name="Buena 7" xfId="33659" hidden="1" xr:uid="{00000000-0005-0000-0000-0000883F0000}"/>
    <cellStyle name="Buena 7" xfId="25331" hidden="1" xr:uid="{00000000-0005-0000-0000-0000893F0000}"/>
    <cellStyle name="Buena 7" xfId="21984" hidden="1" xr:uid="{00000000-0005-0000-0000-00008A3F0000}"/>
    <cellStyle name="Buena 7" xfId="26802" hidden="1" xr:uid="{00000000-0005-0000-0000-00008B3F0000}"/>
    <cellStyle name="Buena 7" xfId="26398" hidden="1" xr:uid="{00000000-0005-0000-0000-00008C3F0000}"/>
    <cellStyle name="Buena 7" xfId="33891" hidden="1" xr:uid="{00000000-0005-0000-0000-00008D3F0000}"/>
    <cellStyle name="Buena 7" xfId="33898" hidden="1" xr:uid="{00000000-0005-0000-0000-00008E3F0000}"/>
    <cellStyle name="Buena 7" xfId="33908" hidden="1" xr:uid="{00000000-0005-0000-0000-00008F3F0000}"/>
    <cellStyle name="Buena 7" xfId="33914" hidden="1" xr:uid="{00000000-0005-0000-0000-0000903F0000}"/>
    <cellStyle name="Buena 7" xfId="34162" hidden="1" xr:uid="{00000000-0005-0000-0000-0000913F0000}"/>
    <cellStyle name="Buena 7" xfId="34169" hidden="1" xr:uid="{00000000-0005-0000-0000-0000923F0000}"/>
    <cellStyle name="Buena 7" xfId="34179" hidden="1" xr:uid="{00000000-0005-0000-0000-0000933F0000}"/>
    <cellStyle name="Buena 7" xfId="34185" hidden="1" xr:uid="{00000000-0005-0000-0000-0000943F0000}"/>
    <cellStyle name="Buena 7" xfId="33921" hidden="1" xr:uid="{00000000-0005-0000-0000-0000953F0000}"/>
    <cellStyle name="Buena 7" xfId="34006" hidden="1" xr:uid="{00000000-0005-0000-0000-0000963F0000}"/>
    <cellStyle name="Buena 7" xfId="34076" hidden="1" xr:uid="{00000000-0005-0000-0000-0000973F0000}"/>
    <cellStyle name="Buena 7" xfId="34038" hidden="1" xr:uid="{00000000-0005-0000-0000-0000983F0000}"/>
    <cellStyle name="Buena 7" xfId="34200" hidden="1" xr:uid="{00000000-0005-0000-0000-0000993F0000}"/>
    <cellStyle name="Buena 7" xfId="22102" hidden="1" xr:uid="{00000000-0005-0000-0000-00009A3F0000}"/>
    <cellStyle name="Buena 7" xfId="34036" hidden="1" xr:uid="{00000000-0005-0000-0000-00009B3F0000}"/>
    <cellStyle name="Buena 7" xfId="33977" hidden="1" xr:uid="{00000000-0005-0000-0000-00009C3F0000}"/>
    <cellStyle name="Buena 7" xfId="34279" hidden="1" xr:uid="{00000000-0005-0000-0000-00009D3F0000}"/>
    <cellStyle name="Buena 7" xfId="34286" hidden="1" xr:uid="{00000000-0005-0000-0000-00009E3F0000}"/>
    <cellStyle name="Buena 7" xfId="34296" hidden="1" xr:uid="{00000000-0005-0000-0000-00009F3F0000}"/>
    <cellStyle name="Buena 7" xfId="34302" hidden="1" xr:uid="{00000000-0005-0000-0000-0000A03F0000}"/>
    <cellStyle name="Buena 7" xfId="34381" hidden="1" xr:uid="{00000000-0005-0000-0000-0000A13F0000}"/>
    <cellStyle name="Buena 7" xfId="34388" hidden="1" xr:uid="{00000000-0005-0000-0000-0000A23F0000}"/>
    <cellStyle name="Buena 7" xfId="34398" hidden="1" xr:uid="{00000000-0005-0000-0000-0000A33F0000}"/>
    <cellStyle name="Buena 7" xfId="34404" hidden="1" xr:uid="{00000000-0005-0000-0000-0000A43F0000}"/>
    <cellStyle name="Buena 7" xfId="34652" hidden="1" xr:uid="{00000000-0005-0000-0000-0000A53F0000}"/>
    <cellStyle name="Buena 7" xfId="34659" hidden="1" xr:uid="{00000000-0005-0000-0000-0000A63F0000}"/>
    <cellStyle name="Buena 7" xfId="34669" hidden="1" xr:uid="{00000000-0005-0000-0000-0000A73F0000}"/>
    <cellStyle name="Buena 7" xfId="34675" hidden="1" xr:uid="{00000000-0005-0000-0000-0000A83F0000}"/>
    <cellStyle name="Buena 7" xfId="34411" hidden="1" xr:uid="{00000000-0005-0000-0000-0000A93F0000}"/>
    <cellStyle name="Buena 7" xfId="34496" hidden="1" xr:uid="{00000000-0005-0000-0000-0000AA3F0000}"/>
    <cellStyle name="Buena 7" xfId="34566" hidden="1" xr:uid="{00000000-0005-0000-0000-0000AB3F0000}"/>
    <cellStyle name="Buena 7" xfId="34528" hidden="1" xr:uid="{00000000-0005-0000-0000-0000AC3F0000}"/>
    <cellStyle name="Buena 7" xfId="34690" hidden="1" xr:uid="{00000000-0005-0000-0000-0000AD3F0000}"/>
    <cellStyle name="Buena 7" xfId="34303" hidden="1" xr:uid="{00000000-0005-0000-0000-0000AE3F0000}"/>
    <cellStyle name="Buena 7" xfId="34526" hidden="1" xr:uid="{00000000-0005-0000-0000-0000AF3F0000}"/>
    <cellStyle name="Buena 7" xfId="34467" hidden="1" xr:uid="{00000000-0005-0000-0000-0000B03F0000}"/>
    <cellStyle name="Buena 7" xfId="34769" hidden="1" xr:uid="{00000000-0005-0000-0000-0000B13F0000}"/>
    <cellStyle name="Buena 7" xfId="34776" hidden="1" xr:uid="{00000000-0005-0000-0000-0000B23F0000}"/>
    <cellStyle name="Buena 7" xfId="34786" hidden="1" xr:uid="{00000000-0005-0000-0000-0000B33F0000}"/>
    <cellStyle name="Buena 7" xfId="34792" hidden="1" xr:uid="{00000000-0005-0000-0000-0000B43F0000}"/>
    <cellStyle name="Buena 7" xfId="34871" hidden="1" xr:uid="{00000000-0005-0000-0000-0000B53F0000}"/>
    <cellStyle name="Buena 7" xfId="34878" hidden="1" xr:uid="{00000000-0005-0000-0000-0000B63F0000}"/>
    <cellStyle name="Buena 7" xfId="34888" hidden="1" xr:uid="{00000000-0005-0000-0000-0000B73F0000}"/>
    <cellStyle name="Buena 7" xfId="34894" hidden="1" xr:uid="{00000000-0005-0000-0000-0000B83F0000}"/>
    <cellStyle name="Buena 7" xfId="35142" hidden="1" xr:uid="{00000000-0005-0000-0000-0000B93F0000}"/>
    <cellStyle name="Buena 7" xfId="35149" hidden="1" xr:uid="{00000000-0005-0000-0000-0000BA3F0000}"/>
    <cellStyle name="Buena 7" xfId="35159" hidden="1" xr:uid="{00000000-0005-0000-0000-0000BB3F0000}"/>
    <cellStyle name="Buena 7" xfId="35165" hidden="1" xr:uid="{00000000-0005-0000-0000-0000BC3F0000}"/>
    <cellStyle name="Buena 7" xfId="34901" hidden="1" xr:uid="{00000000-0005-0000-0000-0000BD3F0000}"/>
    <cellStyle name="Buena 7" xfId="34986" hidden="1" xr:uid="{00000000-0005-0000-0000-0000BE3F0000}"/>
    <cellStyle name="Buena 7" xfId="35056" hidden="1" xr:uid="{00000000-0005-0000-0000-0000BF3F0000}"/>
    <cellStyle name="Buena 7" xfId="35018" hidden="1" xr:uid="{00000000-0005-0000-0000-0000C03F0000}"/>
    <cellStyle name="Buena 7" xfId="35180" hidden="1" xr:uid="{00000000-0005-0000-0000-0000C13F0000}"/>
    <cellStyle name="Buena 7" xfId="34793" hidden="1" xr:uid="{00000000-0005-0000-0000-0000C23F0000}"/>
    <cellStyle name="Buena 7" xfId="35016" hidden="1" xr:uid="{00000000-0005-0000-0000-0000C33F0000}"/>
    <cellStyle name="Buena 7" xfId="34957" hidden="1" xr:uid="{00000000-0005-0000-0000-0000C43F0000}"/>
    <cellStyle name="Buena 7" xfId="35259" hidden="1" xr:uid="{00000000-0005-0000-0000-0000C53F0000}"/>
    <cellStyle name="Buena 7" xfId="35266" hidden="1" xr:uid="{00000000-0005-0000-0000-0000C63F0000}"/>
    <cellStyle name="Buena 7" xfId="35276" hidden="1" xr:uid="{00000000-0005-0000-0000-0000C73F0000}"/>
    <cellStyle name="Buena 7" xfId="35282" hidden="1" xr:uid="{00000000-0005-0000-0000-0000C83F0000}"/>
    <cellStyle name="Buena 7" xfId="35361" hidden="1" xr:uid="{00000000-0005-0000-0000-0000C93F0000}"/>
    <cellStyle name="Buena 7" xfId="35368" hidden="1" xr:uid="{00000000-0005-0000-0000-0000CA3F0000}"/>
    <cellStyle name="Buena 7" xfId="35378" hidden="1" xr:uid="{00000000-0005-0000-0000-0000CB3F0000}"/>
    <cellStyle name="Buena 7" xfId="35384" hidden="1" xr:uid="{00000000-0005-0000-0000-0000CC3F0000}"/>
    <cellStyle name="Buena 7" xfId="35632" hidden="1" xr:uid="{00000000-0005-0000-0000-0000CD3F0000}"/>
    <cellStyle name="Buena 7" xfId="35639" hidden="1" xr:uid="{00000000-0005-0000-0000-0000CE3F0000}"/>
    <cellStyle name="Buena 7" xfId="35649" hidden="1" xr:uid="{00000000-0005-0000-0000-0000CF3F0000}"/>
    <cellStyle name="Buena 7" xfId="35655" hidden="1" xr:uid="{00000000-0005-0000-0000-0000D03F0000}"/>
    <cellStyle name="Buena 7" xfId="35391" hidden="1" xr:uid="{00000000-0005-0000-0000-0000D13F0000}"/>
    <cellStyle name="Buena 7" xfId="35476" hidden="1" xr:uid="{00000000-0005-0000-0000-0000D23F0000}"/>
    <cellStyle name="Buena 7" xfId="35546" hidden="1" xr:uid="{00000000-0005-0000-0000-0000D33F0000}"/>
    <cellStyle name="Buena 7" xfId="35508" hidden="1" xr:uid="{00000000-0005-0000-0000-0000D43F0000}"/>
    <cellStyle name="Buena 7" xfId="35670" hidden="1" xr:uid="{00000000-0005-0000-0000-0000D53F0000}"/>
    <cellStyle name="Buena 7" xfId="35283" hidden="1" xr:uid="{00000000-0005-0000-0000-0000D63F0000}"/>
    <cellStyle name="Buena 7" xfId="35506" hidden="1" xr:uid="{00000000-0005-0000-0000-0000D73F0000}"/>
    <cellStyle name="Buena 7" xfId="35447" hidden="1" xr:uid="{00000000-0005-0000-0000-0000D83F0000}"/>
    <cellStyle name="Buena 7" xfId="35749" hidden="1" xr:uid="{00000000-0005-0000-0000-0000D93F0000}"/>
    <cellStyle name="Buena 7" xfId="35756" hidden="1" xr:uid="{00000000-0005-0000-0000-0000DA3F0000}"/>
    <cellStyle name="Buena 7" xfId="35766" hidden="1" xr:uid="{00000000-0005-0000-0000-0000DB3F0000}"/>
    <cellStyle name="Buena 7" xfId="35772" hidden="1" xr:uid="{00000000-0005-0000-0000-0000DC3F0000}"/>
    <cellStyle name="Buena 7" xfId="35851" hidden="1" xr:uid="{00000000-0005-0000-0000-0000DD3F0000}"/>
    <cellStyle name="Buena 7" xfId="35858" hidden="1" xr:uid="{00000000-0005-0000-0000-0000DE3F0000}"/>
    <cellStyle name="Buena 7" xfId="35868" hidden="1" xr:uid="{00000000-0005-0000-0000-0000DF3F0000}"/>
    <cellStyle name="Buena 7" xfId="35874" hidden="1" xr:uid="{00000000-0005-0000-0000-0000E03F0000}"/>
    <cellStyle name="Buena 7" xfId="36122" hidden="1" xr:uid="{00000000-0005-0000-0000-0000E13F0000}"/>
    <cellStyle name="Buena 7" xfId="36129" hidden="1" xr:uid="{00000000-0005-0000-0000-0000E23F0000}"/>
    <cellStyle name="Buena 7" xfId="36139" hidden="1" xr:uid="{00000000-0005-0000-0000-0000E33F0000}"/>
    <cellStyle name="Buena 7" xfId="36145" hidden="1" xr:uid="{00000000-0005-0000-0000-0000E43F0000}"/>
    <cellStyle name="Buena 7" xfId="35881" hidden="1" xr:uid="{00000000-0005-0000-0000-0000E53F0000}"/>
    <cellStyle name="Buena 7" xfId="35966" hidden="1" xr:uid="{00000000-0005-0000-0000-0000E63F0000}"/>
    <cellStyle name="Buena 7" xfId="36036" hidden="1" xr:uid="{00000000-0005-0000-0000-0000E73F0000}"/>
    <cellStyle name="Buena 7" xfId="35998" hidden="1" xr:uid="{00000000-0005-0000-0000-0000E83F0000}"/>
    <cellStyle name="Buena 7" xfId="36160" hidden="1" xr:uid="{00000000-0005-0000-0000-0000E93F0000}"/>
    <cellStyle name="Buena 7" xfId="35773" hidden="1" xr:uid="{00000000-0005-0000-0000-0000EA3F0000}"/>
    <cellStyle name="Buena 7" xfId="35996" hidden="1" xr:uid="{00000000-0005-0000-0000-0000EB3F0000}"/>
    <cellStyle name="Buena 7" xfId="35937" hidden="1" xr:uid="{00000000-0005-0000-0000-0000EC3F0000}"/>
    <cellStyle name="Buena 7" xfId="27147" hidden="1" xr:uid="{00000000-0005-0000-0000-0000ED3F0000}"/>
    <cellStyle name="Buena 7" xfId="27951" hidden="1" xr:uid="{00000000-0005-0000-0000-0000EE3F0000}"/>
    <cellStyle name="Buena 7" xfId="26812" hidden="1" xr:uid="{00000000-0005-0000-0000-0000EF3F0000}"/>
    <cellStyle name="Buena 7" xfId="26821" hidden="1" xr:uid="{00000000-0005-0000-0000-0000F03F0000}"/>
    <cellStyle name="Buena 7" xfId="30704" hidden="1" xr:uid="{00000000-0005-0000-0000-0000F13F0000}"/>
    <cellStyle name="Buena 7" xfId="27090" hidden="1" xr:uid="{00000000-0005-0000-0000-0000F23F0000}"/>
    <cellStyle name="Buena 7" xfId="23253" hidden="1" xr:uid="{00000000-0005-0000-0000-0000F33F0000}"/>
    <cellStyle name="Buena 7" xfId="24123" hidden="1" xr:uid="{00000000-0005-0000-0000-0000F43F0000}"/>
    <cellStyle name="Buena 7" xfId="25712" hidden="1" xr:uid="{00000000-0005-0000-0000-0000F53F0000}"/>
    <cellStyle name="Buena 7" xfId="25172" hidden="1" xr:uid="{00000000-0005-0000-0000-0000F63F0000}"/>
    <cellStyle name="Buena 7" xfId="23654" hidden="1" xr:uid="{00000000-0005-0000-0000-0000F73F0000}"/>
    <cellStyle name="Buena 7" xfId="26765" hidden="1" xr:uid="{00000000-0005-0000-0000-0000F83F0000}"/>
    <cellStyle name="Buena 7" xfId="27049" hidden="1" xr:uid="{00000000-0005-0000-0000-0000F93F0000}"/>
    <cellStyle name="Buena 7" xfId="23867" hidden="1" xr:uid="{00000000-0005-0000-0000-0000FA3F0000}"/>
    <cellStyle name="Buena 7" xfId="23627" hidden="1" xr:uid="{00000000-0005-0000-0000-0000FB3F0000}"/>
    <cellStyle name="Buena 7" xfId="27296" hidden="1" xr:uid="{00000000-0005-0000-0000-0000FC3F0000}"/>
    <cellStyle name="Buena 7" xfId="26819" hidden="1" xr:uid="{00000000-0005-0000-0000-0000FD3F0000}"/>
    <cellStyle name="Buena 7" xfId="26074" hidden="1" xr:uid="{00000000-0005-0000-0000-0000FE3F0000}"/>
    <cellStyle name="Buena 7" xfId="25672" hidden="1" xr:uid="{00000000-0005-0000-0000-0000FF3F0000}"/>
    <cellStyle name="Buena 7" xfId="22478" hidden="1" xr:uid="{00000000-0005-0000-0000-000000400000}"/>
    <cellStyle name="Buena 7" xfId="27818" hidden="1" xr:uid="{00000000-0005-0000-0000-000001400000}"/>
    <cellStyle name="Buena 7" xfId="22609" hidden="1" xr:uid="{00000000-0005-0000-0000-000002400000}"/>
    <cellStyle name="Buena 7" xfId="27811" hidden="1" xr:uid="{00000000-0005-0000-0000-000003400000}"/>
    <cellStyle name="Buena 7" xfId="27967" hidden="1" xr:uid="{00000000-0005-0000-0000-000004400000}"/>
    <cellStyle name="Buena 7" xfId="26621" hidden="1" xr:uid="{00000000-0005-0000-0000-000005400000}"/>
    <cellStyle name="Buena 7" xfId="21756" hidden="1" xr:uid="{00000000-0005-0000-0000-000006400000}"/>
    <cellStyle name="Buena 7" xfId="25520" hidden="1" xr:uid="{00000000-0005-0000-0000-000007400000}"/>
    <cellStyle name="Buena 7" xfId="25884" hidden="1" xr:uid="{00000000-0005-0000-0000-000008400000}"/>
    <cellStyle name="Buena 7" xfId="27880" hidden="1" xr:uid="{00000000-0005-0000-0000-000009400000}"/>
    <cellStyle name="Buena 7" xfId="27806" hidden="1" xr:uid="{00000000-0005-0000-0000-00000A400000}"/>
    <cellStyle name="Buena 7" xfId="22553" hidden="1" xr:uid="{00000000-0005-0000-0000-00000B400000}"/>
    <cellStyle name="Buena 7" xfId="27507" hidden="1" xr:uid="{00000000-0005-0000-0000-00000C400000}"/>
    <cellStyle name="Buena 7" xfId="22690" hidden="1" xr:uid="{00000000-0005-0000-0000-00000D400000}"/>
    <cellStyle name="Buena 7" xfId="23821" hidden="1" xr:uid="{00000000-0005-0000-0000-00000E400000}"/>
    <cellStyle name="Buena 7" xfId="24022" hidden="1" xr:uid="{00000000-0005-0000-0000-00000F400000}"/>
    <cellStyle name="Buena 7" xfId="25605" hidden="1" xr:uid="{00000000-0005-0000-0000-000010400000}"/>
    <cellStyle name="Buena 7" xfId="25787" hidden="1" xr:uid="{00000000-0005-0000-0000-000011400000}"/>
    <cellStyle name="Buena 7" xfId="31201" hidden="1" xr:uid="{00000000-0005-0000-0000-000012400000}"/>
    <cellStyle name="Buena 7" xfId="22448" hidden="1" xr:uid="{00000000-0005-0000-0000-000013400000}"/>
    <cellStyle name="Buena 7" xfId="26097" hidden="1" xr:uid="{00000000-0005-0000-0000-000014400000}"/>
    <cellStyle name="Buena 7" xfId="26101" hidden="1" xr:uid="{00000000-0005-0000-0000-000015400000}"/>
    <cellStyle name="Buena 7" xfId="21778" hidden="1" xr:uid="{00000000-0005-0000-0000-000016400000}"/>
    <cellStyle name="Buena 7" xfId="22338" hidden="1" xr:uid="{00000000-0005-0000-0000-000017400000}"/>
    <cellStyle name="Buena 7" xfId="26729" hidden="1" xr:uid="{00000000-0005-0000-0000-000018400000}"/>
    <cellStyle name="Buena 7" xfId="36239" hidden="1" xr:uid="{00000000-0005-0000-0000-000019400000}"/>
    <cellStyle name="Buena 7" xfId="36246" hidden="1" xr:uid="{00000000-0005-0000-0000-00001A400000}"/>
    <cellStyle name="Buena 7" xfId="36256" hidden="1" xr:uid="{00000000-0005-0000-0000-00001B400000}"/>
    <cellStyle name="Buena 7" xfId="36262" hidden="1" xr:uid="{00000000-0005-0000-0000-00001C400000}"/>
    <cellStyle name="Buena 7" xfId="36510" hidden="1" xr:uid="{00000000-0005-0000-0000-00001D400000}"/>
    <cellStyle name="Buena 7" xfId="36517" hidden="1" xr:uid="{00000000-0005-0000-0000-00001E400000}"/>
    <cellStyle name="Buena 7" xfId="36527" hidden="1" xr:uid="{00000000-0005-0000-0000-00001F400000}"/>
    <cellStyle name="Buena 7" xfId="36533" hidden="1" xr:uid="{00000000-0005-0000-0000-000020400000}"/>
    <cellStyle name="Buena 7" xfId="36269" hidden="1" xr:uid="{00000000-0005-0000-0000-000021400000}"/>
    <cellStyle name="Buena 7" xfId="36354" hidden="1" xr:uid="{00000000-0005-0000-0000-000022400000}"/>
    <cellStyle name="Buena 7" xfId="36424" hidden="1" xr:uid="{00000000-0005-0000-0000-000023400000}"/>
    <cellStyle name="Buena 7" xfId="36386" hidden="1" xr:uid="{00000000-0005-0000-0000-000024400000}"/>
    <cellStyle name="Buena 7" xfId="36548" hidden="1" xr:uid="{00000000-0005-0000-0000-000025400000}"/>
    <cellStyle name="Buena 7" xfId="22604" hidden="1" xr:uid="{00000000-0005-0000-0000-000026400000}"/>
    <cellStyle name="Buena 7" xfId="36384" hidden="1" xr:uid="{00000000-0005-0000-0000-000027400000}"/>
    <cellStyle name="Buena 7" xfId="36325" hidden="1" xr:uid="{00000000-0005-0000-0000-000028400000}"/>
    <cellStyle name="Buena 7" xfId="22790" hidden="1" xr:uid="{00000000-0005-0000-0000-000029400000}"/>
    <cellStyle name="Buena 7" xfId="26637" hidden="1" xr:uid="{00000000-0005-0000-0000-00002A400000}"/>
    <cellStyle name="Buena 7" xfId="26995" hidden="1" xr:uid="{00000000-0005-0000-0000-00002B400000}"/>
    <cellStyle name="Buena 7" xfId="25310" hidden="1" xr:uid="{00000000-0005-0000-0000-00002C400000}"/>
    <cellStyle name="Buena 7" xfId="36557" hidden="1" xr:uid="{00000000-0005-0000-0000-00002D400000}"/>
    <cellStyle name="Buena 7" xfId="36564" hidden="1" xr:uid="{00000000-0005-0000-0000-00002E400000}"/>
    <cellStyle name="Buena 7" xfId="36574" hidden="1" xr:uid="{00000000-0005-0000-0000-00002F400000}"/>
    <cellStyle name="Buena 7" xfId="36580" hidden="1" xr:uid="{00000000-0005-0000-0000-000030400000}"/>
    <cellStyle name="Buena 7" xfId="36828" hidden="1" xr:uid="{00000000-0005-0000-0000-000031400000}"/>
    <cellStyle name="Buena 7" xfId="36835" hidden="1" xr:uid="{00000000-0005-0000-0000-000032400000}"/>
    <cellStyle name="Buena 7" xfId="36845" hidden="1" xr:uid="{00000000-0005-0000-0000-000033400000}"/>
    <cellStyle name="Buena 7" xfId="36851" hidden="1" xr:uid="{00000000-0005-0000-0000-000034400000}"/>
    <cellStyle name="Buena 7" xfId="36587" hidden="1" xr:uid="{00000000-0005-0000-0000-000035400000}"/>
    <cellStyle name="Buena 7" xfId="36672" hidden="1" xr:uid="{00000000-0005-0000-0000-000036400000}"/>
    <cellStyle name="Buena 7" xfId="36742" hidden="1" xr:uid="{00000000-0005-0000-0000-000037400000}"/>
    <cellStyle name="Buena 7" xfId="36704" hidden="1" xr:uid="{00000000-0005-0000-0000-000038400000}"/>
    <cellStyle name="Buena 7" xfId="36866" hidden="1" xr:uid="{00000000-0005-0000-0000-000039400000}"/>
    <cellStyle name="Buena 7" xfId="26648" hidden="1" xr:uid="{00000000-0005-0000-0000-00003A400000}"/>
    <cellStyle name="Buena 7" xfId="36702" hidden="1" xr:uid="{00000000-0005-0000-0000-00003B400000}"/>
    <cellStyle name="Buena 7" xfId="36643" hidden="1" xr:uid="{00000000-0005-0000-0000-00003C400000}"/>
    <cellStyle name="Buena 7" xfId="36945" hidden="1" xr:uid="{00000000-0005-0000-0000-00003D400000}"/>
    <cellStyle name="Buena 7" xfId="36952" hidden="1" xr:uid="{00000000-0005-0000-0000-00003E400000}"/>
    <cellStyle name="Buena 7" xfId="36962" hidden="1" xr:uid="{00000000-0005-0000-0000-00003F400000}"/>
    <cellStyle name="Buena 7" xfId="36968" hidden="1" xr:uid="{00000000-0005-0000-0000-000040400000}"/>
    <cellStyle name="Buena 7" xfId="37047" hidden="1" xr:uid="{00000000-0005-0000-0000-000041400000}"/>
    <cellStyle name="Buena 7" xfId="37054" hidden="1" xr:uid="{00000000-0005-0000-0000-000042400000}"/>
    <cellStyle name="Buena 7" xfId="37064" hidden="1" xr:uid="{00000000-0005-0000-0000-000043400000}"/>
    <cellStyle name="Buena 7" xfId="37070" hidden="1" xr:uid="{00000000-0005-0000-0000-000044400000}"/>
    <cellStyle name="Buena 7" xfId="37318" hidden="1" xr:uid="{00000000-0005-0000-0000-000045400000}"/>
    <cellStyle name="Buena 7" xfId="37325" hidden="1" xr:uid="{00000000-0005-0000-0000-000046400000}"/>
    <cellStyle name="Buena 7" xfId="37335" hidden="1" xr:uid="{00000000-0005-0000-0000-000047400000}"/>
    <cellStyle name="Buena 7" xfId="37341" hidden="1" xr:uid="{00000000-0005-0000-0000-000048400000}"/>
    <cellStyle name="Buena 7" xfId="37077" hidden="1" xr:uid="{00000000-0005-0000-0000-000049400000}"/>
    <cellStyle name="Buena 7" xfId="37162" hidden="1" xr:uid="{00000000-0005-0000-0000-00004A400000}"/>
    <cellStyle name="Buena 7" xfId="37232" hidden="1" xr:uid="{00000000-0005-0000-0000-00004B400000}"/>
    <cellStyle name="Buena 7" xfId="37194" hidden="1" xr:uid="{00000000-0005-0000-0000-00004C400000}"/>
    <cellStyle name="Buena 7" xfId="37356" hidden="1" xr:uid="{00000000-0005-0000-0000-00004D400000}"/>
    <cellStyle name="Buena 7" xfId="36969" hidden="1" xr:uid="{00000000-0005-0000-0000-00004E400000}"/>
    <cellStyle name="Buena 7" xfId="37192" hidden="1" xr:uid="{00000000-0005-0000-0000-00004F400000}"/>
    <cellStyle name="Buena 7" xfId="37133" hidden="1" xr:uid="{00000000-0005-0000-0000-000050400000}"/>
    <cellStyle name="Buena 7" xfId="37435" hidden="1" xr:uid="{00000000-0005-0000-0000-000051400000}"/>
    <cellStyle name="Buena 7" xfId="37442" hidden="1" xr:uid="{00000000-0005-0000-0000-000052400000}"/>
    <cellStyle name="Buena 7" xfId="37452" hidden="1" xr:uid="{00000000-0005-0000-0000-000053400000}"/>
    <cellStyle name="Buena 7" xfId="37458" hidden="1" xr:uid="{00000000-0005-0000-0000-000054400000}"/>
    <cellStyle name="Buena 7" xfId="37537" hidden="1" xr:uid="{00000000-0005-0000-0000-000055400000}"/>
    <cellStyle name="Buena 7" xfId="37544" hidden="1" xr:uid="{00000000-0005-0000-0000-000056400000}"/>
    <cellStyle name="Buena 7" xfId="37554" hidden="1" xr:uid="{00000000-0005-0000-0000-000057400000}"/>
    <cellStyle name="Buena 7" xfId="37560" hidden="1" xr:uid="{00000000-0005-0000-0000-000058400000}"/>
    <cellStyle name="Buena 7" xfId="37808" hidden="1" xr:uid="{00000000-0005-0000-0000-000059400000}"/>
    <cellStyle name="Buena 7" xfId="37815" hidden="1" xr:uid="{00000000-0005-0000-0000-00005A400000}"/>
    <cellStyle name="Buena 7" xfId="37825" hidden="1" xr:uid="{00000000-0005-0000-0000-00005B400000}"/>
    <cellStyle name="Buena 7" xfId="37831" hidden="1" xr:uid="{00000000-0005-0000-0000-00005C400000}"/>
    <cellStyle name="Buena 7" xfId="37567" hidden="1" xr:uid="{00000000-0005-0000-0000-00005D400000}"/>
    <cellStyle name="Buena 7" xfId="37652" hidden="1" xr:uid="{00000000-0005-0000-0000-00005E400000}"/>
    <cellStyle name="Buena 7" xfId="37722" hidden="1" xr:uid="{00000000-0005-0000-0000-00005F400000}"/>
    <cellStyle name="Buena 7" xfId="37684" hidden="1" xr:uid="{00000000-0005-0000-0000-000060400000}"/>
    <cellStyle name="Buena 7" xfId="37846" hidden="1" xr:uid="{00000000-0005-0000-0000-000061400000}"/>
    <cellStyle name="Buena 7" xfId="37459" hidden="1" xr:uid="{00000000-0005-0000-0000-000062400000}"/>
    <cellStyle name="Buena 7" xfId="37682" hidden="1" xr:uid="{00000000-0005-0000-0000-000063400000}"/>
    <cellStyle name="Buena 7" xfId="37623" hidden="1" xr:uid="{00000000-0005-0000-0000-000064400000}"/>
    <cellStyle name="Buena 7" xfId="37925" hidden="1" xr:uid="{00000000-0005-0000-0000-000065400000}"/>
    <cellStyle name="Buena 7" xfId="37932" hidden="1" xr:uid="{00000000-0005-0000-0000-000066400000}"/>
    <cellStyle name="Buena 7" xfId="37942" hidden="1" xr:uid="{00000000-0005-0000-0000-000067400000}"/>
    <cellStyle name="Buena 7" xfId="37948" hidden="1" xr:uid="{00000000-0005-0000-0000-000068400000}"/>
    <cellStyle name="Buena 7" xfId="38027" hidden="1" xr:uid="{00000000-0005-0000-0000-000069400000}"/>
    <cellStyle name="Buena 7" xfId="38034" hidden="1" xr:uid="{00000000-0005-0000-0000-00006A400000}"/>
    <cellStyle name="Buena 7" xfId="38044" hidden="1" xr:uid="{00000000-0005-0000-0000-00006B400000}"/>
    <cellStyle name="Buena 7" xfId="38050" hidden="1" xr:uid="{00000000-0005-0000-0000-00006C400000}"/>
    <cellStyle name="Buena 7" xfId="38298" hidden="1" xr:uid="{00000000-0005-0000-0000-00006D400000}"/>
    <cellStyle name="Buena 7" xfId="38305" hidden="1" xr:uid="{00000000-0005-0000-0000-00006E400000}"/>
    <cellStyle name="Buena 7" xfId="38315" hidden="1" xr:uid="{00000000-0005-0000-0000-00006F400000}"/>
    <cellStyle name="Buena 7" xfId="38321" hidden="1" xr:uid="{00000000-0005-0000-0000-000070400000}"/>
    <cellStyle name="Buena 7" xfId="38057" hidden="1" xr:uid="{00000000-0005-0000-0000-000071400000}"/>
    <cellStyle name="Buena 7" xfId="38142" hidden="1" xr:uid="{00000000-0005-0000-0000-000072400000}"/>
    <cellStyle name="Buena 7" xfId="38212" hidden="1" xr:uid="{00000000-0005-0000-0000-000073400000}"/>
    <cellStyle name="Buena 7" xfId="38174" hidden="1" xr:uid="{00000000-0005-0000-0000-000074400000}"/>
    <cellStyle name="Buena 7" xfId="38336" hidden="1" xr:uid="{00000000-0005-0000-0000-000075400000}"/>
    <cellStyle name="Buena 7" xfId="37949" hidden="1" xr:uid="{00000000-0005-0000-0000-000076400000}"/>
    <cellStyle name="Buena 7" xfId="38172" hidden="1" xr:uid="{00000000-0005-0000-0000-000077400000}"/>
    <cellStyle name="Buena 7" xfId="38113" hidden="1" xr:uid="{00000000-0005-0000-0000-000078400000}"/>
    <cellStyle name="Buena 7" xfId="38415" hidden="1" xr:uid="{00000000-0005-0000-0000-000079400000}"/>
    <cellStyle name="Buena 7" xfId="38422" hidden="1" xr:uid="{00000000-0005-0000-0000-00007A400000}"/>
    <cellStyle name="Buena 7" xfId="38432" hidden="1" xr:uid="{00000000-0005-0000-0000-00007B400000}"/>
    <cellStyle name="Buena 7" xfId="38438" hidden="1" xr:uid="{00000000-0005-0000-0000-00007C400000}"/>
    <cellStyle name="Buena 7" xfId="38517" hidden="1" xr:uid="{00000000-0005-0000-0000-00007D400000}"/>
    <cellStyle name="Buena 7" xfId="38524" hidden="1" xr:uid="{00000000-0005-0000-0000-00007E400000}"/>
    <cellStyle name="Buena 7" xfId="38534" hidden="1" xr:uid="{00000000-0005-0000-0000-00007F400000}"/>
    <cellStyle name="Buena 7" xfId="38540" hidden="1" xr:uid="{00000000-0005-0000-0000-000080400000}"/>
    <cellStyle name="Buena 7" xfId="38788" hidden="1" xr:uid="{00000000-0005-0000-0000-000081400000}"/>
    <cellStyle name="Buena 7" xfId="38795" hidden="1" xr:uid="{00000000-0005-0000-0000-000082400000}"/>
    <cellStyle name="Buena 7" xfId="38805" hidden="1" xr:uid="{00000000-0005-0000-0000-000083400000}"/>
    <cellStyle name="Buena 7" xfId="38811" hidden="1" xr:uid="{00000000-0005-0000-0000-000084400000}"/>
    <cellStyle name="Buena 7" xfId="38547" hidden="1" xr:uid="{00000000-0005-0000-0000-000085400000}"/>
    <cellStyle name="Buena 7" xfId="38632" hidden="1" xr:uid="{00000000-0005-0000-0000-000086400000}"/>
    <cellStyle name="Buena 7" xfId="38702" hidden="1" xr:uid="{00000000-0005-0000-0000-000087400000}"/>
    <cellStyle name="Buena 7" xfId="38664" hidden="1" xr:uid="{00000000-0005-0000-0000-000088400000}"/>
    <cellStyle name="Buena 7" xfId="38826" hidden="1" xr:uid="{00000000-0005-0000-0000-000089400000}"/>
    <cellStyle name="Buena 7" xfId="38439" hidden="1" xr:uid="{00000000-0005-0000-0000-00008A400000}"/>
    <cellStyle name="Buena 7" xfId="38662" hidden="1" xr:uid="{00000000-0005-0000-0000-00008B400000}"/>
    <cellStyle name="Buena 7" xfId="38603" xr:uid="{00000000-0005-0000-0000-00008C400000}"/>
    <cellStyle name="Bueno 2" xfId="524" xr:uid="{00000000-0005-0000-0000-00008D400000}"/>
    <cellStyle name="Bueno 3" xfId="10015" xr:uid="{00000000-0005-0000-0000-00008E400000}"/>
    <cellStyle name="Bueno 4" xfId="4868" xr:uid="{00000000-0005-0000-0000-00008F400000}"/>
    <cellStyle name="Calc Currency (0)" xfId="182" xr:uid="{00000000-0005-0000-0000-000090400000}"/>
    <cellStyle name="Cálculo" xfId="48766" xr:uid="{00000000-0005-0000-0000-000091400000}"/>
    <cellStyle name="Cálculo 2" xfId="153" xr:uid="{00000000-0005-0000-0000-000092400000}"/>
    <cellStyle name="Cálculo 3" xfId="1320" xr:uid="{00000000-0005-0000-0000-000093400000}"/>
    <cellStyle name="Celda de comprobación" xfId="48767" xr:uid="{00000000-0005-0000-0000-000094400000}"/>
    <cellStyle name="Celda de comprobación 2" xfId="154" xr:uid="{00000000-0005-0000-0000-000095400000}"/>
    <cellStyle name="Celda de comprobación 3" xfId="1321" xr:uid="{00000000-0005-0000-0000-000096400000}"/>
    <cellStyle name="Celda vinculada" xfId="48768" xr:uid="{00000000-0005-0000-0000-000097400000}"/>
    <cellStyle name="Celda vinculada 2" xfId="155" xr:uid="{00000000-0005-0000-0000-000098400000}"/>
    <cellStyle name="Celda vinculada 3" xfId="1322" xr:uid="{00000000-0005-0000-0000-000099400000}"/>
    <cellStyle name="Comma" xfId="1" builtinId="3"/>
    <cellStyle name="Comma [0]" xfId="2" builtinId="6"/>
    <cellStyle name="Comma [0] 2" xfId="79" xr:uid="{00000000-0005-0000-0000-00009A400000}"/>
    <cellStyle name="Comma [0] 2 2" xfId="183" xr:uid="{00000000-0005-0000-0000-00009B400000}"/>
    <cellStyle name="Comma [0] 3" xfId="14" xr:uid="{00000000-0005-0000-0000-00009C400000}"/>
    <cellStyle name="Comma [0] 3 10" xfId="4990" xr:uid="{00000000-0005-0000-0000-00009D400000}"/>
    <cellStyle name="Comma [0] 3 10 2" xfId="10138" xr:uid="{00000000-0005-0000-0000-00009E400000}"/>
    <cellStyle name="Comma [0] 3 10 2 2" xfId="20921" xr:uid="{00000000-0005-0000-0000-00009F400000}"/>
    <cellStyle name="Comma [0] 3 10 3" xfId="15788" xr:uid="{00000000-0005-0000-0000-0000A0400000}"/>
    <cellStyle name="Comma [0] 3 10 4" xfId="43841" xr:uid="{00000000-0005-0000-0000-0000A1400000}"/>
    <cellStyle name="Comma [0] 3 10 5" xfId="48684" xr:uid="{00000000-0005-0000-0000-0000A2400000}"/>
    <cellStyle name="Comma [0] 3 11" xfId="5019" xr:uid="{00000000-0005-0000-0000-0000A3400000}"/>
    <cellStyle name="Comma [0] 3 11 2" xfId="10167" xr:uid="{00000000-0005-0000-0000-0000A4400000}"/>
    <cellStyle name="Comma [0] 3 11 2 2" xfId="20950" xr:uid="{00000000-0005-0000-0000-0000A5400000}"/>
    <cellStyle name="Comma [0] 3 11 3" xfId="15816" xr:uid="{00000000-0005-0000-0000-0000A6400000}"/>
    <cellStyle name="Comma [0] 3 11 4" xfId="40" xr:uid="{00000000-0005-0000-0000-0000A7400000}"/>
    <cellStyle name="Comma [0] 3 11 4 2" xfId="111" xr:uid="{00000000-0005-0000-0000-0000A8400000}"/>
    <cellStyle name="Comma [0] 3 11 4 2 2" xfId="43913" xr:uid="{00000000-0005-0000-0000-0000A9400000}"/>
    <cellStyle name="Comma [0] 3 11 4 2 3" xfId="124" xr:uid="{00000000-0005-0000-0000-0000AA400000}"/>
    <cellStyle name="Comma [0] 3 11 5" xfId="43870" xr:uid="{00000000-0005-0000-0000-0000AB400000}"/>
    <cellStyle name="Comma [0] 3 11 6" xfId="48713" xr:uid="{00000000-0005-0000-0000-0000AC400000}"/>
    <cellStyle name="Comma [0] 3 12" xfId="5468" xr:uid="{00000000-0005-0000-0000-0000AD400000}"/>
    <cellStyle name="Comma [0] 3 12 2" xfId="16259" xr:uid="{00000000-0005-0000-0000-0000AE400000}"/>
    <cellStyle name="Comma [0] 3 13" xfId="11069" xr:uid="{00000000-0005-0000-0000-0000AF400000}"/>
    <cellStyle name="Comma [0] 3 14" xfId="38937" xr:uid="{00000000-0005-0000-0000-0000B0400000}"/>
    <cellStyle name="Comma [0] 3 14 2" xfId="29" xr:uid="{00000000-0005-0000-0000-0000B1400000}"/>
    <cellStyle name="Comma [0] 3 15" xfId="39186" xr:uid="{00000000-0005-0000-0000-0000B2400000}"/>
    <cellStyle name="Comma [0] 3 16" xfId="44033" xr:uid="{00000000-0005-0000-0000-0000B3400000}"/>
    <cellStyle name="Comma [0] 3 2" xfId="491" xr:uid="{00000000-0005-0000-0000-0000B4400000}"/>
    <cellStyle name="Comma [0] 3 2 2" xfId="1583" xr:uid="{00000000-0005-0000-0000-0000B5400000}"/>
    <cellStyle name="Comma [0] 3 2 2 2" xfId="3892" xr:uid="{00000000-0005-0000-0000-0000B6400000}"/>
    <cellStyle name="Comma [0] 3 2 2 2 2" xfId="9039" xr:uid="{00000000-0005-0000-0000-0000B7400000}"/>
    <cellStyle name="Comma [0] 3 2 2 2 2 2" xfId="19822" xr:uid="{00000000-0005-0000-0000-0000B8400000}"/>
    <cellStyle name="Comma [0] 3 2 2 2 3" xfId="14690" xr:uid="{00000000-0005-0000-0000-0000B9400000}"/>
    <cellStyle name="Comma [0] 3 2 2 2 4" xfId="42749" xr:uid="{00000000-0005-0000-0000-0000BA400000}"/>
    <cellStyle name="Comma [0] 3 2 2 2 5" xfId="47592" xr:uid="{00000000-0005-0000-0000-0000BB400000}"/>
    <cellStyle name="Comma [0] 3 2 2 3" xfId="6758" xr:uid="{00000000-0005-0000-0000-0000BC400000}"/>
    <cellStyle name="Comma [0] 3 2 2 3 2" xfId="17541" xr:uid="{00000000-0005-0000-0000-0000BD400000}"/>
    <cellStyle name="Comma [0] 3 2 2 4" xfId="12403" xr:uid="{00000000-0005-0000-0000-0000BE400000}"/>
    <cellStyle name="Comma [0] 3 2 2 5" xfId="40473" xr:uid="{00000000-0005-0000-0000-0000BF400000}"/>
    <cellStyle name="Comma [0] 3 2 2 6" xfId="45316" xr:uid="{00000000-0005-0000-0000-0000C0400000}"/>
    <cellStyle name="Comma [0] 3 2 3" xfId="2831" xr:uid="{00000000-0005-0000-0000-0000C1400000}"/>
    <cellStyle name="Comma [0] 3 2 3 2" xfId="7985" xr:uid="{00000000-0005-0000-0000-0000C2400000}"/>
    <cellStyle name="Comma [0] 3 2 3 2 2" xfId="18768" xr:uid="{00000000-0005-0000-0000-0000C3400000}"/>
    <cellStyle name="Comma [0] 3 2 3 3" xfId="13636" xr:uid="{00000000-0005-0000-0000-0000C4400000}"/>
    <cellStyle name="Comma [0] 3 2 3 4" xfId="41695" xr:uid="{00000000-0005-0000-0000-0000C5400000}"/>
    <cellStyle name="Comma [0] 3 2 3 5" xfId="46538" xr:uid="{00000000-0005-0000-0000-0000C6400000}"/>
    <cellStyle name="Comma [0] 3 2 4" xfId="5696" xr:uid="{00000000-0005-0000-0000-0000C7400000}"/>
    <cellStyle name="Comma [0] 3 2 4 2" xfId="16485" xr:uid="{00000000-0005-0000-0000-0000C8400000}"/>
    <cellStyle name="Comma [0] 3 2 5" xfId="11319" xr:uid="{00000000-0005-0000-0000-0000C9400000}"/>
    <cellStyle name="Comma [0] 3 2 6" xfId="39428" xr:uid="{00000000-0005-0000-0000-0000CA400000}"/>
    <cellStyle name="Comma [0] 3 2 7" xfId="44274" xr:uid="{00000000-0005-0000-0000-0000CB400000}"/>
    <cellStyle name="Comma [0] 3 3" xfId="696" xr:uid="{00000000-0005-0000-0000-0000CC400000}"/>
    <cellStyle name="Comma [0] 3 3 2" xfId="1780" xr:uid="{00000000-0005-0000-0000-0000CD400000}"/>
    <cellStyle name="Comma [0] 3 3 2 2" xfId="4089" xr:uid="{00000000-0005-0000-0000-0000CE400000}"/>
    <cellStyle name="Comma [0] 3 3 2 2 2" xfId="9236" xr:uid="{00000000-0005-0000-0000-0000CF400000}"/>
    <cellStyle name="Comma [0] 3 3 2 2 2 2" xfId="20019" xr:uid="{00000000-0005-0000-0000-0000D0400000}"/>
    <cellStyle name="Comma [0] 3 3 2 2 3" xfId="14887" xr:uid="{00000000-0005-0000-0000-0000D1400000}"/>
    <cellStyle name="Comma [0] 3 3 2 2 4" xfId="42946" xr:uid="{00000000-0005-0000-0000-0000D2400000}"/>
    <cellStyle name="Comma [0] 3 3 2 2 5" xfId="47789" xr:uid="{00000000-0005-0000-0000-0000D3400000}"/>
    <cellStyle name="Comma [0] 3 3 2 3" xfId="6955" xr:uid="{00000000-0005-0000-0000-0000D4400000}"/>
    <cellStyle name="Comma [0] 3 3 2 3 2" xfId="17738" xr:uid="{00000000-0005-0000-0000-0000D5400000}"/>
    <cellStyle name="Comma [0] 3 3 2 4" xfId="12600" xr:uid="{00000000-0005-0000-0000-0000D6400000}"/>
    <cellStyle name="Comma [0] 3 3 2 5" xfId="40670" xr:uid="{00000000-0005-0000-0000-0000D7400000}"/>
    <cellStyle name="Comma [0] 3 3 2 6" xfId="45513" xr:uid="{00000000-0005-0000-0000-0000D8400000}"/>
    <cellStyle name="Comma [0] 3 3 3" xfId="3034" xr:uid="{00000000-0005-0000-0000-0000D9400000}"/>
    <cellStyle name="Comma [0] 3 3 3 2" xfId="8182" xr:uid="{00000000-0005-0000-0000-0000DA400000}"/>
    <cellStyle name="Comma [0] 3 3 3 2 2" xfId="18965" xr:uid="{00000000-0005-0000-0000-0000DB400000}"/>
    <cellStyle name="Comma [0] 3 3 3 3" xfId="13833" xr:uid="{00000000-0005-0000-0000-0000DC400000}"/>
    <cellStyle name="Comma [0] 3 3 3 4" xfId="41892" xr:uid="{00000000-0005-0000-0000-0000DD400000}"/>
    <cellStyle name="Comma [0] 3 3 3 5" xfId="46735" xr:uid="{00000000-0005-0000-0000-0000DE400000}"/>
    <cellStyle name="Comma [0] 3 3 4" xfId="5899" xr:uid="{00000000-0005-0000-0000-0000DF400000}"/>
    <cellStyle name="Comma [0] 3 3 4 2" xfId="16683" xr:uid="{00000000-0005-0000-0000-0000E0400000}"/>
    <cellStyle name="Comma [0] 3 3 5" xfId="11525" xr:uid="{00000000-0005-0000-0000-0000E1400000}"/>
    <cellStyle name="Comma [0] 3 3 6" xfId="39623" xr:uid="{00000000-0005-0000-0000-0000E2400000}"/>
    <cellStyle name="Comma [0] 3 3 7" xfId="44469" xr:uid="{00000000-0005-0000-0000-0000E3400000}"/>
    <cellStyle name="Comma [0] 3 4" xfId="828" xr:uid="{00000000-0005-0000-0000-0000E4400000}"/>
    <cellStyle name="Comma [0] 3 4 2" xfId="1911" xr:uid="{00000000-0005-0000-0000-0000E5400000}"/>
    <cellStyle name="Comma [0] 3 4 2 2" xfId="4220" xr:uid="{00000000-0005-0000-0000-0000E6400000}"/>
    <cellStyle name="Comma [0] 3 4 2 2 2" xfId="9367" xr:uid="{00000000-0005-0000-0000-0000E7400000}"/>
    <cellStyle name="Comma [0] 3 4 2 2 2 2" xfId="20150" xr:uid="{00000000-0005-0000-0000-0000E8400000}"/>
    <cellStyle name="Comma [0] 3 4 2 2 3" xfId="15018" xr:uid="{00000000-0005-0000-0000-0000E9400000}"/>
    <cellStyle name="Comma [0] 3 4 2 2 4" xfId="43077" xr:uid="{00000000-0005-0000-0000-0000EA400000}"/>
    <cellStyle name="Comma [0] 3 4 2 2 5" xfId="47920" xr:uid="{00000000-0005-0000-0000-0000EB400000}"/>
    <cellStyle name="Comma [0] 3 4 2 3" xfId="7086" xr:uid="{00000000-0005-0000-0000-0000EC400000}"/>
    <cellStyle name="Comma [0] 3 4 2 3 2" xfId="17869" xr:uid="{00000000-0005-0000-0000-0000ED400000}"/>
    <cellStyle name="Comma [0] 3 4 2 4" xfId="12731" xr:uid="{00000000-0005-0000-0000-0000EE400000}"/>
    <cellStyle name="Comma [0] 3 4 2 5" xfId="40801" xr:uid="{00000000-0005-0000-0000-0000EF400000}"/>
    <cellStyle name="Comma [0] 3 4 2 6" xfId="45644" xr:uid="{00000000-0005-0000-0000-0000F0400000}"/>
    <cellStyle name="Comma [0] 3 4 3" xfId="3165" xr:uid="{00000000-0005-0000-0000-0000F1400000}"/>
    <cellStyle name="Comma [0] 3 4 3 2" xfId="8312" xr:uid="{00000000-0005-0000-0000-0000F2400000}"/>
    <cellStyle name="Comma [0] 3 4 3 2 2" xfId="19095" xr:uid="{00000000-0005-0000-0000-0000F3400000}"/>
    <cellStyle name="Comma [0] 3 4 3 3" xfId="13963" xr:uid="{00000000-0005-0000-0000-0000F4400000}"/>
    <cellStyle name="Comma [0] 3 4 3 4" xfId="42022" xr:uid="{00000000-0005-0000-0000-0000F5400000}"/>
    <cellStyle name="Comma [0] 3 4 3 5" xfId="46865" xr:uid="{00000000-0005-0000-0000-0000F6400000}"/>
    <cellStyle name="Comma [0] 3 4 4" xfId="6029" xr:uid="{00000000-0005-0000-0000-0000F7400000}"/>
    <cellStyle name="Comma [0] 3 4 4 2" xfId="16812" xr:uid="{00000000-0005-0000-0000-0000F8400000}"/>
    <cellStyle name="Comma [0] 3 4 5" xfId="11656" xr:uid="{00000000-0005-0000-0000-0000F9400000}"/>
    <cellStyle name="Comma [0] 3 4 6" xfId="132" xr:uid="{00000000-0005-0000-0000-0000FA400000}"/>
    <cellStyle name="Comma [0] 3 4 7" xfId="39752" xr:uid="{00000000-0005-0000-0000-0000FB400000}"/>
    <cellStyle name="Comma [0] 3 4 8" xfId="44599" xr:uid="{00000000-0005-0000-0000-0000FC400000}"/>
    <cellStyle name="Comma [0] 3 5" xfId="1128" xr:uid="{00000000-0005-0000-0000-0000FD400000}"/>
    <cellStyle name="Comma [0] 3 5 2" xfId="2212" xr:uid="{00000000-0005-0000-0000-0000FE400000}"/>
    <cellStyle name="Comma [0] 3 5 2 2" xfId="4520" xr:uid="{00000000-0005-0000-0000-0000FF400000}"/>
    <cellStyle name="Comma [0] 3 5 2 2 2" xfId="9667" xr:uid="{00000000-0005-0000-0000-000000410000}"/>
    <cellStyle name="Comma [0] 3 5 2 2 2 2" xfId="20450" xr:uid="{00000000-0005-0000-0000-000001410000}"/>
    <cellStyle name="Comma [0] 3 5 2 2 3" xfId="15318" xr:uid="{00000000-0005-0000-0000-000002410000}"/>
    <cellStyle name="Comma [0] 3 5 2 2 4" xfId="43377" xr:uid="{00000000-0005-0000-0000-000003410000}"/>
    <cellStyle name="Comma [0] 3 5 2 2 5" xfId="48220" xr:uid="{00000000-0005-0000-0000-000004410000}"/>
    <cellStyle name="Comma [0] 3 5 2 3" xfId="7386" xr:uid="{00000000-0005-0000-0000-000005410000}"/>
    <cellStyle name="Comma [0] 3 5 2 3 2" xfId="18169" xr:uid="{00000000-0005-0000-0000-000006410000}"/>
    <cellStyle name="Comma [0] 3 5 2 4" xfId="13032" xr:uid="{00000000-0005-0000-0000-000007410000}"/>
    <cellStyle name="Comma [0] 3 5 2 5" xfId="41101" xr:uid="{00000000-0005-0000-0000-000008410000}"/>
    <cellStyle name="Comma [0] 3 5 2 6" xfId="45944" xr:uid="{00000000-0005-0000-0000-000009410000}"/>
    <cellStyle name="Comma [0] 3 5 3" xfId="3465" xr:uid="{00000000-0005-0000-0000-00000A410000}"/>
    <cellStyle name="Comma [0] 3 5 3 2" xfId="8612" xr:uid="{00000000-0005-0000-0000-00000B410000}"/>
    <cellStyle name="Comma [0] 3 5 3 2 2" xfId="19395" xr:uid="{00000000-0005-0000-0000-00000C410000}"/>
    <cellStyle name="Comma [0] 3 5 3 3" xfId="14263" xr:uid="{00000000-0005-0000-0000-00000D410000}"/>
    <cellStyle name="Comma [0] 3 5 3 4" xfId="42322" xr:uid="{00000000-0005-0000-0000-00000E410000}"/>
    <cellStyle name="Comma [0] 3 5 3 5" xfId="47165" xr:uid="{00000000-0005-0000-0000-00000F410000}"/>
    <cellStyle name="Comma [0] 3 5 4" xfId="6329" xr:uid="{00000000-0005-0000-0000-000010410000}"/>
    <cellStyle name="Comma [0] 3 5 4 2" xfId="17112" xr:uid="{00000000-0005-0000-0000-000011410000}"/>
    <cellStyle name="Comma [0] 3 5 5" xfId="11956" xr:uid="{00000000-0005-0000-0000-000012410000}"/>
    <cellStyle name="Comma [0] 3 5 6" xfId="40053" xr:uid="{00000000-0005-0000-0000-000013410000}"/>
    <cellStyle name="Comma [0] 3 5 7" xfId="44899" xr:uid="{00000000-0005-0000-0000-000014410000}"/>
    <cellStyle name="Comma [0] 3 6" xfId="1323" xr:uid="{00000000-0005-0000-0000-000015410000}"/>
    <cellStyle name="Comma [0] 3 6 2" xfId="3648" xr:uid="{00000000-0005-0000-0000-000016410000}"/>
    <cellStyle name="Comma [0] 3 6 2 2" xfId="8795" xr:uid="{00000000-0005-0000-0000-000017410000}"/>
    <cellStyle name="Comma [0] 3 6 2 2 2" xfId="19578" xr:uid="{00000000-0005-0000-0000-000018410000}"/>
    <cellStyle name="Comma [0] 3 6 2 3" xfId="14446" xr:uid="{00000000-0005-0000-0000-000019410000}"/>
    <cellStyle name="Comma [0] 3 6 2 4" xfId="42505" xr:uid="{00000000-0005-0000-0000-00001A410000}"/>
    <cellStyle name="Comma [0] 3 6 2 5" xfId="47348" xr:uid="{00000000-0005-0000-0000-00001B410000}"/>
    <cellStyle name="Comma [0] 3 6 3" xfId="6515" xr:uid="{00000000-0005-0000-0000-00001C410000}"/>
    <cellStyle name="Comma [0] 3 6 3 2" xfId="17298" xr:uid="{00000000-0005-0000-0000-00001D410000}"/>
    <cellStyle name="Comma [0] 3 6 4" xfId="12145" xr:uid="{00000000-0005-0000-0000-00001E410000}"/>
    <cellStyle name="Comma [0] 3 6 5" xfId="40231" xr:uid="{00000000-0005-0000-0000-00001F410000}"/>
    <cellStyle name="Comma [0] 3 6 6" xfId="45074" xr:uid="{00000000-0005-0000-0000-000020410000}"/>
    <cellStyle name="Comma [0] 3 7" xfId="2410" xr:uid="{00000000-0005-0000-0000-000021410000}"/>
    <cellStyle name="Comma [0] 3 7 2" xfId="4712" xr:uid="{00000000-0005-0000-0000-000022410000}"/>
    <cellStyle name="Comma [0] 3 7 2 2" xfId="9859" xr:uid="{00000000-0005-0000-0000-000023410000}"/>
    <cellStyle name="Comma [0] 3 7 2 2 2" xfId="20642" xr:uid="{00000000-0005-0000-0000-000024410000}"/>
    <cellStyle name="Comma [0] 3 7 2 3" xfId="15510" xr:uid="{00000000-0005-0000-0000-000025410000}"/>
    <cellStyle name="Comma [0] 3 7 2 4" xfId="43569" xr:uid="{00000000-0005-0000-0000-000026410000}"/>
    <cellStyle name="Comma [0] 3 7 2 5" xfId="48412" xr:uid="{00000000-0005-0000-0000-000027410000}"/>
    <cellStyle name="Comma [0] 3 7 3" xfId="7578" xr:uid="{00000000-0005-0000-0000-000028410000}"/>
    <cellStyle name="Comma [0] 3 7 3 2" xfId="18361" xr:uid="{00000000-0005-0000-0000-000029410000}"/>
    <cellStyle name="Comma [0] 3 7 4" xfId="13224" xr:uid="{00000000-0005-0000-0000-00002A410000}"/>
    <cellStyle name="Comma [0] 3 7 5" xfId="41293" xr:uid="{00000000-0005-0000-0000-00002B410000}"/>
    <cellStyle name="Comma [0] 3 7 6" xfId="46136" xr:uid="{00000000-0005-0000-0000-00002C410000}"/>
    <cellStyle name="Comma [0] 3 8" xfId="2573" xr:uid="{00000000-0005-0000-0000-00002D410000}"/>
    <cellStyle name="Comma [0] 3 8 2" xfId="7741" xr:uid="{00000000-0005-0000-0000-00002E410000}"/>
    <cellStyle name="Comma [0] 3 8 2 2" xfId="18524" xr:uid="{00000000-0005-0000-0000-00002F410000}"/>
    <cellStyle name="Comma [0] 3 8 3" xfId="13388" xr:uid="{00000000-0005-0000-0000-000030410000}"/>
    <cellStyle name="Comma [0] 3 8 4" xfId="41453" xr:uid="{00000000-0005-0000-0000-000031410000}"/>
    <cellStyle name="Comma [0] 3 8 5" xfId="46296" xr:uid="{00000000-0005-0000-0000-000032410000}"/>
    <cellStyle name="Comma [0] 3 9" xfId="4976" xr:uid="{00000000-0005-0000-0000-000033410000}"/>
    <cellStyle name="Comma [0] 3 9 2" xfId="10124" xr:uid="{00000000-0005-0000-0000-000034410000}"/>
    <cellStyle name="Comma [0] 3 9 2 2" xfId="20907" xr:uid="{00000000-0005-0000-0000-000035410000}"/>
    <cellStyle name="Comma [0] 3 9 3" xfId="15774" xr:uid="{00000000-0005-0000-0000-000036410000}"/>
    <cellStyle name="Comma [0] 3 9 4" xfId="43830" xr:uid="{00000000-0005-0000-0000-000037410000}"/>
    <cellStyle name="Comma [0] 3 9 5" xfId="48673" xr:uid="{00000000-0005-0000-0000-000038410000}"/>
    <cellStyle name="Comma 10" xfId="184" xr:uid="{00000000-0005-0000-0000-000039410000}"/>
    <cellStyle name="Comma 10 10" xfId="11055" xr:uid="{00000000-0005-0000-0000-00003A410000}"/>
    <cellStyle name="Comma 10 11" xfId="39187" xr:uid="{00000000-0005-0000-0000-00003B410000}"/>
    <cellStyle name="Comma 10 12" xfId="44034" xr:uid="{00000000-0005-0000-0000-00003C410000}"/>
    <cellStyle name="Comma 10 2" xfId="9" xr:uid="{00000000-0005-0000-0000-00003D410000}"/>
    <cellStyle name="Comma 10 2 10" xfId="39447" xr:uid="{00000000-0005-0000-0000-00003E410000}"/>
    <cellStyle name="Comma 10 2 11" xfId="44293" xr:uid="{00000000-0005-0000-0000-00003F410000}"/>
    <cellStyle name="Comma 10 2 2" xfId="767" xr:uid="{00000000-0005-0000-0000-000040410000}"/>
    <cellStyle name="Comma 10 2 2 2" xfId="1850" xr:uid="{00000000-0005-0000-0000-000041410000}"/>
    <cellStyle name="Comma 10 2 2 2 2" xfId="4159" xr:uid="{00000000-0005-0000-0000-000042410000}"/>
    <cellStyle name="Comma 10 2 2 2 2 2" xfId="9306" xr:uid="{00000000-0005-0000-0000-000043410000}"/>
    <cellStyle name="Comma 10 2 2 2 2 2 2" xfId="20089" xr:uid="{00000000-0005-0000-0000-000044410000}"/>
    <cellStyle name="Comma 10 2 2 2 2 3" xfId="14957" xr:uid="{00000000-0005-0000-0000-000045410000}"/>
    <cellStyle name="Comma 10 2 2 2 2 4" xfId="43016" xr:uid="{00000000-0005-0000-0000-000046410000}"/>
    <cellStyle name="Comma 10 2 2 2 2 5" xfId="47859" xr:uid="{00000000-0005-0000-0000-000047410000}"/>
    <cellStyle name="Comma 10 2 2 2 3" xfId="7025" xr:uid="{00000000-0005-0000-0000-000048410000}"/>
    <cellStyle name="Comma 10 2 2 2 3 2" xfId="17808" xr:uid="{00000000-0005-0000-0000-000049410000}"/>
    <cellStyle name="Comma 10 2 2 2 4" xfId="12670" xr:uid="{00000000-0005-0000-0000-00004A410000}"/>
    <cellStyle name="Comma 10 2 2 2 5" xfId="40740" xr:uid="{00000000-0005-0000-0000-00004B410000}"/>
    <cellStyle name="Comma 10 2 2 2 6" xfId="45583" xr:uid="{00000000-0005-0000-0000-00004C410000}"/>
    <cellStyle name="Comma 10 2 2 3" xfId="3104" xr:uid="{00000000-0005-0000-0000-00004D410000}"/>
    <cellStyle name="Comma 10 2 2 3 2" xfId="8251" xr:uid="{00000000-0005-0000-0000-00004E410000}"/>
    <cellStyle name="Comma 10 2 2 3 2 2" xfId="19034" xr:uid="{00000000-0005-0000-0000-00004F410000}"/>
    <cellStyle name="Comma 10 2 2 3 3" xfId="13902" xr:uid="{00000000-0005-0000-0000-000050410000}"/>
    <cellStyle name="Comma 10 2 2 3 4" xfId="41961" xr:uid="{00000000-0005-0000-0000-000051410000}"/>
    <cellStyle name="Comma 10 2 2 3 5" xfId="46804" xr:uid="{00000000-0005-0000-0000-000052410000}"/>
    <cellStyle name="Comma 10 2 2 4" xfId="5968" xr:uid="{00000000-0005-0000-0000-000053410000}"/>
    <cellStyle name="Comma 10 2 2 4 2" xfId="16751" xr:uid="{00000000-0005-0000-0000-000054410000}"/>
    <cellStyle name="Comma 10 2 2 5" xfId="11595" xr:uid="{00000000-0005-0000-0000-000055410000}"/>
    <cellStyle name="Comma 10 2 2 6" xfId="39691" xr:uid="{00000000-0005-0000-0000-000056410000}"/>
    <cellStyle name="Comma 10 2 2 7" xfId="44538" xr:uid="{00000000-0005-0000-0000-000057410000}"/>
    <cellStyle name="Comma 10 2 3" xfId="1056" xr:uid="{00000000-0005-0000-0000-000058410000}"/>
    <cellStyle name="Comma 10 2 3 2" xfId="2140" xr:uid="{00000000-0005-0000-0000-000059410000}"/>
    <cellStyle name="Comma 10 2 3 2 2" xfId="4448" xr:uid="{00000000-0005-0000-0000-00005A410000}"/>
    <cellStyle name="Comma 10 2 3 2 2 2" xfId="9595" xr:uid="{00000000-0005-0000-0000-00005B410000}"/>
    <cellStyle name="Comma 10 2 3 2 2 2 2" xfId="20378" xr:uid="{00000000-0005-0000-0000-00005C410000}"/>
    <cellStyle name="Comma 10 2 3 2 2 3" xfId="15246" xr:uid="{00000000-0005-0000-0000-00005D410000}"/>
    <cellStyle name="Comma 10 2 3 2 2 4" xfId="43305" xr:uid="{00000000-0005-0000-0000-00005E410000}"/>
    <cellStyle name="Comma 10 2 3 2 2 5" xfId="48148" xr:uid="{00000000-0005-0000-0000-00005F410000}"/>
    <cellStyle name="Comma 10 2 3 2 3" xfId="7314" xr:uid="{00000000-0005-0000-0000-000060410000}"/>
    <cellStyle name="Comma 10 2 3 2 3 2" xfId="18097" xr:uid="{00000000-0005-0000-0000-000061410000}"/>
    <cellStyle name="Comma 10 2 3 2 4" xfId="12960" xr:uid="{00000000-0005-0000-0000-000062410000}"/>
    <cellStyle name="Comma 10 2 3 2 5" xfId="41029" xr:uid="{00000000-0005-0000-0000-000063410000}"/>
    <cellStyle name="Comma 10 2 3 2 6" xfId="45872" xr:uid="{00000000-0005-0000-0000-000064410000}"/>
    <cellStyle name="Comma 10 2 3 3" xfId="3393" xr:uid="{00000000-0005-0000-0000-000065410000}"/>
    <cellStyle name="Comma 10 2 3 3 2" xfId="8540" xr:uid="{00000000-0005-0000-0000-000066410000}"/>
    <cellStyle name="Comma 10 2 3 3 2 2" xfId="19323" xr:uid="{00000000-0005-0000-0000-000067410000}"/>
    <cellStyle name="Comma 10 2 3 3 3" xfId="14191" xr:uid="{00000000-0005-0000-0000-000068410000}"/>
    <cellStyle name="Comma 10 2 3 3 4" xfId="42250" xr:uid="{00000000-0005-0000-0000-000069410000}"/>
    <cellStyle name="Comma 10 2 3 3 5" xfId="47093" xr:uid="{00000000-0005-0000-0000-00006A410000}"/>
    <cellStyle name="Comma 10 2 3 4" xfId="6257" xr:uid="{00000000-0005-0000-0000-00006B410000}"/>
    <cellStyle name="Comma 10 2 3 4 2" xfId="17040" xr:uid="{00000000-0005-0000-0000-00006C410000}"/>
    <cellStyle name="Comma 10 2 3 5" xfId="11884" xr:uid="{00000000-0005-0000-0000-00006D410000}"/>
    <cellStyle name="Comma 10 2 3 6" xfId="39981" xr:uid="{00000000-0005-0000-0000-00006E410000}"/>
    <cellStyle name="Comma 10 2 3 7" xfId="44827" xr:uid="{00000000-0005-0000-0000-00006F410000}"/>
    <cellStyle name="Comma 10 2 4" xfId="1602" xr:uid="{00000000-0005-0000-0000-000070410000}"/>
    <cellStyle name="Comma 10 2 4 2" xfId="3911" xr:uid="{00000000-0005-0000-0000-000071410000}"/>
    <cellStyle name="Comma 10 2 4 2 2" xfId="9058" xr:uid="{00000000-0005-0000-0000-000072410000}"/>
    <cellStyle name="Comma 10 2 4 2 2 2" xfId="19841" xr:uid="{00000000-0005-0000-0000-000073410000}"/>
    <cellStyle name="Comma 10 2 4 2 3" xfId="14709" xr:uid="{00000000-0005-0000-0000-000074410000}"/>
    <cellStyle name="Comma 10 2 4 2 4" xfId="42768" xr:uid="{00000000-0005-0000-0000-000075410000}"/>
    <cellStyle name="Comma 10 2 4 2 5" xfId="47611" xr:uid="{00000000-0005-0000-0000-000076410000}"/>
    <cellStyle name="Comma 10 2 4 3" xfId="6777" xr:uid="{00000000-0005-0000-0000-000077410000}"/>
    <cellStyle name="Comma 10 2 4 3 2" xfId="17560" xr:uid="{00000000-0005-0000-0000-000078410000}"/>
    <cellStyle name="Comma 10 2 4 4" xfId="12422" xr:uid="{00000000-0005-0000-0000-000079410000}"/>
    <cellStyle name="Comma 10 2 4 5" xfId="40492" xr:uid="{00000000-0005-0000-0000-00007A410000}"/>
    <cellStyle name="Comma 10 2 4 6" xfId="45335" xr:uid="{00000000-0005-0000-0000-00007B410000}"/>
    <cellStyle name="Comma 10 2 5" xfId="2508" xr:uid="{00000000-0005-0000-0000-00007C410000}"/>
    <cellStyle name="Comma 10 2 5 2" xfId="4810" xr:uid="{00000000-0005-0000-0000-00007D410000}"/>
    <cellStyle name="Comma 10 2 5 2 2" xfId="9957" xr:uid="{00000000-0005-0000-0000-00007E410000}"/>
    <cellStyle name="Comma 10 2 5 2 2 2" xfId="20740" xr:uid="{00000000-0005-0000-0000-00007F410000}"/>
    <cellStyle name="Comma 10 2 5 2 3" xfId="15608" xr:uid="{00000000-0005-0000-0000-000080410000}"/>
    <cellStyle name="Comma 10 2 5 2 4" xfId="43667" xr:uid="{00000000-0005-0000-0000-000081410000}"/>
    <cellStyle name="Comma 10 2 5 2 5" xfId="48510" xr:uid="{00000000-0005-0000-0000-000082410000}"/>
    <cellStyle name="Comma 10 2 5 3" xfId="7676" xr:uid="{00000000-0005-0000-0000-000083410000}"/>
    <cellStyle name="Comma 10 2 5 3 2" xfId="18459" xr:uid="{00000000-0005-0000-0000-000084410000}"/>
    <cellStyle name="Comma 10 2 5 4" xfId="13322" xr:uid="{00000000-0005-0000-0000-000085410000}"/>
    <cellStyle name="Comma 10 2 5 5" xfId="41391" xr:uid="{00000000-0005-0000-0000-000086410000}"/>
    <cellStyle name="Comma 10 2 5 6" xfId="46234" xr:uid="{00000000-0005-0000-0000-000087410000}"/>
    <cellStyle name="Comma 10 2 6" xfId="2850" xr:uid="{00000000-0005-0000-0000-000088410000}"/>
    <cellStyle name="Comma 10 2 6 2" xfId="8004" xr:uid="{00000000-0005-0000-0000-000089410000}"/>
    <cellStyle name="Comma 10 2 6 2 2" xfId="18787" xr:uid="{00000000-0005-0000-0000-00008A410000}"/>
    <cellStyle name="Comma 10 2 6 3" xfId="13655" xr:uid="{00000000-0005-0000-0000-00008B410000}"/>
    <cellStyle name="Comma 10 2 6 4" xfId="41714" xr:uid="{00000000-0005-0000-0000-00008C410000}"/>
    <cellStyle name="Comma 10 2 6 5" xfId="46557" xr:uid="{00000000-0005-0000-0000-00008D410000}"/>
    <cellStyle name="Comma 10 2 7" xfId="5715" xr:uid="{00000000-0005-0000-0000-00008E410000}"/>
    <cellStyle name="Comma 10 2 7 2" xfId="16504" xr:uid="{00000000-0005-0000-0000-00008F410000}"/>
    <cellStyle name="Comma 10 2 8" xfId="11338" xr:uid="{00000000-0005-0000-0000-000090410000}"/>
    <cellStyle name="Comma 10 2 9" xfId="38899" xr:uid="{00000000-0005-0000-0000-000091410000}"/>
    <cellStyle name="Comma 10 2 9 2" xfId="38949" xr:uid="{00000000-0005-0000-0000-000092410000}"/>
    <cellStyle name="Comma 10 2 9 2 2" xfId="39110" xr:uid="{00000000-0005-0000-0000-000093410000}"/>
    <cellStyle name="Comma 10 2 9 2 2 2" xfId="54" xr:uid="{00000000-0005-0000-0000-000094410000}"/>
    <cellStyle name="Comma 10 2 9 3" xfId="39125" xr:uid="{00000000-0005-0000-0000-000095410000}"/>
    <cellStyle name="Comma 10 2 9 3 2" xfId="43912" xr:uid="{00000000-0005-0000-0000-000096410000}"/>
    <cellStyle name="Comma 10 2 9 3 3" xfId="129" xr:uid="{00000000-0005-0000-0000-000097410000}"/>
    <cellStyle name="Comma 10 3" xfId="1198" xr:uid="{00000000-0005-0000-0000-000098410000}"/>
    <cellStyle name="Comma 10 3 2" xfId="2282" xr:uid="{00000000-0005-0000-0000-000099410000}"/>
    <cellStyle name="Comma 10 3 2 2" xfId="4590" xr:uid="{00000000-0005-0000-0000-00009A410000}"/>
    <cellStyle name="Comma 10 3 2 2 2" xfId="9737" xr:uid="{00000000-0005-0000-0000-00009B410000}"/>
    <cellStyle name="Comma 10 3 2 2 2 2" xfId="20520" xr:uid="{00000000-0005-0000-0000-00009C410000}"/>
    <cellStyle name="Comma 10 3 2 2 3" xfId="15388" xr:uid="{00000000-0005-0000-0000-00009D410000}"/>
    <cellStyle name="Comma 10 3 2 2 4" xfId="43447" xr:uid="{00000000-0005-0000-0000-00009E410000}"/>
    <cellStyle name="Comma 10 3 2 2 5" xfId="48290" xr:uid="{00000000-0005-0000-0000-00009F410000}"/>
    <cellStyle name="Comma 10 3 2 3" xfId="7456" xr:uid="{00000000-0005-0000-0000-0000A0410000}"/>
    <cellStyle name="Comma 10 3 2 3 2" xfId="18239" xr:uid="{00000000-0005-0000-0000-0000A1410000}"/>
    <cellStyle name="Comma 10 3 2 4" xfId="13102" xr:uid="{00000000-0005-0000-0000-0000A2410000}"/>
    <cellStyle name="Comma 10 3 2 5" xfId="41171" xr:uid="{00000000-0005-0000-0000-0000A3410000}"/>
    <cellStyle name="Comma 10 3 2 6" xfId="46014" xr:uid="{00000000-0005-0000-0000-0000A4410000}"/>
    <cellStyle name="Comma 10 3 3" xfId="3533" xr:uid="{00000000-0005-0000-0000-0000A5410000}"/>
    <cellStyle name="Comma 10 3 3 2" xfId="8680" xr:uid="{00000000-0005-0000-0000-0000A6410000}"/>
    <cellStyle name="Comma 10 3 3 2 2" xfId="19463" xr:uid="{00000000-0005-0000-0000-0000A7410000}"/>
    <cellStyle name="Comma 10 3 3 3" xfId="14331" xr:uid="{00000000-0005-0000-0000-0000A8410000}"/>
    <cellStyle name="Comma 10 3 3 4" xfId="42390" xr:uid="{00000000-0005-0000-0000-0000A9410000}"/>
    <cellStyle name="Comma 10 3 3 5" xfId="47233" xr:uid="{00000000-0005-0000-0000-0000AA410000}"/>
    <cellStyle name="Comma 10 3 4" xfId="5000" xr:uid="{00000000-0005-0000-0000-0000AB410000}"/>
    <cellStyle name="Comma 10 3 4 2" xfId="10148" xr:uid="{00000000-0005-0000-0000-0000AC410000}"/>
    <cellStyle name="Comma 10 3 4 2 2" xfId="20931" xr:uid="{00000000-0005-0000-0000-0000AD410000}"/>
    <cellStyle name="Comma 10 3 4 3" xfId="15798" xr:uid="{00000000-0005-0000-0000-0000AE410000}"/>
    <cellStyle name="Comma 10 3 4 4" xfId="38886" xr:uid="{00000000-0005-0000-0000-0000AF410000}"/>
    <cellStyle name="Comma 10 3 4 5" xfId="39011" xr:uid="{00000000-0005-0000-0000-0000B0410000}"/>
    <cellStyle name="Comma 10 3 4 6" xfId="43851" xr:uid="{00000000-0005-0000-0000-0000B1410000}"/>
    <cellStyle name="Comma 10 3 4 7" xfId="48694" xr:uid="{00000000-0005-0000-0000-0000B2410000}"/>
    <cellStyle name="Comma 10 3 4 7 2" xfId="48732" xr:uid="{00000000-0005-0000-0000-0000B3410000}"/>
    <cellStyle name="Comma 10 3 5" xfId="6399" xr:uid="{00000000-0005-0000-0000-0000B4410000}"/>
    <cellStyle name="Comma 10 3 5 2" xfId="17182" xr:uid="{00000000-0005-0000-0000-0000B5410000}"/>
    <cellStyle name="Comma 10 3 6" xfId="12026" xr:uid="{00000000-0005-0000-0000-0000B6410000}"/>
    <cellStyle name="Comma 10 3 7" xfId="40118" xr:uid="{00000000-0005-0000-0000-0000B7410000}"/>
    <cellStyle name="Comma 10 3 8" xfId="44961" xr:uid="{00000000-0005-0000-0000-0000B8410000}"/>
    <cellStyle name="Comma 10 4" xfId="1324" xr:uid="{00000000-0005-0000-0000-0000B9410000}"/>
    <cellStyle name="Comma 10 4 2" xfId="3649" xr:uid="{00000000-0005-0000-0000-0000BA410000}"/>
    <cellStyle name="Comma 10 4 2 2" xfId="8796" xr:uid="{00000000-0005-0000-0000-0000BB410000}"/>
    <cellStyle name="Comma 10 4 2 2 2" xfId="19579" xr:uid="{00000000-0005-0000-0000-0000BC410000}"/>
    <cellStyle name="Comma 10 4 2 3" xfId="14447" xr:uid="{00000000-0005-0000-0000-0000BD410000}"/>
    <cellStyle name="Comma 10 4 2 4" xfId="42506" xr:uid="{00000000-0005-0000-0000-0000BE410000}"/>
    <cellStyle name="Comma 10 4 2 5" xfId="47349" xr:uid="{00000000-0005-0000-0000-0000BF410000}"/>
    <cellStyle name="Comma 10 4 3" xfId="6516" xr:uid="{00000000-0005-0000-0000-0000C0410000}"/>
    <cellStyle name="Comma 10 4 3 2" xfId="17299" xr:uid="{00000000-0005-0000-0000-0000C1410000}"/>
    <cellStyle name="Comma 10 4 4" xfId="12146" xr:uid="{00000000-0005-0000-0000-0000C2410000}"/>
    <cellStyle name="Comma 10 4 5" xfId="40232" xr:uid="{00000000-0005-0000-0000-0000C3410000}"/>
    <cellStyle name="Comma 10 4 6" xfId="45075" xr:uid="{00000000-0005-0000-0000-0000C4410000}"/>
    <cellStyle name="Comma 10 5" xfId="2598" xr:uid="{00000000-0005-0000-0000-0000C5410000}"/>
    <cellStyle name="Comma 10 5 2" xfId="7758" xr:uid="{00000000-0005-0000-0000-0000C6410000}"/>
    <cellStyle name="Comma 10 5 2 2" xfId="18541" xr:uid="{00000000-0005-0000-0000-0000C7410000}"/>
    <cellStyle name="Comma 10 5 3" xfId="13407" xr:uid="{00000000-0005-0000-0000-0000C8410000}"/>
    <cellStyle name="Comma 10 5 4" xfId="41469" xr:uid="{00000000-0005-0000-0000-0000C9410000}"/>
    <cellStyle name="Comma 10 5 5" xfId="46312" xr:uid="{00000000-0005-0000-0000-0000CA410000}"/>
    <cellStyle name="Comma 10 6" xfId="4992" xr:uid="{00000000-0005-0000-0000-0000CB410000}"/>
    <cellStyle name="Comma 10 6 2" xfId="10140" xr:uid="{00000000-0005-0000-0000-0000CC410000}"/>
    <cellStyle name="Comma 10 6 2 2" xfId="20923" xr:uid="{00000000-0005-0000-0000-0000CD410000}"/>
    <cellStyle name="Comma 10 6 3" xfId="15790" xr:uid="{00000000-0005-0000-0000-0000CE410000}"/>
    <cellStyle name="Comma 10 6 4" xfId="38885" xr:uid="{00000000-0005-0000-0000-0000CF410000}"/>
    <cellStyle name="Comma 10 6 5" xfId="39010" xr:uid="{00000000-0005-0000-0000-0000D0410000}"/>
    <cellStyle name="Comma 10 6 6" xfId="43843" xr:uid="{00000000-0005-0000-0000-0000D1410000}"/>
    <cellStyle name="Comma 10 6 7" xfId="48686" xr:uid="{00000000-0005-0000-0000-0000D2410000}"/>
    <cellStyle name="Comma 10 6 7 2" xfId="48728" xr:uid="{00000000-0005-0000-0000-0000D3410000}"/>
    <cellStyle name="Comma 10 7" xfId="5009" xr:uid="{00000000-0005-0000-0000-0000D4410000}"/>
    <cellStyle name="Comma 10 7 2" xfId="10157" xr:uid="{00000000-0005-0000-0000-0000D5410000}"/>
    <cellStyle name="Comma 10 7 2 2" xfId="20940" xr:uid="{00000000-0005-0000-0000-0000D6410000}"/>
    <cellStyle name="Comma 10 7 3" xfId="15807" xr:uid="{00000000-0005-0000-0000-0000D7410000}"/>
    <cellStyle name="Comma 10 7 4" xfId="38892" xr:uid="{00000000-0005-0000-0000-0000D8410000}"/>
    <cellStyle name="Comma 10 7 5" xfId="39018" xr:uid="{00000000-0005-0000-0000-0000D9410000}"/>
    <cellStyle name="Comma 10 7 6" xfId="43860" xr:uid="{00000000-0005-0000-0000-0000DA410000}"/>
    <cellStyle name="Comma 10 7 7" xfId="48703" xr:uid="{00000000-0005-0000-0000-0000DB410000}"/>
    <cellStyle name="Comma 10 7 7 2" xfId="48739" xr:uid="{00000000-0005-0000-0000-0000DC410000}"/>
    <cellStyle name="Comma 10 8" xfId="5028" xr:uid="{00000000-0005-0000-0000-0000DD410000}"/>
    <cellStyle name="Comma 10 8 2" xfId="10176" xr:uid="{00000000-0005-0000-0000-0000DE410000}"/>
    <cellStyle name="Comma 10 8 2 2" xfId="20959" xr:uid="{00000000-0005-0000-0000-0000DF410000}"/>
    <cellStyle name="Comma 10 8 3" xfId="15825" xr:uid="{00000000-0005-0000-0000-0000E0410000}"/>
    <cellStyle name="Comma 10 9" xfId="5469" xr:uid="{00000000-0005-0000-0000-0000E1410000}"/>
    <cellStyle name="Comma 10 9 2" xfId="16260" xr:uid="{00000000-0005-0000-0000-0000E2410000}"/>
    <cellStyle name="Comma 11" xfId="185" xr:uid="{00000000-0005-0000-0000-0000E3410000}"/>
    <cellStyle name="Comma 11 2" xfId="1325" xr:uid="{00000000-0005-0000-0000-0000E4410000}"/>
    <cellStyle name="Comma 11 2 2" xfId="3650" xr:uid="{00000000-0005-0000-0000-0000E5410000}"/>
    <cellStyle name="Comma 11 2 2 2" xfId="8797" xr:uid="{00000000-0005-0000-0000-0000E6410000}"/>
    <cellStyle name="Comma 11 2 2 2 2" xfId="19580" xr:uid="{00000000-0005-0000-0000-0000E7410000}"/>
    <cellStyle name="Comma 11 2 2 3" xfId="14448" xr:uid="{00000000-0005-0000-0000-0000E8410000}"/>
    <cellStyle name="Comma 11 2 2 4" xfId="42507" xr:uid="{00000000-0005-0000-0000-0000E9410000}"/>
    <cellStyle name="Comma 11 2 2 5" xfId="47350" xr:uid="{00000000-0005-0000-0000-0000EA410000}"/>
    <cellStyle name="Comma 11 2 3" xfId="6517" xr:uid="{00000000-0005-0000-0000-0000EB410000}"/>
    <cellStyle name="Comma 11 2 3 2" xfId="17300" xr:uid="{00000000-0005-0000-0000-0000EC410000}"/>
    <cellStyle name="Comma 11 2 4" xfId="12147" xr:uid="{00000000-0005-0000-0000-0000ED410000}"/>
    <cellStyle name="Comma 11 2 5" xfId="40233" xr:uid="{00000000-0005-0000-0000-0000EE410000}"/>
    <cellStyle name="Comma 11 2 6" xfId="45076" xr:uid="{00000000-0005-0000-0000-0000EF410000}"/>
    <cellStyle name="Comma 11 3" xfId="2599" xr:uid="{00000000-0005-0000-0000-0000F0410000}"/>
    <cellStyle name="Comma 11 3 2" xfId="7759" xr:uid="{00000000-0005-0000-0000-0000F1410000}"/>
    <cellStyle name="Comma 11 3 2 2" xfId="18542" xr:uid="{00000000-0005-0000-0000-0000F2410000}"/>
    <cellStyle name="Comma 11 3 3" xfId="13408" xr:uid="{00000000-0005-0000-0000-0000F3410000}"/>
    <cellStyle name="Comma 11 3 4" xfId="41470" xr:uid="{00000000-0005-0000-0000-0000F4410000}"/>
    <cellStyle name="Comma 11 3 5" xfId="46313" xr:uid="{00000000-0005-0000-0000-0000F5410000}"/>
    <cellStyle name="Comma 11 4" xfId="5470" xr:uid="{00000000-0005-0000-0000-0000F6410000}"/>
    <cellStyle name="Comma 11 4 2" xfId="16261" xr:uid="{00000000-0005-0000-0000-0000F7410000}"/>
    <cellStyle name="Comma 11 5" xfId="11056" xr:uid="{00000000-0005-0000-0000-0000F8410000}"/>
    <cellStyle name="Comma 11 6" xfId="39188" xr:uid="{00000000-0005-0000-0000-0000F9410000}"/>
    <cellStyle name="Comma 11 7" xfId="44035" xr:uid="{00000000-0005-0000-0000-0000FA410000}"/>
    <cellStyle name="Comma 12" xfId="186" xr:uid="{00000000-0005-0000-0000-0000FB410000}"/>
    <cellStyle name="Comma 12 2" xfId="1326" xr:uid="{00000000-0005-0000-0000-0000FC410000}"/>
    <cellStyle name="Comma 12 2 2" xfId="3651" xr:uid="{00000000-0005-0000-0000-0000FD410000}"/>
    <cellStyle name="Comma 12 2 2 2" xfId="8798" xr:uid="{00000000-0005-0000-0000-0000FE410000}"/>
    <cellStyle name="Comma 12 2 2 2 2" xfId="19581" xr:uid="{00000000-0005-0000-0000-0000FF410000}"/>
    <cellStyle name="Comma 12 2 2 3" xfId="14449" xr:uid="{00000000-0005-0000-0000-000000420000}"/>
    <cellStyle name="Comma 12 2 2 4" xfId="42508" xr:uid="{00000000-0005-0000-0000-000001420000}"/>
    <cellStyle name="Comma 12 2 2 5" xfId="47351" xr:uid="{00000000-0005-0000-0000-000002420000}"/>
    <cellStyle name="Comma 12 2 3" xfId="6518" xr:uid="{00000000-0005-0000-0000-000003420000}"/>
    <cellStyle name="Comma 12 2 3 2" xfId="17301" xr:uid="{00000000-0005-0000-0000-000004420000}"/>
    <cellStyle name="Comma 12 2 4" xfId="12148" xr:uid="{00000000-0005-0000-0000-000005420000}"/>
    <cellStyle name="Comma 12 2 5" xfId="40234" xr:uid="{00000000-0005-0000-0000-000006420000}"/>
    <cellStyle name="Comma 12 2 6" xfId="45077" xr:uid="{00000000-0005-0000-0000-000007420000}"/>
    <cellStyle name="Comma 12 3" xfId="2600" xr:uid="{00000000-0005-0000-0000-000008420000}"/>
    <cellStyle name="Comma 12 3 2" xfId="7760" xr:uid="{00000000-0005-0000-0000-000009420000}"/>
    <cellStyle name="Comma 12 3 2 2" xfId="18543" xr:uid="{00000000-0005-0000-0000-00000A420000}"/>
    <cellStyle name="Comma 12 3 3" xfId="13409" xr:uid="{00000000-0005-0000-0000-00000B420000}"/>
    <cellStyle name="Comma 12 3 4" xfId="41471" xr:uid="{00000000-0005-0000-0000-00000C420000}"/>
    <cellStyle name="Comma 12 3 5" xfId="46314" xr:uid="{00000000-0005-0000-0000-00000D420000}"/>
    <cellStyle name="Comma 12 4" xfId="5471" xr:uid="{00000000-0005-0000-0000-00000E420000}"/>
    <cellStyle name="Comma 12 4 2" xfId="16262" xr:uid="{00000000-0005-0000-0000-00000F420000}"/>
    <cellStyle name="Comma 12 5" xfId="11057" xr:uid="{00000000-0005-0000-0000-000010420000}"/>
    <cellStyle name="Comma 12 6" xfId="39189" xr:uid="{00000000-0005-0000-0000-000011420000}"/>
    <cellStyle name="Comma 12 7" xfId="44036" xr:uid="{00000000-0005-0000-0000-000012420000}"/>
    <cellStyle name="Comma 13" xfId="187" xr:uid="{00000000-0005-0000-0000-000013420000}"/>
    <cellStyle name="Comma 13 2" xfId="1327" xr:uid="{00000000-0005-0000-0000-000014420000}"/>
    <cellStyle name="Comma 13 2 2" xfId="3652" xr:uid="{00000000-0005-0000-0000-000015420000}"/>
    <cellStyle name="Comma 13 2 2 2" xfId="8799" xr:uid="{00000000-0005-0000-0000-000016420000}"/>
    <cellStyle name="Comma 13 2 2 2 2" xfId="19582" xr:uid="{00000000-0005-0000-0000-000017420000}"/>
    <cellStyle name="Comma 13 2 2 3" xfId="14450" xr:uid="{00000000-0005-0000-0000-000018420000}"/>
    <cellStyle name="Comma 13 2 2 4" xfId="42509" xr:uid="{00000000-0005-0000-0000-000019420000}"/>
    <cellStyle name="Comma 13 2 2 5" xfId="47352" xr:uid="{00000000-0005-0000-0000-00001A420000}"/>
    <cellStyle name="Comma 13 2 3" xfId="6519" xr:uid="{00000000-0005-0000-0000-00001B420000}"/>
    <cellStyle name="Comma 13 2 3 2" xfId="17302" xr:uid="{00000000-0005-0000-0000-00001C420000}"/>
    <cellStyle name="Comma 13 2 4" xfId="12149" xr:uid="{00000000-0005-0000-0000-00001D420000}"/>
    <cellStyle name="Comma 13 2 5" xfId="40235" xr:uid="{00000000-0005-0000-0000-00001E420000}"/>
    <cellStyle name="Comma 13 2 6" xfId="45078" xr:uid="{00000000-0005-0000-0000-00001F420000}"/>
    <cellStyle name="Comma 13 3" xfId="2601" xr:uid="{00000000-0005-0000-0000-000020420000}"/>
    <cellStyle name="Comma 13 3 2" xfId="7761" xr:uid="{00000000-0005-0000-0000-000021420000}"/>
    <cellStyle name="Comma 13 3 2 2" xfId="18544" xr:uid="{00000000-0005-0000-0000-000022420000}"/>
    <cellStyle name="Comma 13 3 3" xfId="13410" xr:uid="{00000000-0005-0000-0000-000023420000}"/>
    <cellStyle name="Comma 13 3 4" xfId="41472" xr:uid="{00000000-0005-0000-0000-000024420000}"/>
    <cellStyle name="Comma 13 3 5" xfId="46315" xr:uid="{00000000-0005-0000-0000-000025420000}"/>
    <cellStyle name="Comma 13 4" xfId="5472" xr:uid="{00000000-0005-0000-0000-000026420000}"/>
    <cellStyle name="Comma 13 4 2" xfId="16263" xr:uid="{00000000-0005-0000-0000-000027420000}"/>
    <cellStyle name="Comma 13 5" xfId="11058" xr:uid="{00000000-0005-0000-0000-000028420000}"/>
    <cellStyle name="Comma 13 6" xfId="39190" xr:uid="{00000000-0005-0000-0000-000029420000}"/>
    <cellStyle name="Comma 13 7" xfId="44037" xr:uid="{00000000-0005-0000-0000-00002A420000}"/>
    <cellStyle name="Comma 14" xfId="188" xr:uid="{00000000-0005-0000-0000-00002B420000}"/>
    <cellStyle name="Comma 14 2" xfId="1328" xr:uid="{00000000-0005-0000-0000-00002C420000}"/>
    <cellStyle name="Comma 14 2 2" xfId="3653" xr:uid="{00000000-0005-0000-0000-00002D420000}"/>
    <cellStyle name="Comma 14 2 2 2" xfId="8800" xr:uid="{00000000-0005-0000-0000-00002E420000}"/>
    <cellStyle name="Comma 14 2 2 2 2" xfId="19583" xr:uid="{00000000-0005-0000-0000-00002F420000}"/>
    <cellStyle name="Comma 14 2 2 3" xfId="14451" xr:uid="{00000000-0005-0000-0000-000030420000}"/>
    <cellStyle name="Comma 14 2 2 4" xfId="42510" xr:uid="{00000000-0005-0000-0000-000031420000}"/>
    <cellStyle name="Comma 14 2 2 5" xfId="47353" xr:uid="{00000000-0005-0000-0000-000032420000}"/>
    <cellStyle name="Comma 14 2 3" xfId="6520" xr:uid="{00000000-0005-0000-0000-000033420000}"/>
    <cellStyle name="Comma 14 2 3 2" xfId="17303" xr:uid="{00000000-0005-0000-0000-000034420000}"/>
    <cellStyle name="Comma 14 2 4" xfId="12150" xr:uid="{00000000-0005-0000-0000-000035420000}"/>
    <cellStyle name="Comma 14 2 5" xfId="40236" xr:uid="{00000000-0005-0000-0000-000036420000}"/>
    <cellStyle name="Comma 14 2 6" xfId="45079" xr:uid="{00000000-0005-0000-0000-000037420000}"/>
    <cellStyle name="Comma 14 3" xfId="2602" xr:uid="{00000000-0005-0000-0000-000038420000}"/>
    <cellStyle name="Comma 14 3 2" xfId="7762" xr:uid="{00000000-0005-0000-0000-000039420000}"/>
    <cellStyle name="Comma 14 3 2 2" xfId="18545" xr:uid="{00000000-0005-0000-0000-00003A420000}"/>
    <cellStyle name="Comma 14 3 3" xfId="13411" xr:uid="{00000000-0005-0000-0000-00003B420000}"/>
    <cellStyle name="Comma 14 3 4" xfId="41473" xr:uid="{00000000-0005-0000-0000-00003C420000}"/>
    <cellStyle name="Comma 14 3 5" xfId="46316" xr:uid="{00000000-0005-0000-0000-00003D420000}"/>
    <cellStyle name="Comma 14 4" xfId="5473" xr:uid="{00000000-0005-0000-0000-00003E420000}"/>
    <cellStyle name="Comma 14 4 2" xfId="16264" xr:uid="{00000000-0005-0000-0000-00003F420000}"/>
    <cellStyle name="Comma 14 5" xfId="11059" xr:uid="{00000000-0005-0000-0000-000040420000}"/>
    <cellStyle name="Comma 14 6" xfId="39191" xr:uid="{00000000-0005-0000-0000-000041420000}"/>
    <cellStyle name="Comma 14 7" xfId="44038" xr:uid="{00000000-0005-0000-0000-000042420000}"/>
    <cellStyle name="Comma 15" xfId="189" xr:uid="{00000000-0005-0000-0000-000043420000}"/>
    <cellStyle name="Comma 15 2" xfId="1329" xr:uid="{00000000-0005-0000-0000-000044420000}"/>
    <cellStyle name="Comma 15 2 2" xfId="3654" xr:uid="{00000000-0005-0000-0000-000045420000}"/>
    <cellStyle name="Comma 15 2 2 2" xfId="8801" xr:uid="{00000000-0005-0000-0000-000046420000}"/>
    <cellStyle name="Comma 15 2 2 2 2" xfId="19584" xr:uid="{00000000-0005-0000-0000-000047420000}"/>
    <cellStyle name="Comma 15 2 2 3" xfId="14452" xr:uid="{00000000-0005-0000-0000-000048420000}"/>
    <cellStyle name="Comma 15 2 2 4" xfId="42511" xr:uid="{00000000-0005-0000-0000-000049420000}"/>
    <cellStyle name="Comma 15 2 2 5" xfId="47354" xr:uid="{00000000-0005-0000-0000-00004A420000}"/>
    <cellStyle name="Comma 15 2 3" xfId="6521" xr:uid="{00000000-0005-0000-0000-00004B420000}"/>
    <cellStyle name="Comma 15 2 3 2" xfId="17304" xr:uid="{00000000-0005-0000-0000-00004C420000}"/>
    <cellStyle name="Comma 15 2 4" xfId="12151" xr:uid="{00000000-0005-0000-0000-00004D420000}"/>
    <cellStyle name="Comma 15 2 5" xfId="40237" xr:uid="{00000000-0005-0000-0000-00004E420000}"/>
    <cellStyle name="Comma 15 2 6" xfId="45080" xr:uid="{00000000-0005-0000-0000-00004F420000}"/>
    <cellStyle name="Comma 15 3" xfId="2603" xr:uid="{00000000-0005-0000-0000-000050420000}"/>
    <cellStyle name="Comma 15 3 2" xfId="7763" xr:uid="{00000000-0005-0000-0000-000051420000}"/>
    <cellStyle name="Comma 15 3 2 2" xfId="18546" xr:uid="{00000000-0005-0000-0000-000052420000}"/>
    <cellStyle name="Comma 15 3 3" xfId="13412" xr:uid="{00000000-0005-0000-0000-000053420000}"/>
    <cellStyle name="Comma 15 3 4" xfId="41474" xr:uid="{00000000-0005-0000-0000-000054420000}"/>
    <cellStyle name="Comma 15 3 5" xfId="46317" xr:uid="{00000000-0005-0000-0000-000055420000}"/>
    <cellStyle name="Comma 15 4" xfId="5474" xr:uid="{00000000-0005-0000-0000-000056420000}"/>
    <cellStyle name="Comma 15 4 2" xfId="16265" xr:uid="{00000000-0005-0000-0000-000057420000}"/>
    <cellStyle name="Comma 15 5" xfId="11060" xr:uid="{00000000-0005-0000-0000-000058420000}"/>
    <cellStyle name="Comma 15 6" xfId="39192" xr:uid="{00000000-0005-0000-0000-000059420000}"/>
    <cellStyle name="Comma 15 7" xfId="44039" xr:uid="{00000000-0005-0000-0000-00005A420000}"/>
    <cellStyle name="Comma 16" xfId="190" xr:uid="{00000000-0005-0000-0000-00005B420000}"/>
    <cellStyle name="Comma 16 2" xfId="1330" xr:uid="{00000000-0005-0000-0000-00005C420000}"/>
    <cellStyle name="Comma 16 2 2" xfId="3655" xr:uid="{00000000-0005-0000-0000-00005D420000}"/>
    <cellStyle name="Comma 16 2 2 2" xfId="8802" xr:uid="{00000000-0005-0000-0000-00005E420000}"/>
    <cellStyle name="Comma 16 2 2 2 2" xfId="19585" xr:uid="{00000000-0005-0000-0000-00005F420000}"/>
    <cellStyle name="Comma 16 2 2 3" xfId="14453" xr:uid="{00000000-0005-0000-0000-000060420000}"/>
    <cellStyle name="Comma 16 2 2 4" xfId="42512" xr:uid="{00000000-0005-0000-0000-000061420000}"/>
    <cellStyle name="Comma 16 2 2 5" xfId="47355" xr:uid="{00000000-0005-0000-0000-000062420000}"/>
    <cellStyle name="Comma 16 2 3" xfId="6522" xr:uid="{00000000-0005-0000-0000-000063420000}"/>
    <cellStyle name="Comma 16 2 3 2" xfId="17305" xr:uid="{00000000-0005-0000-0000-000064420000}"/>
    <cellStyle name="Comma 16 2 4" xfId="12152" xr:uid="{00000000-0005-0000-0000-000065420000}"/>
    <cellStyle name="Comma 16 2 5" xfId="40238" xr:uid="{00000000-0005-0000-0000-000066420000}"/>
    <cellStyle name="Comma 16 2 6" xfId="45081" xr:uid="{00000000-0005-0000-0000-000067420000}"/>
    <cellStyle name="Comma 16 3" xfId="2604" xr:uid="{00000000-0005-0000-0000-000068420000}"/>
    <cellStyle name="Comma 16 3 2" xfId="7764" xr:uid="{00000000-0005-0000-0000-000069420000}"/>
    <cellStyle name="Comma 16 3 2 2" xfId="18547" xr:uid="{00000000-0005-0000-0000-00006A420000}"/>
    <cellStyle name="Comma 16 3 3" xfId="13413" xr:uid="{00000000-0005-0000-0000-00006B420000}"/>
    <cellStyle name="Comma 16 3 4" xfId="41475" xr:uid="{00000000-0005-0000-0000-00006C420000}"/>
    <cellStyle name="Comma 16 3 5" xfId="46318" xr:uid="{00000000-0005-0000-0000-00006D420000}"/>
    <cellStyle name="Comma 16 4" xfId="5466" xr:uid="{00000000-0005-0000-0000-00006E420000}"/>
    <cellStyle name="Comma 16 4 2" xfId="16258" xr:uid="{00000000-0005-0000-0000-00006F420000}"/>
    <cellStyle name="Comma 16 5" xfId="11068" xr:uid="{00000000-0005-0000-0000-000070420000}"/>
    <cellStyle name="Comma 16 6" xfId="39193" xr:uid="{00000000-0005-0000-0000-000071420000}"/>
    <cellStyle name="Comma 16 7" xfId="44040" xr:uid="{00000000-0005-0000-0000-000072420000}"/>
    <cellStyle name="Comma 17" xfId="191" xr:uid="{00000000-0005-0000-0000-000073420000}"/>
    <cellStyle name="Comma 17 2" xfId="1331" xr:uid="{00000000-0005-0000-0000-000074420000}"/>
    <cellStyle name="Comma 17 2 2" xfId="3656" xr:uid="{00000000-0005-0000-0000-000075420000}"/>
    <cellStyle name="Comma 17 2 2 2" xfId="8803" xr:uid="{00000000-0005-0000-0000-000076420000}"/>
    <cellStyle name="Comma 17 2 2 2 2" xfId="19586" xr:uid="{00000000-0005-0000-0000-000077420000}"/>
    <cellStyle name="Comma 17 2 2 3" xfId="14454" xr:uid="{00000000-0005-0000-0000-000078420000}"/>
    <cellStyle name="Comma 17 2 2 4" xfId="42513" xr:uid="{00000000-0005-0000-0000-000079420000}"/>
    <cellStyle name="Comma 17 2 2 5" xfId="47356" xr:uid="{00000000-0005-0000-0000-00007A420000}"/>
    <cellStyle name="Comma 17 2 3" xfId="6523" xr:uid="{00000000-0005-0000-0000-00007B420000}"/>
    <cellStyle name="Comma 17 2 3 2" xfId="17306" xr:uid="{00000000-0005-0000-0000-00007C420000}"/>
    <cellStyle name="Comma 17 2 4" xfId="12153" xr:uid="{00000000-0005-0000-0000-00007D420000}"/>
    <cellStyle name="Comma 17 2 5" xfId="40239" xr:uid="{00000000-0005-0000-0000-00007E420000}"/>
    <cellStyle name="Comma 17 2 6" xfId="45082" xr:uid="{00000000-0005-0000-0000-00007F420000}"/>
    <cellStyle name="Comma 17 3" xfId="2605" xr:uid="{00000000-0005-0000-0000-000080420000}"/>
    <cellStyle name="Comma 17 3 2" xfId="7765" xr:uid="{00000000-0005-0000-0000-000081420000}"/>
    <cellStyle name="Comma 17 3 2 2" xfId="18548" xr:uid="{00000000-0005-0000-0000-000082420000}"/>
    <cellStyle name="Comma 17 3 3" xfId="13414" xr:uid="{00000000-0005-0000-0000-000083420000}"/>
    <cellStyle name="Comma 17 3 4" xfId="41476" xr:uid="{00000000-0005-0000-0000-000084420000}"/>
    <cellStyle name="Comma 17 3 5" xfId="46319" xr:uid="{00000000-0005-0000-0000-000085420000}"/>
    <cellStyle name="Comma 17 4" xfId="5465" xr:uid="{00000000-0005-0000-0000-000086420000}"/>
    <cellStyle name="Comma 17 4 2" xfId="16257" xr:uid="{00000000-0005-0000-0000-000087420000}"/>
    <cellStyle name="Comma 17 5" xfId="11072" xr:uid="{00000000-0005-0000-0000-000088420000}"/>
    <cellStyle name="Comma 17 6" xfId="39194" xr:uid="{00000000-0005-0000-0000-000089420000}"/>
    <cellStyle name="Comma 17 7" xfId="44041" xr:uid="{00000000-0005-0000-0000-00008A420000}"/>
    <cellStyle name="Comma 18" xfId="192" xr:uid="{00000000-0005-0000-0000-00008B420000}"/>
    <cellStyle name="Comma 18 2" xfId="1332" xr:uid="{00000000-0005-0000-0000-00008C420000}"/>
    <cellStyle name="Comma 18 2 2" xfId="3657" xr:uid="{00000000-0005-0000-0000-00008D420000}"/>
    <cellStyle name="Comma 18 2 2 2" xfId="8804" xr:uid="{00000000-0005-0000-0000-00008E420000}"/>
    <cellStyle name="Comma 18 2 2 2 2" xfId="19587" xr:uid="{00000000-0005-0000-0000-00008F420000}"/>
    <cellStyle name="Comma 18 2 2 3" xfId="14455" xr:uid="{00000000-0005-0000-0000-000090420000}"/>
    <cellStyle name="Comma 18 2 2 4" xfId="42514" xr:uid="{00000000-0005-0000-0000-000091420000}"/>
    <cellStyle name="Comma 18 2 2 5" xfId="47357" xr:uid="{00000000-0005-0000-0000-000092420000}"/>
    <cellStyle name="Comma 18 2 3" xfId="6524" xr:uid="{00000000-0005-0000-0000-000093420000}"/>
    <cellStyle name="Comma 18 2 3 2" xfId="17307" xr:uid="{00000000-0005-0000-0000-000094420000}"/>
    <cellStyle name="Comma 18 2 4" xfId="12154" xr:uid="{00000000-0005-0000-0000-000095420000}"/>
    <cellStyle name="Comma 18 2 5" xfId="40240" xr:uid="{00000000-0005-0000-0000-000096420000}"/>
    <cellStyle name="Comma 18 2 6" xfId="45083" xr:uid="{00000000-0005-0000-0000-000097420000}"/>
    <cellStyle name="Comma 18 3" xfId="2606" xr:uid="{00000000-0005-0000-0000-000098420000}"/>
    <cellStyle name="Comma 18 3 2" xfId="7766" xr:uid="{00000000-0005-0000-0000-000099420000}"/>
    <cellStyle name="Comma 18 3 2 2" xfId="18549" xr:uid="{00000000-0005-0000-0000-00009A420000}"/>
    <cellStyle name="Comma 18 3 3" xfId="13415" xr:uid="{00000000-0005-0000-0000-00009B420000}"/>
    <cellStyle name="Comma 18 3 4" xfId="41477" xr:uid="{00000000-0005-0000-0000-00009C420000}"/>
    <cellStyle name="Comma 18 3 5" xfId="46320" xr:uid="{00000000-0005-0000-0000-00009D420000}"/>
    <cellStyle name="Comma 18 4" xfId="5464" xr:uid="{00000000-0005-0000-0000-00009E420000}"/>
    <cellStyle name="Comma 18 4 2" xfId="16256" xr:uid="{00000000-0005-0000-0000-00009F420000}"/>
    <cellStyle name="Comma 18 5" xfId="11061" xr:uid="{00000000-0005-0000-0000-0000A0420000}"/>
    <cellStyle name="Comma 18 6" xfId="39195" xr:uid="{00000000-0005-0000-0000-0000A1420000}"/>
    <cellStyle name="Comma 18 7" xfId="44042" xr:uid="{00000000-0005-0000-0000-0000A2420000}"/>
    <cellStyle name="Comma 19" xfId="193" xr:uid="{00000000-0005-0000-0000-0000A3420000}"/>
    <cellStyle name="Comma 19 2" xfId="1333" xr:uid="{00000000-0005-0000-0000-0000A4420000}"/>
    <cellStyle name="Comma 19 2 2" xfId="3658" xr:uid="{00000000-0005-0000-0000-0000A5420000}"/>
    <cellStyle name="Comma 19 2 2 2" xfId="8805" xr:uid="{00000000-0005-0000-0000-0000A6420000}"/>
    <cellStyle name="Comma 19 2 2 2 2" xfId="19588" xr:uid="{00000000-0005-0000-0000-0000A7420000}"/>
    <cellStyle name="Comma 19 2 2 3" xfId="14456" xr:uid="{00000000-0005-0000-0000-0000A8420000}"/>
    <cellStyle name="Comma 19 2 2 4" xfId="42515" xr:uid="{00000000-0005-0000-0000-0000A9420000}"/>
    <cellStyle name="Comma 19 2 2 5" xfId="47358" xr:uid="{00000000-0005-0000-0000-0000AA420000}"/>
    <cellStyle name="Comma 19 2 3" xfId="6525" xr:uid="{00000000-0005-0000-0000-0000AB420000}"/>
    <cellStyle name="Comma 19 2 3 2" xfId="17308" xr:uid="{00000000-0005-0000-0000-0000AC420000}"/>
    <cellStyle name="Comma 19 2 4" xfId="12155" xr:uid="{00000000-0005-0000-0000-0000AD420000}"/>
    <cellStyle name="Comma 19 2 5" xfId="40241" xr:uid="{00000000-0005-0000-0000-0000AE420000}"/>
    <cellStyle name="Comma 19 2 6" xfId="45084" xr:uid="{00000000-0005-0000-0000-0000AF420000}"/>
    <cellStyle name="Comma 19 3" xfId="2607" xr:uid="{00000000-0005-0000-0000-0000B0420000}"/>
    <cellStyle name="Comma 19 3 2" xfId="7767" xr:uid="{00000000-0005-0000-0000-0000B1420000}"/>
    <cellStyle name="Comma 19 3 2 2" xfId="18550" xr:uid="{00000000-0005-0000-0000-0000B2420000}"/>
    <cellStyle name="Comma 19 3 3" xfId="13416" xr:uid="{00000000-0005-0000-0000-0000B3420000}"/>
    <cellStyle name="Comma 19 3 4" xfId="41478" xr:uid="{00000000-0005-0000-0000-0000B4420000}"/>
    <cellStyle name="Comma 19 3 5" xfId="46321" xr:uid="{00000000-0005-0000-0000-0000B5420000}"/>
    <cellStyle name="Comma 19 4" xfId="5463" xr:uid="{00000000-0005-0000-0000-0000B6420000}"/>
    <cellStyle name="Comma 19 4 2" xfId="16255" xr:uid="{00000000-0005-0000-0000-0000B7420000}"/>
    <cellStyle name="Comma 19 5" xfId="11062" xr:uid="{00000000-0005-0000-0000-0000B8420000}"/>
    <cellStyle name="Comma 19 6" xfId="39196" xr:uid="{00000000-0005-0000-0000-0000B9420000}"/>
    <cellStyle name="Comma 19 7" xfId="44043" xr:uid="{00000000-0005-0000-0000-0000BA420000}"/>
    <cellStyle name="Comma 2" xfId="59" xr:uid="{00000000-0005-0000-0000-0000BB420000}"/>
    <cellStyle name="Comma 2 10" xfId="194" xr:uid="{00000000-0005-0000-0000-0000BC420000}"/>
    <cellStyle name="Comma 2 11" xfId="195" xr:uid="{00000000-0005-0000-0000-0000BD420000}"/>
    <cellStyle name="Comma 2 2" xfId="196" xr:uid="{00000000-0005-0000-0000-0000BE420000}"/>
    <cellStyle name="Comma 2 3" xfId="197" xr:uid="{00000000-0005-0000-0000-0000BF420000}"/>
    <cellStyle name="Comma 2 3 2" xfId="11073" xr:uid="{00000000-0005-0000-0000-0000C0420000}"/>
    <cellStyle name="Comma 2 4" xfId="198" xr:uid="{00000000-0005-0000-0000-0000C1420000}"/>
    <cellStyle name="Comma 2 5" xfId="199" xr:uid="{00000000-0005-0000-0000-0000C2420000}"/>
    <cellStyle name="Comma 2 6" xfId="200" xr:uid="{00000000-0005-0000-0000-0000C3420000}"/>
    <cellStyle name="Comma 2 7" xfId="201" xr:uid="{00000000-0005-0000-0000-0000C4420000}"/>
    <cellStyle name="Comma 2 8" xfId="202" xr:uid="{00000000-0005-0000-0000-0000C5420000}"/>
    <cellStyle name="Comma 2 9" xfId="203" xr:uid="{00000000-0005-0000-0000-0000C6420000}"/>
    <cellStyle name="Comma 20" xfId="204" xr:uid="{00000000-0005-0000-0000-0000C7420000}"/>
    <cellStyle name="Comma 20 2" xfId="1334" xr:uid="{00000000-0005-0000-0000-0000C8420000}"/>
    <cellStyle name="Comma 20 2 2" xfId="3659" xr:uid="{00000000-0005-0000-0000-0000C9420000}"/>
    <cellStyle name="Comma 20 2 2 2" xfId="8806" xr:uid="{00000000-0005-0000-0000-0000CA420000}"/>
    <cellStyle name="Comma 20 2 2 2 2" xfId="19589" xr:uid="{00000000-0005-0000-0000-0000CB420000}"/>
    <cellStyle name="Comma 20 2 2 3" xfId="14457" xr:uid="{00000000-0005-0000-0000-0000CC420000}"/>
    <cellStyle name="Comma 20 2 2 4" xfId="42516" xr:uid="{00000000-0005-0000-0000-0000CD420000}"/>
    <cellStyle name="Comma 20 2 2 5" xfId="47359" xr:uid="{00000000-0005-0000-0000-0000CE420000}"/>
    <cellStyle name="Comma 20 2 3" xfId="6526" xr:uid="{00000000-0005-0000-0000-0000CF420000}"/>
    <cellStyle name="Comma 20 2 3 2" xfId="17309" xr:uid="{00000000-0005-0000-0000-0000D0420000}"/>
    <cellStyle name="Comma 20 2 4" xfId="12156" xr:uid="{00000000-0005-0000-0000-0000D1420000}"/>
    <cellStyle name="Comma 20 2 5" xfId="40242" xr:uid="{00000000-0005-0000-0000-0000D2420000}"/>
    <cellStyle name="Comma 20 2 6" xfId="45085" xr:uid="{00000000-0005-0000-0000-0000D3420000}"/>
    <cellStyle name="Comma 20 3" xfId="2608" xr:uid="{00000000-0005-0000-0000-0000D4420000}"/>
    <cellStyle name="Comma 20 3 2" xfId="7768" xr:uid="{00000000-0005-0000-0000-0000D5420000}"/>
    <cellStyle name="Comma 20 3 2 2" xfId="18551" xr:uid="{00000000-0005-0000-0000-0000D6420000}"/>
    <cellStyle name="Comma 20 3 3" xfId="13417" xr:uid="{00000000-0005-0000-0000-0000D7420000}"/>
    <cellStyle name="Comma 20 3 4" xfId="41479" xr:uid="{00000000-0005-0000-0000-0000D8420000}"/>
    <cellStyle name="Comma 20 3 5" xfId="46322" xr:uid="{00000000-0005-0000-0000-0000D9420000}"/>
    <cellStyle name="Comma 20 4" xfId="5475" xr:uid="{00000000-0005-0000-0000-0000DA420000}"/>
    <cellStyle name="Comma 20 4 2" xfId="16266" xr:uid="{00000000-0005-0000-0000-0000DB420000}"/>
    <cellStyle name="Comma 20 5" xfId="11075" xr:uid="{00000000-0005-0000-0000-0000DC420000}"/>
    <cellStyle name="Comma 20 6" xfId="39197" xr:uid="{00000000-0005-0000-0000-0000DD420000}"/>
    <cellStyle name="Comma 20 7" xfId="44044" xr:uid="{00000000-0005-0000-0000-0000DE420000}"/>
    <cellStyle name="Comma 21" xfId="205" xr:uid="{00000000-0005-0000-0000-0000DF420000}"/>
    <cellStyle name="Comma 21 2" xfId="1335" xr:uid="{00000000-0005-0000-0000-0000E0420000}"/>
    <cellStyle name="Comma 21 2 2" xfId="3660" xr:uid="{00000000-0005-0000-0000-0000E1420000}"/>
    <cellStyle name="Comma 21 2 2 2" xfId="8807" xr:uid="{00000000-0005-0000-0000-0000E2420000}"/>
    <cellStyle name="Comma 21 2 2 2 2" xfId="19590" xr:uid="{00000000-0005-0000-0000-0000E3420000}"/>
    <cellStyle name="Comma 21 2 2 3" xfId="14458" xr:uid="{00000000-0005-0000-0000-0000E4420000}"/>
    <cellStyle name="Comma 21 2 2 4" xfId="42517" xr:uid="{00000000-0005-0000-0000-0000E5420000}"/>
    <cellStyle name="Comma 21 2 2 5" xfId="47360" xr:uid="{00000000-0005-0000-0000-0000E6420000}"/>
    <cellStyle name="Comma 21 2 3" xfId="6527" xr:uid="{00000000-0005-0000-0000-0000E7420000}"/>
    <cellStyle name="Comma 21 2 3 2" xfId="17310" xr:uid="{00000000-0005-0000-0000-0000E8420000}"/>
    <cellStyle name="Comma 21 2 4" xfId="12157" xr:uid="{00000000-0005-0000-0000-0000E9420000}"/>
    <cellStyle name="Comma 21 2 5" xfId="40243" xr:uid="{00000000-0005-0000-0000-0000EA420000}"/>
    <cellStyle name="Comma 21 2 6" xfId="45086" xr:uid="{00000000-0005-0000-0000-0000EB420000}"/>
    <cellStyle name="Comma 21 3" xfId="2609" xr:uid="{00000000-0005-0000-0000-0000EC420000}"/>
    <cellStyle name="Comma 21 3 2" xfId="7769" xr:uid="{00000000-0005-0000-0000-0000ED420000}"/>
    <cellStyle name="Comma 21 3 2 2" xfId="18552" xr:uid="{00000000-0005-0000-0000-0000EE420000}"/>
    <cellStyle name="Comma 21 3 3" xfId="13418" xr:uid="{00000000-0005-0000-0000-0000EF420000}"/>
    <cellStyle name="Comma 21 3 4" xfId="41480" xr:uid="{00000000-0005-0000-0000-0000F0420000}"/>
    <cellStyle name="Comma 21 3 5" xfId="46323" xr:uid="{00000000-0005-0000-0000-0000F1420000}"/>
    <cellStyle name="Comma 21 4" xfId="5476" xr:uid="{00000000-0005-0000-0000-0000F2420000}"/>
    <cellStyle name="Comma 21 4 2" xfId="16267" xr:uid="{00000000-0005-0000-0000-0000F3420000}"/>
    <cellStyle name="Comma 21 5" xfId="11076" xr:uid="{00000000-0005-0000-0000-0000F4420000}"/>
    <cellStyle name="Comma 21 6" xfId="39198" xr:uid="{00000000-0005-0000-0000-0000F5420000}"/>
    <cellStyle name="Comma 21 7" xfId="44045" xr:uid="{00000000-0005-0000-0000-0000F6420000}"/>
    <cellStyle name="Comma 22" xfId="206" xr:uid="{00000000-0005-0000-0000-0000F7420000}"/>
    <cellStyle name="Comma 22 2" xfId="1336" xr:uid="{00000000-0005-0000-0000-0000F8420000}"/>
    <cellStyle name="Comma 22 2 2" xfId="3661" xr:uid="{00000000-0005-0000-0000-0000F9420000}"/>
    <cellStyle name="Comma 22 2 2 2" xfId="8808" xr:uid="{00000000-0005-0000-0000-0000FA420000}"/>
    <cellStyle name="Comma 22 2 2 2 2" xfId="19591" xr:uid="{00000000-0005-0000-0000-0000FB420000}"/>
    <cellStyle name="Comma 22 2 2 3" xfId="14459" xr:uid="{00000000-0005-0000-0000-0000FC420000}"/>
    <cellStyle name="Comma 22 2 2 4" xfId="42518" xr:uid="{00000000-0005-0000-0000-0000FD420000}"/>
    <cellStyle name="Comma 22 2 2 5" xfId="47361" xr:uid="{00000000-0005-0000-0000-0000FE420000}"/>
    <cellStyle name="Comma 22 2 3" xfId="6528" xr:uid="{00000000-0005-0000-0000-0000FF420000}"/>
    <cellStyle name="Comma 22 2 3 2" xfId="17311" xr:uid="{00000000-0005-0000-0000-000000430000}"/>
    <cellStyle name="Comma 22 2 4" xfId="12158" xr:uid="{00000000-0005-0000-0000-000001430000}"/>
    <cellStyle name="Comma 22 2 5" xfId="40244" xr:uid="{00000000-0005-0000-0000-000002430000}"/>
    <cellStyle name="Comma 22 2 6" xfId="45087" xr:uid="{00000000-0005-0000-0000-000003430000}"/>
    <cellStyle name="Comma 22 3" xfId="2610" xr:uid="{00000000-0005-0000-0000-000004430000}"/>
    <cellStyle name="Comma 22 3 2" xfId="7770" xr:uid="{00000000-0005-0000-0000-000005430000}"/>
    <cellStyle name="Comma 22 3 2 2" xfId="18553" xr:uid="{00000000-0005-0000-0000-000006430000}"/>
    <cellStyle name="Comma 22 3 3" xfId="13419" xr:uid="{00000000-0005-0000-0000-000007430000}"/>
    <cellStyle name="Comma 22 3 4" xfId="41481" xr:uid="{00000000-0005-0000-0000-000008430000}"/>
    <cellStyle name="Comma 22 3 5" xfId="46324" xr:uid="{00000000-0005-0000-0000-000009430000}"/>
    <cellStyle name="Comma 22 4" xfId="5477" xr:uid="{00000000-0005-0000-0000-00000A430000}"/>
    <cellStyle name="Comma 22 4 2" xfId="16268" xr:uid="{00000000-0005-0000-0000-00000B430000}"/>
    <cellStyle name="Comma 22 5" xfId="11077" xr:uid="{00000000-0005-0000-0000-00000C430000}"/>
    <cellStyle name="Comma 22 6" xfId="39199" xr:uid="{00000000-0005-0000-0000-00000D430000}"/>
    <cellStyle name="Comma 22 7" xfId="44046" xr:uid="{00000000-0005-0000-0000-00000E430000}"/>
    <cellStyle name="Comma 23" xfId="207" xr:uid="{00000000-0005-0000-0000-00000F430000}"/>
    <cellStyle name="Comma 23 2" xfId="1337" xr:uid="{00000000-0005-0000-0000-000010430000}"/>
    <cellStyle name="Comma 23 2 2" xfId="3662" xr:uid="{00000000-0005-0000-0000-000011430000}"/>
    <cellStyle name="Comma 23 2 2 2" xfId="8809" xr:uid="{00000000-0005-0000-0000-000012430000}"/>
    <cellStyle name="Comma 23 2 2 2 2" xfId="19592" xr:uid="{00000000-0005-0000-0000-000013430000}"/>
    <cellStyle name="Comma 23 2 2 3" xfId="14460" xr:uid="{00000000-0005-0000-0000-000014430000}"/>
    <cellStyle name="Comma 23 2 2 4" xfId="42519" xr:uid="{00000000-0005-0000-0000-000015430000}"/>
    <cellStyle name="Comma 23 2 2 5" xfId="47362" xr:uid="{00000000-0005-0000-0000-000016430000}"/>
    <cellStyle name="Comma 23 2 3" xfId="6529" xr:uid="{00000000-0005-0000-0000-000017430000}"/>
    <cellStyle name="Comma 23 2 3 2" xfId="17312" xr:uid="{00000000-0005-0000-0000-000018430000}"/>
    <cellStyle name="Comma 23 2 4" xfId="12159" xr:uid="{00000000-0005-0000-0000-000019430000}"/>
    <cellStyle name="Comma 23 2 5" xfId="40245" xr:uid="{00000000-0005-0000-0000-00001A430000}"/>
    <cellStyle name="Comma 23 2 6" xfId="45088" xr:uid="{00000000-0005-0000-0000-00001B430000}"/>
    <cellStyle name="Comma 23 3" xfId="2611" xr:uid="{00000000-0005-0000-0000-00001C430000}"/>
    <cellStyle name="Comma 23 3 2" xfId="7771" xr:uid="{00000000-0005-0000-0000-00001D430000}"/>
    <cellStyle name="Comma 23 3 2 2" xfId="18554" xr:uid="{00000000-0005-0000-0000-00001E430000}"/>
    <cellStyle name="Comma 23 3 3" xfId="13420" xr:uid="{00000000-0005-0000-0000-00001F430000}"/>
    <cellStyle name="Comma 23 3 4" xfId="41482" xr:uid="{00000000-0005-0000-0000-000020430000}"/>
    <cellStyle name="Comma 23 3 5" xfId="46325" xr:uid="{00000000-0005-0000-0000-000021430000}"/>
    <cellStyle name="Comma 23 4" xfId="5478" xr:uid="{00000000-0005-0000-0000-000022430000}"/>
    <cellStyle name="Comma 23 4 2" xfId="16269" xr:uid="{00000000-0005-0000-0000-000023430000}"/>
    <cellStyle name="Comma 23 5" xfId="11078" xr:uid="{00000000-0005-0000-0000-000024430000}"/>
    <cellStyle name="Comma 23 6" xfId="39200" xr:uid="{00000000-0005-0000-0000-000025430000}"/>
    <cellStyle name="Comma 23 7" xfId="44047" xr:uid="{00000000-0005-0000-0000-000026430000}"/>
    <cellStyle name="Comma 24" xfId="208" xr:uid="{00000000-0005-0000-0000-000027430000}"/>
    <cellStyle name="Comma 24 2" xfId="1338" xr:uid="{00000000-0005-0000-0000-000028430000}"/>
    <cellStyle name="Comma 24 2 2" xfId="3663" xr:uid="{00000000-0005-0000-0000-000029430000}"/>
    <cellStyle name="Comma 24 2 2 2" xfId="8810" xr:uid="{00000000-0005-0000-0000-00002A430000}"/>
    <cellStyle name="Comma 24 2 2 2 2" xfId="19593" xr:uid="{00000000-0005-0000-0000-00002B430000}"/>
    <cellStyle name="Comma 24 2 2 3" xfId="14461" xr:uid="{00000000-0005-0000-0000-00002C430000}"/>
    <cellStyle name="Comma 24 2 2 4" xfId="42520" xr:uid="{00000000-0005-0000-0000-00002D430000}"/>
    <cellStyle name="Comma 24 2 2 5" xfId="47363" xr:uid="{00000000-0005-0000-0000-00002E430000}"/>
    <cellStyle name="Comma 24 2 3" xfId="6530" xr:uid="{00000000-0005-0000-0000-00002F430000}"/>
    <cellStyle name="Comma 24 2 3 2" xfId="17313" xr:uid="{00000000-0005-0000-0000-000030430000}"/>
    <cellStyle name="Comma 24 2 4" xfId="12160" xr:uid="{00000000-0005-0000-0000-000031430000}"/>
    <cellStyle name="Comma 24 2 5" xfId="40246" xr:uid="{00000000-0005-0000-0000-000032430000}"/>
    <cellStyle name="Comma 24 2 6" xfId="45089" xr:uid="{00000000-0005-0000-0000-000033430000}"/>
    <cellStyle name="Comma 24 3" xfId="2612" xr:uid="{00000000-0005-0000-0000-000034430000}"/>
    <cellStyle name="Comma 24 3 2" xfId="7772" xr:uid="{00000000-0005-0000-0000-000035430000}"/>
    <cellStyle name="Comma 24 3 2 2" xfId="18555" xr:uid="{00000000-0005-0000-0000-000036430000}"/>
    <cellStyle name="Comma 24 3 3" xfId="13421" xr:uid="{00000000-0005-0000-0000-000037430000}"/>
    <cellStyle name="Comma 24 3 4" xfId="41483" xr:uid="{00000000-0005-0000-0000-000038430000}"/>
    <cellStyle name="Comma 24 3 5" xfId="46326" xr:uid="{00000000-0005-0000-0000-000039430000}"/>
    <cellStyle name="Comma 24 4" xfId="5479" xr:uid="{00000000-0005-0000-0000-00003A430000}"/>
    <cellStyle name="Comma 24 4 2" xfId="16270" xr:uid="{00000000-0005-0000-0000-00003B430000}"/>
    <cellStyle name="Comma 24 5" xfId="11079" xr:uid="{00000000-0005-0000-0000-00003C430000}"/>
    <cellStyle name="Comma 24 6" xfId="39201" xr:uid="{00000000-0005-0000-0000-00003D430000}"/>
    <cellStyle name="Comma 24 7" xfId="44048" xr:uid="{00000000-0005-0000-0000-00003E430000}"/>
    <cellStyle name="Comma 25" xfId="209" xr:uid="{00000000-0005-0000-0000-00003F430000}"/>
    <cellStyle name="Comma 25 2" xfId="1339" xr:uid="{00000000-0005-0000-0000-000040430000}"/>
    <cellStyle name="Comma 25 2 2" xfId="3664" xr:uid="{00000000-0005-0000-0000-000041430000}"/>
    <cellStyle name="Comma 25 2 2 2" xfId="8811" xr:uid="{00000000-0005-0000-0000-000042430000}"/>
    <cellStyle name="Comma 25 2 2 2 2" xfId="19594" xr:uid="{00000000-0005-0000-0000-000043430000}"/>
    <cellStyle name="Comma 25 2 2 3" xfId="14462" xr:uid="{00000000-0005-0000-0000-000044430000}"/>
    <cellStyle name="Comma 25 2 2 4" xfId="42521" xr:uid="{00000000-0005-0000-0000-000045430000}"/>
    <cellStyle name="Comma 25 2 2 5" xfId="47364" xr:uid="{00000000-0005-0000-0000-000046430000}"/>
    <cellStyle name="Comma 25 2 3" xfId="6531" xr:uid="{00000000-0005-0000-0000-000047430000}"/>
    <cellStyle name="Comma 25 2 3 2" xfId="17314" xr:uid="{00000000-0005-0000-0000-000048430000}"/>
    <cellStyle name="Comma 25 2 4" xfId="12161" xr:uid="{00000000-0005-0000-0000-000049430000}"/>
    <cellStyle name="Comma 25 2 5" xfId="40247" xr:uid="{00000000-0005-0000-0000-00004A430000}"/>
    <cellStyle name="Comma 25 2 6" xfId="45090" xr:uid="{00000000-0005-0000-0000-00004B430000}"/>
    <cellStyle name="Comma 25 3" xfId="2613" xr:uid="{00000000-0005-0000-0000-00004C430000}"/>
    <cellStyle name="Comma 25 3 2" xfId="7773" xr:uid="{00000000-0005-0000-0000-00004D430000}"/>
    <cellStyle name="Comma 25 3 2 2" xfId="18556" xr:uid="{00000000-0005-0000-0000-00004E430000}"/>
    <cellStyle name="Comma 25 3 3" xfId="13422" xr:uid="{00000000-0005-0000-0000-00004F430000}"/>
    <cellStyle name="Comma 25 3 4" xfId="41484" xr:uid="{00000000-0005-0000-0000-000050430000}"/>
    <cellStyle name="Comma 25 3 5" xfId="46327" xr:uid="{00000000-0005-0000-0000-000051430000}"/>
    <cellStyle name="Comma 25 4" xfId="5480" xr:uid="{00000000-0005-0000-0000-000052430000}"/>
    <cellStyle name="Comma 25 4 2" xfId="16271" xr:uid="{00000000-0005-0000-0000-000053430000}"/>
    <cellStyle name="Comma 25 5" xfId="11080" xr:uid="{00000000-0005-0000-0000-000054430000}"/>
    <cellStyle name="Comma 25 6" xfId="39202" xr:uid="{00000000-0005-0000-0000-000055430000}"/>
    <cellStyle name="Comma 25 7" xfId="44049" xr:uid="{00000000-0005-0000-0000-000056430000}"/>
    <cellStyle name="Comma 26" xfId="210" xr:uid="{00000000-0005-0000-0000-000057430000}"/>
    <cellStyle name="Comma 26 2" xfId="1340" xr:uid="{00000000-0005-0000-0000-000058430000}"/>
    <cellStyle name="Comma 26 2 2" xfId="3665" xr:uid="{00000000-0005-0000-0000-000059430000}"/>
    <cellStyle name="Comma 26 2 2 2" xfId="8812" xr:uid="{00000000-0005-0000-0000-00005A430000}"/>
    <cellStyle name="Comma 26 2 2 2 2" xfId="19595" xr:uid="{00000000-0005-0000-0000-00005B430000}"/>
    <cellStyle name="Comma 26 2 2 3" xfId="14463" xr:uid="{00000000-0005-0000-0000-00005C430000}"/>
    <cellStyle name="Comma 26 2 2 4" xfId="42522" xr:uid="{00000000-0005-0000-0000-00005D430000}"/>
    <cellStyle name="Comma 26 2 2 5" xfId="47365" xr:uid="{00000000-0005-0000-0000-00005E430000}"/>
    <cellStyle name="Comma 26 2 3" xfId="6532" xr:uid="{00000000-0005-0000-0000-00005F430000}"/>
    <cellStyle name="Comma 26 2 3 2" xfId="17315" xr:uid="{00000000-0005-0000-0000-000060430000}"/>
    <cellStyle name="Comma 26 2 4" xfId="12162" xr:uid="{00000000-0005-0000-0000-000061430000}"/>
    <cellStyle name="Comma 26 2 5" xfId="40248" xr:uid="{00000000-0005-0000-0000-000062430000}"/>
    <cellStyle name="Comma 26 2 6" xfId="45091" xr:uid="{00000000-0005-0000-0000-000063430000}"/>
    <cellStyle name="Comma 26 3" xfId="2614" xr:uid="{00000000-0005-0000-0000-000064430000}"/>
    <cellStyle name="Comma 26 3 2" xfId="7774" xr:uid="{00000000-0005-0000-0000-000065430000}"/>
    <cellStyle name="Comma 26 3 2 2" xfId="18557" xr:uid="{00000000-0005-0000-0000-000066430000}"/>
    <cellStyle name="Comma 26 3 3" xfId="13423" xr:uid="{00000000-0005-0000-0000-000067430000}"/>
    <cellStyle name="Comma 26 3 4" xfId="41485" xr:uid="{00000000-0005-0000-0000-000068430000}"/>
    <cellStyle name="Comma 26 3 5" xfId="46328" xr:uid="{00000000-0005-0000-0000-000069430000}"/>
    <cellStyle name="Comma 26 4" xfId="5481" xr:uid="{00000000-0005-0000-0000-00006A430000}"/>
    <cellStyle name="Comma 26 4 2" xfId="16272" xr:uid="{00000000-0005-0000-0000-00006B430000}"/>
    <cellStyle name="Comma 26 5" xfId="11081" xr:uid="{00000000-0005-0000-0000-00006C430000}"/>
    <cellStyle name="Comma 26 6" xfId="39203" xr:uid="{00000000-0005-0000-0000-00006D430000}"/>
    <cellStyle name="Comma 26 7" xfId="44050" xr:uid="{00000000-0005-0000-0000-00006E430000}"/>
    <cellStyle name="Comma 27" xfId="211" xr:uid="{00000000-0005-0000-0000-00006F430000}"/>
    <cellStyle name="Comma 27 2" xfId="1341" xr:uid="{00000000-0005-0000-0000-000070430000}"/>
    <cellStyle name="Comma 27 2 2" xfId="3666" xr:uid="{00000000-0005-0000-0000-000071430000}"/>
    <cellStyle name="Comma 27 2 2 2" xfId="8813" xr:uid="{00000000-0005-0000-0000-000072430000}"/>
    <cellStyle name="Comma 27 2 2 2 2" xfId="19596" xr:uid="{00000000-0005-0000-0000-000073430000}"/>
    <cellStyle name="Comma 27 2 2 3" xfId="14464" xr:uid="{00000000-0005-0000-0000-000074430000}"/>
    <cellStyle name="Comma 27 2 2 4" xfId="42523" xr:uid="{00000000-0005-0000-0000-000075430000}"/>
    <cellStyle name="Comma 27 2 2 5" xfId="47366" xr:uid="{00000000-0005-0000-0000-000076430000}"/>
    <cellStyle name="Comma 27 2 3" xfId="6533" xr:uid="{00000000-0005-0000-0000-000077430000}"/>
    <cellStyle name="Comma 27 2 3 2" xfId="17316" xr:uid="{00000000-0005-0000-0000-000078430000}"/>
    <cellStyle name="Comma 27 2 4" xfId="12163" xr:uid="{00000000-0005-0000-0000-000079430000}"/>
    <cellStyle name="Comma 27 2 5" xfId="40249" xr:uid="{00000000-0005-0000-0000-00007A430000}"/>
    <cellStyle name="Comma 27 2 6" xfId="45092" xr:uid="{00000000-0005-0000-0000-00007B430000}"/>
    <cellStyle name="Comma 27 3" xfId="2615" xr:uid="{00000000-0005-0000-0000-00007C430000}"/>
    <cellStyle name="Comma 27 3 2" xfId="7775" xr:uid="{00000000-0005-0000-0000-00007D430000}"/>
    <cellStyle name="Comma 27 3 2 2" xfId="18558" xr:uid="{00000000-0005-0000-0000-00007E430000}"/>
    <cellStyle name="Comma 27 3 3" xfId="13424" xr:uid="{00000000-0005-0000-0000-00007F430000}"/>
    <cellStyle name="Comma 27 3 4" xfId="41486" xr:uid="{00000000-0005-0000-0000-000080430000}"/>
    <cellStyle name="Comma 27 3 5" xfId="46329" xr:uid="{00000000-0005-0000-0000-000081430000}"/>
    <cellStyle name="Comma 27 4" xfId="5482" xr:uid="{00000000-0005-0000-0000-000082430000}"/>
    <cellStyle name="Comma 27 4 2" xfId="16273" xr:uid="{00000000-0005-0000-0000-000083430000}"/>
    <cellStyle name="Comma 27 5" xfId="11082" xr:uid="{00000000-0005-0000-0000-000084430000}"/>
    <cellStyle name="Comma 27 6" xfId="39204" xr:uid="{00000000-0005-0000-0000-000085430000}"/>
    <cellStyle name="Comma 27 7" xfId="44051" xr:uid="{00000000-0005-0000-0000-000086430000}"/>
    <cellStyle name="Comma 28 2" xfId="212" xr:uid="{00000000-0005-0000-0000-000087430000}"/>
    <cellStyle name="Comma 29 2" xfId="213" xr:uid="{00000000-0005-0000-0000-000088430000}"/>
    <cellStyle name="Comma 3" xfId="214" xr:uid="{00000000-0005-0000-0000-000089430000}"/>
    <cellStyle name="Comma 3 10" xfId="44052" xr:uid="{00000000-0005-0000-0000-00008A430000}"/>
    <cellStyle name="Comma 3 2" xfId="557" xr:uid="{00000000-0005-0000-0000-00008B430000}"/>
    <cellStyle name="Comma 3 2 2" xfId="1648" xr:uid="{00000000-0005-0000-0000-00008C430000}"/>
    <cellStyle name="Comma 3 2 2 2" xfId="3957" xr:uid="{00000000-0005-0000-0000-00008D430000}"/>
    <cellStyle name="Comma 3 2 2 2 2" xfId="9104" xr:uid="{00000000-0005-0000-0000-00008E430000}"/>
    <cellStyle name="Comma 3 2 2 2 2 2" xfId="19887" xr:uid="{00000000-0005-0000-0000-00008F430000}"/>
    <cellStyle name="Comma 3 2 2 2 3" xfId="14755" xr:uid="{00000000-0005-0000-0000-000090430000}"/>
    <cellStyle name="Comma 3 2 2 2 4" xfId="42814" xr:uid="{00000000-0005-0000-0000-000091430000}"/>
    <cellStyle name="Comma 3 2 2 2 5" xfId="47657" xr:uid="{00000000-0005-0000-0000-000092430000}"/>
    <cellStyle name="Comma 3 2 2 3" xfId="6823" xr:uid="{00000000-0005-0000-0000-000093430000}"/>
    <cellStyle name="Comma 3 2 2 3 2" xfId="17606" xr:uid="{00000000-0005-0000-0000-000094430000}"/>
    <cellStyle name="Comma 3 2 2 4" xfId="12468" xr:uid="{00000000-0005-0000-0000-000095430000}"/>
    <cellStyle name="Comma 3 2 2 5" xfId="40538" xr:uid="{00000000-0005-0000-0000-000096430000}"/>
    <cellStyle name="Comma 3 2 2 6" xfId="45381" xr:uid="{00000000-0005-0000-0000-000097430000}"/>
    <cellStyle name="Comma 3 2 3" xfId="2896" xr:uid="{00000000-0005-0000-0000-000098430000}"/>
    <cellStyle name="Comma 3 2 3 2" xfId="8050" xr:uid="{00000000-0005-0000-0000-000099430000}"/>
    <cellStyle name="Comma 3 2 3 2 2" xfId="18833" xr:uid="{00000000-0005-0000-0000-00009A430000}"/>
    <cellStyle name="Comma 3 2 3 3" xfId="13701" xr:uid="{00000000-0005-0000-0000-00009B430000}"/>
    <cellStyle name="Comma 3 2 3 4" xfId="41760" xr:uid="{00000000-0005-0000-0000-00009C430000}"/>
    <cellStyle name="Comma 3 2 3 5" xfId="46603" xr:uid="{00000000-0005-0000-0000-00009D430000}"/>
    <cellStyle name="Comma 3 2 4" xfId="5761" xr:uid="{00000000-0005-0000-0000-00009E430000}"/>
    <cellStyle name="Comma 3 2 4 2" xfId="16550" xr:uid="{00000000-0005-0000-0000-00009F430000}"/>
    <cellStyle name="Comma 3 2 5" xfId="11385" xr:uid="{00000000-0005-0000-0000-0000A0430000}"/>
    <cellStyle name="Comma 3 2 6" xfId="39493" xr:uid="{00000000-0005-0000-0000-0000A1430000}"/>
    <cellStyle name="Comma 3 2 7" xfId="44339" xr:uid="{00000000-0005-0000-0000-0000A2430000}"/>
    <cellStyle name="Comma 3 3" xfId="670" xr:uid="{00000000-0005-0000-0000-0000A3430000}"/>
    <cellStyle name="Comma 3 3 2" xfId="1761" xr:uid="{00000000-0005-0000-0000-0000A4430000}"/>
    <cellStyle name="Comma 3 3 2 2" xfId="4070" xr:uid="{00000000-0005-0000-0000-0000A5430000}"/>
    <cellStyle name="Comma 3 3 2 2 2" xfId="9217" xr:uid="{00000000-0005-0000-0000-0000A6430000}"/>
    <cellStyle name="Comma 3 3 2 2 2 2" xfId="20000" xr:uid="{00000000-0005-0000-0000-0000A7430000}"/>
    <cellStyle name="Comma 3 3 2 2 3" xfId="14868" xr:uid="{00000000-0005-0000-0000-0000A8430000}"/>
    <cellStyle name="Comma 3 3 2 2 4" xfId="42927" xr:uid="{00000000-0005-0000-0000-0000A9430000}"/>
    <cellStyle name="Comma 3 3 2 2 5" xfId="47770" xr:uid="{00000000-0005-0000-0000-0000AA430000}"/>
    <cellStyle name="Comma 3 3 2 3" xfId="6936" xr:uid="{00000000-0005-0000-0000-0000AB430000}"/>
    <cellStyle name="Comma 3 3 2 3 2" xfId="17719" xr:uid="{00000000-0005-0000-0000-0000AC430000}"/>
    <cellStyle name="Comma 3 3 2 4" xfId="12581" xr:uid="{00000000-0005-0000-0000-0000AD430000}"/>
    <cellStyle name="Comma 3 3 2 5" xfId="40651" xr:uid="{00000000-0005-0000-0000-0000AE430000}"/>
    <cellStyle name="Comma 3 3 2 6" xfId="45494" xr:uid="{00000000-0005-0000-0000-0000AF430000}"/>
    <cellStyle name="Comma 3 3 3" xfId="3009" xr:uid="{00000000-0005-0000-0000-0000B0430000}"/>
    <cellStyle name="Comma 3 3 3 2" xfId="8163" xr:uid="{00000000-0005-0000-0000-0000B1430000}"/>
    <cellStyle name="Comma 3 3 3 2 2" xfId="18946" xr:uid="{00000000-0005-0000-0000-0000B2430000}"/>
    <cellStyle name="Comma 3 3 3 3" xfId="13814" xr:uid="{00000000-0005-0000-0000-0000B3430000}"/>
    <cellStyle name="Comma 3 3 3 4" xfId="41873" xr:uid="{00000000-0005-0000-0000-0000B4430000}"/>
    <cellStyle name="Comma 3 3 3 5" xfId="46716" xr:uid="{00000000-0005-0000-0000-0000B5430000}"/>
    <cellStyle name="Comma 3 3 4" xfId="5874" xr:uid="{00000000-0005-0000-0000-0000B6430000}"/>
    <cellStyle name="Comma 3 3 4 2" xfId="16663" xr:uid="{00000000-0005-0000-0000-0000B7430000}"/>
    <cellStyle name="Comma 3 3 5" xfId="11499" xr:uid="{00000000-0005-0000-0000-0000B8430000}"/>
    <cellStyle name="Comma 3 3 6" xfId="39604" xr:uid="{00000000-0005-0000-0000-0000B9430000}"/>
    <cellStyle name="Comma 3 3 7" xfId="44450" xr:uid="{00000000-0005-0000-0000-0000BA430000}"/>
    <cellStyle name="Comma 3 4" xfId="996" xr:uid="{00000000-0005-0000-0000-0000BB430000}"/>
    <cellStyle name="Comma 3 4 2" xfId="2079" xr:uid="{00000000-0005-0000-0000-0000BC430000}"/>
    <cellStyle name="Comma 3 4 2 2" xfId="4388" xr:uid="{00000000-0005-0000-0000-0000BD430000}"/>
    <cellStyle name="Comma 3 4 2 2 2" xfId="9535" xr:uid="{00000000-0005-0000-0000-0000BE430000}"/>
    <cellStyle name="Comma 3 4 2 2 2 2" xfId="20318" xr:uid="{00000000-0005-0000-0000-0000BF430000}"/>
    <cellStyle name="Comma 3 4 2 2 3" xfId="15186" xr:uid="{00000000-0005-0000-0000-0000C0430000}"/>
    <cellStyle name="Comma 3 4 2 2 4" xfId="43245" xr:uid="{00000000-0005-0000-0000-0000C1430000}"/>
    <cellStyle name="Comma 3 4 2 2 5" xfId="48088" xr:uid="{00000000-0005-0000-0000-0000C2430000}"/>
    <cellStyle name="Comma 3 4 2 3" xfId="7254" xr:uid="{00000000-0005-0000-0000-0000C3430000}"/>
    <cellStyle name="Comma 3 4 2 3 2" xfId="18037" xr:uid="{00000000-0005-0000-0000-0000C4430000}"/>
    <cellStyle name="Comma 3 4 2 4" xfId="12899" xr:uid="{00000000-0005-0000-0000-0000C5430000}"/>
    <cellStyle name="Comma 3 4 2 5" xfId="40969" xr:uid="{00000000-0005-0000-0000-0000C6430000}"/>
    <cellStyle name="Comma 3 4 2 6" xfId="45812" xr:uid="{00000000-0005-0000-0000-0000C7430000}"/>
    <cellStyle name="Comma 3 4 3" xfId="3333" xr:uid="{00000000-0005-0000-0000-0000C8430000}"/>
    <cellStyle name="Comma 3 4 3 2" xfId="8480" xr:uid="{00000000-0005-0000-0000-0000C9430000}"/>
    <cellStyle name="Comma 3 4 3 2 2" xfId="19263" xr:uid="{00000000-0005-0000-0000-0000CA430000}"/>
    <cellStyle name="Comma 3 4 3 3" xfId="14131" xr:uid="{00000000-0005-0000-0000-0000CB430000}"/>
    <cellStyle name="Comma 3 4 3 4" xfId="42190" xr:uid="{00000000-0005-0000-0000-0000CC430000}"/>
    <cellStyle name="Comma 3 4 3 5" xfId="47033" xr:uid="{00000000-0005-0000-0000-0000CD430000}"/>
    <cellStyle name="Comma 3 4 4" xfId="6197" xr:uid="{00000000-0005-0000-0000-0000CE430000}"/>
    <cellStyle name="Comma 3 4 4 2" xfId="16980" xr:uid="{00000000-0005-0000-0000-0000CF430000}"/>
    <cellStyle name="Comma 3 4 5" xfId="11824" xr:uid="{00000000-0005-0000-0000-0000D0430000}"/>
    <cellStyle name="Comma 3 4 6" xfId="39920" xr:uid="{00000000-0005-0000-0000-0000D1430000}"/>
    <cellStyle name="Comma 3 4 7" xfId="44767" xr:uid="{00000000-0005-0000-0000-0000D2430000}"/>
    <cellStyle name="Comma 3 5" xfId="1342" xr:uid="{00000000-0005-0000-0000-0000D3430000}"/>
    <cellStyle name="Comma 3 5 2" xfId="3667" xr:uid="{00000000-0005-0000-0000-0000D4430000}"/>
    <cellStyle name="Comma 3 5 2 2" xfId="8814" xr:uid="{00000000-0005-0000-0000-0000D5430000}"/>
    <cellStyle name="Comma 3 5 2 2 2" xfId="19597" xr:uid="{00000000-0005-0000-0000-0000D6430000}"/>
    <cellStyle name="Comma 3 5 2 3" xfId="14465" xr:uid="{00000000-0005-0000-0000-0000D7430000}"/>
    <cellStyle name="Comma 3 5 2 4" xfId="42524" xr:uid="{00000000-0005-0000-0000-0000D8430000}"/>
    <cellStyle name="Comma 3 5 2 5" xfId="47367" xr:uid="{00000000-0005-0000-0000-0000D9430000}"/>
    <cellStyle name="Comma 3 5 3" xfId="6534" xr:uid="{00000000-0005-0000-0000-0000DA430000}"/>
    <cellStyle name="Comma 3 5 3 2" xfId="17317" xr:uid="{00000000-0005-0000-0000-0000DB430000}"/>
    <cellStyle name="Comma 3 5 4" xfId="12164" xr:uid="{00000000-0005-0000-0000-0000DC430000}"/>
    <cellStyle name="Comma 3 5 5" xfId="40250" xr:uid="{00000000-0005-0000-0000-0000DD430000}"/>
    <cellStyle name="Comma 3 5 6" xfId="45093" xr:uid="{00000000-0005-0000-0000-0000DE430000}"/>
    <cellStyle name="Comma 3 6" xfId="2616" xr:uid="{00000000-0005-0000-0000-0000DF430000}"/>
    <cellStyle name="Comma 3 6 2" xfId="7776" xr:uid="{00000000-0005-0000-0000-0000E0430000}"/>
    <cellStyle name="Comma 3 6 2 2" xfId="18559" xr:uid="{00000000-0005-0000-0000-0000E1430000}"/>
    <cellStyle name="Comma 3 6 3" xfId="13425" xr:uid="{00000000-0005-0000-0000-0000E2430000}"/>
    <cellStyle name="Comma 3 6 4" xfId="41487" xr:uid="{00000000-0005-0000-0000-0000E3430000}"/>
    <cellStyle name="Comma 3 6 5" xfId="46330" xr:uid="{00000000-0005-0000-0000-0000E4430000}"/>
    <cellStyle name="Comma 3 7" xfId="5483" xr:uid="{00000000-0005-0000-0000-0000E5430000}"/>
    <cellStyle name="Comma 3 7 2" xfId="16274" xr:uid="{00000000-0005-0000-0000-0000E6430000}"/>
    <cellStyle name="Comma 3 8" xfId="11083" xr:uid="{00000000-0005-0000-0000-0000E7430000}"/>
    <cellStyle name="Comma 3 9" xfId="39205" xr:uid="{00000000-0005-0000-0000-0000E8430000}"/>
    <cellStyle name="Comma 34" xfId="215" xr:uid="{00000000-0005-0000-0000-0000E9430000}"/>
    <cellStyle name="Comma 34 2" xfId="1343" xr:uid="{00000000-0005-0000-0000-0000EA430000}"/>
    <cellStyle name="Comma 34 2 2" xfId="3668" xr:uid="{00000000-0005-0000-0000-0000EB430000}"/>
    <cellStyle name="Comma 34 2 2 2" xfId="8815" xr:uid="{00000000-0005-0000-0000-0000EC430000}"/>
    <cellStyle name="Comma 34 2 2 2 2" xfId="19598" xr:uid="{00000000-0005-0000-0000-0000ED430000}"/>
    <cellStyle name="Comma 34 2 2 3" xfId="14466" xr:uid="{00000000-0005-0000-0000-0000EE430000}"/>
    <cellStyle name="Comma 34 2 2 4" xfId="42525" xr:uid="{00000000-0005-0000-0000-0000EF430000}"/>
    <cellStyle name="Comma 34 2 2 5" xfId="47368" xr:uid="{00000000-0005-0000-0000-0000F0430000}"/>
    <cellStyle name="Comma 34 2 3" xfId="6535" xr:uid="{00000000-0005-0000-0000-0000F1430000}"/>
    <cellStyle name="Comma 34 2 3 2" xfId="17318" xr:uid="{00000000-0005-0000-0000-0000F2430000}"/>
    <cellStyle name="Comma 34 2 4" xfId="12165" xr:uid="{00000000-0005-0000-0000-0000F3430000}"/>
    <cellStyle name="Comma 34 2 5" xfId="40251" xr:uid="{00000000-0005-0000-0000-0000F4430000}"/>
    <cellStyle name="Comma 34 2 6" xfId="45094" xr:uid="{00000000-0005-0000-0000-0000F5430000}"/>
    <cellStyle name="Comma 34 3" xfId="2617" xr:uid="{00000000-0005-0000-0000-0000F6430000}"/>
    <cellStyle name="Comma 34 3 2" xfId="7777" xr:uid="{00000000-0005-0000-0000-0000F7430000}"/>
    <cellStyle name="Comma 34 3 2 2" xfId="18560" xr:uid="{00000000-0005-0000-0000-0000F8430000}"/>
    <cellStyle name="Comma 34 3 3" xfId="13426" xr:uid="{00000000-0005-0000-0000-0000F9430000}"/>
    <cellStyle name="Comma 34 3 4" xfId="41488" xr:uid="{00000000-0005-0000-0000-0000FA430000}"/>
    <cellStyle name="Comma 34 3 5" xfId="46331" xr:uid="{00000000-0005-0000-0000-0000FB430000}"/>
    <cellStyle name="Comma 34 4" xfId="5484" xr:uid="{00000000-0005-0000-0000-0000FC430000}"/>
    <cellStyle name="Comma 34 4 2" xfId="16275" xr:uid="{00000000-0005-0000-0000-0000FD430000}"/>
    <cellStyle name="Comma 34 5" xfId="11084" xr:uid="{00000000-0005-0000-0000-0000FE430000}"/>
    <cellStyle name="Comma 34 6" xfId="39206" xr:uid="{00000000-0005-0000-0000-0000FF430000}"/>
    <cellStyle name="Comma 34 7" xfId="44053" xr:uid="{00000000-0005-0000-0000-000000440000}"/>
    <cellStyle name="Comma 35" xfId="216" xr:uid="{00000000-0005-0000-0000-000001440000}"/>
    <cellStyle name="Comma 35 2" xfId="1344" xr:uid="{00000000-0005-0000-0000-000002440000}"/>
    <cellStyle name="Comma 35 2 2" xfId="3669" xr:uid="{00000000-0005-0000-0000-000003440000}"/>
    <cellStyle name="Comma 35 2 2 2" xfId="8816" xr:uid="{00000000-0005-0000-0000-000004440000}"/>
    <cellStyle name="Comma 35 2 2 2 2" xfId="19599" xr:uid="{00000000-0005-0000-0000-000005440000}"/>
    <cellStyle name="Comma 35 2 2 3" xfId="14467" xr:uid="{00000000-0005-0000-0000-000006440000}"/>
    <cellStyle name="Comma 35 2 2 4" xfId="42526" xr:uid="{00000000-0005-0000-0000-000007440000}"/>
    <cellStyle name="Comma 35 2 2 5" xfId="47369" xr:uid="{00000000-0005-0000-0000-000008440000}"/>
    <cellStyle name="Comma 35 2 3" xfId="6536" xr:uid="{00000000-0005-0000-0000-000009440000}"/>
    <cellStyle name="Comma 35 2 3 2" xfId="17319" xr:uid="{00000000-0005-0000-0000-00000A440000}"/>
    <cellStyle name="Comma 35 2 4" xfId="12166" xr:uid="{00000000-0005-0000-0000-00000B440000}"/>
    <cellStyle name="Comma 35 2 5" xfId="40252" xr:uid="{00000000-0005-0000-0000-00000C440000}"/>
    <cellStyle name="Comma 35 2 6" xfId="45095" xr:uid="{00000000-0005-0000-0000-00000D440000}"/>
    <cellStyle name="Comma 35 3" xfId="2618" xr:uid="{00000000-0005-0000-0000-00000E440000}"/>
    <cellStyle name="Comma 35 3 2" xfId="7778" xr:uid="{00000000-0005-0000-0000-00000F440000}"/>
    <cellStyle name="Comma 35 3 2 2" xfId="18561" xr:uid="{00000000-0005-0000-0000-000010440000}"/>
    <cellStyle name="Comma 35 3 3" xfId="13427" xr:uid="{00000000-0005-0000-0000-000011440000}"/>
    <cellStyle name="Comma 35 3 4" xfId="41489" xr:uid="{00000000-0005-0000-0000-000012440000}"/>
    <cellStyle name="Comma 35 3 5" xfId="46332" xr:uid="{00000000-0005-0000-0000-000013440000}"/>
    <cellStyle name="Comma 35 4" xfId="5485" xr:uid="{00000000-0005-0000-0000-000014440000}"/>
    <cellStyle name="Comma 35 4 2" xfId="16276" xr:uid="{00000000-0005-0000-0000-000015440000}"/>
    <cellStyle name="Comma 35 5" xfId="11085" xr:uid="{00000000-0005-0000-0000-000016440000}"/>
    <cellStyle name="Comma 35 6" xfId="39207" xr:uid="{00000000-0005-0000-0000-000017440000}"/>
    <cellStyle name="Comma 35 7" xfId="44054" xr:uid="{00000000-0005-0000-0000-000018440000}"/>
    <cellStyle name="Comma 36" xfId="217" xr:uid="{00000000-0005-0000-0000-000019440000}"/>
    <cellStyle name="Comma 36 2" xfId="1345" xr:uid="{00000000-0005-0000-0000-00001A440000}"/>
    <cellStyle name="Comma 36 2 2" xfId="3670" xr:uid="{00000000-0005-0000-0000-00001B440000}"/>
    <cellStyle name="Comma 36 2 2 2" xfId="8817" xr:uid="{00000000-0005-0000-0000-00001C440000}"/>
    <cellStyle name="Comma 36 2 2 2 2" xfId="19600" xr:uid="{00000000-0005-0000-0000-00001D440000}"/>
    <cellStyle name="Comma 36 2 2 3" xfId="14468" xr:uid="{00000000-0005-0000-0000-00001E440000}"/>
    <cellStyle name="Comma 36 2 2 4" xfId="42527" xr:uid="{00000000-0005-0000-0000-00001F440000}"/>
    <cellStyle name="Comma 36 2 2 5" xfId="47370" xr:uid="{00000000-0005-0000-0000-000020440000}"/>
    <cellStyle name="Comma 36 2 3" xfId="6537" xr:uid="{00000000-0005-0000-0000-000021440000}"/>
    <cellStyle name="Comma 36 2 3 2" xfId="17320" xr:uid="{00000000-0005-0000-0000-000022440000}"/>
    <cellStyle name="Comma 36 2 4" xfId="12167" xr:uid="{00000000-0005-0000-0000-000023440000}"/>
    <cellStyle name="Comma 36 2 5" xfId="40253" xr:uid="{00000000-0005-0000-0000-000024440000}"/>
    <cellStyle name="Comma 36 2 6" xfId="45096" xr:uid="{00000000-0005-0000-0000-000025440000}"/>
    <cellStyle name="Comma 36 3" xfId="2619" xr:uid="{00000000-0005-0000-0000-000026440000}"/>
    <cellStyle name="Comma 36 3 2" xfId="7779" xr:uid="{00000000-0005-0000-0000-000027440000}"/>
    <cellStyle name="Comma 36 3 2 2" xfId="18562" xr:uid="{00000000-0005-0000-0000-000028440000}"/>
    <cellStyle name="Comma 36 3 3" xfId="13428" xr:uid="{00000000-0005-0000-0000-000029440000}"/>
    <cellStyle name="Comma 36 3 4" xfId="41490" xr:uid="{00000000-0005-0000-0000-00002A440000}"/>
    <cellStyle name="Comma 36 3 5" xfId="46333" xr:uid="{00000000-0005-0000-0000-00002B440000}"/>
    <cellStyle name="Comma 36 4" xfId="5486" xr:uid="{00000000-0005-0000-0000-00002C440000}"/>
    <cellStyle name="Comma 36 4 2" xfId="16277" xr:uid="{00000000-0005-0000-0000-00002D440000}"/>
    <cellStyle name="Comma 36 5" xfId="11086" xr:uid="{00000000-0005-0000-0000-00002E440000}"/>
    <cellStyle name="Comma 36 6" xfId="39208" xr:uid="{00000000-0005-0000-0000-00002F440000}"/>
    <cellStyle name="Comma 36 7" xfId="44055" xr:uid="{00000000-0005-0000-0000-000030440000}"/>
    <cellStyle name="Comma 37" xfId="218" xr:uid="{00000000-0005-0000-0000-000031440000}"/>
    <cellStyle name="Comma 37 2" xfId="1346" xr:uid="{00000000-0005-0000-0000-000032440000}"/>
    <cellStyle name="Comma 37 2 2" xfId="3671" xr:uid="{00000000-0005-0000-0000-000033440000}"/>
    <cellStyle name="Comma 37 2 2 2" xfId="8818" xr:uid="{00000000-0005-0000-0000-000034440000}"/>
    <cellStyle name="Comma 37 2 2 2 2" xfId="19601" xr:uid="{00000000-0005-0000-0000-000035440000}"/>
    <cellStyle name="Comma 37 2 2 3" xfId="14469" xr:uid="{00000000-0005-0000-0000-000036440000}"/>
    <cellStyle name="Comma 37 2 2 4" xfId="42528" xr:uid="{00000000-0005-0000-0000-000037440000}"/>
    <cellStyle name="Comma 37 2 2 5" xfId="47371" xr:uid="{00000000-0005-0000-0000-000038440000}"/>
    <cellStyle name="Comma 37 2 3" xfId="6538" xr:uid="{00000000-0005-0000-0000-000039440000}"/>
    <cellStyle name="Comma 37 2 3 2" xfId="17321" xr:uid="{00000000-0005-0000-0000-00003A440000}"/>
    <cellStyle name="Comma 37 2 4" xfId="12168" xr:uid="{00000000-0005-0000-0000-00003B440000}"/>
    <cellStyle name="Comma 37 2 5" xfId="40254" xr:uid="{00000000-0005-0000-0000-00003C440000}"/>
    <cellStyle name="Comma 37 2 6" xfId="45097" xr:uid="{00000000-0005-0000-0000-00003D440000}"/>
    <cellStyle name="Comma 37 3" xfId="2620" xr:uid="{00000000-0005-0000-0000-00003E440000}"/>
    <cellStyle name="Comma 37 3 2" xfId="7780" xr:uid="{00000000-0005-0000-0000-00003F440000}"/>
    <cellStyle name="Comma 37 3 2 2" xfId="18563" xr:uid="{00000000-0005-0000-0000-000040440000}"/>
    <cellStyle name="Comma 37 3 3" xfId="13429" xr:uid="{00000000-0005-0000-0000-000041440000}"/>
    <cellStyle name="Comma 37 3 4" xfId="41491" xr:uid="{00000000-0005-0000-0000-000042440000}"/>
    <cellStyle name="Comma 37 3 5" xfId="46334" xr:uid="{00000000-0005-0000-0000-000043440000}"/>
    <cellStyle name="Comma 37 4" xfId="5487" xr:uid="{00000000-0005-0000-0000-000044440000}"/>
    <cellStyle name="Comma 37 4 2" xfId="16278" xr:uid="{00000000-0005-0000-0000-000045440000}"/>
    <cellStyle name="Comma 37 5" xfId="11087" xr:uid="{00000000-0005-0000-0000-000046440000}"/>
    <cellStyle name="Comma 37 6" xfId="39209" xr:uid="{00000000-0005-0000-0000-000047440000}"/>
    <cellStyle name="Comma 37 7" xfId="44056" xr:uid="{00000000-0005-0000-0000-000048440000}"/>
    <cellStyle name="Comma 38" xfId="219" xr:uid="{00000000-0005-0000-0000-000049440000}"/>
    <cellStyle name="Comma 38 2" xfId="1347" xr:uid="{00000000-0005-0000-0000-00004A440000}"/>
    <cellStyle name="Comma 38 2 2" xfId="3672" xr:uid="{00000000-0005-0000-0000-00004B440000}"/>
    <cellStyle name="Comma 38 2 2 2" xfId="8819" xr:uid="{00000000-0005-0000-0000-00004C440000}"/>
    <cellStyle name="Comma 38 2 2 2 2" xfId="19602" xr:uid="{00000000-0005-0000-0000-00004D440000}"/>
    <cellStyle name="Comma 38 2 2 3" xfId="14470" xr:uid="{00000000-0005-0000-0000-00004E440000}"/>
    <cellStyle name="Comma 38 2 2 4" xfId="42529" xr:uid="{00000000-0005-0000-0000-00004F440000}"/>
    <cellStyle name="Comma 38 2 2 5" xfId="47372" xr:uid="{00000000-0005-0000-0000-000050440000}"/>
    <cellStyle name="Comma 38 2 3" xfId="6539" xr:uid="{00000000-0005-0000-0000-000051440000}"/>
    <cellStyle name="Comma 38 2 3 2" xfId="17322" xr:uid="{00000000-0005-0000-0000-000052440000}"/>
    <cellStyle name="Comma 38 2 4" xfId="12169" xr:uid="{00000000-0005-0000-0000-000053440000}"/>
    <cellStyle name="Comma 38 2 5" xfId="40255" xr:uid="{00000000-0005-0000-0000-000054440000}"/>
    <cellStyle name="Comma 38 2 6" xfId="45098" xr:uid="{00000000-0005-0000-0000-000055440000}"/>
    <cellStyle name="Comma 38 3" xfId="2621" xr:uid="{00000000-0005-0000-0000-000056440000}"/>
    <cellStyle name="Comma 38 3 2" xfId="7781" xr:uid="{00000000-0005-0000-0000-000057440000}"/>
    <cellStyle name="Comma 38 3 2 2" xfId="18564" xr:uid="{00000000-0005-0000-0000-000058440000}"/>
    <cellStyle name="Comma 38 3 3" xfId="13430" xr:uid="{00000000-0005-0000-0000-000059440000}"/>
    <cellStyle name="Comma 38 3 4" xfId="41492" xr:uid="{00000000-0005-0000-0000-00005A440000}"/>
    <cellStyle name="Comma 38 3 5" xfId="46335" xr:uid="{00000000-0005-0000-0000-00005B440000}"/>
    <cellStyle name="Comma 38 4" xfId="5488" xr:uid="{00000000-0005-0000-0000-00005C440000}"/>
    <cellStyle name="Comma 38 4 2" xfId="16279" xr:uid="{00000000-0005-0000-0000-00005D440000}"/>
    <cellStyle name="Comma 38 5" xfId="11088" xr:uid="{00000000-0005-0000-0000-00005E440000}"/>
    <cellStyle name="Comma 38 6" xfId="39210" xr:uid="{00000000-0005-0000-0000-00005F440000}"/>
    <cellStyle name="Comma 38 7" xfId="44057" xr:uid="{00000000-0005-0000-0000-000060440000}"/>
    <cellStyle name="Comma 39" xfId="220" xr:uid="{00000000-0005-0000-0000-000061440000}"/>
    <cellStyle name="Comma 39 2" xfId="1348" xr:uid="{00000000-0005-0000-0000-000062440000}"/>
    <cellStyle name="Comma 39 2 2" xfId="3673" xr:uid="{00000000-0005-0000-0000-000063440000}"/>
    <cellStyle name="Comma 39 2 2 2" xfId="8820" xr:uid="{00000000-0005-0000-0000-000064440000}"/>
    <cellStyle name="Comma 39 2 2 2 2" xfId="19603" xr:uid="{00000000-0005-0000-0000-000065440000}"/>
    <cellStyle name="Comma 39 2 2 3" xfId="14471" xr:uid="{00000000-0005-0000-0000-000066440000}"/>
    <cellStyle name="Comma 39 2 2 4" xfId="42530" xr:uid="{00000000-0005-0000-0000-000067440000}"/>
    <cellStyle name="Comma 39 2 2 5" xfId="47373" xr:uid="{00000000-0005-0000-0000-000068440000}"/>
    <cellStyle name="Comma 39 2 3" xfId="6540" xr:uid="{00000000-0005-0000-0000-000069440000}"/>
    <cellStyle name="Comma 39 2 3 2" xfId="17323" xr:uid="{00000000-0005-0000-0000-00006A440000}"/>
    <cellStyle name="Comma 39 2 4" xfId="12170" xr:uid="{00000000-0005-0000-0000-00006B440000}"/>
    <cellStyle name="Comma 39 2 5" xfId="40256" xr:uid="{00000000-0005-0000-0000-00006C440000}"/>
    <cellStyle name="Comma 39 2 6" xfId="45099" xr:uid="{00000000-0005-0000-0000-00006D440000}"/>
    <cellStyle name="Comma 39 3" xfId="2622" xr:uid="{00000000-0005-0000-0000-00006E440000}"/>
    <cellStyle name="Comma 39 3 2" xfId="7782" xr:uid="{00000000-0005-0000-0000-00006F440000}"/>
    <cellStyle name="Comma 39 3 2 2" xfId="18565" xr:uid="{00000000-0005-0000-0000-000070440000}"/>
    <cellStyle name="Comma 39 3 3" xfId="13431" xr:uid="{00000000-0005-0000-0000-000071440000}"/>
    <cellStyle name="Comma 39 3 4" xfId="41493" xr:uid="{00000000-0005-0000-0000-000072440000}"/>
    <cellStyle name="Comma 39 3 5" xfId="46336" xr:uid="{00000000-0005-0000-0000-000073440000}"/>
    <cellStyle name="Comma 39 4" xfId="5489" xr:uid="{00000000-0005-0000-0000-000074440000}"/>
    <cellStyle name="Comma 39 4 2" xfId="16280" xr:uid="{00000000-0005-0000-0000-000075440000}"/>
    <cellStyle name="Comma 39 5" xfId="11089" xr:uid="{00000000-0005-0000-0000-000076440000}"/>
    <cellStyle name="Comma 39 6" xfId="39211" xr:uid="{00000000-0005-0000-0000-000077440000}"/>
    <cellStyle name="Comma 39 7" xfId="44058" xr:uid="{00000000-0005-0000-0000-000078440000}"/>
    <cellStyle name="Comma 4" xfId="221" xr:uid="{00000000-0005-0000-0000-000079440000}"/>
    <cellStyle name="Comma 4 2" xfId="222" xr:uid="{00000000-0005-0000-0000-00007A440000}"/>
    <cellStyle name="Comma 4 3" xfId="1349" xr:uid="{00000000-0005-0000-0000-00007B440000}"/>
    <cellStyle name="Comma 4 3 2" xfId="3674" xr:uid="{00000000-0005-0000-0000-00007C440000}"/>
    <cellStyle name="Comma 4 3 2 2" xfId="8821" xr:uid="{00000000-0005-0000-0000-00007D440000}"/>
    <cellStyle name="Comma 4 3 2 2 2" xfId="19604" xr:uid="{00000000-0005-0000-0000-00007E440000}"/>
    <cellStyle name="Comma 4 3 2 3" xfId="14472" xr:uid="{00000000-0005-0000-0000-00007F440000}"/>
    <cellStyle name="Comma 4 3 2 4" xfId="42531" xr:uid="{00000000-0005-0000-0000-000080440000}"/>
    <cellStyle name="Comma 4 3 2 5" xfId="47374" xr:uid="{00000000-0005-0000-0000-000081440000}"/>
    <cellStyle name="Comma 4 3 3" xfId="6541" xr:uid="{00000000-0005-0000-0000-000082440000}"/>
    <cellStyle name="Comma 4 3 3 2" xfId="17324" xr:uid="{00000000-0005-0000-0000-000083440000}"/>
    <cellStyle name="Comma 4 3 4" xfId="12171" xr:uid="{00000000-0005-0000-0000-000084440000}"/>
    <cellStyle name="Comma 4 3 5" xfId="40257" xr:uid="{00000000-0005-0000-0000-000085440000}"/>
    <cellStyle name="Comma 4 3 6" xfId="45100" xr:uid="{00000000-0005-0000-0000-000086440000}"/>
    <cellStyle name="Comma 4 4" xfId="2623" xr:uid="{00000000-0005-0000-0000-000087440000}"/>
    <cellStyle name="Comma 4 4 2" xfId="7783" xr:uid="{00000000-0005-0000-0000-000088440000}"/>
    <cellStyle name="Comma 4 4 2 2" xfId="18566" xr:uid="{00000000-0005-0000-0000-000089440000}"/>
    <cellStyle name="Comma 4 4 3" xfId="13432" xr:uid="{00000000-0005-0000-0000-00008A440000}"/>
    <cellStyle name="Comma 4 4 4" xfId="41494" xr:uid="{00000000-0005-0000-0000-00008B440000}"/>
    <cellStyle name="Comma 4 4 5" xfId="46337" xr:uid="{00000000-0005-0000-0000-00008C440000}"/>
    <cellStyle name="Comma 4 5" xfId="5490" xr:uid="{00000000-0005-0000-0000-00008D440000}"/>
    <cellStyle name="Comma 4 5 2" xfId="16281" xr:uid="{00000000-0005-0000-0000-00008E440000}"/>
    <cellStyle name="Comma 4 6" xfId="11090" xr:uid="{00000000-0005-0000-0000-00008F440000}"/>
    <cellStyle name="Comma 4 7" xfId="39212" xr:uid="{00000000-0005-0000-0000-000090440000}"/>
    <cellStyle name="Comma 4 8" xfId="44059" xr:uid="{00000000-0005-0000-0000-000091440000}"/>
    <cellStyle name="Comma 40" xfId="223" xr:uid="{00000000-0005-0000-0000-000092440000}"/>
    <cellStyle name="Comma 40 2" xfId="1350" xr:uid="{00000000-0005-0000-0000-000093440000}"/>
    <cellStyle name="Comma 40 2 2" xfId="3675" xr:uid="{00000000-0005-0000-0000-000094440000}"/>
    <cellStyle name="Comma 40 2 2 2" xfId="8822" xr:uid="{00000000-0005-0000-0000-000095440000}"/>
    <cellStyle name="Comma 40 2 2 2 2" xfId="19605" xr:uid="{00000000-0005-0000-0000-000096440000}"/>
    <cellStyle name="Comma 40 2 2 3" xfId="14473" xr:uid="{00000000-0005-0000-0000-000097440000}"/>
    <cellStyle name="Comma 40 2 2 4" xfId="42532" xr:uid="{00000000-0005-0000-0000-000098440000}"/>
    <cellStyle name="Comma 40 2 2 5" xfId="47375" xr:uid="{00000000-0005-0000-0000-000099440000}"/>
    <cellStyle name="Comma 40 2 3" xfId="6542" xr:uid="{00000000-0005-0000-0000-00009A440000}"/>
    <cellStyle name="Comma 40 2 3 2" xfId="17325" xr:uid="{00000000-0005-0000-0000-00009B440000}"/>
    <cellStyle name="Comma 40 2 4" xfId="12172" xr:uid="{00000000-0005-0000-0000-00009C440000}"/>
    <cellStyle name="Comma 40 2 5" xfId="40258" xr:uid="{00000000-0005-0000-0000-00009D440000}"/>
    <cellStyle name="Comma 40 2 6" xfId="45101" xr:uid="{00000000-0005-0000-0000-00009E440000}"/>
    <cellStyle name="Comma 40 3" xfId="2624" xr:uid="{00000000-0005-0000-0000-00009F440000}"/>
    <cellStyle name="Comma 40 3 2" xfId="7784" xr:uid="{00000000-0005-0000-0000-0000A0440000}"/>
    <cellStyle name="Comma 40 3 2 2" xfId="18567" xr:uid="{00000000-0005-0000-0000-0000A1440000}"/>
    <cellStyle name="Comma 40 3 3" xfId="13433" xr:uid="{00000000-0005-0000-0000-0000A2440000}"/>
    <cellStyle name="Comma 40 3 4" xfId="41495" xr:uid="{00000000-0005-0000-0000-0000A3440000}"/>
    <cellStyle name="Comma 40 3 5" xfId="46338" xr:uid="{00000000-0005-0000-0000-0000A4440000}"/>
    <cellStyle name="Comma 40 4" xfId="5491" xr:uid="{00000000-0005-0000-0000-0000A5440000}"/>
    <cellStyle name="Comma 40 4 2" xfId="16282" xr:uid="{00000000-0005-0000-0000-0000A6440000}"/>
    <cellStyle name="Comma 40 5" xfId="11091" xr:uid="{00000000-0005-0000-0000-0000A7440000}"/>
    <cellStyle name="Comma 40 6" xfId="39213" xr:uid="{00000000-0005-0000-0000-0000A8440000}"/>
    <cellStyle name="Comma 40 7" xfId="44060" xr:uid="{00000000-0005-0000-0000-0000A9440000}"/>
    <cellStyle name="Comma 5" xfId="224" xr:uid="{00000000-0005-0000-0000-0000AA440000}"/>
    <cellStyle name="Comma 5 2" xfId="1351" xr:uid="{00000000-0005-0000-0000-0000AB440000}"/>
    <cellStyle name="Comma 5 2 2" xfId="3676" xr:uid="{00000000-0005-0000-0000-0000AC440000}"/>
    <cellStyle name="Comma 5 2 2 2" xfId="8823" xr:uid="{00000000-0005-0000-0000-0000AD440000}"/>
    <cellStyle name="Comma 5 2 2 2 2" xfId="19606" xr:uid="{00000000-0005-0000-0000-0000AE440000}"/>
    <cellStyle name="Comma 5 2 2 3" xfId="14474" xr:uid="{00000000-0005-0000-0000-0000AF440000}"/>
    <cellStyle name="Comma 5 2 2 4" xfId="42533" xr:uid="{00000000-0005-0000-0000-0000B0440000}"/>
    <cellStyle name="Comma 5 2 2 5" xfId="47376" xr:uid="{00000000-0005-0000-0000-0000B1440000}"/>
    <cellStyle name="Comma 5 2 3" xfId="6543" xr:uid="{00000000-0005-0000-0000-0000B2440000}"/>
    <cellStyle name="Comma 5 2 3 2" xfId="17326" xr:uid="{00000000-0005-0000-0000-0000B3440000}"/>
    <cellStyle name="Comma 5 2 4" xfId="12173" xr:uid="{00000000-0005-0000-0000-0000B4440000}"/>
    <cellStyle name="Comma 5 2 5" xfId="40259" xr:uid="{00000000-0005-0000-0000-0000B5440000}"/>
    <cellStyle name="Comma 5 2 6" xfId="45102" xr:uid="{00000000-0005-0000-0000-0000B6440000}"/>
    <cellStyle name="Comma 5 3" xfId="2625" xr:uid="{00000000-0005-0000-0000-0000B7440000}"/>
    <cellStyle name="Comma 5 3 2" xfId="7785" xr:uid="{00000000-0005-0000-0000-0000B8440000}"/>
    <cellStyle name="Comma 5 3 2 2" xfId="18568" xr:uid="{00000000-0005-0000-0000-0000B9440000}"/>
    <cellStyle name="Comma 5 3 3" xfId="13434" xr:uid="{00000000-0005-0000-0000-0000BA440000}"/>
    <cellStyle name="Comma 5 3 4" xfId="41496" xr:uid="{00000000-0005-0000-0000-0000BB440000}"/>
    <cellStyle name="Comma 5 3 5" xfId="46339" xr:uid="{00000000-0005-0000-0000-0000BC440000}"/>
    <cellStyle name="Comma 5 4" xfId="5492" xr:uid="{00000000-0005-0000-0000-0000BD440000}"/>
    <cellStyle name="Comma 5 4 2" xfId="16283" xr:uid="{00000000-0005-0000-0000-0000BE440000}"/>
    <cellStyle name="Comma 5 5" xfId="11092" xr:uid="{00000000-0005-0000-0000-0000BF440000}"/>
    <cellStyle name="Comma 5 6" xfId="39214" xr:uid="{00000000-0005-0000-0000-0000C0440000}"/>
    <cellStyle name="Comma 5 7" xfId="44061" xr:uid="{00000000-0005-0000-0000-0000C1440000}"/>
    <cellStyle name="Comma 6" xfId="225" xr:uid="{00000000-0005-0000-0000-0000C2440000}"/>
    <cellStyle name="Comma 6 2" xfId="1352" xr:uid="{00000000-0005-0000-0000-0000C3440000}"/>
    <cellStyle name="Comma 6 2 2" xfId="3677" xr:uid="{00000000-0005-0000-0000-0000C4440000}"/>
    <cellStyle name="Comma 6 2 2 2" xfId="8824" xr:uid="{00000000-0005-0000-0000-0000C5440000}"/>
    <cellStyle name="Comma 6 2 2 2 2" xfId="19607" xr:uid="{00000000-0005-0000-0000-0000C6440000}"/>
    <cellStyle name="Comma 6 2 2 3" xfId="14475" xr:uid="{00000000-0005-0000-0000-0000C7440000}"/>
    <cellStyle name="Comma 6 2 2 4" xfId="42534" xr:uid="{00000000-0005-0000-0000-0000C8440000}"/>
    <cellStyle name="Comma 6 2 2 5" xfId="47377" xr:uid="{00000000-0005-0000-0000-0000C9440000}"/>
    <cellStyle name="Comma 6 2 3" xfId="6544" xr:uid="{00000000-0005-0000-0000-0000CA440000}"/>
    <cellStyle name="Comma 6 2 3 2" xfId="17327" xr:uid="{00000000-0005-0000-0000-0000CB440000}"/>
    <cellStyle name="Comma 6 2 4" xfId="12174" xr:uid="{00000000-0005-0000-0000-0000CC440000}"/>
    <cellStyle name="Comma 6 2 5" xfId="40260" xr:uid="{00000000-0005-0000-0000-0000CD440000}"/>
    <cellStyle name="Comma 6 2 6" xfId="45103" xr:uid="{00000000-0005-0000-0000-0000CE440000}"/>
    <cellStyle name="Comma 6 3" xfId="2626" xr:uid="{00000000-0005-0000-0000-0000CF440000}"/>
    <cellStyle name="Comma 6 3 2" xfId="7786" xr:uid="{00000000-0005-0000-0000-0000D0440000}"/>
    <cellStyle name="Comma 6 3 2 2" xfId="18569" xr:uid="{00000000-0005-0000-0000-0000D1440000}"/>
    <cellStyle name="Comma 6 3 3" xfId="13435" xr:uid="{00000000-0005-0000-0000-0000D2440000}"/>
    <cellStyle name="Comma 6 3 4" xfId="41497" xr:uid="{00000000-0005-0000-0000-0000D3440000}"/>
    <cellStyle name="Comma 6 3 5" xfId="46340" xr:uid="{00000000-0005-0000-0000-0000D4440000}"/>
    <cellStyle name="Comma 6 4" xfId="5493" xr:uid="{00000000-0005-0000-0000-0000D5440000}"/>
    <cellStyle name="Comma 6 4 2" xfId="16284" xr:uid="{00000000-0005-0000-0000-0000D6440000}"/>
    <cellStyle name="Comma 6 5" xfId="11093" xr:uid="{00000000-0005-0000-0000-0000D7440000}"/>
    <cellStyle name="Comma 6 6" xfId="39215" xr:uid="{00000000-0005-0000-0000-0000D8440000}"/>
    <cellStyle name="Comma 6 7" xfId="44062" xr:uid="{00000000-0005-0000-0000-0000D9440000}"/>
    <cellStyle name="Comma 7" xfId="226" xr:uid="{00000000-0005-0000-0000-0000DA440000}"/>
    <cellStyle name="Comma 7 2" xfId="1353" xr:uid="{00000000-0005-0000-0000-0000DB440000}"/>
    <cellStyle name="Comma 7 2 2" xfId="3678" xr:uid="{00000000-0005-0000-0000-0000DC440000}"/>
    <cellStyle name="Comma 7 2 2 2" xfId="8825" xr:uid="{00000000-0005-0000-0000-0000DD440000}"/>
    <cellStyle name="Comma 7 2 2 2 2" xfId="19608" xr:uid="{00000000-0005-0000-0000-0000DE440000}"/>
    <cellStyle name="Comma 7 2 2 3" xfId="14476" xr:uid="{00000000-0005-0000-0000-0000DF440000}"/>
    <cellStyle name="Comma 7 2 2 4" xfId="42535" xr:uid="{00000000-0005-0000-0000-0000E0440000}"/>
    <cellStyle name="Comma 7 2 2 5" xfId="47378" xr:uid="{00000000-0005-0000-0000-0000E1440000}"/>
    <cellStyle name="Comma 7 2 3" xfId="6545" xr:uid="{00000000-0005-0000-0000-0000E2440000}"/>
    <cellStyle name="Comma 7 2 3 2" xfId="17328" xr:uid="{00000000-0005-0000-0000-0000E3440000}"/>
    <cellStyle name="Comma 7 2 4" xfId="12175" xr:uid="{00000000-0005-0000-0000-0000E4440000}"/>
    <cellStyle name="Comma 7 2 5" xfId="40261" xr:uid="{00000000-0005-0000-0000-0000E5440000}"/>
    <cellStyle name="Comma 7 2 6" xfId="45104" xr:uid="{00000000-0005-0000-0000-0000E6440000}"/>
    <cellStyle name="Comma 7 3" xfId="2627" xr:uid="{00000000-0005-0000-0000-0000E7440000}"/>
    <cellStyle name="Comma 7 3 2" xfId="7787" xr:uid="{00000000-0005-0000-0000-0000E8440000}"/>
    <cellStyle name="Comma 7 3 2 2" xfId="18570" xr:uid="{00000000-0005-0000-0000-0000E9440000}"/>
    <cellStyle name="Comma 7 3 3" xfId="13436" xr:uid="{00000000-0005-0000-0000-0000EA440000}"/>
    <cellStyle name="Comma 7 3 4" xfId="41498" xr:uid="{00000000-0005-0000-0000-0000EB440000}"/>
    <cellStyle name="Comma 7 3 5" xfId="46341" xr:uid="{00000000-0005-0000-0000-0000EC440000}"/>
    <cellStyle name="Comma 7 4" xfId="5494" xr:uid="{00000000-0005-0000-0000-0000ED440000}"/>
    <cellStyle name="Comma 7 4 2" xfId="16285" xr:uid="{00000000-0005-0000-0000-0000EE440000}"/>
    <cellStyle name="Comma 7 5" xfId="11094" xr:uid="{00000000-0005-0000-0000-0000EF440000}"/>
    <cellStyle name="Comma 7 6" xfId="39216" xr:uid="{00000000-0005-0000-0000-0000F0440000}"/>
    <cellStyle name="Comma 7 7" xfId="44063" xr:uid="{00000000-0005-0000-0000-0000F1440000}"/>
    <cellStyle name="Comma 8" xfId="227" xr:uid="{00000000-0005-0000-0000-0000F2440000}"/>
    <cellStyle name="Comma 8 2" xfId="1354" xr:uid="{00000000-0005-0000-0000-0000F3440000}"/>
    <cellStyle name="Comma 8 2 2" xfId="3679" xr:uid="{00000000-0005-0000-0000-0000F4440000}"/>
    <cellStyle name="Comma 8 2 2 2" xfId="8826" xr:uid="{00000000-0005-0000-0000-0000F5440000}"/>
    <cellStyle name="Comma 8 2 2 2 2" xfId="19609" xr:uid="{00000000-0005-0000-0000-0000F6440000}"/>
    <cellStyle name="Comma 8 2 2 3" xfId="14477" xr:uid="{00000000-0005-0000-0000-0000F7440000}"/>
    <cellStyle name="Comma 8 2 2 4" xfId="42536" xr:uid="{00000000-0005-0000-0000-0000F8440000}"/>
    <cellStyle name="Comma 8 2 2 5" xfId="47379" xr:uid="{00000000-0005-0000-0000-0000F9440000}"/>
    <cellStyle name="Comma 8 2 3" xfId="6546" xr:uid="{00000000-0005-0000-0000-0000FA440000}"/>
    <cellStyle name="Comma 8 2 3 2" xfId="17329" xr:uid="{00000000-0005-0000-0000-0000FB440000}"/>
    <cellStyle name="Comma 8 2 4" xfId="12176" xr:uid="{00000000-0005-0000-0000-0000FC440000}"/>
    <cellStyle name="Comma 8 2 5" xfId="40262" xr:uid="{00000000-0005-0000-0000-0000FD440000}"/>
    <cellStyle name="Comma 8 2 6" xfId="45105" xr:uid="{00000000-0005-0000-0000-0000FE440000}"/>
    <cellStyle name="Comma 8 3" xfId="2628" xr:uid="{00000000-0005-0000-0000-0000FF440000}"/>
    <cellStyle name="Comma 8 3 2" xfId="7788" xr:uid="{00000000-0005-0000-0000-000000450000}"/>
    <cellStyle name="Comma 8 3 2 2" xfId="18571" xr:uid="{00000000-0005-0000-0000-000001450000}"/>
    <cellStyle name="Comma 8 3 3" xfId="13437" xr:uid="{00000000-0005-0000-0000-000002450000}"/>
    <cellStyle name="Comma 8 3 4" xfId="41499" xr:uid="{00000000-0005-0000-0000-000003450000}"/>
    <cellStyle name="Comma 8 3 5" xfId="46342" xr:uid="{00000000-0005-0000-0000-000004450000}"/>
    <cellStyle name="Comma 8 4" xfId="5495" xr:uid="{00000000-0005-0000-0000-000005450000}"/>
    <cellStyle name="Comma 8 4 2" xfId="16286" xr:uid="{00000000-0005-0000-0000-000006450000}"/>
    <cellStyle name="Comma 8 5" xfId="11095" xr:uid="{00000000-0005-0000-0000-000007450000}"/>
    <cellStyle name="Comma 8 6" xfId="39217" xr:uid="{00000000-0005-0000-0000-000008450000}"/>
    <cellStyle name="Comma 8 7" xfId="44064" xr:uid="{00000000-0005-0000-0000-000009450000}"/>
    <cellStyle name="Comma 9" xfId="228" xr:uid="{00000000-0005-0000-0000-00000A450000}"/>
    <cellStyle name="Copied" xfId="229" xr:uid="{00000000-0005-0000-0000-00000B450000}"/>
    <cellStyle name="Currency" xfId="48785" builtinId="4"/>
    <cellStyle name="Encabezado 1 2" xfId="156" xr:uid="{00000000-0005-0000-0000-00000C450000}"/>
    <cellStyle name="Encabezado 4" xfId="48769" xr:uid="{00000000-0005-0000-0000-00000D450000}"/>
    <cellStyle name="Encabezado 4 2" xfId="157" xr:uid="{00000000-0005-0000-0000-00000E450000}"/>
    <cellStyle name="Encabezado 4 3" xfId="1355" xr:uid="{00000000-0005-0000-0000-00000F450000}"/>
    <cellStyle name="Énfasis1" xfId="48770" xr:uid="{00000000-0005-0000-0000-000010450000}"/>
    <cellStyle name="Énfasis1 2" xfId="158" xr:uid="{00000000-0005-0000-0000-000011450000}"/>
    <cellStyle name="Énfasis1 3" xfId="1356" xr:uid="{00000000-0005-0000-0000-000012450000}"/>
    <cellStyle name="Énfasis2" xfId="48771" xr:uid="{00000000-0005-0000-0000-000013450000}"/>
    <cellStyle name="Énfasis2 2" xfId="159" xr:uid="{00000000-0005-0000-0000-000014450000}"/>
    <cellStyle name="Énfasis2 3" xfId="1357" xr:uid="{00000000-0005-0000-0000-000015450000}"/>
    <cellStyle name="Énfasis3" xfId="48772" xr:uid="{00000000-0005-0000-0000-000016450000}"/>
    <cellStyle name="Énfasis3 2" xfId="160" xr:uid="{00000000-0005-0000-0000-000017450000}"/>
    <cellStyle name="Énfasis3 3" xfId="1358" xr:uid="{00000000-0005-0000-0000-000018450000}"/>
    <cellStyle name="Énfasis4" xfId="48773" xr:uid="{00000000-0005-0000-0000-000019450000}"/>
    <cellStyle name="Énfasis4 2" xfId="161" xr:uid="{00000000-0005-0000-0000-00001A450000}"/>
    <cellStyle name="Énfasis4 3" xfId="1359" xr:uid="{00000000-0005-0000-0000-00001B450000}"/>
    <cellStyle name="Énfasis5" xfId="48774" xr:uid="{00000000-0005-0000-0000-00001C450000}"/>
    <cellStyle name="Énfasis5 2" xfId="162" xr:uid="{00000000-0005-0000-0000-00001D450000}"/>
    <cellStyle name="Énfasis5 3" xfId="1360" xr:uid="{00000000-0005-0000-0000-00001E450000}"/>
    <cellStyle name="Énfasis6" xfId="48775" xr:uid="{00000000-0005-0000-0000-00001F450000}"/>
    <cellStyle name="Énfasis6 2" xfId="163" xr:uid="{00000000-0005-0000-0000-000020450000}"/>
    <cellStyle name="Énfasis6 3" xfId="1361" xr:uid="{00000000-0005-0000-0000-000021450000}"/>
    <cellStyle name="Entered" xfId="230" xr:uid="{00000000-0005-0000-0000-000022450000}"/>
    <cellStyle name="Entrada" xfId="48776" xr:uid="{00000000-0005-0000-0000-000023450000}"/>
    <cellStyle name="Entrada 2" xfId="164" xr:uid="{00000000-0005-0000-0000-000024450000}"/>
    <cellStyle name="Entrada 3" xfId="1363" xr:uid="{00000000-0005-0000-0000-000025450000}"/>
    <cellStyle name="Euro" xfId="231" xr:uid="{00000000-0005-0000-0000-000026450000}"/>
    <cellStyle name="Grey" xfId="232" xr:uid="{00000000-0005-0000-0000-000027450000}"/>
    <cellStyle name="Header1" xfId="233" xr:uid="{00000000-0005-0000-0000-000028450000}"/>
    <cellStyle name="Header2" xfId="234" xr:uid="{00000000-0005-0000-0000-000029450000}"/>
    <cellStyle name="Hipervínculo 2" xfId="2629" xr:uid="{00000000-0005-0000-0000-00002B450000}"/>
    <cellStyle name="Hyperlink" xfId="18" builtinId="8"/>
    <cellStyle name="Hyperlink 2" xfId="235" xr:uid="{00000000-0005-0000-0000-00002C450000}"/>
    <cellStyle name="Incorrecto" xfId="48777" xr:uid="{00000000-0005-0000-0000-00002D450000}"/>
    <cellStyle name="Incorrecto 2" xfId="165" xr:uid="{00000000-0005-0000-0000-00002E450000}"/>
    <cellStyle name="Incorrecto 3" xfId="1364" xr:uid="{00000000-0005-0000-0000-00002F450000}"/>
    <cellStyle name="Input [yellow]" xfId="236" xr:uid="{00000000-0005-0000-0000-000030450000}"/>
    <cellStyle name="Millares [0] 10" xfId="946" xr:uid="{00000000-0005-0000-0000-000033450000}"/>
    <cellStyle name="Millares [0] 10 2" xfId="2029" xr:uid="{00000000-0005-0000-0000-000034450000}"/>
    <cellStyle name="Millares [0] 10 2 2" xfId="4338" xr:uid="{00000000-0005-0000-0000-000035450000}"/>
    <cellStyle name="Millares [0] 10 2 2 2" xfId="9485" xr:uid="{00000000-0005-0000-0000-000036450000}"/>
    <cellStyle name="Millares [0] 10 2 2 2 2" xfId="20268" xr:uid="{00000000-0005-0000-0000-000037450000}"/>
    <cellStyle name="Millares [0] 10 2 2 3" xfId="15136" xr:uid="{00000000-0005-0000-0000-000038450000}"/>
    <cellStyle name="Millares [0] 10 2 2 4" xfId="43195" xr:uid="{00000000-0005-0000-0000-000039450000}"/>
    <cellStyle name="Millares [0] 10 2 2 5" xfId="48038" xr:uid="{00000000-0005-0000-0000-00003A450000}"/>
    <cellStyle name="Millares [0] 10 2 3" xfId="7204" xr:uid="{00000000-0005-0000-0000-00003B450000}"/>
    <cellStyle name="Millares [0] 10 2 3 2" xfId="17987" xr:uid="{00000000-0005-0000-0000-00003C450000}"/>
    <cellStyle name="Millares [0] 10 2 4" xfId="12849" xr:uid="{00000000-0005-0000-0000-00003D450000}"/>
    <cellStyle name="Millares [0] 10 2 5" xfId="40919" xr:uid="{00000000-0005-0000-0000-00003E450000}"/>
    <cellStyle name="Millares [0] 10 2 6" xfId="45762" xr:uid="{00000000-0005-0000-0000-00003F450000}"/>
    <cellStyle name="Millares [0] 10 3" xfId="3283" xr:uid="{00000000-0005-0000-0000-000040450000}"/>
    <cellStyle name="Millares [0] 10 3 2" xfId="8430" xr:uid="{00000000-0005-0000-0000-000041450000}"/>
    <cellStyle name="Millares [0] 10 3 2 2" xfId="19213" xr:uid="{00000000-0005-0000-0000-000042450000}"/>
    <cellStyle name="Millares [0] 10 3 3" xfId="14081" xr:uid="{00000000-0005-0000-0000-000043450000}"/>
    <cellStyle name="Millares [0] 10 3 4" xfId="42140" xr:uid="{00000000-0005-0000-0000-000044450000}"/>
    <cellStyle name="Millares [0] 10 3 5" xfId="46983" xr:uid="{00000000-0005-0000-0000-000045450000}"/>
    <cellStyle name="Millares [0] 10 4" xfId="6147" xr:uid="{00000000-0005-0000-0000-000046450000}"/>
    <cellStyle name="Millares [0] 10 4 2" xfId="16930" xr:uid="{00000000-0005-0000-0000-000047450000}"/>
    <cellStyle name="Millares [0] 10 5" xfId="11774" xr:uid="{00000000-0005-0000-0000-000048450000}"/>
    <cellStyle name="Millares [0] 10 6" xfId="39870" xr:uid="{00000000-0005-0000-0000-000049450000}"/>
    <cellStyle name="Millares [0] 10 7" xfId="44717" xr:uid="{00000000-0005-0000-0000-00004A450000}"/>
    <cellStyle name="Millares [0] 11" xfId="1079" xr:uid="{00000000-0005-0000-0000-00004B450000}"/>
    <cellStyle name="Millares [0] 11 2" xfId="1255" xr:uid="{00000000-0005-0000-0000-00004C450000}"/>
    <cellStyle name="Millares [0] 11 2 2" xfId="2339" xr:uid="{00000000-0005-0000-0000-00004D450000}"/>
    <cellStyle name="Millares [0] 11 2 2 2" xfId="4647" xr:uid="{00000000-0005-0000-0000-00004E450000}"/>
    <cellStyle name="Millares [0] 11 2 2 2 2" xfId="9794" xr:uid="{00000000-0005-0000-0000-00004F450000}"/>
    <cellStyle name="Millares [0] 11 2 2 2 2 2" xfId="20577" xr:uid="{00000000-0005-0000-0000-000050450000}"/>
    <cellStyle name="Millares [0] 11 2 2 2 3" xfId="15445" xr:uid="{00000000-0005-0000-0000-000051450000}"/>
    <cellStyle name="Millares [0] 11 2 2 2 4" xfId="43504" xr:uid="{00000000-0005-0000-0000-000052450000}"/>
    <cellStyle name="Millares [0] 11 2 2 2 5" xfId="48347" xr:uid="{00000000-0005-0000-0000-000053450000}"/>
    <cellStyle name="Millares [0] 11 2 2 3" xfId="7513" xr:uid="{00000000-0005-0000-0000-000054450000}"/>
    <cellStyle name="Millares [0] 11 2 2 3 2" xfId="18296" xr:uid="{00000000-0005-0000-0000-000055450000}"/>
    <cellStyle name="Millares [0] 11 2 2 4" xfId="13159" xr:uid="{00000000-0005-0000-0000-000056450000}"/>
    <cellStyle name="Millares [0] 11 2 2 5" xfId="41228" xr:uid="{00000000-0005-0000-0000-000057450000}"/>
    <cellStyle name="Millares [0] 11 2 2 6" xfId="46071" xr:uid="{00000000-0005-0000-0000-000058450000}"/>
    <cellStyle name="Millares [0] 11 2 3" xfId="3590" xr:uid="{00000000-0005-0000-0000-000059450000}"/>
    <cellStyle name="Millares [0] 11 2 3 2" xfId="8737" xr:uid="{00000000-0005-0000-0000-00005A450000}"/>
    <cellStyle name="Millares [0] 11 2 3 2 2" xfId="19520" xr:uid="{00000000-0005-0000-0000-00005B450000}"/>
    <cellStyle name="Millares [0] 11 2 3 3" xfId="14388" xr:uid="{00000000-0005-0000-0000-00005C450000}"/>
    <cellStyle name="Millares [0] 11 2 3 4" xfId="42447" xr:uid="{00000000-0005-0000-0000-00005D450000}"/>
    <cellStyle name="Millares [0] 11 2 3 5" xfId="47290" xr:uid="{00000000-0005-0000-0000-00005E450000}"/>
    <cellStyle name="Millares [0] 11 2 4" xfId="6456" xr:uid="{00000000-0005-0000-0000-00005F450000}"/>
    <cellStyle name="Millares [0] 11 2 4 2" xfId="17239" xr:uid="{00000000-0005-0000-0000-000060450000}"/>
    <cellStyle name="Millares [0] 11 2 5" xfId="12083" xr:uid="{00000000-0005-0000-0000-000061450000}"/>
    <cellStyle name="Millares [0] 11 2 6" xfId="40175" xr:uid="{00000000-0005-0000-0000-000062450000}"/>
    <cellStyle name="Millares [0] 11 2 7" xfId="45018" xr:uid="{00000000-0005-0000-0000-000063450000}"/>
    <cellStyle name="Millares [0] 11 3" xfId="2163" xr:uid="{00000000-0005-0000-0000-000064450000}"/>
    <cellStyle name="Millares [0] 11 3 2" xfId="4471" xr:uid="{00000000-0005-0000-0000-000065450000}"/>
    <cellStyle name="Millares [0] 11 3 2 2" xfId="9618" xr:uid="{00000000-0005-0000-0000-000066450000}"/>
    <cellStyle name="Millares [0] 11 3 2 2 2" xfId="20401" xr:uid="{00000000-0005-0000-0000-000067450000}"/>
    <cellStyle name="Millares [0] 11 3 2 3" xfId="15269" xr:uid="{00000000-0005-0000-0000-000068450000}"/>
    <cellStyle name="Millares [0] 11 3 2 4" xfId="43328" xr:uid="{00000000-0005-0000-0000-000069450000}"/>
    <cellStyle name="Millares [0] 11 3 2 5" xfId="48171" xr:uid="{00000000-0005-0000-0000-00006A450000}"/>
    <cellStyle name="Millares [0] 11 3 3" xfId="7337" xr:uid="{00000000-0005-0000-0000-00006B450000}"/>
    <cellStyle name="Millares [0] 11 3 3 2" xfId="18120" xr:uid="{00000000-0005-0000-0000-00006C450000}"/>
    <cellStyle name="Millares [0] 11 3 4" xfId="12983" xr:uid="{00000000-0005-0000-0000-00006D450000}"/>
    <cellStyle name="Millares [0] 11 3 5" xfId="41052" xr:uid="{00000000-0005-0000-0000-00006E450000}"/>
    <cellStyle name="Millares [0] 11 3 6" xfId="45895" xr:uid="{00000000-0005-0000-0000-00006F450000}"/>
    <cellStyle name="Millares [0] 11 4" xfId="3416" xr:uid="{00000000-0005-0000-0000-000070450000}"/>
    <cellStyle name="Millares [0] 11 4 2" xfId="8563" xr:uid="{00000000-0005-0000-0000-000071450000}"/>
    <cellStyle name="Millares [0] 11 4 2 2" xfId="19346" xr:uid="{00000000-0005-0000-0000-000072450000}"/>
    <cellStyle name="Millares [0] 11 4 3" xfId="14214" xr:uid="{00000000-0005-0000-0000-000073450000}"/>
    <cellStyle name="Millares [0] 11 4 4" xfId="42273" xr:uid="{00000000-0005-0000-0000-000074450000}"/>
    <cellStyle name="Millares [0] 11 4 5" xfId="47116" xr:uid="{00000000-0005-0000-0000-000075450000}"/>
    <cellStyle name="Millares [0] 11 5" xfId="6280" xr:uid="{00000000-0005-0000-0000-000076450000}"/>
    <cellStyle name="Millares [0] 11 5 2" xfId="17063" xr:uid="{00000000-0005-0000-0000-000077450000}"/>
    <cellStyle name="Millares [0] 11 6" xfId="11907" xr:uid="{00000000-0005-0000-0000-000078450000}"/>
    <cellStyle name="Millares [0] 11 7" xfId="40004" xr:uid="{00000000-0005-0000-0000-000079450000}"/>
    <cellStyle name="Millares [0] 11 8" xfId="44850" xr:uid="{00000000-0005-0000-0000-00007A450000}"/>
    <cellStyle name="Millares [0] 12" xfId="1120" xr:uid="{00000000-0005-0000-0000-00007B450000}"/>
    <cellStyle name="Millares [0] 12 2" xfId="2204" xr:uid="{00000000-0005-0000-0000-00007C450000}"/>
    <cellStyle name="Millares [0] 12 2 2" xfId="4512" xr:uid="{00000000-0005-0000-0000-00007D450000}"/>
    <cellStyle name="Millares [0] 12 2 2 2" xfId="9659" xr:uid="{00000000-0005-0000-0000-00007E450000}"/>
    <cellStyle name="Millares [0] 12 2 2 2 2" xfId="20442" xr:uid="{00000000-0005-0000-0000-00007F450000}"/>
    <cellStyle name="Millares [0] 12 2 2 3" xfId="15310" xr:uid="{00000000-0005-0000-0000-000080450000}"/>
    <cellStyle name="Millares [0] 12 2 2 4" xfId="43369" xr:uid="{00000000-0005-0000-0000-000081450000}"/>
    <cellStyle name="Millares [0] 12 2 2 5" xfId="48212" xr:uid="{00000000-0005-0000-0000-000082450000}"/>
    <cellStyle name="Millares [0] 12 2 3" xfId="7378" xr:uid="{00000000-0005-0000-0000-000083450000}"/>
    <cellStyle name="Millares [0] 12 2 3 2" xfId="18161" xr:uid="{00000000-0005-0000-0000-000084450000}"/>
    <cellStyle name="Millares [0] 12 2 4" xfId="13024" xr:uid="{00000000-0005-0000-0000-000085450000}"/>
    <cellStyle name="Millares [0] 12 2 5" xfId="41093" xr:uid="{00000000-0005-0000-0000-000086450000}"/>
    <cellStyle name="Millares [0] 12 2 6" xfId="45936" xr:uid="{00000000-0005-0000-0000-000087450000}"/>
    <cellStyle name="Millares [0] 12 3" xfId="3457" xr:uid="{00000000-0005-0000-0000-000088450000}"/>
    <cellStyle name="Millares [0] 12 3 2" xfId="8604" xr:uid="{00000000-0005-0000-0000-000089450000}"/>
    <cellStyle name="Millares [0] 12 3 2 2" xfId="19387" xr:uid="{00000000-0005-0000-0000-00008A450000}"/>
    <cellStyle name="Millares [0] 12 3 3" xfId="14255" xr:uid="{00000000-0005-0000-0000-00008B450000}"/>
    <cellStyle name="Millares [0] 12 3 4" xfId="42314" xr:uid="{00000000-0005-0000-0000-00008C450000}"/>
    <cellStyle name="Millares [0] 12 3 5" xfId="47157" xr:uid="{00000000-0005-0000-0000-00008D450000}"/>
    <cellStyle name="Millares [0] 12 4" xfId="6321" xr:uid="{00000000-0005-0000-0000-00008E450000}"/>
    <cellStyle name="Millares [0] 12 4 2" xfId="17104" xr:uid="{00000000-0005-0000-0000-00008F450000}"/>
    <cellStyle name="Millares [0] 12 5" xfId="11948" xr:uid="{00000000-0005-0000-0000-000090450000}"/>
    <cellStyle name="Millares [0] 12 6" xfId="40045" xr:uid="{00000000-0005-0000-0000-000091450000}"/>
    <cellStyle name="Millares [0] 12 7" xfId="44891" xr:uid="{00000000-0005-0000-0000-000092450000}"/>
    <cellStyle name="Millares [0] 13" xfId="1292" xr:uid="{00000000-0005-0000-0000-000093450000}"/>
    <cellStyle name="Millares [0] 13 2" xfId="3627" xr:uid="{00000000-0005-0000-0000-000094450000}"/>
    <cellStyle name="Millares [0] 13 2 2" xfId="8774" xr:uid="{00000000-0005-0000-0000-000095450000}"/>
    <cellStyle name="Millares [0] 13 2 2 2" xfId="19557" xr:uid="{00000000-0005-0000-0000-000096450000}"/>
    <cellStyle name="Millares [0] 13 2 3" xfId="14425" xr:uid="{00000000-0005-0000-0000-000097450000}"/>
    <cellStyle name="Millares [0] 13 2 4" xfId="42484" xr:uid="{00000000-0005-0000-0000-000098450000}"/>
    <cellStyle name="Millares [0] 13 2 5" xfId="47327" xr:uid="{00000000-0005-0000-0000-000099450000}"/>
    <cellStyle name="Millares [0] 13 3" xfId="6493" xr:uid="{00000000-0005-0000-0000-00009A450000}"/>
    <cellStyle name="Millares [0] 13 3 2" xfId="17276" xr:uid="{00000000-0005-0000-0000-00009B450000}"/>
    <cellStyle name="Millares [0] 13 3 3" xfId="40210" xr:uid="{00000000-0005-0000-0000-00009C450000}"/>
    <cellStyle name="Millares [0] 13 3 4" xfId="45053" xr:uid="{00000000-0005-0000-0000-00009D450000}"/>
    <cellStyle name="Millares [0] 13 4" xfId="12120" xr:uid="{00000000-0005-0000-0000-00009E450000}"/>
    <cellStyle name="Millares [0] 13 5" xfId="39955" xr:uid="{00000000-0005-0000-0000-00009F450000}"/>
    <cellStyle name="Millares [0] 14" xfId="2114" xr:uid="{00000000-0005-0000-0000-0000A0450000}"/>
    <cellStyle name="Millares [0] 14 2" xfId="12934" xr:uid="{00000000-0005-0000-0000-0000A1450000}"/>
    <cellStyle name="Millares [0] 15" xfId="2513" xr:uid="{00000000-0005-0000-0000-0000A2450000}"/>
    <cellStyle name="Millares [0] 15 2" xfId="4815" xr:uid="{00000000-0005-0000-0000-0000A3450000}"/>
    <cellStyle name="Millares [0] 15 2 2" xfId="9962" xr:uid="{00000000-0005-0000-0000-0000A4450000}"/>
    <cellStyle name="Millares [0] 15 2 2 2" xfId="20745" xr:uid="{00000000-0005-0000-0000-0000A5450000}"/>
    <cellStyle name="Millares [0] 15 2 3" xfId="15613" xr:uid="{00000000-0005-0000-0000-0000A6450000}"/>
    <cellStyle name="Millares [0] 15 2 4" xfId="43672" xr:uid="{00000000-0005-0000-0000-0000A7450000}"/>
    <cellStyle name="Millares [0] 15 2 5" xfId="48515" xr:uid="{00000000-0005-0000-0000-0000A8450000}"/>
    <cellStyle name="Millares [0] 15 3" xfId="7681" xr:uid="{00000000-0005-0000-0000-0000A9450000}"/>
    <cellStyle name="Millares [0] 15 3 2" xfId="18464" xr:uid="{00000000-0005-0000-0000-0000AA450000}"/>
    <cellStyle name="Millares [0] 15 4" xfId="13327" xr:uid="{00000000-0005-0000-0000-0000AB450000}"/>
    <cellStyle name="Millares [0] 15 5" xfId="41395" xr:uid="{00000000-0005-0000-0000-0000AC450000}"/>
    <cellStyle name="Millares [0] 15 6" xfId="46238" xr:uid="{00000000-0005-0000-0000-0000AD450000}"/>
    <cellStyle name="Millares [0] 16" xfId="2565" xr:uid="{00000000-0005-0000-0000-0000AE450000}"/>
    <cellStyle name="Millares [0] 16 2" xfId="4867" xr:uid="{00000000-0005-0000-0000-0000AF450000}"/>
    <cellStyle name="Millares [0] 16 2 2" xfId="10014" xr:uid="{00000000-0005-0000-0000-0000B0450000}"/>
    <cellStyle name="Millares [0] 16 2 2 2" xfId="20797" xr:uid="{00000000-0005-0000-0000-0000B1450000}"/>
    <cellStyle name="Millares [0] 16 2 3" xfId="15665" xr:uid="{00000000-0005-0000-0000-0000B2450000}"/>
    <cellStyle name="Millares [0] 16 2 4" xfId="43724" xr:uid="{00000000-0005-0000-0000-0000B3450000}"/>
    <cellStyle name="Millares [0] 16 2 5" xfId="48567" xr:uid="{00000000-0005-0000-0000-0000B4450000}"/>
    <cellStyle name="Millares [0] 16 3" xfId="7733" xr:uid="{00000000-0005-0000-0000-0000B5450000}"/>
    <cellStyle name="Millares [0] 16 3 2" xfId="18516" xr:uid="{00000000-0005-0000-0000-0000B6450000}"/>
    <cellStyle name="Millares [0] 16 4" xfId="13380" xr:uid="{00000000-0005-0000-0000-0000B7450000}"/>
    <cellStyle name="Millares [0] 16 5" xfId="41445" xr:uid="{00000000-0005-0000-0000-0000B8450000}"/>
    <cellStyle name="Millares [0] 16 6" xfId="46288" xr:uid="{00000000-0005-0000-0000-0000B9450000}"/>
    <cellStyle name="Millares [0] 17" xfId="4871" xr:uid="{00000000-0005-0000-0000-0000BA450000}"/>
    <cellStyle name="Millares [0] 17 2" xfId="10018" xr:uid="{00000000-0005-0000-0000-0000BB450000}"/>
    <cellStyle name="Millares [0] 17 2 2" xfId="20801" xr:uid="{00000000-0005-0000-0000-0000BC450000}"/>
    <cellStyle name="Millares [0] 17 3" xfId="15668" xr:uid="{00000000-0005-0000-0000-0000BD450000}"/>
    <cellStyle name="Millares [0] 17 4" xfId="38909" xr:uid="{00000000-0005-0000-0000-0000BE450000}"/>
    <cellStyle name="Millares [0] 17 5" xfId="43726" xr:uid="{00000000-0005-0000-0000-0000BF450000}"/>
    <cellStyle name="Millares [0] 17 6" xfId="48569" xr:uid="{00000000-0005-0000-0000-0000C0450000}"/>
    <cellStyle name="Millares [0] 18" xfId="4933" xr:uid="{00000000-0005-0000-0000-0000C1450000}"/>
    <cellStyle name="Millares [0] 18 2" xfId="10081" xr:uid="{00000000-0005-0000-0000-0000C2450000}"/>
    <cellStyle name="Millares [0] 18 2 2" xfId="20864" xr:uid="{00000000-0005-0000-0000-0000C3450000}"/>
    <cellStyle name="Millares [0] 18 3" xfId="15731" xr:uid="{00000000-0005-0000-0000-0000C4450000}"/>
    <cellStyle name="Millares [0] 18 4" xfId="43787" xr:uid="{00000000-0005-0000-0000-0000C5450000}"/>
    <cellStyle name="Millares [0] 18 5" xfId="48630" xr:uid="{00000000-0005-0000-0000-0000C6450000}"/>
    <cellStyle name="Millares [0] 19" xfId="4948" xr:uid="{00000000-0005-0000-0000-0000C7450000}"/>
    <cellStyle name="Millares [0] 19 2" xfId="10096" xr:uid="{00000000-0005-0000-0000-0000C8450000}"/>
    <cellStyle name="Millares [0] 19 2 2" xfId="20879" xr:uid="{00000000-0005-0000-0000-0000C9450000}"/>
    <cellStyle name="Millares [0] 19 3" xfId="15746" xr:uid="{00000000-0005-0000-0000-0000CA450000}"/>
    <cellStyle name="Millares [0] 19 4" xfId="43802" xr:uid="{00000000-0005-0000-0000-0000CB450000}"/>
    <cellStyle name="Millares [0] 19 5" xfId="48645" xr:uid="{00000000-0005-0000-0000-0000CC450000}"/>
    <cellStyle name="Millares [0] 2" xfId="12" xr:uid="{00000000-0005-0000-0000-0000CD450000}"/>
    <cellStyle name="Millares [0] 2 2" xfId="39156" xr:uid="{00000000-0005-0000-0000-0000CE450000}"/>
    <cellStyle name="Millares [0] 2 2 2" xfId="44004" xr:uid="{00000000-0005-0000-0000-0000CF450000}"/>
    <cellStyle name="Millares [0] 2 3" xfId="39168" xr:uid="{00000000-0005-0000-0000-0000D0450000}"/>
    <cellStyle name="Millares [0] 2 4" xfId="39155" xr:uid="{00000000-0005-0000-0000-0000D1450000}"/>
    <cellStyle name="Millares [0] 2 5" xfId="44003" xr:uid="{00000000-0005-0000-0000-0000D2450000}"/>
    <cellStyle name="Millares [0] 20" xfId="5016" xr:uid="{00000000-0005-0000-0000-0000D3450000}"/>
    <cellStyle name="Millares [0] 20 2" xfId="10164" xr:uid="{00000000-0005-0000-0000-0000D4450000}"/>
    <cellStyle name="Millares [0] 20 2 2" xfId="20947" xr:uid="{00000000-0005-0000-0000-0000D5450000}"/>
    <cellStyle name="Millares [0] 20 3" xfId="15814" xr:uid="{00000000-0005-0000-0000-0000D6450000}"/>
    <cellStyle name="Millares [0] 20 4" xfId="38931" xr:uid="{00000000-0005-0000-0000-0000D7450000}"/>
    <cellStyle name="Millares [0] 20 5" xfId="43867" xr:uid="{00000000-0005-0000-0000-0000D8450000}"/>
    <cellStyle name="Millares [0] 20 6" xfId="48710" xr:uid="{00000000-0005-0000-0000-0000D9450000}"/>
    <cellStyle name="Millares [0] 21" xfId="5035" xr:uid="{00000000-0005-0000-0000-0000DA450000}"/>
    <cellStyle name="Millares [0] 21 2" xfId="10183" xr:uid="{00000000-0005-0000-0000-0000DB450000}"/>
    <cellStyle name="Millares [0] 21 2 2" xfId="20966" xr:uid="{00000000-0005-0000-0000-0000DC450000}"/>
    <cellStyle name="Millares [0] 21 3" xfId="15832" xr:uid="{00000000-0005-0000-0000-0000DD450000}"/>
    <cellStyle name="Millares [0] 21 4" xfId="39157" xr:uid="{00000000-0005-0000-0000-0000DE450000}"/>
    <cellStyle name="Millares [0] 21 5" xfId="44005" xr:uid="{00000000-0005-0000-0000-0000DF450000}"/>
    <cellStyle name="Millares [0] 22" xfId="5226" xr:uid="{00000000-0005-0000-0000-0000E0450000}"/>
    <cellStyle name="Millares [0] 22 2" xfId="10364" xr:uid="{00000000-0005-0000-0000-0000E1450000}"/>
    <cellStyle name="Millares [0] 22 2 2" xfId="21147" xr:uid="{00000000-0005-0000-0000-0000E2450000}"/>
    <cellStyle name="Millares [0] 22 3" xfId="16019" xr:uid="{00000000-0005-0000-0000-0000E3450000}"/>
    <cellStyle name="Millares [0] 22 4" xfId="38929" xr:uid="{00000000-0005-0000-0000-0000E4450000}"/>
    <cellStyle name="Millares [0] 23" xfId="5343" xr:uid="{00000000-0005-0000-0000-0000E5450000}"/>
    <cellStyle name="Millares [0] 23 2" xfId="10479" xr:uid="{00000000-0005-0000-0000-0000E6450000}"/>
    <cellStyle name="Millares [0] 23 2 2" xfId="21262" xr:uid="{00000000-0005-0000-0000-0000E7450000}"/>
    <cellStyle name="Millares [0] 23 3" xfId="16135" xr:uid="{00000000-0005-0000-0000-0000E8450000}"/>
    <cellStyle name="Millares [0] 24" xfId="5413" xr:uid="{00000000-0005-0000-0000-0000E9450000}"/>
    <cellStyle name="Millares [0] 24 2" xfId="10549" xr:uid="{00000000-0005-0000-0000-0000EA450000}"/>
    <cellStyle name="Millares [0] 24 2 2" xfId="21332" xr:uid="{00000000-0005-0000-0000-0000EB450000}"/>
    <cellStyle name="Millares [0] 24 3" xfId="16205" xr:uid="{00000000-0005-0000-0000-0000EC450000}"/>
    <cellStyle name="Millares [0] 25" xfId="5445" xr:uid="{00000000-0005-0000-0000-0000ED450000}"/>
    <cellStyle name="Millares [0] 25 2" xfId="16237" xr:uid="{00000000-0005-0000-0000-0000EE450000}"/>
    <cellStyle name="Millares [0] 26" xfId="10078" xr:uid="{00000000-0005-0000-0000-0000EF450000}"/>
    <cellStyle name="Millares [0] 26 2" xfId="20861" xr:uid="{00000000-0005-0000-0000-0000F0450000}"/>
    <cellStyle name="Millares [0] 27" xfId="10871" xr:uid="{00000000-0005-0000-0000-0000F1450000}"/>
    <cellStyle name="Millares [0] 27 2" xfId="21654" xr:uid="{00000000-0005-0000-0000-0000F2450000}"/>
    <cellStyle name="Millares [0] 28" xfId="10967" xr:uid="{00000000-0005-0000-0000-0000F3450000}"/>
    <cellStyle name="Millares [0] 28 2" xfId="21750" xr:uid="{00000000-0005-0000-0000-0000F4450000}"/>
    <cellStyle name="Millares [0] 29" xfId="15728" xr:uid="{00000000-0005-0000-0000-0000F5450000}"/>
    <cellStyle name="Millares [0] 29 2" xfId="26089" xr:uid="{00000000-0005-0000-0000-0000F6450000}"/>
    <cellStyle name="Millares [0] 3" xfId="10" xr:uid="{00000000-0005-0000-0000-0000F7450000}"/>
    <cellStyle name="Millares [0] 30" xfId="80" xr:uid="{00000000-0005-0000-0000-0000F8450000}"/>
    <cellStyle name="Millares [0] 31" xfId="39006" xr:uid="{00000000-0005-0000-0000-0000F9450000}"/>
    <cellStyle name="Millares [0] 32" xfId="39055" xr:uid="{00000000-0005-0000-0000-0000FA450000}"/>
    <cellStyle name="Millares [0] 32 2" xfId="43937" xr:uid="{00000000-0005-0000-0000-0000FB450000}"/>
    <cellStyle name="Millares [0] 32 2 2 2" xfId="91" xr:uid="{00000000-0005-0000-0000-0000FC450000}"/>
    <cellStyle name="Millares [0] 33" xfId="90" xr:uid="{00000000-0005-0000-0000-0000FD450000}"/>
    <cellStyle name="Millares [0] 34" xfId="4930" xr:uid="{00000000-0005-0000-0000-0000FE450000}"/>
    <cellStyle name="Millares [0] 4" xfId="238" xr:uid="{00000000-0005-0000-0000-0000FF450000}"/>
    <cellStyle name="Millares [0] 4 2" xfId="11108" xr:uid="{00000000-0005-0000-0000-000000460000}"/>
    <cellStyle name="Millares [0] 5" xfId="239" xr:uid="{00000000-0005-0000-0000-000001460000}"/>
    <cellStyle name="Millares [0] 5 2" xfId="240" xr:uid="{00000000-0005-0000-0000-000002460000}"/>
    <cellStyle name="Millares [0] 5 3" xfId="1366" xr:uid="{00000000-0005-0000-0000-000003460000}"/>
    <cellStyle name="Millares [0] 5 3 2" xfId="3681" xr:uid="{00000000-0005-0000-0000-000004460000}"/>
    <cellStyle name="Millares [0] 5 3 2 2" xfId="8828" xr:uid="{00000000-0005-0000-0000-000005460000}"/>
    <cellStyle name="Millares [0] 5 3 2 2 2" xfId="19611" xr:uid="{00000000-0005-0000-0000-000006460000}"/>
    <cellStyle name="Millares [0] 5 3 2 3" xfId="14479" xr:uid="{00000000-0005-0000-0000-000007460000}"/>
    <cellStyle name="Millares [0] 5 3 2 4" xfId="42538" xr:uid="{00000000-0005-0000-0000-000008460000}"/>
    <cellStyle name="Millares [0] 5 3 2 5" xfId="47381" xr:uid="{00000000-0005-0000-0000-000009460000}"/>
    <cellStyle name="Millares [0] 5 3 3" xfId="6548" xr:uid="{00000000-0005-0000-0000-00000A460000}"/>
    <cellStyle name="Millares [0] 5 3 3 2" xfId="17331" xr:uid="{00000000-0005-0000-0000-00000B460000}"/>
    <cellStyle name="Millares [0] 5 3 4" xfId="12188" xr:uid="{00000000-0005-0000-0000-00000C460000}"/>
    <cellStyle name="Millares [0] 5 3 5" xfId="39219" xr:uid="{00000000-0005-0000-0000-00000D460000}"/>
    <cellStyle name="Millares [0] 5 3 6" xfId="44065" xr:uid="{00000000-0005-0000-0000-00000E460000}"/>
    <cellStyle name="Millares [0] 5 4" xfId="2631" xr:uid="{00000000-0005-0000-0000-00000F460000}"/>
    <cellStyle name="Millares [0] 5 4 2" xfId="7789" xr:uid="{00000000-0005-0000-0000-000010460000}"/>
    <cellStyle name="Millares [0] 5 4 2 2" xfId="18572" xr:uid="{00000000-0005-0000-0000-000011460000}"/>
    <cellStyle name="Millares [0] 5 4 3" xfId="13439" xr:uid="{00000000-0005-0000-0000-000012460000}"/>
    <cellStyle name="Millares [0] 5 4 4" xfId="41500" xr:uid="{00000000-0005-0000-0000-000013460000}"/>
    <cellStyle name="Millares [0] 5 4 5" xfId="46343" xr:uid="{00000000-0005-0000-0000-000014460000}"/>
    <cellStyle name="Millares [0] 5 5" xfId="5497" xr:uid="{00000000-0005-0000-0000-000015460000}"/>
    <cellStyle name="Millares [0] 5 5 2" xfId="16287" xr:uid="{00000000-0005-0000-0000-000016460000}"/>
    <cellStyle name="Millares [0] 5 6" xfId="11109" xr:uid="{00000000-0005-0000-0000-000017460000}"/>
    <cellStyle name="Millares [0] 5 7" xfId="102" xr:uid="{00000000-0005-0000-0000-000018460000}"/>
    <cellStyle name="Millares [0] 5 7 2" xfId="39121" xr:uid="{00000000-0005-0000-0000-000019460000}"/>
    <cellStyle name="Millares [0] 5 7 2 2" xfId="116" xr:uid="{00000000-0005-0000-0000-00001A460000}"/>
    <cellStyle name="Millares [0] 5 8" xfId="39173" xr:uid="{00000000-0005-0000-0000-00001B460000}"/>
    <cellStyle name="Millares [0] 5 9" xfId="44020" xr:uid="{00000000-0005-0000-0000-00001C460000}"/>
    <cellStyle name="Millares [0] 6" xfId="470" xr:uid="{00000000-0005-0000-0000-00001D460000}"/>
    <cellStyle name="Millares [0] 6 2" xfId="1561" xr:uid="{00000000-0005-0000-0000-00001E460000}"/>
    <cellStyle name="Millares [0] 6 2 2" xfId="3870" xr:uid="{00000000-0005-0000-0000-00001F460000}"/>
    <cellStyle name="Millares [0] 6 2 2 2" xfId="9017" xr:uid="{00000000-0005-0000-0000-000020460000}"/>
    <cellStyle name="Millares [0] 6 2 2 2 2" xfId="19800" xr:uid="{00000000-0005-0000-0000-000021460000}"/>
    <cellStyle name="Millares [0] 6 2 2 3" xfId="14668" xr:uid="{00000000-0005-0000-0000-000022460000}"/>
    <cellStyle name="Millares [0] 6 2 2 4" xfId="42727" xr:uid="{00000000-0005-0000-0000-000023460000}"/>
    <cellStyle name="Millares [0] 6 2 2 5" xfId="47570" xr:uid="{00000000-0005-0000-0000-000024460000}"/>
    <cellStyle name="Millares [0] 6 2 3" xfId="6736" xr:uid="{00000000-0005-0000-0000-000025460000}"/>
    <cellStyle name="Millares [0] 6 2 3 2" xfId="17519" xr:uid="{00000000-0005-0000-0000-000026460000}"/>
    <cellStyle name="Millares [0] 6 2 4" xfId="12381" xr:uid="{00000000-0005-0000-0000-000027460000}"/>
    <cellStyle name="Millares [0] 6 2 5" xfId="40451" xr:uid="{00000000-0005-0000-0000-000028460000}"/>
    <cellStyle name="Millares [0] 6 2 6" xfId="45294" xr:uid="{00000000-0005-0000-0000-000029460000}"/>
    <cellStyle name="Millares [0] 6 3" xfId="2810" xr:uid="{00000000-0005-0000-0000-00002A460000}"/>
    <cellStyle name="Millares [0] 6 3 2" xfId="7964" xr:uid="{00000000-0005-0000-0000-00002B460000}"/>
    <cellStyle name="Millares [0] 6 3 2 2" xfId="18747" xr:uid="{00000000-0005-0000-0000-00002C460000}"/>
    <cellStyle name="Millares [0] 6 3 3" xfId="13615" xr:uid="{00000000-0005-0000-0000-00002D460000}"/>
    <cellStyle name="Millares [0] 6 3 4" xfId="41674" xr:uid="{00000000-0005-0000-0000-00002E460000}"/>
    <cellStyle name="Millares [0] 6 3 5" xfId="46517" xr:uid="{00000000-0005-0000-0000-00002F460000}"/>
    <cellStyle name="Millares [0] 6 4" xfId="5675" xr:uid="{00000000-0005-0000-0000-000030460000}"/>
    <cellStyle name="Millares [0] 6 4 2" xfId="16464" xr:uid="{00000000-0005-0000-0000-000031460000}"/>
    <cellStyle name="Millares [0] 6 5" xfId="11298" xr:uid="{00000000-0005-0000-0000-000032460000}"/>
    <cellStyle name="Millares [0] 6 6" xfId="39406" xr:uid="{00000000-0005-0000-0000-000033460000}"/>
    <cellStyle name="Millares [0] 6 7" xfId="44252" xr:uid="{00000000-0005-0000-0000-000034460000}"/>
    <cellStyle name="Millares [0] 7" xfId="506" xr:uid="{00000000-0005-0000-0000-000035460000}"/>
    <cellStyle name="Millares [0] 7 2" xfId="1598" xr:uid="{00000000-0005-0000-0000-000036460000}"/>
    <cellStyle name="Millares [0] 7 2 2" xfId="3907" xr:uid="{00000000-0005-0000-0000-000037460000}"/>
    <cellStyle name="Millares [0] 7 2 2 2" xfId="9054" xr:uid="{00000000-0005-0000-0000-000038460000}"/>
    <cellStyle name="Millares [0] 7 2 2 2 2" xfId="19837" xr:uid="{00000000-0005-0000-0000-000039460000}"/>
    <cellStyle name="Millares [0] 7 2 2 3" xfId="14705" xr:uid="{00000000-0005-0000-0000-00003A460000}"/>
    <cellStyle name="Millares [0] 7 2 2 4" xfId="42764" xr:uid="{00000000-0005-0000-0000-00003B460000}"/>
    <cellStyle name="Millares [0] 7 2 2 5" xfId="47607" xr:uid="{00000000-0005-0000-0000-00003C460000}"/>
    <cellStyle name="Millares [0] 7 2 3" xfId="6773" xr:uid="{00000000-0005-0000-0000-00003D460000}"/>
    <cellStyle name="Millares [0] 7 2 3 2" xfId="17556" xr:uid="{00000000-0005-0000-0000-00003E460000}"/>
    <cellStyle name="Millares [0] 7 2 4" xfId="12418" xr:uid="{00000000-0005-0000-0000-00003F460000}"/>
    <cellStyle name="Millares [0] 7 2 5" xfId="40488" xr:uid="{00000000-0005-0000-0000-000040460000}"/>
    <cellStyle name="Millares [0] 7 2 6" xfId="45331" xr:uid="{00000000-0005-0000-0000-000041460000}"/>
    <cellStyle name="Millares [0] 7 3" xfId="2846" xr:uid="{00000000-0005-0000-0000-000042460000}"/>
    <cellStyle name="Millares [0] 7 3 2" xfId="8000" xr:uid="{00000000-0005-0000-0000-000043460000}"/>
    <cellStyle name="Millares [0] 7 3 2 2" xfId="18783" xr:uid="{00000000-0005-0000-0000-000044460000}"/>
    <cellStyle name="Millares [0] 7 3 3" xfId="13651" xr:uid="{00000000-0005-0000-0000-000045460000}"/>
    <cellStyle name="Millares [0] 7 3 4" xfId="41710" xr:uid="{00000000-0005-0000-0000-000046460000}"/>
    <cellStyle name="Millares [0] 7 3 5" xfId="46553" xr:uid="{00000000-0005-0000-0000-000047460000}"/>
    <cellStyle name="Millares [0] 7 4" xfId="5711" xr:uid="{00000000-0005-0000-0000-000048460000}"/>
    <cellStyle name="Millares [0] 7 4 2" xfId="16500" xr:uid="{00000000-0005-0000-0000-000049460000}"/>
    <cellStyle name="Millares [0] 7 5" xfId="11334" xr:uid="{00000000-0005-0000-0000-00004A460000}"/>
    <cellStyle name="Millares [0] 7 6" xfId="39443" xr:uid="{00000000-0005-0000-0000-00004B460000}"/>
    <cellStyle name="Millares [0] 7 7" xfId="44289" xr:uid="{00000000-0005-0000-0000-00004C460000}"/>
    <cellStyle name="Millares [0] 8" xfId="597" xr:uid="{00000000-0005-0000-0000-00004D460000}"/>
    <cellStyle name="Millares [0] 8 2" xfId="1688" xr:uid="{00000000-0005-0000-0000-00004E460000}"/>
    <cellStyle name="Millares [0] 8 2 2" xfId="3997" xr:uid="{00000000-0005-0000-0000-00004F460000}"/>
    <cellStyle name="Millares [0] 8 2 2 2" xfId="9144" xr:uid="{00000000-0005-0000-0000-000050460000}"/>
    <cellStyle name="Millares [0] 8 2 2 2 2" xfId="19927" xr:uid="{00000000-0005-0000-0000-000051460000}"/>
    <cellStyle name="Millares [0] 8 2 2 3" xfId="14795" xr:uid="{00000000-0005-0000-0000-000052460000}"/>
    <cellStyle name="Millares [0] 8 2 2 4" xfId="42854" xr:uid="{00000000-0005-0000-0000-000053460000}"/>
    <cellStyle name="Millares [0] 8 2 2 5" xfId="47697" xr:uid="{00000000-0005-0000-0000-000054460000}"/>
    <cellStyle name="Millares [0] 8 2 3" xfId="6863" xr:uid="{00000000-0005-0000-0000-000055460000}"/>
    <cellStyle name="Millares [0] 8 2 3 2" xfId="17646" xr:uid="{00000000-0005-0000-0000-000056460000}"/>
    <cellStyle name="Millares [0] 8 2 4" xfId="12508" xr:uid="{00000000-0005-0000-0000-000057460000}"/>
    <cellStyle name="Millares [0] 8 2 5" xfId="40578" xr:uid="{00000000-0005-0000-0000-000058460000}"/>
    <cellStyle name="Millares [0] 8 2 6" xfId="45421" xr:uid="{00000000-0005-0000-0000-000059460000}"/>
    <cellStyle name="Millares [0] 8 3" xfId="2936" xr:uid="{00000000-0005-0000-0000-00005A460000}"/>
    <cellStyle name="Millares [0] 8 3 2" xfId="8090" xr:uid="{00000000-0005-0000-0000-00005B460000}"/>
    <cellStyle name="Millares [0] 8 3 2 2" xfId="18873" xr:uid="{00000000-0005-0000-0000-00005C460000}"/>
    <cellStyle name="Millares [0] 8 3 3" xfId="13741" xr:uid="{00000000-0005-0000-0000-00005D460000}"/>
    <cellStyle name="Millares [0] 8 3 4" xfId="41800" xr:uid="{00000000-0005-0000-0000-00005E460000}"/>
    <cellStyle name="Millares [0] 8 3 5" xfId="46643" xr:uid="{00000000-0005-0000-0000-00005F460000}"/>
    <cellStyle name="Millares [0] 8 4" xfId="5801" xr:uid="{00000000-0005-0000-0000-000060460000}"/>
    <cellStyle name="Millares [0] 8 4 2" xfId="16590" xr:uid="{00000000-0005-0000-0000-000061460000}"/>
    <cellStyle name="Millares [0] 8 5" xfId="11425" xr:uid="{00000000-0005-0000-0000-000062460000}"/>
    <cellStyle name="Millares [0] 8 6" xfId="39531" xr:uid="{00000000-0005-0000-0000-000063460000}"/>
    <cellStyle name="Millares [0] 8 7" xfId="44377" xr:uid="{00000000-0005-0000-0000-000064460000}"/>
    <cellStyle name="Millares [0] 9" xfId="816" xr:uid="{00000000-0005-0000-0000-000065460000}"/>
    <cellStyle name="Millares [0] 9 2" xfId="1899" xr:uid="{00000000-0005-0000-0000-000066460000}"/>
    <cellStyle name="Millares [0] 9 2 2" xfId="4208" xr:uid="{00000000-0005-0000-0000-000067460000}"/>
    <cellStyle name="Millares [0] 9 2 2 2" xfId="9355" xr:uid="{00000000-0005-0000-0000-000068460000}"/>
    <cellStyle name="Millares [0] 9 2 2 2 2" xfId="20138" xr:uid="{00000000-0005-0000-0000-000069460000}"/>
    <cellStyle name="Millares [0] 9 2 2 3" xfId="15006" xr:uid="{00000000-0005-0000-0000-00006A460000}"/>
    <cellStyle name="Millares [0] 9 2 2 4" xfId="43065" xr:uid="{00000000-0005-0000-0000-00006B460000}"/>
    <cellStyle name="Millares [0] 9 2 2 5" xfId="47908" xr:uid="{00000000-0005-0000-0000-00006C460000}"/>
    <cellStyle name="Millares [0] 9 2 3" xfId="7074" xr:uid="{00000000-0005-0000-0000-00006D460000}"/>
    <cellStyle name="Millares [0] 9 2 3 2" xfId="17857" xr:uid="{00000000-0005-0000-0000-00006E460000}"/>
    <cellStyle name="Millares [0] 9 2 4" xfId="12719" xr:uid="{00000000-0005-0000-0000-00006F460000}"/>
    <cellStyle name="Millares [0] 9 2 5" xfId="40789" xr:uid="{00000000-0005-0000-0000-000070460000}"/>
    <cellStyle name="Millares [0] 9 2 6" xfId="45632" xr:uid="{00000000-0005-0000-0000-000071460000}"/>
    <cellStyle name="Millares [0] 9 3" xfId="3153" xr:uid="{00000000-0005-0000-0000-000072460000}"/>
    <cellStyle name="Millares [0] 9 3 2" xfId="8300" xr:uid="{00000000-0005-0000-0000-000073460000}"/>
    <cellStyle name="Millares [0] 9 3 2 2" xfId="19083" xr:uid="{00000000-0005-0000-0000-000074460000}"/>
    <cellStyle name="Millares [0] 9 3 3" xfId="13951" xr:uid="{00000000-0005-0000-0000-000075460000}"/>
    <cellStyle name="Millares [0] 9 3 4" xfId="42010" xr:uid="{00000000-0005-0000-0000-000076460000}"/>
    <cellStyle name="Millares [0] 9 3 5" xfId="46853" xr:uid="{00000000-0005-0000-0000-000077460000}"/>
    <cellStyle name="Millares [0] 9 4" xfId="6017" xr:uid="{00000000-0005-0000-0000-000078460000}"/>
    <cellStyle name="Millares [0] 9 4 2" xfId="16800" xr:uid="{00000000-0005-0000-0000-000079460000}"/>
    <cellStyle name="Millares [0] 9 5" xfId="11644" xr:uid="{00000000-0005-0000-0000-00007A460000}"/>
    <cellStyle name="Millares [0] 9 6" xfId="39740" xr:uid="{00000000-0005-0000-0000-00007B460000}"/>
    <cellStyle name="Millares [0] 9 7" xfId="44587" xr:uid="{00000000-0005-0000-0000-00007C460000}"/>
    <cellStyle name="Millares [0]_~4875972" xfId="48727" xr:uid="{00000000-0005-0000-0000-00007D460000}"/>
    <cellStyle name="Millares [0]_ESTADO DE RESULTADOS 20.11.03" xfId="48736" xr:uid="{00000000-0005-0000-0000-00007E460000}"/>
    <cellStyle name="Millares 10" xfId="6" xr:uid="{00000000-0005-0000-0000-00007F460000}"/>
    <cellStyle name="Millares 100" xfId="934" xr:uid="{00000000-0005-0000-0000-000080460000}"/>
    <cellStyle name="Millares 100 2" xfId="2017" xr:uid="{00000000-0005-0000-0000-000081460000}"/>
    <cellStyle name="Millares 100 2 2" xfId="4326" xr:uid="{00000000-0005-0000-0000-000082460000}"/>
    <cellStyle name="Millares 100 2 2 2" xfId="9473" xr:uid="{00000000-0005-0000-0000-000083460000}"/>
    <cellStyle name="Millares 100 2 2 2 2" xfId="20256" xr:uid="{00000000-0005-0000-0000-000084460000}"/>
    <cellStyle name="Millares 100 2 2 3" xfId="15124" xr:uid="{00000000-0005-0000-0000-000085460000}"/>
    <cellStyle name="Millares 100 2 2 4" xfId="43183" xr:uid="{00000000-0005-0000-0000-000086460000}"/>
    <cellStyle name="Millares 100 2 2 5" xfId="48026" xr:uid="{00000000-0005-0000-0000-000087460000}"/>
    <cellStyle name="Millares 100 2 3" xfId="7192" xr:uid="{00000000-0005-0000-0000-000088460000}"/>
    <cellStyle name="Millares 100 2 3 2" xfId="17975" xr:uid="{00000000-0005-0000-0000-000089460000}"/>
    <cellStyle name="Millares 100 2 4" xfId="12837" xr:uid="{00000000-0005-0000-0000-00008A460000}"/>
    <cellStyle name="Millares 100 2 5" xfId="40907" xr:uid="{00000000-0005-0000-0000-00008B460000}"/>
    <cellStyle name="Millares 100 2 6" xfId="45750" xr:uid="{00000000-0005-0000-0000-00008C460000}"/>
    <cellStyle name="Millares 100 3" xfId="3271" xr:uid="{00000000-0005-0000-0000-00008D460000}"/>
    <cellStyle name="Millares 100 3 2" xfId="8418" xr:uid="{00000000-0005-0000-0000-00008E460000}"/>
    <cellStyle name="Millares 100 3 2 2" xfId="19201" xr:uid="{00000000-0005-0000-0000-00008F460000}"/>
    <cellStyle name="Millares 100 3 3" xfId="14069" xr:uid="{00000000-0005-0000-0000-000090460000}"/>
    <cellStyle name="Millares 100 3 4" xfId="42128" xr:uid="{00000000-0005-0000-0000-000091460000}"/>
    <cellStyle name="Millares 100 3 5" xfId="46971" xr:uid="{00000000-0005-0000-0000-000092460000}"/>
    <cellStyle name="Millares 100 4" xfId="6135" xr:uid="{00000000-0005-0000-0000-000093460000}"/>
    <cellStyle name="Millares 100 4 2" xfId="16918" xr:uid="{00000000-0005-0000-0000-000094460000}"/>
    <cellStyle name="Millares 100 5" xfId="11762" xr:uid="{00000000-0005-0000-0000-000095460000}"/>
    <cellStyle name="Millares 100 6" xfId="39858" xr:uid="{00000000-0005-0000-0000-000096460000}"/>
    <cellStyle name="Millares 100 7" xfId="44705" xr:uid="{00000000-0005-0000-0000-000097460000}"/>
    <cellStyle name="Millares 101" xfId="947" xr:uid="{00000000-0005-0000-0000-000098460000}"/>
    <cellStyle name="Millares 101 2" xfId="2030" xr:uid="{00000000-0005-0000-0000-000099460000}"/>
    <cellStyle name="Millares 101 2 2" xfId="4339" xr:uid="{00000000-0005-0000-0000-00009A460000}"/>
    <cellStyle name="Millares 101 2 2 2" xfId="9486" xr:uid="{00000000-0005-0000-0000-00009B460000}"/>
    <cellStyle name="Millares 101 2 2 2 2" xfId="20269" xr:uid="{00000000-0005-0000-0000-00009C460000}"/>
    <cellStyle name="Millares 101 2 2 3" xfId="15137" xr:uid="{00000000-0005-0000-0000-00009D460000}"/>
    <cellStyle name="Millares 101 2 2 4" xfId="43196" xr:uid="{00000000-0005-0000-0000-00009E460000}"/>
    <cellStyle name="Millares 101 2 2 5" xfId="48039" xr:uid="{00000000-0005-0000-0000-00009F460000}"/>
    <cellStyle name="Millares 101 2 3" xfId="7205" xr:uid="{00000000-0005-0000-0000-0000A0460000}"/>
    <cellStyle name="Millares 101 2 3 2" xfId="17988" xr:uid="{00000000-0005-0000-0000-0000A1460000}"/>
    <cellStyle name="Millares 101 2 4" xfId="12850" xr:uid="{00000000-0005-0000-0000-0000A2460000}"/>
    <cellStyle name="Millares 101 2 5" xfId="40920" xr:uid="{00000000-0005-0000-0000-0000A3460000}"/>
    <cellStyle name="Millares 101 2 6" xfId="45763" xr:uid="{00000000-0005-0000-0000-0000A4460000}"/>
    <cellStyle name="Millares 101 3" xfId="3284" xr:uid="{00000000-0005-0000-0000-0000A5460000}"/>
    <cellStyle name="Millares 101 3 2" xfId="8431" xr:uid="{00000000-0005-0000-0000-0000A6460000}"/>
    <cellStyle name="Millares 101 3 2 2" xfId="19214" xr:uid="{00000000-0005-0000-0000-0000A7460000}"/>
    <cellStyle name="Millares 101 3 3" xfId="14082" xr:uid="{00000000-0005-0000-0000-0000A8460000}"/>
    <cellStyle name="Millares 101 3 4" xfId="42141" xr:uid="{00000000-0005-0000-0000-0000A9460000}"/>
    <cellStyle name="Millares 101 3 5" xfId="46984" xr:uid="{00000000-0005-0000-0000-0000AA460000}"/>
    <cellStyle name="Millares 101 4" xfId="6148" xr:uid="{00000000-0005-0000-0000-0000AB460000}"/>
    <cellStyle name="Millares 101 4 2" xfId="16931" xr:uid="{00000000-0005-0000-0000-0000AC460000}"/>
    <cellStyle name="Millares 101 5" xfId="11775" xr:uid="{00000000-0005-0000-0000-0000AD460000}"/>
    <cellStyle name="Millares 101 6" xfId="39871" xr:uid="{00000000-0005-0000-0000-0000AE460000}"/>
    <cellStyle name="Millares 101 7" xfId="44718" xr:uid="{00000000-0005-0000-0000-0000AF460000}"/>
    <cellStyle name="Millares 102" xfId="933" xr:uid="{00000000-0005-0000-0000-0000B0460000}"/>
    <cellStyle name="Millares 102 2" xfId="2016" xr:uid="{00000000-0005-0000-0000-0000B1460000}"/>
    <cellStyle name="Millares 102 2 2" xfId="4325" xr:uid="{00000000-0005-0000-0000-0000B2460000}"/>
    <cellStyle name="Millares 102 2 2 2" xfId="9472" xr:uid="{00000000-0005-0000-0000-0000B3460000}"/>
    <cellStyle name="Millares 102 2 2 2 2" xfId="20255" xr:uid="{00000000-0005-0000-0000-0000B4460000}"/>
    <cellStyle name="Millares 102 2 2 3" xfId="15123" xr:uid="{00000000-0005-0000-0000-0000B5460000}"/>
    <cellStyle name="Millares 102 2 2 4" xfId="43182" xr:uid="{00000000-0005-0000-0000-0000B6460000}"/>
    <cellStyle name="Millares 102 2 2 5" xfId="48025" xr:uid="{00000000-0005-0000-0000-0000B7460000}"/>
    <cellStyle name="Millares 102 2 3" xfId="7191" xr:uid="{00000000-0005-0000-0000-0000B8460000}"/>
    <cellStyle name="Millares 102 2 3 2" xfId="17974" xr:uid="{00000000-0005-0000-0000-0000B9460000}"/>
    <cellStyle name="Millares 102 2 4" xfId="12836" xr:uid="{00000000-0005-0000-0000-0000BA460000}"/>
    <cellStyle name="Millares 102 2 5" xfId="40906" xr:uid="{00000000-0005-0000-0000-0000BB460000}"/>
    <cellStyle name="Millares 102 2 6" xfId="45749" xr:uid="{00000000-0005-0000-0000-0000BC460000}"/>
    <cellStyle name="Millares 102 3" xfId="3270" xr:uid="{00000000-0005-0000-0000-0000BD460000}"/>
    <cellStyle name="Millares 102 3 2" xfId="8417" xr:uid="{00000000-0005-0000-0000-0000BE460000}"/>
    <cellStyle name="Millares 102 3 2 2" xfId="19200" xr:uid="{00000000-0005-0000-0000-0000BF460000}"/>
    <cellStyle name="Millares 102 3 3" xfId="14068" xr:uid="{00000000-0005-0000-0000-0000C0460000}"/>
    <cellStyle name="Millares 102 3 4" xfId="42127" xr:uid="{00000000-0005-0000-0000-0000C1460000}"/>
    <cellStyle name="Millares 102 3 5" xfId="46970" xr:uid="{00000000-0005-0000-0000-0000C2460000}"/>
    <cellStyle name="Millares 102 4" xfId="6134" xr:uid="{00000000-0005-0000-0000-0000C3460000}"/>
    <cellStyle name="Millares 102 4 2" xfId="16917" xr:uid="{00000000-0005-0000-0000-0000C4460000}"/>
    <cellStyle name="Millares 102 5" xfId="11761" xr:uid="{00000000-0005-0000-0000-0000C5460000}"/>
    <cellStyle name="Millares 102 6" xfId="39857" xr:uid="{00000000-0005-0000-0000-0000C6460000}"/>
    <cellStyle name="Millares 102 7" xfId="44704" xr:uid="{00000000-0005-0000-0000-0000C7460000}"/>
    <cellStyle name="Millares 103" xfId="948" xr:uid="{00000000-0005-0000-0000-0000C8460000}"/>
    <cellStyle name="Millares 103 2" xfId="2031" xr:uid="{00000000-0005-0000-0000-0000C9460000}"/>
    <cellStyle name="Millares 103 2 2" xfId="4340" xr:uid="{00000000-0005-0000-0000-0000CA460000}"/>
    <cellStyle name="Millares 103 2 2 2" xfId="9487" xr:uid="{00000000-0005-0000-0000-0000CB460000}"/>
    <cellStyle name="Millares 103 2 2 2 2" xfId="20270" xr:uid="{00000000-0005-0000-0000-0000CC460000}"/>
    <cellStyle name="Millares 103 2 2 3" xfId="15138" xr:uid="{00000000-0005-0000-0000-0000CD460000}"/>
    <cellStyle name="Millares 103 2 2 4" xfId="43197" xr:uid="{00000000-0005-0000-0000-0000CE460000}"/>
    <cellStyle name="Millares 103 2 2 5" xfId="48040" xr:uid="{00000000-0005-0000-0000-0000CF460000}"/>
    <cellStyle name="Millares 103 2 3" xfId="7206" xr:uid="{00000000-0005-0000-0000-0000D0460000}"/>
    <cellStyle name="Millares 103 2 3 2" xfId="17989" xr:uid="{00000000-0005-0000-0000-0000D1460000}"/>
    <cellStyle name="Millares 103 2 4" xfId="12851" xr:uid="{00000000-0005-0000-0000-0000D2460000}"/>
    <cellStyle name="Millares 103 2 5" xfId="40921" xr:uid="{00000000-0005-0000-0000-0000D3460000}"/>
    <cellStyle name="Millares 103 2 6" xfId="45764" xr:uid="{00000000-0005-0000-0000-0000D4460000}"/>
    <cellStyle name="Millares 103 3" xfId="3285" xr:uid="{00000000-0005-0000-0000-0000D5460000}"/>
    <cellStyle name="Millares 103 3 2" xfId="8432" xr:uid="{00000000-0005-0000-0000-0000D6460000}"/>
    <cellStyle name="Millares 103 3 2 2" xfId="19215" xr:uid="{00000000-0005-0000-0000-0000D7460000}"/>
    <cellStyle name="Millares 103 3 3" xfId="14083" xr:uid="{00000000-0005-0000-0000-0000D8460000}"/>
    <cellStyle name="Millares 103 3 4" xfId="42142" xr:uid="{00000000-0005-0000-0000-0000D9460000}"/>
    <cellStyle name="Millares 103 3 5" xfId="46985" xr:uid="{00000000-0005-0000-0000-0000DA460000}"/>
    <cellStyle name="Millares 103 4" xfId="6149" xr:uid="{00000000-0005-0000-0000-0000DB460000}"/>
    <cellStyle name="Millares 103 4 2" xfId="16932" xr:uid="{00000000-0005-0000-0000-0000DC460000}"/>
    <cellStyle name="Millares 103 5" xfId="11776" xr:uid="{00000000-0005-0000-0000-0000DD460000}"/>
    <cellStyle name="Millares 103 6" xfId="39872" xr:uid="{00000000-0005-0000-0000-0000DE460000}"/>
    <cellStyle name="Millares 103 7" xfId="44719" xr:uid="{00000000-0005-0000-0000-0000DF460000}"/>
    <cellStyle name="Millares 104" xfId="932" xr:uid="{00000000-0005-0000-0000-0000E0460000}"/>
    <cellStyle name="Millares 104 2" xfId="2015" xr:uid="{00000000-0005-0000-0000-0000E1460000}"/>
    <cellStyle name="Millares 104 2 2" xfId="4324" xr:uid="{00000000-0005-0000-0000-0000E2460000}"/>
    <cellStyle name="Millares 104 2 2 2" xfId="9471" xr:uid="{00000000-0005-0000-0000-0000E3460000}"/>
    <cellStyle name="Millares 104 2 2 2 2" xfId="20254" xr:uid="{00000000-0005-0000-0000-0000E4460000}"/>
    <cellStyle name="Millares 104 2 2 3" xfId="15122" xr:uid="{00000000-0005-0000-0000-0000E5460000}"/>
    <cellStyle name="Millares 104 2 2 4" xfId="43181" xr:uid="{00000000-0005-0000-0000-0000E6460000}"/>
    <cellStyle name="Millares 104 2 2 5" xfId="48024" xr:uid="{00000000-0005-0000-0000-0000E7460000}"/>
    <cellStyle name="Millares 104 2 3" xfId="7190" xr:uid="{00000000-0005-0000-0000-0000E8460000}"/>
    <cellStyle name="Millares 104 2 3 2" xfId="17973" xr:uid="{00000000-0005-0000-0000-0000E9460000}"/>
    <cellStyle name="Millares 104 2 4" xfId="12835" xr:uid="{00000000-0005-0000-0000-0000EA460000}"/>
    <cellStyle name="Millares 104 2 5" xfId="40905" xr:uid="{00000000-0005-0000-0000-0000EB460000}"/>
    <cellStyle name="Millares 104 2 6" xfId="45748" xr:uid="{00000000-0005-0000-0000-0000EC460000}"/>
    <cellStyle name="Millares 104 3" xfId="3269" xr:uid="{00000000-0005-0000-0000-0000ED460000}"/>
    <cellStyle name="Millares 104 3 2" xfId="8416" xr:uid="{00000000-0005-0000-0000-0000EE460000}"/>
    <cellStyle name="Millares 104 3 2 2" xfId="19199" xr:uid="{00000000-0005-0000-0000-0000EF460000}"/>
    <cellStyle name="Millares 104 3 3" xfId="14067" xr:uid="{00000000-0005-0000-0000-0000F0460000}"/>
    <cellStyle name="Millares 104 3 4" xfId="42126" xr:uid="{00000000-0005-0000-0000-0000F1460000}"/>
    <cellStyle name="Millares 104 3 5" xfId="46969" xr:uid="{00000000-0005-0000-0000-0000F2460000}"/>
    <cellStyle name="Millares 104 4" xfId="6133" xr:uid="{00000000-0005-0000-0000-0000F3460000}"/>
    <cellStyle name="Millares 104 4 2" xfId="16916" xr:uid="{00000000-0005-0000-0000-0000F4460000}"/>
    <cellStyle name="Millares 104 5" xfId="11760" xr:uid="{00000000-0005-0000-0000-0000F5460000}"/>
    <cellStyle name="Millares 104 6" xfId="39856" xr:uid="{00000000-0005-0000-0000-0000F6460000}"/>
    <cellStyle name="Millares 104 7" xfId="44703" xr:uid="{00000000-0005-0000-0000-0000F7460000}"/>
    <cellStyle name="Millares 105" xfId="949" xr:uid="{00000000-0005-0000-0000-0000F8460000}"/>
    <cellStyle name="Millares 105 2" xfId="2032" xr:uid="{00000000-0005-0000-0000-0000F9460000}"/>
    <cellStyle name="Millares 105 2 2" xfId="4341" xr:uid="{00000000-0005-0000-0000-0000FA460000}"/>
    <cellStyle name="Millares 105 2 2 2" xfId="9488" xr:uid="{00000000-0005-0000-0000-0000FB460000}"/>
    <cellStyle name="Millares 105 2 2 2 2" xfId="20271" xr:uid="{00000000-0005-0000-0000-0000FC460000}"/>
    <cellStyle name="Millares 105 2 2 3" xfId="15139" xr:uid="{00000000-0005-0000-0000-0000FD460000}"/>
    <cellStyle name="Millares 105 2 2 4" xfId="43198" xr:uid="{00000000-0005-0000-0000-0000FE460000}"/>
    <cellStyle name="Millares 105 2 2 5" xfId="48041" xr:uid="{00000000-0005-0000-0000-0000FF460000}"/>
    <cellStyle name="Millares 105 2 3" xfId="7207" xr:uid="{00000000-0005-0000-0000-000000470000}"/>
    <cellStyle name="Millares 105 2 3 2" xfId="17990" xr:uid="{00000000-0005-0000-0000-000001470000}"/>
    <cellStyle name="Millares 105 2 4" xfId="12852" xr:uid="{00000000-0005-0000-0000-000002470000}"/>
    <cellStyle name="Millares 105 2 5" xfId="40922" xr:uid="{00000000-0005-0000-0000-000003470000}"/>
    <cellStyle name="Millares 105 2 6" xfId="45765" xr:uid="{00000000-0005-0000-0000-000004470000}"/>
    <cellStyle name="Millares 105 3" xfId="3286" xr:uid="{00000000-0005-0000-0000-000005470000}"/>
    <cellStyle name="Millares 105 3 2" xfId="8433" xr:uid="{00000000-0005-0000-0000-000006470000}"/>
    <cellStyle name="Millares 105 3 2 2" xfId="19216" xr:uid="{00000000-0005-0000-0000-000007470000}"/>
    <cellStyle name="Millares 105 3 3" xfId="14084" xr:uid="{00000000-0005-0000-0000-000008470000}"/>
    <cellStyle name="Millares 105 3 4" xfId="42143" xr:uid="{00000000-0005-0000-0000-000009470000}"/>
    <cellStyle name="Millares 105 3 5" xfId="46986" xr:uid="{00000000-0005-0000-0000-00000A470000}"/>
    <cellStyle name="Millares 105 4" xfId="6150" xr:uid="{00000000-0005-0000-0000-00000B470000}"/>
    <cellStyle name="Millares 105 4 2" xfId="16933" xr:uid="{00000000-0005-0000-0000-00000C470000}"/>
    <cellStyle name="Millares 105 5" xfId="11777" xr:uid="{00000000-0005-0000-0000-00000D470000}"/>
    <cellStyle name="Millares 105 6" xfId="39873" xr:uid="{00000000-0005-0000-0000-00000E470000}"/>
    <cellStyle name="Millares 105 7" xfId="44720" xr:uid="{00000000-0005-0000-0000-00000F470000}"/>
    <cellStyle name="Millares 106" xfId="921" xr:uid="{00000000-0005-0000-0000-000010470000}"/>
    <cellStyle name="Millares 106 2" xfId="2004" xr:uid="{00000000-0005-0000-0000-000011470000}"/>
    <cellStyle name="Millares 106 2 2" xfId="4313" xr:uid="{00000000-0005-0000-0000-000012470000}"/>
    <cellStyle name="Millares 106 2 2 2" xfId="9460" xr:uid="{00000000-0005-0000-0000-000013470000}"/>
    <cellStyle name="Millares 106 2 2 2 2" xfId="20243" xr:uid="{00000000-0005-0000-0000-000014470000}"/>
    <cellStyle name="Millares 106 2 2 3" xfId="15111" xr:uid="{00000000-0005-0000-0000-000015470000}"/>
    <cellStyle name="Millares 106 2 2 4" xfId="43170" xr:uid="{00000000-0005-0000-0000-000016470000}"/>
    <cellStyle name="Millares 106 2 2 5" xfId="48013" xr:uid="{00000000-0005-0000-0000-000017470000}"/>
    <cellStyle name="Millares 106 2 3" xfId="7179" xr:uid="{00000000-0005-0000-0000-000018470000}"/>
    <cellStyle name="Millares 106 2 3 2" xfId="17962" xr:uid="{00000000-0005-0000-0000-000019470000}"/>
    <cellStyle name="Millares 106 2 4" xfId="12824" xr:uid="{00000000-0005-0000-0000-00001A470000}"/>
    <cellStyle name="Millares 106 2 5" xfId="40894" xr:uid="{00000000-0005-0000-0000-00001B470000}"/>
    <cellStyle name="Millares 106 2 6" xfId="45737" xr:uid="{00000000-0005-0000-0000-00001C470000}"/>
    <cellStyle name="Millares 106 3" xfId="3258" xr:uid="{00000000-0005-0000-0000-00001D470000}"/>
    <cellStyle name="Millares 106 3 2" xfId="8405" xr:uid="{00000000-0005-0000-0000-00001E470000}"/>
    <cellStyle name="Millares 106 3 2 2" xfId="19188" xr:uid="{00000000-0005-0000-0000-00001F470000}"/>
    <cellStyle name="Millares 106 3 3" xfId="14056" xr:uid="{00000000-0005-0000-0000-000020470000}"/>
    <cellStyle name="Millares 106 3 4" xfId="42115" xr:uid="{00000000-0005-0000-0000-000021470000}"/>
    <cellStyle name="Millares 106 3 5" xfId="46958" xr:uid="{00000000-0005-0000-0000-000022470000}"/>
    <cellStyle name="Millares 106 4" xfId="6122" xr:uid="{00000000-0005-0000-0000-000023470000}"/>
    <cellStyle name="Millares 106 4 2" xfId="16905" xr:uid="{00000000-0005-0000-0000-000024470000}"/>
    <cellStyle name="Millares 106 5" xfId="11749" xr:uid="{00000000-0005-0000-0000-000025470000}"/>
    <cellStyle name="Millares 106 6" xfId="39845" xr:uid="{00000000-0005-0000-0000-000026470000}"/>
    <cellStyle name="Millares 106 7" xfId="44692" xr:uid="{00000000-0005-0000-0000-000027470000}"/>
    <cellStyle name="Millares 107" xfId="950" xr:uid="{00000000-0005-0000-0000-000028470000}"/>
    <cellStyle name="Millares 107 2" xfId="2033" xr:uid="{00000000-0005-0000-0000-000029470000}"/>
    <cellStyle name="Millares 107 2 2" xfId="4342" xr:uid="{00000000-0005-0000-0000-00002A470000}"/>
    <cellStyle name="Millares 107 2 2 2" xfId="9489" xr:uid="{00000000-0005-0000-0000-00002B470000}"/>
    <cellStyle name="Millares 107 2 2 2 2" xfId="20272" xr:uid="{00000000-0005-0000-0000-00002C470000}"/>
    <cellStyle name="Millares 107 2 2 3" xfId="15140" xr:uid="{00000000-0005-0000-0000-00002D470000}"/>
    <cellStyle name="Millares 107 2 2 4" xfId="43199" xr:uid="{00000000-0005-0000-0000-00002E470000}"/>
    <cellStyle name="Millares 107 2 2 5" xfId="48042" xr:uid="{00000000-0005-0000-0000-00002F470000}"/>
    <cellStyle name="Millares 107 2 3" xfId="7208" xr:uid="{00000000-0005-0000-0000-000030470000}"/>
    <cellStyle name="Millares 107 2 3 2" xfId="17991" xr:uid="{00000000-0005-0000-0000-000031470000}"/>
    <cellStyle name="Millares 107 2 4" xfId="12853" xr:uid="{00000000-0005-0000-0000-000032470000}"/>
    <cellStyle name="Millares 107 2 5" xfId="40923" xr:uid="{00000000-0005-0000-0000-000033470000}"/>
    <cellStyle name="Millares 107 2 6" xfId="45766" xr:uid="{00000000-0005-0000-0000-000034470000}"/>
    <cellStyle name="Millares 107 3" xfId="3287" xr:uid="{00000000-0005-0000-0000-000035470000}"/>
    <cellStyle name="Millares 107 3 2" xfId="8434" xr:uid="{00000000-0005-0000-0000-000036470000}"/>
    <cellStyle name="Millares 107 3 2 2" xfId="19217" xr:uid="{00000000-0005-0000-0000-000037470000}"/>
    <cellStyle name="Millares 107 3 3" xfId="14085" xr:uid="{00000000-0005-0000-0000-000038470000}"/>
    <cellStyle name="Millares 107 3 4" xfId="42144" xr:uid="{00000000-0005-0000-0000-000039470000}"/>
    <cellStyle name="Millares 107 3 5" xfId="46987" xr:uid="{00000000-0005-0000-0000-00003A470000}"/>
    <cellStyle name="Millares 107 4" xfId="6151" xr:uid="{00000000-0005-0000-0000-00003B470000}"/>
    <cellStyle name="Millares 107 4 2" xfId="16934" xr:uid="{00000000-0005-0000-0000-00003C470000}"/>
    <cellStyle name="Millares 107 5" xfId="11778" xr:uid="{00000000-0005-0000-0000-00003D470000}"/>
    <cellStyle name="Millares 107 6" xfId="39874" xr:uid="{00000000-0005-0000-0000-00003E470000}"/>
    <cellStyle name="Millares 107 7" xfId="44721" xr:uid="{00000000-0005-0000-0000-00003F470000}"/>
    <cellStyle name="Millares 108" xfId="922" xr:uid="{00000000-0005-0000-0000-000040470000}"/>
    <cellStyle name="Millares 108 2" xfId="2005" xr:uid="{00000000-0005-0000-0000-000041470000}"/>
    <cellStyle name="Millares 108 2 2" xfId="4314" xr:uid="{00000000-0005-0000-0000-000042470000}"/>
    <cellStyle name="Millares 108 2 2 2" xfId="9461" xr:uid="{00000000-0005-0000-0000-000043470000}"/>
    <cellStyle name="Millares 108 2 2 2 2" xfId="20244" xr:uid="{00000000-0005-0000-0000-000044470000}"/>
    <cellStyle name="Millares 108 2 2 3" xfId="15112" xr:uid="{00000000-0005-0000-0000-000045470000}"/>
    <cellStyle name="Millares 108 2 2 4" xfId="43171" xr:uid="{00000000-0005-0000-0000-000046470000}"/>
    <cellStyle name="Millares 108 2 2 5" xfId="48014" xr:uid="{00000000-0005-0000-0000-000047470000}"/>
    <cellStyle name="Millares 108 2 3" xfId="7180" xr:uid="{00000000-0005-0000-0000-000048470000}"/>
    <cellStyle name="Millares 108 2 3 2" xfId="17963" xr:uid="{00000000-0005-0000-0000-000049470000}"/>
    <cellStyle name="Millares 108 2 4" xfId="12825" xr:uid="{00000000-0005-0000-0000-00004A470000}"/>
    <cellStyle name="Millares 108 2 5" xfId="40895" xr:uid="{00000000-0005-0000-0000-00004B470000}"/>
    <cellStyle name="Millares 108 2 6" xfId="45738" xr:uid="{00000000-0005-0000-0000-00004C470000}"/>
    <cellStyle name="Millares 108 3" xfId="3259" xr:uid="{00000000-0005-0000-0000-00004D470000}"/>
    <cellStyle name="Millares 108 3 2" xfId="8406" xr:uid="{00000000-0005-0000-0000-00004E470000}"/>
    <cellStyle name="Millares 108 3 2 2" xfId="19189" xr:uid="{00000000-0005-0000-0000-00004F470000}"/>
    <cellStyle name="Millares 108 3 3" xfId="14057" xr:uid="{00000000-0005-0000-0000-000050470000}"/>
    <cellStyle name="Millares 108 3 4" xfId="42116" xr:uid="{00000000-0005-0000-0000-000051470000}"/>
    <cellStyle name="Millares 108 3 5" xfId="46959" xr:uid="{00000000-0005-0000-0000-000052470000}"/>
    <cellStyle name="Millares 108 4" xfId="6123" xr:uid="{00000000-0005-0000-0000-000053470000}"/>
    <cellStyle name="Millares 108 4 2" xfId="16906" xr:uid="{00000000-0005-0000-0000-000054470000}"/>
    <cellStyle name="Millares 108 5" xfId="11750" xr:uid="{00000000-0005-0000-0000-000055470000}"/>
    <cellStyle name="Millares 108 6" xfId="39846" xr:uid="{00000000-0005-0000-0000-000056470000}"/>
    <cellStyle name="Millares 108 7" xfId="44693" xr:uid="{00000000-0005-0000-0000-000057470000}"/>
    <cellStyle name="Millares 109" xfId="951" xr:uid="{00000000-0005-0000-0000-000058470000}"/>
    <cellStyle name="Millares 109 2" xfId="2034" xr:uid="{00000000-0005-0000-0000-000059470000}"/>
    <cellStyle name="Millares 109 2 2" xfId="4343" xr:uid="{00000000-0005-0000-0000-00005A470000}"/>
    <cellStyle name="Millares 109 2 2 2" xfId="9490" xr:uid="{00000000-0005-0000-0000-00005B470000}"/>
    <cellStyle name="Millares 109 2 2 2 2" xfId="20273" xr:uid="{00000000-0005-0000-0000-00005C470000}"/>
    <cellStyle name="Millares 109 2 2 3" xfId="15141" xr:uid="{00000000-0005-0000-0000-00005D470000}"/>
    <cellStyle name="Millares 109 2 2 4" xfId="43200" xr:uid="{00000000-0005-0000-0000-00005E470000}"/>
    <cellStyle name="Millares 109 2 2 5" xfId="48043" xr:uid="{00000000-0005-0000-0000-00005F470000}"/>
    <cellStyle name="Millares 109 2 3" xfId="7209" xr:uid="{00000000-0005-0000-0000-000060470000}"/>
    <cellStyle name="Millares 109 2 3 2" xfId="17992" xr:uid="{00000000-0005-0000-0000-000061470000}"/>
    <cellStyle name="Millares 109 2 4" xfId="12854" xr:uid="{00000000-0005-0000-0000-000062470000}"/>
    <cellStyle name="Millares 109 2 5" xfId="40924" xr:uid="{00000000-0005-0000-0000-000063470000}"/>
    <cellStyle name="Millares 109 2 6" xfId="45767" xr:uid="{00000000-0005-0000-0000-000064470000}"/>
    <cellStyle name="Millares 109 3" xfId="3288" xr:uid="{00000000-0005-0000-0000-000065470000}"/>
    <cellStyle name="Millares 109 3 2" xfId="8435" xr:uid="{00000000-0005-0000-0000-000066470000}"/>
    <cellStyle name="Millares 109 3 2 2" xfId="19218" xr:uid="{00000000-0005-0000-0000-000067470000}"/>
    <cellStyle name="Millares 109 3 3" xfId="14086" xr:uid="{00000000-0005-0000-0000-000068470000}"/>
    <cellStyle name="Millares 109 3 4" xfId="42145" xr:uid="{00000000-0005-0000-0000-000069470000}"/>
    <cellStyle name="Millares 109 3 5" xfId="46988" xr:uid="{00000000-0005-0000-0000-00006A470000}"/>
    <cellStyle name="Millares 109 4" xfId="6152" xr:uid="{00000000-0005-0000-0000-00006B470000}"/>
    <cellStyle name="Millares 109 4 2" xfId="16935" xr:uid="{00000000-0005-0000-0000-00006C470000}"/>
    <cellStyle name="Millares 109 5" xfId="11779" xr:uid="{00000000-0005-0000-0000-00006D470000}"/>
    <cellStyle name="Millares 109 6" xfId="39875" xr:uid="{00000000-0005-0000-0000-00006E470000}"/>
    <cellStyle name="Millares 109 7" xfId="44722" xr:uid="{00000000-0005-0000-0000-00006F470000}"/>
    <cellStyle name="Millares 11" xfId="241" xr:uid="{00000000-0005-0000-0000-000070470000}"/>
    <cellStyle name="Millares 11 2" xfId="1200" xr:uid="{00000000-0005-0000-0000-000071470000}"/>
    <cellStyle name="Millares 11 2 2" xfId="2284" xr:uid="{00000000-0005-0000-0000-000072470000}"/>
    <cellStyle name="Millares 11 2 2 2" xfId="4592" xr:uid="{00000000-0005-0000-0000-000073470000}"/>
    <cellStyle name="Millares 11 2 2 2 2" xfId="9739" xr:uid="{00000000-0005-0000-0000-000074470000}"/>
    <cellStyle name="Millares 11 2 2 2 2 2" xfId="20522" xr:uid="{00000000-0005-0000-0000-000075470000}"/>
    <cellStyle name="Millares 11 2 2 2 3" xfId="15390" xr:uid="{00000000-0005-0000-0000-000076470000}"/>
    <cellStyle name="Millares 11 2 2 2 4" xfId="43449" xr:uid="{00000000-0005-0000-0000-000077470000}"/>
    <cellStyle name="Millares 11 2 2 2 5" xfId="48292" xr:uid="{00000000-0005-0000-0000-000078470000}"/>
    <cellStyle name="Millares 11 2 2 3" xfId="7458" xr:uid="{00000000-0005-0000-0000-000079470000}"/>
    <cellStyle name="Millares 11 2 2 3 2" xfId="18241" xr:uid="{00000000-0005-0000-0000-00007A470000}"/>
    <cellStyle name="Millares 11 2 2 4" xfId="13104" xr:uid="{00000000-0005-0000-0000-00007B470000}"/>
    <cellStyle name="Millares 11 2 2 5" xfId="41173" xr:uid="{00000000-0005-0000-0000-00007C470000}"/>
    <cellStyle name="Millares 11 2 2 6" xfId="46016" xr:uid="{00000000-0005-0000-0000-00007D470000}"/>
    <cellStyle name="Millares 11 2 3" xfId="3535" xr:uid="{00000000-0005-0000-0000-00007E470000}"/>
    <cellStyle name="Millares 11 2 3 2" xfId="8682" xr:uid="{00000000-0005-0000-0000-00007F470000}"/>
    <cellStyle name="Millares 11 2 3 2 2" xfId="19465" xr:uid="{00000000-0005-0000-0000-000080470000}"/>
    <cellStyle name="Millares 11 2 3 3" xfId="14333" xr:uid="{00000000-0005-0000-0000-000081470000}"/>
    <cellStyle name="Millares 11 2 3 4" xfId="42392" xr:uid="{00000000-0005-0000-0000-000082470000}"/>
    <cellStyle name="Millares 11 2 3 5" xfId="47235" xr:uid="{00000000-0005-0000-0000-000083470000}"/>
    <cellStyle name="Millares 11 2 4" xfId="6401" xr:uid="{00000000-0005-0000-0000-000084470000}"/>
    <cellStyle name="Millares 11 2 4 2" xfId="17184" xr:uid="{00000000-0005-0000-0000-000085470000}"/>
    <cellStyle name="Millares 11 2 5" xfId="12028" xr:uid="{00000000-0005-0000-0000-000086470000}"/>
    <cellStyle name="Millares 11 2 6" xfId="40120" xr:uid="{00000000-0005-0000-0000-000087470000}"/>
    <cellStyle name="Millares 11 2 7" xfId="44963" xr:uid="{00000000-0005-0000-0000-000088470000}"/>
    <cellStyle name="Millares 11 3" xfId="1367" xr:uid="{00000000-0005-0000-0000-000089470000}"/>
    <cellStyle name="Millares 11 3 2" xfId="3682" xr:uid="{00000000-0005-0000-0000-00008A470000}"/>
    <cellStyle name="Millares 11 3 2 2" xfId="8829" xr:uid="{00000000-0005-0000-0000-00008B470000}"/>
    <cellStyle name="Millares 11 3 2 2 2" xfId="19612" xr:uid="{00000000-0005-0000-0000-00008C470000}"/>
    <cellStyle name="Millares 11 3 2 3" xfId="14480" xr:uid="{00000000-0005-0000-0000-00008D470000}"/>
    <cellStyle name="Millares 11 3 2 4" xfId="42539" xr:uid="{00000000-0005-0000-0000-00008E470000}"/>
    <cellStyle name="Millares 11 3 2 5" xfId="47382" xr:uid="{00000000-0005-0000-0000-00008F470000}"/>
    <cellStyle name="Millares 11 3 3" xfId="6549" xr:uid="{00000000-0005-0000-0000-000090470000}"/>
    <cellStyle name="Millares 11 3 3 2" xfId="17332" xr:uid="{00000000-0005-0000-0000-000091470000}"/>
    <cellStyle name="Millares 11 3 4" xfId="12189" xr:uid="{00000000-0005-0000-0000-000092470000}"/>
    <cellStyle name="Millares 11 3 5" xfId="40264" xr:uid="{00000000-0005-0000-0000-000093470000}"/>
    <cellStyle name="Millares 11 3 6" xfId="45107" xr:uid="{00000000-0005-0000-0000-000094470000}"/>
    <cellStyle name="Millares 11 4" xfId="2632" xr:uid="{00000000-0005-0000-0000-000095470000}"/>
    <cellStyle name="Millares 11 4 2" xfId="7790" xr:uid="{00000000-0005-0000-0000-000096470000}"/>
    <cellStyle name="Millares 11 4 2 2" xfId="18573" xr:uid="{00000000-0005-0000-0000-000097470000}"/>
    <cellStyle name="Millares 11 4 3" xfId="13440" xr:uid="{00000000-0005-0000-0000-000098470000}"/>
    <cellStyle name="Millares 11 4 4" xfId="41501" xr:uid="{00000000-0005-0000-0000-000099470000}"/>
    <cellStyle name="Millares 11 4 5" xfId="46344" xr:uid="{00000000-0005-0000-0000-00009A470000}"/>
    <cellStyle name="Millares 11 5" xfId="4998" xr:uid="{00000000-0005-0000-0000-00009B470000}"/>
    <cellStyle name="Millares 11 5 2" xfId="10146" xr:uid="{00000000-0005-0000-0000-00009C470000}"/>
    <cellStyle name="Millares 11 5 2 2" xfId="20929" xr:uid="{00000000-0005-0000-0000-00009D470000}"/>
    <cellStyle name="Millares 11 5 3" xfId="15796" xr:uid="{00000000-0005-0000-0000-00009E470000}"/>
    <cellStyle name="Millares 11 5 4" xfId="38888" xr:uid="{00000000-0005-0000-0000-00009F470000}"/>
    <cellStyle name="Millares 11 5 5" xfId="39013" xr:uid="{00000000-0005-0000-0000-0000A0470000}"/>
    <cellStyle name="Millares 11 5 6" xfId="43849" xr:uid="{00000000-0005-0000-0000-0000A1470000}"/>
    <cellStyle name="Millares 11 5 7" xfId="48692" xr:uid="{00000000-0005-0000-0000-0000A2470000}"/>
    <cellStyle name="Millares 11 5 7 2" xfId="48733" xr:uid="{00000000-0005-0000-0000-0000A3470000}"/>
    <cellStyle name="Millares 11 6" xfId="5498" xr:uid="{00000000-0005-0000-0000-0000A4470000}"/>
    <cellStyle name="Millares 11 6 2" xfId="16288" xr:uid="{00000000-0005-0000-0000-0000A5470000}"/>
    <cellStyle name="Millares 11 7" xfId="11112" xr:uid="{00000000-0005-0000-0000-0000A6470000}"/>
    <cellStyle name="Millares 11 8" xfId="39220" xr:uid="{00000000-0005-0000-0000-0000A7470000}"/>
    <cellStyle name="Millares 11 9" xfId="44066" xr:uid="{00000000-0005-0000-0000-0000A8470000}"/>
    <cellStyle name="Millares 110" xfId="923" xr:uid="{00000000-0005-0000-0000-0000A9470000}"/>
    <cellStyle name="Millares 110 2" xfId="2006" xr:uid="{00000000-0005-0000-0000-0000AA470000}"/>
    <cellStyle name="Millares 110 2 2" xfId="4315" xr:uid="{00000000-0005-0000-0000-0000AB470000}"/>
    <cellStyle name="Millares 110 2 2 2" xfId="9462" xr:uid="{00000000-0005-0000-0000-0000AC470000}"/>
    <cellStyle name="Millares 110 2 2 2 2" xfId="20245" xr:uid="{00000000-0005-0000-0000-0000AD470000}"/>
    <cellStyle name="Millares 110 2 2 3" xfId="15113" xr:uid="{00000000-0005-0000-0000-0000AE470000}"/>
    <cellStyle name="Millares 110 2 2 4" xfId="43172" xr:uid="{00000000-0005-0000-0000-0000AF470000}"/>
    <cellStyle name="Millares 110 2 2 5" xfId="48015" xr:uid="{00000000-0005-0000-0000-0000B0470000}"/>
    <cellStyle name="Millares 110 2 3" xfId="7181" xr:uid="{00000000-0005-0000-0000-0000B1470000}"/>
    <cellStyle name="Millares 110 2 3 2" xfId="17964" xr:uid="{00000000-0005-0000-0000-0000B2470000}"/>
    <cellStyle name="Millares 110 2 4" xfId="12826" xr:uid="{00000000-0005-0000-0000-0000B3470000}"/>
    <cellStyle name="Millares 110 2 5" xfId="40896" xr:uid="{00000000-0005-0000-0000-0000B4470000}"/>
    <cellStyle name="Millares 110 2 6" xfId="45739" xr:uid="{00000000-0005-0000-0000-0000B5470000}"/>
    <cellStyle name="Millares 110 3" xfId="3260" xr:uid="{00000000-0005-0000-0000-0000B6470000}"/>
    <cellStyle name="Millares 110 3 2" xfId="8407" xr:uid="{00000000-0005-0000-0000-0000B7470000}"/>
    <cellStyle name="Millares 110 3 2 2" xfId="19190" xr:uid="{00000000-0005-0000-0000-0000B8470000}"/>
    <cellStyle name="Millares 110 3 3" xfId="14058" xr:uid="{00000000-0005-0000-0000-0000B9470000}"/>
    <cellStyle name="Millares 110 3 4" xfId="42117" xr:uid="{00000000-0005-0000-0000-0000BA470000}"/>
    <cellStyle name="Millares 110 3 5" xfId="46960" xr:uid="{00000000-0005-0000-0000-0000BB470000}"/>
    <cellStyle name="Millares 110 4" xfId="6124" xr:uid="{00000000-0005-0000-0000-0000BC470000}"/>
    <cellStyle name="Millares 110 4 2" xfId="16907" xr:uid="{00000000-0005-0000-0000-0000BD470000}"/>
    <cellStyle name="Millares 110 5" xfId="11751" xr:uid="{00000000-0005-0000-0000-0000BE470000}"/>
    <cellStyle name="Millares 110 6" xfId="39847" xr:uid="{00000000-0005-0000-0000-0000BF470000}"/>
    <cellStyle name="Millares 110 7" xfId="44694" xr:uid="{00000000-0005-0000-0000-0000C0470000}"/>
    <cellStyle name="Millares 111" xfId="952" xr:uid="{00000000-0005-0000-0000-0000C1470000}"/>
    <cellStyle name="Millares 111 2" xfId="2035" xr:uid="{00000000-0005-0000-0000-0000C2470000}"/>
    <cellStyle name="Millares 111 2 2" xfId="4344" xr:uid="{00000000-0005-0000-0000-0000C3470000}"/>
    <cellStyle name="Millares 111 2 2 2" xfId="9491" xr:uid="{00000000-0005-0000-0000-0000C4470000}"/>
    <cellStyle name="Millares 111 2 2 2 2" xfId="20274" xr:uid="{00000000-0005-0000-0000-0000C5470000}"/>
    <cellStyle name="Millares 111 2 2 3" xfId="15142" xr:uid="{00000000-0005-0000-0000-0000C6470000}"/>
    <cellStyle name="Millares 111 2 2 4" xfId="43201" xr:uid="{00000000-0005-0000-0000-0000C7470000}"/>
    <cellStyle name="Millares 111 2 2 5" xfId="48044" xr:uid="{00000000-0005-0000-0000-0000C8470000}"/>
    <cellStyle name="Millares 111 2 3" xfId="7210" xr:uid="{00000000-0005-0000-0000-0000C9470000}"/>
    <cellStyle name="Millares 111 2 3 2" xfId="17993" xr:uid="{00000000-0005-0000-0000-0000CA470000}"/>
    <cellStyle name="Millares 111 2 4" xfId="12855" xr:uid="{00000000-0005-0000-0000-0000CB470000}"/>
    <cellStyle name="Millares 111 2 5" xfId="40925" xr:uid="{00000000-0005-0000-0000-0000CC470000}"/>
    <cellStyle name="Millares 111 2 6" xfId="45768" xr:uid="{00000000-0005-0000-0000-0000CD470000}"/>
    <cellStyle name="Millares 111 3" xfId="3289" xr:uid="{00000000-0005-0000-0000-0000CE470000}"/>
    <cellStyle name="Millares 111 3 2" xfId="8436" xr:uid="{00000000-0005-0000-0000-0000CF470000}"/>
    <cellStyle name="Millares 111 3 2 2" xfId="19219" xr:uid="{00000000-0005-0000-0000-0000D0470000}"/>
    <cellStyle name="Millares 111 3 3" xfId="14087" xr:uid="{00000000-0005-0000-0000-0000D1470000}"/>
    <cellStyle name="Millares 111 3 4" xfId="42146" xr:uid="{00000000-0005-0000-0000-0000D2470000}"/>
    <cellStyle name="Millares 111 3 5" xfId="46989" xr:uid="{00000000-0005-0000-0000-0000D3470000}"/>
    <cellStyle name="Millares 111 4" xfId="6153" xr:uid="{00000000-0005-0000-0000-0000D4470000}"/>
    <cellStyle name="Millares 111 4 2" xfId="16936" xr:uid="{00000000-0005-0000-0000-0000D5470000}"/>
    <cellStyle name="Millares 111 5" xfId="11780" xr:uid="{00000000-0005-0000-0000-0000D6470000}"/>
    <cellStyle name="Millares 111 6" xfId="39876" xr:uid="{00000000-0005-0000-0000-0000D7470000}"/>
    <cellStyle name="Millares 111 7" xfId="44723" xr:uid="{00000000-0005-0000-0000-0000D8470000}"/>
    <cellStyle name="Millares 112" xfId="924" xr:uid="{00000000-0005-0000-0000-0000D9470000}"/>
    <cellStyle name="Millares 112 2" xfId="2007" xr:uid="{00000000-0005-0000-0000-0000DA470000}"/>
    <cellStyle name="Millares 112 2 2" xfId="4316" xr:uid="{00000000-0005-0000-0000-0000DB470000}"/>
    <cellStyle name="Millares 112 2 2 2" xfId="9463" xr:uid="{00000000-0005-0000-0000-0000DC470000}"/>
    <cellStyle name="Millares 112 2 2 2 2" xfId="20246" xr:uid="{00000000-0005-0000-0000-0000DD470000}"/>
    <cellStyle name="Millares 112 2 2 3" xfId="15114" xr:uid="{00000000-0005-0000-0000-0000DE470000}"/>
    <cellStyle name="Millares 112 2 2 4" xfId="43173" xr:uid="{00000000-0005-0000-0000-0000DF470000}"/>
    <cellStyle name="Millares 112 2 2 5" xfId="48016" xr:uid="{00000000-0005-0000-0000-0000E0470000}"/>
    <cellStyle name="Millares 112 2 3" xfId="7182" xr:uid="{00000000-0005-0000-0000-0000E1470000}"/>
    <cellStyle name="Millares 112 2 3 2" xfId="17965" xr:uid="{00000000-0005-0000-0000-0000E2470000}"/>
    <cellStyle name="Millares 112 2 4" xfId="12827" xr:uid="{00000000-0005-0000-0000-0000E3470000}"/>
    <cellStyle name="Millares 112 2 5" xfId="40897" xr:uid="{00000000-0005-0000-0000-0000E4470000}"/>
    <cellStyle name="Millares 112 2 6" xfId="45740" xr:uid="{00000000-0005-0000-0000-0000E5470000}"/>
    <cellStyle name="Millares 112 3" xfId="3261" xr:uid="{00000000-0005-0000-0000-0000E6470000}"/>
    <cellStyle name="Millares 112 3 2" xfId="8408" xr:uid="{00000000-0005-0000-0000-0000E7470000}"/>
    <cellStyle name="Millares 112 3 2 2" xfId="19191" xr:uid="{00000000-0005-0000-0000-0000E8470000}"/>
    <cellStyle name="Millares 112 3 3" xfId="14059" xr:uid="{00000000-0005-0000-0000-0000E9470000}"/>
    <cellStyle name="Millares 112 3 4" xfId="42118" xr:uid="{00000000-0005-0000-0000-0000EA470000}"/>
    <cellStyle name="Millares 112 3 5" xfId="46961" xr:uid="{00000000-0005-0000-0000-0000EB470000}"/>
    <cellStyle name="Millares 112 4" xfId="6125" xr:uid="{00000000-0005-0000-0000-0000EC470000}"/>
    <cellStyle name="Millares 112 4 2" xfId="16908" xr:uid="{00000000-0005-0000-0000-0000ED470000}"/>
    <cellStyle name="Millares 112 5" xfId="11752" xr:uid="{00000000-0005-0000-0000-0000EE470000}"/>
    <cellStyle name="Millares 112 6" xfId="39848" xr:uid="{00000000-0005-0000-0000-0000EF470000}"/>
    <cellStyle name="Millares 112 7" xfId="44695" xr:uid="{00000000-0005-0000-0000-0000F0470000}"/>
    <cellStyle name="Millares 113" xfId="1003" xr:uid="{00000000-0005-0000-0000-0000F1470000}"/>
    <cellStyle name="Millares 113 2" xfId="2086" xr:uid="{00000000-0005-0000-0000-0000F2470000}"/>
    <cellStyle name="Millares 113 2 2" xfId="4395" xr:uid="{00000000-0005-0000-0000-0000F3470000}"/>
    <cellStyle name="Millares 113 2 2 2" xfId="9542" xr:uid="{00000000-0005-0000-0000-0000F4470000}"/>
    <cellStyle name="Millares 113 2 2 2 2" xfId="20325" xr:uid="{00000000-0005-0000-0000-0000F5470000}"/>
    <cellStyle name="Millares 113 2 2 3" xfId="15193" xr:uid="{00000000-0005-0000-0000-0000F6470000}"/>
    <cellStyle name="Millares 113 2 2 4" xfId="43252" xr:uid="{00000000-0005-0000-0000-0000F7470000}"/>
    <cellStyle name="Millares 113 2 2 5" xfId="48095" xr:uid="{00000000-0005-0000-0000-0000F8470000}"/>
    <cellStyle name="Millares 113 2 3" xfId="7261" xr:uid="{00000000-0005-0000-0000-0000F9470000}"/>
    <cellStyle name="Millares 113 2 3 2" xfId="18044" xr:uid="{00000000-0005-0000-0000-0000FA470000}"/>
    <cellStyle name="Millares 113 2 4" xfId="12906" xr:uid="{00000000-0005-0000-0000-0000FB470000}"/>
    <cellStyle name="Millares 113 2 5" xfId="40976" xr:uid="{00000000-0005-0000-0000-0000FC470000}"/>
    <cellStyle name="Millares 113 2 6" xfId="45819" xr:uid="{00000000-0005-0000-0000-0000FD470000}"/>
    <cellStyle name="Millares 113 3" xfId="3340" xr:uid="{00000000-0005-0000-0000-0000FE470000}"/>
    <cellStyle name="Millares 113 3 2" xfId="8487" xr:uid="{00000000-0005-0000-0000-0000FF470000}"/>
    <cellStyle name="Millares 113 3 2 2" xfId="19270" xr:uid="{00000000-0005-0000-0000-000000480000}"/>
    <cellStyle name="Millares 113 3 3" xfId="14138" xr:uid="{00000000-0005-0000-0000-000001480000}"/>
    <cellStyle name="Millares 113 3 4" xfId="42197" xr:uid="{00000000-0005-0000-0000-000002480000}"/>
    <cellStyle name="Millares 113 3 5" xfId="47040" xr:uid="{00000000-0005-0000-0000-000003480000}"/>
    <cellStyle name="Millares 113 4" xfId="5003" xr:uid="{00000000-0005-0000-0000-000004480000}"/>
    <cellStyle name="Millares 113 4 2" xfId="10151" xr:uid="{00000000-0005-0000-0000-000005480000}"/>
    <cellStyle name="Millares 113 4 2 2" xfId="20934" xr:uid="{00000000-0005-0000-0000-000006480000}"/>
    <cellStyle name="Millares 113 4 3" xfId="15801" xr:uid="{00000000-0005-0000-0000-000007480000}"/>
    <cellStyle name="Millares 113 4 4" xfId="38889" xr:uid="{00000000-0005-0000-0000-000008480000}"/>
    <cellStyle name="Millares 113 4 5" xfId="39014" xr:uid="{00000000-0005-0000-0000-000009480000}"/>
    <cellStyle name="Millares 113 4 6" xfId="43854" xr:uid="{00000000-0005-0000-0000-00000A480000}"/>
    <cellStyle name="Millares 113 4 7" xfId="48697" xr:uid="{00000000-0005-0000-0000-00000B480000}"/>
    <cellStyle name="Millares 113 4 7 2" xfId="48734" xr:uid="{00000000-0005-0000-0000-00000C480000}"/>
    <cellStyle name="Millares 113 5" xfId="6204" xr:uid="{00000000-0005-0000-0000-00000D480000}"/>
    <cellStyle name="Millares 113 5 2" xfId="16987" xr:uid="{00000000-0005-0000-0000-00000E480000}"/>
    <cellStyle name="Millares 113 6" xfId="11831" xr:uid="{00000000-0005-0000-0000-00000F480000}"/>
    <cellStyle name="Millares 113 7" xfId="39927" xr:uid="{00000000-0005-0000-0000-000010480000}"/>
    <cellStyle name="Millares 113 8" xfId="44774" xr:uid="{00000000-0005-0000-0000-000011480000}"/>
    <cellStyle name="Millares 114" xfId="1008" xr:uid="{00000000-0005-0000-0000-000012480000}"/>
    <cellStyle name="Millares 114 2" xfId="2091" xr:uid="{00000000-0005-0000-0000-000013480000}"/>
    <cellStyle name="Millares 114 2 2" xfId="4400" xr:uid="{00000000-0005-0000-0000-000014480000}"/>
    <cellStyle name="Millares 114 2 2 2" xfId="9547" xr:uid="{00000000-0005-0000-0000-000015480000}"/>
    <cellStyle name="Millares 114 2 2 2 2" xfId="20330" xr:uid="{00000000-0005-0000-0000-000016480000}"/>
    <cellStyle name="Millares 114 2 2 3" xfId="15198" xr:uid="{00000000-0005-0000-0000-000017480000}"/>
    <cellStyle name="Millares 114 2 2 4" xfId="43257" xr:uid="{00000000-0005-0000-0000-000018480000}"/>
    <cellStyle name="Millares 114 2 2 5" xfId="48100" xr:uid="{00000000-0005-0000-0000-000019480000}"/>
    <cellStyle name="Millares 114 2 3" xfId="7266" xr:uid="{00000000-0005-0000-0000-00001A480000}"/>
    <cellStyle name="Millares 114 2 3 2" xfId="18049" xr:uid="{00000000-0005-0000-0000-00001B480000}"/>
    <cellStyle name="Millares 114 2 4" xfId="12911" xr:uid="{00000000-0005-0000-0000-00001C480000}"/>
    <cellStyle name="Millares 114 2 5" xfId="40981" xr:uid="{00000000-0005-0000-0000-00001D480000}"/>
    <cellStyle name="Millares 114 2 6" xfId="45824" xr:uid="{00000000-0005-0000-0000-00001E480000}"/>
    <cellStyle name="Millares 114 3" xfId="3345" xr:uid="{00000000-0005-0000-0000-00001F480000}"/>
    <cellStyle name="Millares 114 3 2" xfId="8492" xr:uid="{00000000-0005-0000-0000-000020480000}"/>
    <cellStyle name="Millares 114 3 2 2" xfId="19275" xr:uid="{00000000-0005-0000-0000-000021480000}"/>
    <cellStyle name="Millares 114 3 3" xfId="14143" xr:uid="{00000000-0005-0000-0000-000022480000}"/>
    <cellStyle name="Millares 114 3 4" xfId="42202" xr:uid="{00000000-0005-0000-0000-000023480000}"/>
    <cellStyle name="Millares 114 3 5" xfId="47045" xr:uid="{00000000-0005-0000-0000-000024480000}"/>
    <cellStyle name="Millares 114 4" xfId="6209" xr:uid="{00000000-0005-0000-0000-000025480000}"/>
    <cellStyle name="Millares 114 4 2" xfId="16992" xr:uid="{00000000-0005-0000-0000-000026480000}"/>
    <cellStyle name="Millares 114 5" xfId="11836" xr:uid="{00000000-0005-0000-0000-000027480000}"/>
    <cellStyle name="Millares 114 6" xfId="39932" xr:uid="{00000000-0005-0000-0000-000028480000}"/>
    <cellStyle name="Millares 114 7" xfId="44779" xr:uid="{00000000-0005-0000-0000-000029480000}"/>
    <cellStyle name="Millares 115" xfId="1002" xr:uid="{00000000-0005-0000-0000-00002A480000}"/>
    <cellStyle name="Millares 115 2" xfId="2085" xr:uid="{00000000-0005-0000-0000-00002B480000}"/>
    <cellStyle name="Millares 115 2 2" xfId="4394" xr:uid="{00000000-0005-0000-0000-00002C480000}"/>
    <cellStyle name="Millares 115 2 2 2" xfId="9541" xr:uid="{00000000-0005-0000-0000-00002D480000}"/>
    <cellStyle name="Millares 115 2 2 2 2" xfId="20324" xr:uid="{00000000-0005-0000-0000-00002E480000}"/>
    <cellStyle name="Millares 115 2 2 3" xfId="15192" xr:uid="{00000000-0005-0000-0000-00002F480000}"/>
    <cellStyle name="Millares 115 2 2 4" xfId="43251" xr:uid="{00000000-0005-0000-0000-000030480000}"/>
    <cellStyle name="Millares 115 2 2 5" xfId="48094" xr:uid="{00000000-0005-0000-0000-000031480000}"/>
    <cellStyle name="Millares 115 2 3" xfId="7260" xr:uid="{00000000-0005-0000-0000-000032480000}"/>
    <cellStyle name="Millares 115 2 3 2" xfId="18043" xr:uid="{00000000-0005-0000-0000-000033480000}"/>
    <cellStyle name="Millares 115 2 4" xfId="12905" xr:uid="{00000000-0005-0000-0000-000034480000}"/>
    <cellStyle name="Millares 115 2 5" xfId="40975" xr:uid="{00000000-0005-0000-0000-000035480000}"/>
    <cellStyle name="Millares 115 2 6" xfId="45818" xr:uid="{00000000-0005-0000-0000-000036480000}"/>
    <cellStyle name="Millares 115 3" xfId="3339" xr:uid="{00000000-0005-0000-0000-000037480000}"/>
    <cellStyle name="Millares 115 3 2" xfId="8486" xr:uid="{00000000-0005-0000-0000-000038480000}"/>
    <cellStyle name="Millares 115 3 2 2" xfId="19269" xr:uid="{00000000-0005-0000-0000-000039480000}"/>
    <cellStyle name="Millares 115 3 3" xfId="14137" xr:uid="{00000000-0005-0000-0000-00003A480000}"/>
    <cellStyle name="Millares 115 3 4" xfId="42196" xr:uid="{00000000-0005-0000-0000-00003B480000}"/>
    <cellStyle name="Millares 115 3 5" xfId="47039" xr:uid="{00000000-0005-0000-0000-00003C480000}"/>
    <cellStyle name="Millares 115 4" xfId="6203" xr:uid="{00000000-0005-0000-0000-00003D480000}"/>
    <cellStyle name="Millares 115 4 2" xfId="16986" xr:uid="{00000000-0005-0000-0000-00003E480000}"/>
    <cellStyle name="Millares 115 5" xfId="11830" xr:uid="{00000000-0005-0000-0000-00003F480000}"/>
    <cellStyle name="Millares 115 6" xfId="39926" xr:uid="{00000000-0005-0000-0000-000040480000}"/>
    <cellStyle name="Millares 115 7" xfId="44773" xr:uid="{00000000-0005-0000-0000-000041480000}"/>
    <cellStyle name="Millares 116" xfId="1009" xr:uid="{00000000-0005-0000-0000-000042480000}"/>
    <cellStyle name="Millares 116 2" xfId="2092" xr:uid="{00000000-0005-0000-0000-000043480000}"/>
    <cellStyle name="Millares 116 2 2" xfId="4401" xr:uid="{00000000-0005-0000-0000-000044480000}"/>
    <cellStyle name="Millares 116 2 2 2" xfId="9548" xr:uid="{00000000-0005-0000-0000-000045480000}"/>
    <cellStyle name="Millares 116 2 2 2 2" xfId="20331" xr:uid="{00000000-0005-0000-0000-000046480000}"/>
    <cellStyle name="Millares 116 2 2 3" xfId="15199" xr:uid="{00000000-0005-0000-0000-000047480000}"/>
    <cellStyle name="Millares 116 2 2 4" xfId="43258" xr:uid="{00000000-0005-0000-0000-000048480000}"/>
    <cellStyle name="Millares 116 2 2 5" xfId="48101" xr:uid="{00000000-0005-0000-0000-000049480000}"/>
    <cellStyle name="Millares 116 2 3" xfId="7267" xr:uid="{00000000-0005-0000-0000-00004A480000}"/>
    <cellStyle name="Millares 116 2 3 2" xfId="18050" xr:uid="{00000000-0005-0000-0000-00004B480000}"/>
    <cellStyle name="Millares 116 2 4" xfId="12912" xr:uid="{00000000-0005-0000-0000-00004C480000}"/>
    <cellStyle name="Millares 116 2 5" xfId="40982" xr:uid="{00000000-0005-0000-0000-00004D480000}"/>
    <cellStyle name="Millares 116 2 6" xfId="45825" xr:uid="{00000000-0005-0000-0000-00004E480000}"/>
    <cellStyle name="Millares 116 3" xfId="3346" xr:uid="{00000000-0005-0000-0000-00004F480000}"/>
    <cellStyle name="Millares 116 3 2" xfId="8493" xr:uid="{00000000-0005-0000-0000-000050480000}"/>
    <cellStyle name="Millares 116 3 2 2" xfId="19276" xr:uid="{00000000-0005-0000-0000-000051480000}"/>
    <cellStyle name="Millares 116 3 3" xfId="14144" xr:uid="{00000000-0005-0000-0000-000052480000}"/>
    <cellStyle name="Millares 116 3 4" xfId="42203" xr:uid="{00000000-0005-0000-0000-000053480000}"/>
    <cellStyle name="Millares 116 3 5" xfId="47046" xr:uid="{00000000-0005-0000-0000-000054480000}"/>
    <cellStyle name="Millares 116 4" xfId="6210" xr:uid="{00000000-0005-0000-0000-000055480000}"/>
    <cellStyle name="Millares 116 4 2" xfId="16993" xr:uid="{00000000-0005-0000-0000-000056480000}"/>
    <cellStyle name="Millares 116 5" xfId="11837" xr:uid="{00000000-0005-0000-0000-000057480000}"/>
    <cellStyle name="Millares 116 6" xfId="39933" xr:uid="{00000000-0005-0000-0000-000058480000}"/>
    <cellStyle name="Millares 116 7" xfId="44780" xr:uid="{00000000-0005-0000-0000-000059480000}"/>
    <cellStyle name="Millares 117" xfId="1001" xr:uid="{00000000-0005-0000-0000-00005A480000}"/>
    <cellStyle name="Millares 117 2" xfId="2084" xr:uid="{00000000-0005-0000-0000-00005B480000}"/>
    <cellStyle name="Millares 117 2 2" xfId="4393" xr:uid="{00000000-0005-0000-0000-00005C480000}"/>
    <cellStyle name="Millares 117 2 2 2" xfId="9540" xr:uid="{00000000-0005-0000-0000-00005D480000}"/>
    <cellStyle name="Millares 117 2 2 2 2" xfId="20323" xr:uid="{00000000-0005-0000-0000-00005E480000}"/>
    <cellStyle name="Millares 117 2 2 3" xfId="15191" xr:uid="{00000000-0005-0000-0000-00005F480000}"/>
    <cellStyle name="Millares 117 2 2 4" xfId="43250" xr:uid="{00000000-0005-0000-0000-000060480000}"/>
    <cellStyle name="Millares 117 2 2 5" xfId="48093" xr:uid="{00000000-0005-0000-0000-000061480000}"/>
    <cellStyle name="Millares 117 2 3" xfId="7259" xr:uid="{00000000-0005-0000-0000-000062480000}"/>
    <cellStyle name="Millares 117 2 3 2" xfId="18042" xr:uid="{00000000-0005-0000-0000-000063480000}"/>
    <cellStyle name="Millares 117 2 4" xfId="12904" xr:uid="{00000000-0005-0000-0000-000064480000}"/>
    <cellStyle name="Millares 117 2 5" xfId="40974" xr:uid="{00000000-0005-0000-0000-000065480000}"/>
    <cellStyle name="Millares 117 2 6" xfId="45817" xr:uid="{00000000-0005-0000-0000-000066480000}"/>
    <cellStyle name="Millares 117 3" xfId="3338" xr:uid="{00000000-0005-0000-0000-000067480000}"/>
    <cellStyle name="Millares 117 3 2" xfId="8485" xr:uid="{00000000-0005-0000-0000-000068480000}"/>
    <cellStyle name="Millares 117 3 2 2" xfId="19268" xr:uid="{00000000-0005-0000-0000-000069480000}"/>
    <cellStyle name="Millares 117 3 3" xfId="14136" xr:uid="{00000000-0005-0000-0000-00006A480000}"/>
    <cellStyle name="Millares 117 3 4" xfId="42195" xr:uid="{00000000-0005-0000-0000-00006B480000}"/>
    <cellStyle name="Millares 117 3 5" xfId="47038" xr:uid="{00000000-0005-0000-0000-00006C480000}"/>
    <cellStyle name="Millares 117 4" xfId="6202" xr:uid="{00000000-0005-0000-0000-00006D480000}"/>
    <cellStyle name="Millares 117 4 2" xfId="16985" xr:uid="{00000000-0005-0000-0000-00006E480000}"/>
    <cellStyle name="Millares 117 5" xfId="11829" xr:uid="{00000000-0005-0000-0000-00006F480000}"/>
    <cellStyle name="Millares 117 6" xfId="39925" xr:uid="{00000000-0005-0000-0000-000070480000}"/>
    <cellStyle name="Millares 117 7" xfId="44772" xr:uid="{00000000-0005-0000-0000-000071480000}"/>
    <cellStyle name="Millares 118" xfId="1010" xr:uid="{00000000-0005-0000-0000-000072480000}"/>
    <cellStyle name="Millares 118 2" xfId="2093" xr:uid="{00000000-0005-0000-0000-000073480000}"/>
    <cellStyle name="Millares 118 2 2" xfId="4402" xr:uid="{00000000-0005-0000-0000-000074480000}"/>
    <cellStyle name="Millares 118 2 2 2" xfId="9549" xr:uid="{00000000-0005-0000-0000-000075480000}"/>
    <cellStyle name="Millares 118 2 2 2 2" xfId="20332" xr:uid="{00000000-0005-0000-0000-000076480000}"/>
    <cellStyle name="Millares 118 2 2 3" xfId="15200" xr:uid="{00000000-0005-0000-0000-000077480000}"/>
    <cellStyle name="Millares 118 2 2 4" xfId="43259" xr:uid="{00000000-0005-0000-0000-000078480000}"/>
    <cellStyle name="Millares 118 2 2 5" xfId="48102" xr:uid="{00000000-0005-0000-0000-000079480000}"/>
    <cellStyle name="Millares 118 2 3" xfId="7268" xr:uid="{00000000-0005-0000-0000-00007A480000}"/>
    <cellStyle name="Millares 118 2 3 2" xfId="18051" xr:uid="{00000000-0005-0000-0000-00007B480000}"/>
    <cellStyle name="Millares 118 2 4" xfId="12913" xr:uid="{00000000-0005-0000-0000-00007C480000}"/>
    <cellStyle name="Millares 118 2 5" xfId="40983" xr:uid="{00000000-0005-0000-0000-00007D480000}"/>
    <cellStyle name="Millares 118 2 6" xfId="45826" xr:uid="{00000000-0005-0000-0000-00007E480000}"/>
    <cellStyle name="Millares 118 3" xfId="3347" xr:uid="{00000000-0005-0000-0000-00007F480000}"/>
    <cellStyle name="Millares 118 3 2" xfId="8494" xr:uid="{00000000-0005-0000-0000-000080480000}"/>
    <cellStyle name="Millares 118 3 2 2" xfId="19277" xr:uid="{00000000-0005-0000-0000-000081480000}"/>
    <cellStyle name="Millares 118 3 3" xfId="14145" xr:uid="{00000000-0005-0000-0000-000082480000}"/>
    <cellStyle name="Millares 118 3 4" xfId="42204" xr:uid="{00000000-0005-0000-0000-000083480000}"/>
    <cellStyle name="Millares 118 3 5" xfId="47047" xr:uid="{00000000-0005-0000-0000-000084480000}"/>
    <cellStyle name="Millares 118 4" xfId="6211" xr:uid="{00000000-0005-0000-0000-000085480000}"/>
    <cellStyle name="Millares 118 4 2" xfId="16994" xr:uid="{00000000-0005-0000-0000-000086480000}"/>
    <cellStyle name="Millares 118 5" xfId="11838" xr:uid="{00000000-0005-0000-0000-000087480000}"/>
    <cellStyle name="Millares 118 6" xfId="39934" xr:uid="{00000000-0005-0000-0000-000088480000}"/>
    <cellStyle name="Millares 118 7" xfId="44781" xr:uid="{00000000-0005-0000-0000-000089480000}"/>
    <cellStyle name="Millares 119" xfId="1000" xr:uid="{00000000-0005-0000-0000-00008A480000}"/>
    <cellStyle name="Millares 119 2" xfId="2083" xr:uid="{00000000-0005-0000-0000-00008B480000}"/>
    <cellStyle name="Millares 119 2 2" xfId="4392" xr:uid="{00000000-0005-0000-0000-00008C480000}"/>
    <cellStyle name="Millares 119 2 2 2" xfId="9539" xr:uid="{00000000-0005-0000-0000-00008D480000}"/>
    <cellStyle name="Millares 119 2 2 2 2" xfId="20322" xr:uid="{00000000-0005-0000-0000-00008E480000}"/>
    <cellStyle name="Millares 119 2 2 3" xfId="15190" xr:uid="{00000000-0005-0000-0000-00008F480000}"/>
    <cellStyle name="Millares 119 2 2 4" xfId="43249" xr:uid="{00000000-0005-0000-0000-000090480000}"/>
    <cellStyle name="Millares 119 2 2 5" xfId="48092" xr:uid="{00000000-0005-0000-0000-000091480000}"/>
    <cellStyle name="Millares 119 2 3" xfId="7258" xr:uid="{00000000-0005-0000-0000-000092480000}"/>
    <cellStyle name="Millares 119 2 3 2" xfId="18041" xr:uid="{00000000-0005-0000-0000-000093480000}"/>
    <cellStyle name="Millares 119 2 4" xfId="12903" xr:uid="{00000000-0005-0000-0000-000094480000}"/>
    <cellStyle name="Millares 119 2 5" xfId="40973" xr:uid="{00000000-0005-0000-0000-000095480000}"/>
    <cellStyle name="Millares 119 2 6" xfId="45816" xr:uid="{00000000-0005-0000-0000-000096480000}"/>
    <cellStyle name="Millares 119 3" xfId="3337" xr:uid="{00000000-0005-0000-0000-000097480000}"/>
    <cellStyle name="Millares 119 3 2" xfId="8484" xr:uid="{00000000-0005-0000-0000-000098480000}"/>
    <cellStyle name="Millares 119 3 2 2" xfId="19267" xr:uid="{00000000-0005-0000-0000-000099480000}"/>
    <cellStyle name="Millares 119 3 3" xfId="14135" xr:uid="{00000000-0005-0000-0000-00009A480000}"/>
    <cellStyle name="Millares 119 3 4" xfId="42194" xr:uid="{00000000-0005-0000-0000-00009B480000}"/>
    <cellStyle name="Millares 119 3 5" xfId="47037" xr:uid="{00000000-0005-0000-0000-00009C480000}"/>
    <cellStyle name="Millares 119 4" xfId="6201" xr:uid="{00000000-0005-0000-0000-00009D480000}"/>
    <cellStyle name="Millares 119 4 2" xfId="16984" xr:uid="{00000000-0005-0000-0000-00009E480000}"/>
    <cellStyle name="Millares 119 5" xfId="11828" xr:uid="{00000000-0005-0000-0000-00009F480000}"/>
    <cellStyle name="Millares 119 6" xfId="39924" xr:uid="{00000000-0005-0000-0000-0000A0480000}"/>
    <cellStyle name="Millares 119 7" xfId="44771" xr:uid="{00000000-0005-0000-0000-0000A1480000}"/>
    <cellStyle name="Millares 12" xfId="242" xr:uid="{00000000-0005-0000-0000-0000A2480000}"/>
    <cellStyle name="Millares 12 2" xfId="1368" xr:uid="{00000000-0005-0000-0000-0000A3480000}"/>
    <cellStyle name="Millares 12 2 2" xfId="3683" xr:uid="{00000000-0005-0000-0000-0000A4480000}"/>
    <cellStyle name="Millares 12 2 2 2" xfId="8830" xr:uid="{00000000-0005-0000-0000-0000A5480000}"/>
    <cellStyle name="Millares 12 2 2 2 2" xfId="19613" xr:uid="{00000000-0005-0000-0000-0000A6480000}"/>
    <cellStyle name="Millares 12 2 2 3" xfId="14481" xr:uid="{00000000-0005-0000-0000-0000A7480000}"/>
    <cellStyle name="Millares 12 2 2 4" xfId="42540" xr:uid="{00000000-0005-0000-0000-0000A8480000}"/>
    <cellStyle name="Millares 12 2 2 5" xfId="47383" xr:uid="{00000000-0005-0000-0000-0000A9480000}"/>
    <cellStyle name="Millares 12 2 3" xfId="6550" xr:uid="{00000000-0005-0000-0000-0000AA480000}"/>
    <cellStyle name="Millares 12 2 3 2" xfId="17333" xr:uid="{00000000-0005-0000-0000-0000AB480000}"/>
    <cellStyle name="Millares 12 2 4" xfId="12190" xr:uid="{00000000-0005-0000-0000-0000AC480000}"/>
    <cellStyle name="Millares 12 2 5" xfId="40265" xr:uid="{00000000-0005-0000-0000-0000AD480000}"/>
    <cellStyle name="Millares 12 2 6" xfId="45108" xr:uid="{00000000-0005-0000-0000-0000AE480000}"/>
    <cellStyle name="Millares 12 3" xfId="2633" xr:uid="{00000000-0005-0000-0000-0000AF480000}"/>
    <cellStyle name="Millares 12 3 2" xfId="7791" xr:uid="{00000000-0005-0000-0000-0000B0480000}"/>
    <cellStyle name="Millares 12 3 2 2" xfId="18574" xr:uid="{00000000-0005-0000-0000-0000B1480000}"/>
    <cellStyle name="Millares 12 3 3" xfId="13441" xr:uid="{00000000-0005-0000-0000-0000B2480000}"/>
    <cellStyle name="Millares 12 3 4" xfId="41502" xr:uid="{00000000-0005-0000-0000-0000B3480000}"/>
    <cellStyle name="Millares 12 3 5" xfId="46345" xr:uid="{00000000-0005-0000-0000-0000B4480000}"/>
    <cellStyle name="Millares 12 4" xfId="5499" xr:uid="{00000000-0005-0000-0000-0000B5480000}"/>
    <cellStyle name="Millares 12 4 2" xfId="16289" xr:uid="{00000000-0005-0000-0000-0000B6480000}"/>
    <cellStyle name="Millares 12 5" xfId="11113" xr:uid="{00000000-0005-0000-0000-0000B7480000}"/>
    <cellStyle name="Millares 12 6" xfId="39221" xr:uid="{00000000-0005-0000-0000-0000B8480000}"/>
    <cellStyle name="Millares 12 7" xfId="44067" xr:uid="{00000000-0005-0000-0000-0000B9480000}"/>
    <cellStyle name="Millares 120" xfId="1011" xr:uid="{00000000-0005-0000-0000-0000BA480000}"/>
    <cellStyle name="Millares 120 2" xfId="1201" xr:uid="{00000000-0005-0000-0000-0000BB480000}"/>
    <cellStyle name="Millares 120 2 2" xfId="2285" xr:uid="{00000000-0005-0000-0000-0000BC480000}"/>
    <cellStyle name="Millares 120 2 2 2" xfId="4593" xr:uid="{00000000-0005-0000-0000-0000BD480000}"/>
    <cellStyle name="Millares 120 2 2 2 2" xfId="9740" xr:uid="{00000000-0005-0000-0000-0000BE480000}"/>
    <cellStyle name="Millares 120 2 2 2 2 2" xfId="20523" xr:uid="{00000000-0005-0000-0000-0000BF480000}"/>
    <cellStyle name="Millares 120 2 2 2 3" xfId="15391" xr:uid="{00000000-0005-0000-0000-0000C0480000}"/>
    <cellStyle name="Millares 120 2 2 2 4" xfId="43450" xr:uid="{00000000-0005-0000-0000-0000C1480000}"/>
    <cellStyle name="Millares 120 2 2 2 5" xfId="48293" xr:uid="{00000000-0005-0000-0000-0000C2480000}"/>
    <cellStyle name="Millares 120 2 2 3" xfId="7459" xr:uid="{00000000-0005-0000-0000-0000C3480000}"/>
    <cellStyle name="Millares 120 2 2 3 2" xfId="18242" xr:uid="{00000000-0005-0000-0000-0000C4480000}"/>
    <cellStyle name="Millares 120 2 2 4" xfId="13105" xr:uid="{00000000-0005-0000-0000-0000C5480000}"/>
    <cellStyle name="Millares 120 2 2 5" xfId="41174" xr:uid="{00000000-0005-0000-0000-0000C6480000}"/>
    <cellStyle name="Millares 120 2 2 6" xfId="46017" xr:uid="{00000000-0005-0000-0000-0000C7480000}"/>
    <cellStyle name="Millares 120 2 3" xfId="3536" xr:uid="{00000000-0005-0000-0000-0000C8480000}"/>
    <cellStyle name="Millares 120 2 3 2" xfId="8683" xr:uid="{00000000-0005-0000-0000-0000C9480000}"/>
    <cellStyle name="Millares 120 2 3 2 2" xfId="19466" xr:uid="{00000000-0005-0000-0000-0000CA480000}"/>
    <cellStyle name="Millares 120 2 3 3" xfId="14334" xr:uid="{00000000-0005-0000-0000-0000CB480000}"/>
    <cellStyle name="Millares 120 2 3 4" xfId="42393" xr:uid="{00000000-0005-0000-0000-0000CC480000}"/>
    <cellStyle name="Millares 120 2 3 5" xfId="47236" xr:uid="{00000000-0005-0000-0000-0000CD480000}"/>
    <cellStyle name="Millares 120 2 4" xfId="6402" xr:uid="{00000000-0005-0000-0000-0000CE480000}"/>
    <cellStyle name="Millares 120 2 4 2" xfId="17185" xr:uid="{00000000-0005-0000-0000-0000CF480000}"/>
    <cellStyle name="Millares 120 2 5" xfId="12029" xr:uid="{00000000-0005-0000-0000-0000D0480000}"/>
    <cellStyle name="Millares 120 2 6" xfId="40121" xr:uid="{00000000-0005-0000-0000-0000D1480000}"/>
    <cellStyle name="Millares 120 2 7" xfId="44964" xr:uid="{00000000-0005-0000-0000-0000D2480000}"/>
    <cellStyle name="Millares 120 3" xfId="2094" xr:uid="{00000000-0005-0000-0000-0000D3480000}"/>
    <cellStyle name="Millares 120 3 2" xfId="4403" xr:uid="{00000000-0005-0000-0000-0000D4480000}"/>
    <cellStyle name="Millares 120 3 2 2" xfId="9550" xr:uid="{00000000-0005-0000-0000-0000D5480000}"/>
    <cellStyle name="Millares 120 3 2 2 2" xfId="20333" xr:uid="{00000000-0005-0000-0000-0000D6480000}"/>
    <cellStyle name="Millares 120 3 2 3" xfId="15201" xr:uid="{00000000-0005-0000-0000-0000D7480000}"/>
    <cellStyle name="Millares 120 3 2 4" xfId="43260" xr:uid="{00000000-0005-0000-0000-0000D8480000}"/>
    <cellStyle name="Millares 120 3 2 5" xfId="48103" xr:uid="{00000000-0005-0000-0000-0000D9480000}"/>
    <cellStyle name="Millares 120 3 3" xfId="7269" xr:uid="{00000000-0005-0000-0000-0000DA480000}"/>
    <cellStyle name="Millares 120 3 3 2" xfId="18052" xr:uid="{00000000-0005-0000-0000-0000DB480000}"/>
    <cellStyle name="Millares 120 3 4" xfId="12914" xr:uid="{00000000-0005-0000-0000-0000DC480000}"/>
    <cellStyle name="Millares 120 3 5" xfId="40984" xr:uid="{00000000-0005-0000-0000-0000DD480000}"/>
    <cellStyle name="Millares 120 3 6" xfId="45827" xr:uid="{00000000-0005-0000-0000-0000DE480000}"/>
    <cellStyle name="Millares 120 4" xfId="3348" xr:uid="{00000000-0005-0000-0000-0000DF480000}"/>
    <cellStyle name="Millares 120 4 2" xfId="8495" xr:uid="{00000000-0005-0000-0000-0000E0480000}"/>
    <cellStyle name="Millares 120 4 2 2" xfId="19278" xr:uid="{00000000-0005-0000-0000-0000E1480000}"/>
    <cellStyle name="Millares 120 4 3" xfId="14146" xr:uid="{00000000-0005-0000-0000-0000E2480000}"/>
    <cellStyle name="Millares 120 4 4" xfId="42205" xr:uid="{00000000-0005-0000-0000-0000E3480000}"/>
    <cellStyle name="Millares 120 4 5" xfId="47048" xr:uid="{00000000-0005-0000-0000-0000E4480000}"/>
    <cellStyle name="Millares 120 5" xfId="6212" xr:uid="{00000000-0005-0000-0000-0000E5480000}"/>
    <cellStyle name="Millares 120 5 2" xfId="16995" xr:uid="{00000000-0005-0000-0000-0000E6480000}"/>
    <cellStyle name="Millares 120 6" xfId="11839" xr:uid="{00000000-0005-0000-0000-0000E7480000}"/>
    <cellStyle name="Millares 120 7" xfId="39935" xr:uid="{00000000-0005-0000-0000-0000E8480000}"/>
    <cellStyle name="Millares 120 8" xfId="44782" xr:uid="{00000000-0005-0000-0000-0000E9480000}"/>
    <cellStyle name="Millares 121" xfId="999" xr:uid="{00000000-0005-0000-0000-0000EA480000}"/>
    <cellStyle name="Millares 121 2" xfId="2082" xr:uid="{00000000-0005-0000-0000-0000EB480000}"/>
    <cellStyle name="Millares 121 2 2" xfId="4391" xr:uid="{00000000-0005-0000-0000-0000EC480000}"/>
    <cellStyle name="Millares 121 2 2 2" xfId="9538" xr:uid="{00000000-0005-0000-0000-0000ED480000}"/>
    <cellStyle name="Millares 121 2 2 2 2" xfId="20321" xr:uid="{00000000-0005-0000-0000-0000EE480000}"/>
    <cellStyle name="Millares 121 2 2 3" xfId="15189" xr:uid="{00000000-0005-0000-0000-0000EF480000}"/>
    <cellStyle name="Millares 121 2 2 4" xfId="43248" xr:uid="{00000000-0005-0000-0000-0000F0480000}"/>
    <cellStyle name="Millares 121 2 2 5" xfId="48091" xr:uid="{00000000-0005-0000-0000-0000F1480000}"/>
    <cellStyle name="Millares 121 2 3" xfId="7257" xr:uid="{00000000-0005-0000-0000-0000F2480000}"/>
    <cellStyle name="Millares 121 2 3 2" xfId="18040" xr:uid="{00000000-0005-0000-0000-0000F3480000}"/>
    <cellStyle name="Millares 121 2 4" xfId="12902" xr:uid="{00000000-0005-0000-0000-0000F4480000}"/>
    <cellStyle name="Millares 121 2 5" xfId="40972" xr:uid="{00000000-0005-0000-0000-0000F5480000}"/>
    <cellStyle name="Millares 121 2 6" xfId="45815" xr:uid="{00000000-0005-0000-0000-0000F6480000}"/>
    <cellStyle name="Millares 121 3" xfId="3336" xr:uid="{00000000-0005-0000-0000-0000F7480000}"/>
    <cellStyle name="Millares 121 3 2" xfId="8483" xr:uid="{00000000-0005-0000-0000-0000F8480000}"/>
    <cellStyle name="Millares 121 3 2 2" xfId="19266" xr:uid="{00000000-0005-0000-0000-0000F9480000}"/>
    <cellStyle name="Millares 121 3 3" xfId="14134" xr:uid="{00000000-0005-0000-0000-0000FA480000}"/>
    <cellStyle name="Millares 121 3 4" xfId="42193" xr:uid="{00000000-0005-0000-0000-0000FB480000}"/>
    <cellStyle name="Millares 121 3 5" xfId="47036" xr:uid="{00000000-0005-0000-0000-0000FC480000}"/>
    <cellStyle name="Millares 121 4" xfId="6200" xr:uid="{00000000-0005-0000-0000-0000FD480000}"/>
    <cellStyle name="Millares 121 4 2" xfId="16983" xr:uid="{00000000-0005-0000-0000-0000FE480000}"/>
    <cellStyle name="Millares 121 5" xfId="11827" xr:uid="{00000000-0005-0000-0000-0000FF480000}"/>
    <cellStyle name="Millares 121 6" xfId="39923" xr:uid="{00000000-0005-0000-0000-000000490000}"/>
    <cellStyle name="Millares 121 7" xfId="44770" xr:uid="{00000000-0005-0000-0000-000001490000}"/>
    <cellStyle name="Millares 122" xfId="1012" xr:uid="{00000000-0005-0000-0000-000002490000}"/>
    <cellStyle name="Millares 122 2" xfId="1202" xr:uid="{00000000-0005-0000-0000-000003490000}"/>
    <cellStyle name="Millares 122 2 2" xfId="2286" xr:uid="{00000000-0005-0000-0000-000004490000}"/>
    <cellStyle name="Millares 122 2 2 2" xfId="4594" xr:uid="{00000000-0005-0000-0000-000005490000}"/>
    <cellStyle name="Millares 122 2 2 2 2" xfId="9741" xr:uid="{00000000-0005-0000-0000-000006490000}"/>
    <cellStyle name="Millares 122 2 2 2 2 2" xfId="20524" xr:uid="{00000000-0005-0000-0000-000007490000}"/>
    <cellStyle name="Millares 122 2 2 2 3" xfId="15392" xr:uid="{00000000-0005-0000-0000-000008490000}"/>
    <cellStyle name="Millares 122 2 2 2 4" xfId="43451" xr:uid="{00000000-0005-0000-0000-000009490000}"/>
    <cellStyle name="Millares 122 2 2 2 5" xfId="48294" xr:uid="{00000000-0005-0000-0000-00000A490000}"/>
    <cellStyle name="Millares 122 2 2 3" xfId="7460" xr:uid="{00000000-0005-0000-0000-00000B490000}"/>
    <cellStyle name="Millares 122 2 2 3 2" xfId="18243" xr:uid="{00000000-0005-0000-0000-00000C490000}"/>
    <cellStyle name="Millares 122 2 2 4" xfId="13106" xr:uid="{00000000-0005-0000-0000-00000D490000}"/>
    <cellStyle name="Millares 122 2 2 5" xfId="41175" xr:uid="{00000000-0005-0000-0000-00000E490000}"/>
    <cellStyle name="Millares 122 2 2 6" xfId="46018" xr:uid="{00000000-0005-0000-0000-00000F490000}"/>
    <cellStyle name="Millares 122 2 3" xfId="3537" xr:uid="{00000000-0005-0000-0000-000010490000}"/>
    <cellStyle name="Millares 122 2 3 2" xfId="8684" xr:uid="{00000000-0005-0000-0000-000011490000}"/>
    <cellStyle name="Millares 122 2 3 2 2" xfId="19467" xr:uid="{00000000-0005-0000-0000-000012490000}"/>
    <cellStyle name="Millares 122 2 3 3" xfId="14335" xr:uid="{00000000-0005-0000-0000-000013490000}"/>
    <cellStyle name="Millares 122 2 3 4" xfId="42394" xr:uid="{00000000-0005-0000-0000-000014490000}"/>
    <cellStyle name="Millares 122 2 3 5" xfId="47237" xr:uid="{00000000-0005-0000-0000-000015490000}"/>
    <cellStyle name="Millares 122 2 4" xfId="6403" xr:uid="{00000000-0005-0000-0000-000016490000}"/>
    <cellStyle name="Millares 122 2 4 2" xfId="17186" xr:uid="{00000000-0005-0000-0000-000017490000}"/>
    <cellStyle name="Millares 122 2 5" xfId="12030" xr:uid="{00000000-0005-0000-0000-000018490000}"/>
    <cellStyle name="Millares 122 2 6" xfId="40122" xr:uid="{00000000-0005-0000-0000-000019490000}"/>
    <cellStyle name="Millares 122 2 7" xfId="44965" xr:uid="{00000000-0005-0000-0000-00001A490000}"/>
    <cellStyle name="Millares 122 3" xfId="2095" xr:uid="{00000000-0005-0000-0000-00001B490000}"/>
    <cellStyle name="Millares 122 3 2" xfId="4404" xr:uid="{00000000-0005-0000-0000-00001C490000}"/>
    <cellStyle name="Millares 122 3 2 2" xfId="9551" xr:uid="{00000000-0005-0000-0000-00001D490000}"/>
    <cellStyle name="Millares 122 3 2 2 2" xfId="20334" xr:uid="{00000000-0005-0000-0000-00001E490000}"/>
    <cellStyle name="Millares 122 3 2 3" xfId="15202" xr:uid="{00000000-0005-0000-0000-00001F490000}"/>
    <cellStyle name="Millares 122 3 2 4" xfId="43261" xr:uid="{00000000-0005-0000-0000-000020490000}"/>
    <cellStyle name="Millares 122 3 2 5" xfId="48104" xr:uid="{00000000-0005-0000-0000-000021490000}"/>
    <cellStyle name="Millares 122 3 3" xfId="7270" xr:uid="{00000000-0005-0000-0000-000022490000}"/>
    <cellStyle name="Millares 122 3 3 2" xfId="18053" xr:uid="{00000000-0005-0000-0000-000023490000}"/>
    <cellStyle name="Millares 122 3 4" xfId="12915" xr:uid="{00000000-0005-0000-0000-000024490000}"/>
    <cellStyle name="Millares 122 3 5" xfId="40985" xr:uid="{00000000-0005-0000-0000-000025490000}"/>
    <cellStyle name="Millares 122 3 6" xfId="45828" xr:uid="{00000000-0005-0000-0000-000026490000}"/>
    <cellStyle name="Millares 122 4" xfId="3349" xr:uid="{00000000-0005-0000-0000-000027490000}"/>
    <cellStyle name="Millares 122 4 2" xfId="8496" xr:uid="{00000000-0005-0000-0000-000028490000}"/>
    <cellStyle name="Millares 122 4 2 2" xfId="19279" xr:uid="{00000000-0005-0000-0000-000029490000}"/>
    <cellStyle name="Millares 122 4 3" xfId="14147" xr:uid="{00000000-0005-0000-0000-00002A490000}"/>
    <cellStyle name="Millares 122 4 4" xfId="42206" xr:uid="{00000000-0005-0000-0000-00002B490000}"/>
    <cellStyle name="Millares 122 4 5" xfId="47049" xr:uid="{00000000-0005-0000-0000-00002C490000}"/>
    <cellStyle name="Millares 122 5" xfId="6213" xr:uid="{00000000-0005-0000-0000-00002D490000}"/>
    <cellStyle name="Millares 122 5 2" xfId="16996" xr:uid="{00000000-0005-0000-0000-00002E490000}"/>
    <cellStyle name="Millares 122 6" xfId="11840" xr:uid="{00000000-0005-0000-0000-00002F490000}"/>
    <cellStyle name="Millares 122 7" xfId="39936" xr:uid="{00000000-0005-0000-0000-000030490000}"/>
    <cellStyle name="Millares 122 8" xfId="44783" xr:uid="{00000000-0005-0000-0000-000031490000}"/>
    <cellStyle name="Millares 123" xfId="998" xr:uid="{00000000-0005-0000-0000-000032490000}"/>
    <cellStyle name="Millares 123 2" xfId="1203" xr:uid="{00000000-0005-0000-0000-000033490000}"/>
    <cellStyle name="Millares 123 2 2" xfId="2287" xr:uid="{00000000-0005-0000-0000-000034490000}"/>
    <cellStyle name="Millares 123 2 2 2" xfId="4595" xr:uid="{00000000-0005-0000-0000-000035490000}"/>
    <cellStyle name="Millares 123 2 2 2 2" xfId="9742" xr:uid="{00000000-0005-0000-0000-000036490000}"/>
    <cellStyle name="Millares 123 2 2 2 2 2" xfId="20525" xr:uid="{00000000-0005-0000-0000-000037490000}"/>
    <cellStyle name="Millares 123 2 2 2 3" xfId="15393" xr:uid="{00000000-0005-0000-0000-000038490000}"/>
    <cellStyle name="Millares 123 2 2 2 4" xfId="43452" xr:uid="{00000000-0005-0000-0000-000039490000}"/>
    <cellStyle name="Millares 123 2 2 2 5" xfId="48295" xr:uid="{00000000-0005-0000-0000-00003A490000}"/>
    <cellStyle name="Millares 123 2 2 3" xfId="7461" xr:uid="{00000000-0005-0000-0000-00003B490000}"/>
    <cellStyle name="Millares 123 2 2 3 2" xfId="18244" xr:uid="{00000000-0005-0000-0000-00003C490000}"/>
    <cellStyle name="Millares 123 2 2 4" xfId="13107" xr:uid="{00000000-0005-0000-0000-00003D490000}"/>
    <cellStyle name="Millares 123 2 2 5" xfId="41176" xr:uid="{00000000-0005-0000-0000-00003E490000}"/>
    <cellStyle name="Millares 123 2 2 6" xfId="46019" xr:uid="{00000000-0005-0000-0000-00003F490000}"/>
    <cellStyle name="Millares 123 2 3" xfId="3538" xr:uid="{00000000-0005-0000-0000-000040490000}"/>
    <cellStyle name="Millares 123 2 3 2" xfId="8685" xr:uid="{00000000-0005-0000-0000-000041490000}"/>
    <cellStyle name="Millares 123 2 3 2 2" xfId="19468" xr:uid="{00000000-0005-0000-0000-000042490000}"/>
    <cellStyle name="Millares 123 2 3 3" xfId="14336" xr:uid="{00000000-0005-0000-0000-000043490000}"/>
    <cellStyle name="Millares 123 2 3 4" xfId="42395" xr:uid="{00000000-0005-0000-0000-000044490000}"/>
    <cellStyle name="Millares 123 2 3 5" xfId="47238" xr:uid="{00000000-0005-0000-0000-000045490000}"/>
    <cellStyle name="Millares 123 2 4" xfId="6404" xr:uid="{00000000-0005-0000-0000-000046490000}"/>
    <cellStyle name="Millares 123 2 4 2" xfId="17187" xr:uid="{00000000-0005-0000-0000-000047490000}"/>
    <cellStyle name="Millares 123 2 5" xfId="12031" xr:uid="{00000000-0005-0000-0000-000048490000}"/>
    <cellStyle name="Millares 123 2 6" xfId="40123" xr:uid="{00000000-0005-0000-0000-000049490000}"/>
    <cellStyle name="Millares 123 2 7" xfId="44966" xr:uid="{00000000-0005-0000-0000-00004A490000}"/>
    <cellStyle name="Millares 123 3" xfId="2081" xr:uid="{00000000-0005-0000-0000-00004B490000}"/>
    <cellStyle name="Millares 123 3 2" xfId="4390" xr:uid="{00000000-0005-0000-0000-00004C490000}"/>
    <cellStyle name="Millares 123 3 2 2" xfId="9537" xr:uid="{00000000-0005-0000-0000-00004D490000}"/>
    <cellStyle name="Millares 123 3 2 2 2" xfId="20320" xr:uid="{00000000-0005-0000-0000-00004E490000}"/>
    <cellStyle name="Millares 123 3 2 3" xfId="15188" xr:uid="{00000000-0005-0000-0000-00004F490000}"/>
    <cellStyle name="Millares 123 3 2 4" xfId="43247" xr:uid="{00000000-0005-0000-0000-000050490000}"/>
    <cellStyle name="Millares 123 3 2 5" xfId="48090" xr:uid="{00000000-0005-0000-0000-000051490000}"/>
    <cellStyle name="Millares 123 3 3" xfId="7256" xr:uid="{00000000-0005-0000-0000-000052490000}"/>
    <cellStyle name="Millares 123 3 3 2" xfId="18039" xr:uid="{00000000-0005-0000-0000-000053490000}"/>
    <cellStyle name="Millares 123 3 4" xfId="12901" xr:uid="{00000000-0005-0000-0000-000054490000}"/>
    <cellStyle name="Millares 123 3 5" xfId="40971" xr:uid="{00000000-0005-0000-0000-000055490000}"/>
    <cellStyle name="Millares 123 3 6" xfId="45814" xr:uid="{00000000-0005-0000-0000-000056490000}"/>
    <cellStyle name="Millares 123 4" xfId="3335" xr:uid="{00000000-0005-0000-0000-000057490000}"/>
    <cellStyle name="Millares 123 4 2" xfId="8482" xr:uid="{00000000-0005-0000-0000-000058490000}"/>
    <cellStyle name="Millares 123 4 2 2" xfId="19265" xr:uid="{00000000-0005-0000-0000-000059490000}"/>
    <cellStyle name="Millares 123 4 3" xfId="14133" xr:uid="{00000000-0005-0000-0000-00005A490000}"/>
    <cellStyle name="Millares 123 4 4" xfId="42192" xr:uid="{00000000-0005-0000-0000-00005B490000}"/>
    <cellStyle name="Millares 123 4 5" xfId="47035" xr:uid="{00000000-0005-0000-0000-00005C490000}"/>
    <cellStyle name="Millares 123 5" xfId="6199" xr:uid="{00000000-0005-0000-0000-00005D490000}"/>
    <cellStyle name="Millares 123 5 2" xfId="16982" xr:uid="{00000000-0005-0000-0000-00005E490000}"/>
    <cellStyle name="Millares 123 6" xfId="11826" xr:uid="{00000000-0005-0000-0000-00005F490000}"/>
    <cellStyle name="Millares 123 7" xfId="39922" xr:uid="{00000000-0005-0000-0000-000060490000}"/>
    <cellStyle name="Millares 123 8" xfId="44769" xr:uid="{00000000-0005-0000-0000-000061490000}"/>
    <cellStyle name="Millares 124" xfId="1013" xr:uid="{00000000-0005-0000-0000-000062490000}"/>
    <cellStyle name="Millares 124 2" xfId="1204" xr:uid="{00000000-0005-0000-0000-000063490000}"/>
    <cellStyle name="Millares 124 2 2" xfId="2288" xr:uid="{00000000-0005-0000-0000-000064490000}"/>
    <cellStyle name="Millares 124 2 2 2" xfId="4596" xr:uid="{00000000-0005-0000-0000-000065490000}"/>
    <cellStyle name="Millares 124 2 2 2 2" xfId="9743" xr:uid="{00000000-0005-0000-0000-000066490000}"/>
    <cellStyle name="Millares 124 2 2 2 2 2" xfId="20526" xr:uid="{00000000-0005-0000-0000-000067490000}"/>
    <cellStyle name="Millares 124 2 2 2 3" xfId="15394" xr:uid="{00000000-0005-0000-0000-000068490000}"/>
    <cellStyle name="Millares 124 2 2 2 4" xfId="43453" xr:uid="{00000000-0005-0000-0000-000069490000}"/>
    <cellStyle name="Millares 124 2 2 2 5" xfId="48296" xr:uid="{00000000-0005-0000-0000-00006A490000}"/>
    <cellStyle name="Millares 124 2 2 3" xfId="7462" xr:uid="{00000000-0005-0000-0000-00006B490000}"/>
    <cellStyle name="Millares 124 2 2 3 2" xfId="18245" xr:uid="{00000000-0005-0000-0000-00006C490000}"/>
    <cellStyle name="Millares 124 2 2 4" xfId="13108" xr:uid="{00000000-0005-0000-0000-00006D490000}"/>
    <cellStyle name="Millares 124 2 2 5" xfId="41177" xr:uid="{00000000-0005-0000-0000-00006E490000}"/>
    <cellStyle name="Millares 124 2 2 6" xfId="46020" xr:uid="{00000000-0005-0000-0000-00006F490000}"/>
    <cellStyle name="Millares 124 2 3" xfId="3539" xr:uid="{00000000-0005-0000-0000-000070490000}"/>
    <cellStyle name="Millares 124 2 3 2" xfId="8686" xr:uid="{00000000-0005-0000-0000-000071490000}"/>
    <cellStyle name="Millares 124 2 3 2 2" xfId="19469" xr:uid="{00000000-0005-0000-0000-000072490000}"/>
    <cellStyle name="Millares 124 2 3 3" xfId="14337" xr:uid="{00000000-0005-0000-0000-000073490000}"/>
    <cellStyle name="Millares 124 2 3 4" xfId="42396" xr:uid="{00000000-0005-0000-0000-000074490000}"/>
    <cellStyle name="Millares 124 2 3 5" xfId="47239" xr:uid="{00000000-0005-0000-0000-000075490000}"/>
    <cellStyle name="Millares 124 2 4" xfId="6405" xr:uid="{00000000-0005-0000-0000-000076490000}"/>
    <cellStyle name="Millares 124 2 4 2" xfId="17188" xr:uid="{00000000-0005-0000-0000-000077490000}"/>
    <cellStyle name="Millares 124 2 5" xfId="12032" xr:uid="{00000000-0005-0000-0000-000078490000}"/>
    <cellStyle name="Millares 124 2 6" xfId="40124" xr:uid="{00000000-0005-0000-0000-000079490000}"/>
    <cellStyle name="Millares 124 2 7" xfId="44967" xr:uid="{00000000-0005-0000-0000-00007A490000}"/>
    <cellStyle name="Millares 124 3" xfId="2096" xr:uid="{00000000-0005-0000-0000-00007B490000}"/>
    <cellStyle name="Millares 124 3 2" xfId="4405" xr:uid="{00000000-0005-0000-0000-00007C490000}"/>
    <cellStyle name="Millares 124 3 2 2" xfId="9552" xr:uid="{00000000-0005-0000-0000-00007D490000}"/>
    <cellStyle name="Millares 124 3 2 2 2" xfId="20335" xr:uid="{00000000-0005-0000-0000-00007E490000}"/>
    <cellStyle name="Millares 124 3 2 3" xfId="15203" xr:uid="{00000000-0005-0000-0000-00007F490000}"/>
    <cellStyle name="Millares 124 3 2 4" xfId="43262" xr:uid="{00000000-0005-0000-0000-000080490000}"/>
    <cellStyle name="Millares 124 3 2 5" xfId="48105" xr:uid="{00000000-0005-0000-0000-000081490000}"/>
    <cellStyle name="Millares 124 3 3" xfId="7271" xr:uid="{00000000-0005-0000-0000-000082490000}"/>
    <cellStyle name="Millares 124 3 3 2" xfId="18054" xr:uid="{00000000-0005-0000-0000-000083490000}"/>
    <cellStyle name="Millares 124 3 4" xfId="12916" xr:uid="{00000000-0005-0000-0000-000084490000}"/>
    <cellStyle name="Millares 124 3 5" xfId="40986" xr:uid="{00000000-0005-0000-0000-000085490000}"/>
    <cellStyle name="Millares 124 3 6" xfId="45829" xr:uid="{00000000-0005-0000-0000-000086490000}"/>
    <cellStyle name="Millares 124 4" xfId="3350" xr:uid="{00000000-0005-0000-0000-000087490000}"/>
    <cellStyle name="Millares 124 4 2" xfId="8497" xr:uid="{00000000-0005-0000-0000-000088490000}"/>
    <cellStyle name="Millares 124 4 2 2" xfId="19280" xr:uid="{00000000-0005-0000-0000-000089490000}"/>
    <cellStyle name="Millares 124 4 3" xfId="14148" xr:uid="{00000000-0005-0000-0000-00008A490000}"/>
    <cellStyle name="Millares 124 4 4" xfId="42207" xr:uid="{00000000-0005-0000-0000-00008B490000}"/>
    <cellStyle name="Millares 124 4 5" xfId="47050" xr:uid="{00000000-0005-0000-0000-00008C490000}"/>
    <cellStyle name="Millares 124 5" xfId="6214" xr:uid="{00000000-0005-0000-0000-00008D490000}"/>
    <cellStyle name="Millares 124 5 2" xfId="16997" xr:uid="{00000000-0005-0000-0000-00008E490000}"/>
    <cellStyle name="Millares 124 6" xfId="11841" xr:uid="{00000000-0005-0000-0000-00008F490000}"/>
    <cellStyle name="Millares 124 7" xfId="39937" xr:uid="{00000000-0005-0000-0000-000090490000}"/>
    <cellStyle name="Millares 124 8" xfId="44784" xr:uid="{00000000-0005-0000-0000-000091490000}"/>
    <cellStyle name="Millares 125" xfId="1045" xr:uid="{00000000-0005-0000-0000-000092490000}"/>
    <cellStyle name="Millares 125 2" xfId="2129" xr:uid="{00000000-0005-0000-0000-000093490000}"/>
    <cellStyle name="Millares 125 2 2" xfId="4437" xr:uid="{00000000-0005-0000-0000-000094490000}"/>
    <cellStyle name="Millares 125 2 2 2" xfId="9584" xr:uid="{00000000-0005-0000-0000-000095490000}"/>
    <cellStyle name="Millares 125 2 2 2 2" xfId="20367" xr:uid="{00000000-0005-0000-0000-000096490000}"/>
    <cellStyle name="Millares 125 2 2 3" xfId="15235" xr:uid="{00000000-0005-0000-0000-000097490000}"/>
    <cellStyle name="Millares 125 2 2 4" xfId="43294" xr:uid="{00000000-0005-0000-0000-000098490000}"/>
    <cellStyle name="Millares 125 2 2 5" xfId="48137" xr:uid="{00000000-0005-0000-0000-000099490000}"/>
    <cellStyle name="Millares 125 2 3" xfId="7303" xr:uid="{00000000-0005-0000-0000-00009A490000}"/>
    <cellStyle name="Millares 125 2 3 2" xfId="18086" xr:uid="{00000000-0005-0000-0000-00009B490000}"/>
    <cellStyle name="Millares 125 2 4" xfId="12949" xr:uid="{00000000-0005-0000-0000-00009C490000}"/>
    <cellStyle name="Millares 125 2 5" xfId="41018" xr:uid="{00000000-0005-0000-0000-00009D490000}"/>
    <cellStyle name="Millares 125 2 6" xfId="45861" xr:uid="{00000000-0005-0000-0000-00009E490000}"/>
    <cellStyle name="Millares 125 3" xfId="3382" xr:uid="{00000000-0005-0000-0000-00009F490000}"/>
    <cellStyle name="Millares 125 3 2" xfId="8529" xr:uid="{00000000-0005-0000-0000-0000A0490000}"/>
    <cellStyle name="Millares 125 3 2 2" xfId="19312" xr:uid="{00000000-0005-0000-0000-0000A1490000}"/>
    <cellStyle name="Millares 125 3 3" xfId="14180" xr:uid="{00000000-0005-0000-0000-0000A2490000}"/>
    <cellStyle name="Millares 125 3 4" xfId="42239" xr:uid="{00000000-0005-0000-0000-0000A3490000}"/>
    <cellStyle name="Millares 125 3 5" xfId="47082" xr:uid="{00000000-0005-0000-0000-0000A4490000}"/>
    <cellStyle name="Millares 125 4" xfId="6246" xr:uid="{00000000-0005-0000-0000-0000A5490000}"/>
    <cellStyle name="Millares 125 4 2" xfId="17029" xr:uid="{00000000-0005-0000-0000-0000A6490000}"/>
    <cellStyle name="Millares 125 5" xfId="11873" xr:uid="{00000000-0005-0000-0000-0000A7490000}"/>
    <cellStyle name="Millares 125 6" xfId="38905" xr:uid="{00000000-0005-0000-0000-0000A8490000}"/>
    <cellStyle name="Millares 125 6 2" xfId="38957" xr:uid="{00000000-0005-0000-0000-0000A9490000}"/>
    <cellStyle name="Millares 125 6 2 2" xfId="63" xr:uid="{00000000-0005-0000-0000-0000AA490000}"/>
    <cellStyle name="Millares 125 7" xfId="39970" xr:uid="{00000000-0005-0000-0000-0000AB490000}"/>
    <cellStyle name="Millares 125 8" xfId="44816" xr:uid="{00000000-0005-0000-0000-0000AC490000}"/>
    <cellStyle name="Millares 126" xfId="1048" xr:uid="{00000000-0005-0000-0000-0000AD490000}"/>
    <cellStyle name="Millares 126 2" xfId="2132" xr:uid="{00000000-0005-0000-0000-0000AE490000}"/>
    <cellStyle name="Millares 126 2 2" xfId="4440" xr:uid="{00000000-0005-0000-0000-0000AF490000}"/>
    <cellStyle name="Millares 126 2 2 2" xfId="9587" xr:uid="{00000000-0005-0000-0000-0000B0490000}"/>
    <cellStyle name="Millares 126 2 2 2 2" xfId="20370" xr:uid="{00000000-0005-0000-0000-0000B1490000}"/>
    <cellStyle name="Millares 126 2 2 3" xfId="15238" xr:uid="{00000000-0005-0000-0000-0000B2490000}"/>
    <cellStyle name="Millares 126 2 2 4" xfId="43297" xr:uid="{00000000-0005-0000-0000-0000B3490000}"/>
    <cellStyle name="Millares 126 2 2 5" xfId="48140" xr:uid="{00000000-0005-0000-0000-0000B4490000}"/>
    <cellStyle name="Millares 126 2 3" xfId="7306" xr:uid="{00000000-0005-0000-0000-0000B5490000}"/>
    <cellStyle name="Millares 126 2 3 2" xfId="18089" xr:uid="{00000000-0005-0000-0000-0000B6490000}"/>
    <cellStyle name="Millares 126 2 4" xfId="12952" xr:uid="{00000000-0005-0000-0000-0000B7490000}"/>
    <cellStyle name="Millares 126 2 5" xfId="41021" xr:uid="{00000000-0005-0000-0000-0000B8490000}"/>
    <cellStyle name="Millares 126 2 6" xfId="45864" xr:uid="{00000000-0005-0000-0000-0000B9490000}"/>
    <cellStyle name="Millares 126 3" xfId="3385" xr:uid="{00000000-0005-0000-0000-0000BA490000}"/>
    <cellStyle name="Millares 126 3 2" xfId="8532" xr:uid="{00000000-0005-0000-0000-0000BB490000}"/>
    <cellStyle name="Millares 126 3 2 2" xfId="19315" xr:uid="{00000000-0005-0000-0000-0000BC490000}"/>
    <cellStyle name="Millares 126 3 3" xfId="14183" xr:uid="{00000000-0005-0000-0000-0000BD490000}"/>
    <cellStyle name="Millares 126 3 4" xfId="42242" xr:uid="{00000000-0005-0000-0000-0000BE490000}"/>
    <cellStyle name="Millares 126 3 5" xfId="47085" xr:uid="{00000000-0005-0000-0000-0000BF490000}"/>
    <cellStyle name="Millares 126 4" xfId="6249" xr:uid="{00000000-0005-0000-0000-0000C0490000}"/>
    <cellStyle name="Millares 126 4 2" xfId="17032" xr:uid="{00000000-0005-0000-0000-0000C1490000}"/>
    <cellStyle name="Millares 126 5" xfId="11876" xr:uid="{00000000-0005-0000-0000-0000C2490000}"/>
    <cellStyle name="Millares 126 6" xfId="39973" xr:uid="{00000000-0005-0000-0000-0000C3490000}"/>
    <cellStyle name="Millares 126 7" xfId="44819" xr:uid="{00000000-0005-0000-0000-0000C4490000}"/>
    <cellStyle name="Millares 127" xfId="1044" xr:uid="{00000000-0005-0000-0000-0000C5490000}"/>
    <cellStyle name="Millares 127 2" xfId="2128" xr:uid="{00000000-0005-0000-0000-0000C6490000}"/>
    <cellStyle name="Millares 127 2 2" xfId="4436" xr:uid="{00000000-0005-0000-0000-0000C7490000}"/>
    <cellStyle name="Millares 127 2 2 2" xfId="9583" xr:uid="{00000000-0005-0000-0000-0000C8490000}"/>
    <cellStyle name="Millares 127 2 2 2 2" xfId="20366" xr:uid="{00000000-0005-0000-0000-0000C9490000}"/>
    <cellStyle name="Millares 127 2 2 3" xfId="15234" xr:uid="{00000000-0005-0000-0000-0000CA490000}"/>
    <cellStyle name="Millares 127 2 2 4" xfId="43293" xr:uid="{00000000-0005-0000-0000-0000CB490000}"/>
    <cellStyle name="Millares 127 2 2 5" xfId="48136" xr:uid="{00000000-0005-0000-0000-0000CC490000}"/>
    <cellStyle name="Millares 127 2 3" xfId="7302" xr:uid="{00000000-0005-0000-0000-0000CD490000}"/>
    <cellStyle name="Millares 127 2 3 2" xfId="18085" xr:uid="{00000000-0005-0000-0000-0000CE490000}"/>
    <cellStyle name="Millares 127 2 4" xfId="12948" xr:uid="{00000000-0005-0000-0000-0000CF490000}"/>
    <cellStyle name="Millares 127 2 5" xfId="41017" xr:uid="{00000000-0005-0000-0000-0000D0490000}"/>
    <cellStyle name="Millares 127 2 6" xfId="45860" xr:uid="{00000000-0005-0000-0000-0000D1490000}"/>
    <cellStyle name="Millares 127 3" xfId="3381" xr:uid="{00000000-0005-0000-0000-0000D2490000}"/>
    <cellStyle name="Millares 127 3 2" xfId="8528" xr:uid="{00000000-0005-0000-0000-0000D3490000}"/>
    <cellStyle name="Millares 127 3 2 2" xfId="19311" xr:uid="{00000000-0005-0000-0000-0000D4490000}"/>
    <cellStyle name="Millares 127 3 3" xfId="14179" xr:uid="{00000000-0005-0000-0000-0000D5490000}"/>
    <cellStyle name="Millares 127 3 4" xfId="42238" xr:uid="{00000000-0005-0000-0000-0000D6490000}"/>
    <cellStyle name="Millares 127 3 5" xfId="47081" xr:uid="{00000000-0005-0000-0000-0000D7490000}"/>
    <cellStyle name="Millares 127 4" xfId="5002" xr:uid="{00000000-0005-0000-0000-0000D8490000}"/>
    <cellStyle name="Millares 127 4 2" xfId="10150" xr:uid="{00000000-0005-0000-0000-0000D9490000}"/>
    <cellStyle name="Millares 127 4 2 2" xfId="20933" xr:uid="{00000000-0005-0000-0000-0000DA490000}"/>
    <cellStyle name="Millares 127 4 3" xfId="15800" xr:uid="{00000000-0005-0000-0000-0000DB490000}"/>
    <cellStyle name="Millares 127 4 4" xfId="38887" xr:uid="{00000000-0005-0000-0000-0000DC490000}"/>
    <cellStyle name="Millares 127 4 5" xfId="39012" xr:uid="{00000000-0005-0000-0000-0000DD490000}"/>
    <cellStyle name="Millares 127 4 6" xfId="43853" xr:uid="{00000000-0005-0000-0000-0000DE490000}"/>
    <cellStyle name="Millares 127 4 7" xfId="48696" xr:uid="{00000000-0005-0000-0000-0000DF490000}"/>
    <cellStyle name="Millares 127 5" xfId="6245" xr:uid="{00000000-0005-0000-0000-0000E0490000}"/>
    <cellStyle name="Millares 127 5 2" xfId="17028" xr:uid="{00000000-0005-0000-0000-0000E1490000}"/>
    <cellStyle name="Millares 127 6" xfId="11872" xr:uid="{00000000-0005-0000-0000-0000E2490000}"/>
    <cellStyle name="Millares 127 7" xfId="39969" xr:uid="{00000000-0005-0000-0000-0000E3490000}"/>
    <cellStyle name="Millares 127 8" xfId="44815" xr:uid="{00000000-0005-0000-0000-0000E4490000}"/>
    <cellStyle name="Millares 128" xfId="1060" xr:uid="{00000000-0005-0000-0000-0000E5490000}"/>
    <cellStyle name="Millares 128 2" xfId="2144" xr:uid="{00000000-0005-0000-0000-0000E6490000}"/>
    <cellStyle name="Millares 128 2 2" xfId="4452" xr:uid="{00000000-0005-0000-0000-0000E7490000}"/>
    <cellStyle name="Millares 128 2 2 2" xfId="9599" xr:uid="{00000000-0005-0000-0000-0000E8490000}"/>
    <cellStyle name="Millares 128 2 2 2 2" xfId="20382" xr:uid="{00000000-0005-0000-0000-0000E9490000}"/>
    <cellStyle name="Millares 128 2 2 3" xfId="15250" xr:uid="{00000000-0005-0000-0000-0000EA490000}"/>
    <cellStyle name="Millares 128 2 2 4" xfId="43309" xr:uid="{00000000-0005-0000-0000-0000EB490000}"/>
    <cellStyle name="Millares 128 2 2 5" xfId="48152" xr:uid="{00000000-0005-0000-0000-0000EC490000}"/>
    <cellStyle name="Millares 128 2 3" xfId="7318" xr:uid="{00000000-0005-0000-0000-0000ED490000}"/>
    <cellStyle name="Millares 128 2 3 2" xfId="18101" xr:uid="{00000000-0005-0000-0000-0000EE490000}"/>
    <cellStyle name="Millares 128 2 4" xfId="12964" xr:uid="{00000000-0005-0000-0000-0000EF490000}"/>
    <cellStyle name="Millares 128 2 5" xfId="41033" xr:uid="{00000000-0005-0000-0000-0000F0490000}"/>
    <cellStyle name="Millares 128 2 6" xfId="45876" xr:uid="{00000000-0005-0000-0000-0000F1490000}"/>
    <cellStyle name="Millares 128 3" xfId="3397" xr:uid="{00000000-0005-0000-0000-0000F2490000}"/>
    <cellStyle name="Millares 128 3 2" xfId="8544" xr:uid="{00000000-0005-0000-0000-0000F3490000}"/>
    <cellStyle name="Millares 128 3 2 2" xfId="19327" xr:uid="{00000000-0005-0000-0000-0000F4490000}"/>
    <cellStyle name="Millares 128 3 3" xfId="14195" xr:uid="{00000000-0005-0000-0000-0000F5490000}"/>
    <cellStyle name="Millares 128 3 4" xfId="42254" xr:uid="{00000000-0005-0000-0000-0000F6490000}"/>
    <cellStyle name="Millares 128 3 5" xfId="47097" xr:uid="{00000000-0005-0000-0000-0000F7490000}"/>
    <cellStyle name="Millares 128 4" xfId="6261" xr:uid="{00000000-0005-0000-0000-0000F8490000}"/>
    <cellStyle name="Millares 128 4 2" xfId="17044" xr:uid="{00000000-0005-0000-0000-0000F9490000}"/>
    <cellStyle name="Millares 128 5" xfId="11888" xr:uid="{00000000-0005-0000-0000-0000FA490000}"/>
    <cellStyle name="Millares 128 6" xfId="38898" xr:uid="{00000000-0005-0000-0000-0000FB490000}"/>
    <cellStyle name="Millares 128 6 2" xfId="38948" xr:uid="{00000000-0005-0000-0000-0000FC490000}"/>
    <cellStyle name="Millares 128 6 2 2" xfId="39109" xr:uid="{00000000-0005-0000-0000-0000FD490000}"/>
    <cellStyle name="Millares 128 6 2 2 2" xfId="53" xr:uid="{00000000-0005-0000-0000-0000FE490000}"/>
    <cellStyle name="Millares 128 7" xfId="39985" xr:uid="{00000000-0005-0000-0000-0000FF490000}"/>
    <cellStyle name="Millares 128 8" xfId="44831" xr:uid="{00000000-0005-0000-0000-0000004A0000}"/>
    <cellStyle name="Millares 129" xfId="1054" xr:uid="{00000000-0005-0000-0000-0000014A0000}"/>
    <cellStyle name="Millares 129 2" xfId="2138" xr:uid="{00000000-0005-0000-0000-0000024A0000}"/>
    <cellStyle name="Millares 129 2 2" xfId="4446" xr:uid="{00000000-0005-0000-0000-0000034A0000}"/>
    <cellStyle name="Millares 129 2 2 2" xfId="9593" xr:uid="{00000000-0005-0000-0000-0000044A0000}"/>
    <cellStyle name="Millares 129 2 2 2 2" xfId="20376" xr:uid="{00000000-0005-0000-0000-0000054A0000}"/>
    <cellStyle name="Millares 129 2 2 3" xfId="15244" xr:uid="{00000000-0005-0000-0000-0000064A0000}"/>
    <cellStyle name="Millares 129 2 2 4" xfId="43303" xr:uid="{00000000-0005-0000-0000-0000074A0000}"/>
    <cellStyle name="Millares 129 2 2 5" xfId="48146" xr:uid="{00000000-0005-0000-0000-0000084A0000}"/>
    <cellStyle name="Millares 129 2 3" xfId="7312" xr:uid="{00000000-0005-0000-0000-0000094A0000}"/>
    <cellStyle name="Millares 129 2 3 2" xfId="18095" xr:uid="{00000000-0005-0000-0000-00000A4A0000}"/>
    <cellStyle name="Millares 129 2 4" xfId="12958" xr:uid="{00000000-0005-0000-0000-00000B4A0000}"/>
    <cellStyle name="Millares 129 2 5" xfId="41027" xr:uid="{00000000-0005-0000-0000-00000C4A0000}"/>
    <cellStyle name="Millares 129 2 6" xfId="45870" xr:uid="{00000000-0005-0000-0000-00000D4A0000}"/>
    <cellStyle name="Millares 129 3" xfId="3391" xr:uid="{00000000-0005-0000-0000-00000E4A0000}"/>
    <cellStyle name="Millares 129 3 2" xfId="8538" xr:uid="{00000000-0005-0000-0000-00000F4A0000}"/>
    <cellStyle name="Millares 129 3 2 2" xfId="19321" xr:uid="{00000000-0005-0000-0000-0000104A0000}"/>
    <cellStyle name="Millares 129 3 3" xfId="14189" xr:uid="{00000000-0005-0000-0000-0000114A0000}"/>
    <cellStyle name="Millares 129 3 4" xfId="42248" xr:uid="{00000000-0005-0000-0000-0000124A0000}"/>
    <cellStyle name="Millares 129 3 5" xfId="47091" xr:uid="{00000000-0005-0000-0000-0000134A0000}"/>
    <cellStyle name="Millares 129 4" xfId="6255" xr:uid="{00000000-0005-0000-0000-0000144A0000}"/>
    <cellStyle name="Millares 129 4 2" xfId="17038" xr:uid="{00000000-0005-0000-0000-0000154A0000}"/>
    <cellStyle name="Millares 129 5" xfId="11882" xr:uid="{00000000-0005-0000-0000-0000164A0000}"/>
    <cellStyle name="Millares 129 6" xfId="39979" xr:uid="{00000000-0005-0000-0000-0000174A0000}"/>
    <cellStyle name="Millares 129 7" xfId="44825" xr:uid="{00000000-0005-0000-0000-0000184A0000}"/>
    <cellStyle name="Millares 13" xfId="243" xr:uid="{00000000-0005-0000-0000-0000194A0000}"/>
    <cellStyle name="Millares 13 2" xfId="1369" xr:uid="{00000000-0005-0000-0000-00001A4A0000}"/>
    <cellStyle name="Millares 13 2 2" xfId="3684" xr:uid="{00000000-0005-0000-0000-00001B4A0000}"/>
    <cellStyle name="Millares 13 2 2 2" xfId="8831" xr:uid="{00000000-0005-0000-0000-00001C4A0000}"/>
    <cellStyle name="Millares 13 2 2 2 2" xfId="19614" xr:uid="{00000000-0005-0000-0000-00001D4A0000}"/>
    <cellStyle name="Millares 13 2 2 3" xfId="14482" xr:uid="{00000000-0005-0000-0000-00001E4A0000}"/>
    <cellStyle name="Millares 13 2 2 4" xfId="42541" xr:uid="{00000000-0005-0000-0000-00001F4A0000}"/>
    <cellStyle name="Millares 13 2 2 5" xfId="47384" xr:uid="{00000000-0005-0000-0000-0000204A0000}"/>
    <cellStyle name="Millares 13 2 3" xfId="6551" xr:uid="{00000000-0005-0000-0000-0000214A0000}"/>
    <cellStyle name="Millares 13 2 3 2" xfId="17334" xr:uid="{00000000-0005-0000-0000-0000224A0000}"/>
    <cellStyle name="Millares 13 2 4" xfId="12191" xr:uid="{00000000-0005-0000-0000-0000234A0000}"/>
    <cellStyle name="Millares 13 2 5" xfId="40266" xr:uid="{00000000-0005-0000-0000-0000244A0000}"/>
    <cellStyle name="Millares 13 2 6" xfId="45109" xr:uid="{00000000-0005-0000-0000-0000254A0000}"/>
    <cellStyle name="Millares 13 3" xfId="2634" xr:uid="{00000000-0005-0000-0000-0000264A0000}"/>
    <cellStyle name="Millares 13 3 2" xfId="7792" xr:uid="{00000000-0005-0000-0000-0000274A0000}"/>
    <cellStyle name="Millares 13 3 2 2" xfId="18575" xr:uid="{00000000-0005-0000-0000-0000284A0000}"/>
    <cellStyle name="Millares 13 3 3" xfId="13442" xr:uid="{00000000-0005-0000-0000-0000294A0000}"/>
    <cellStyle name="Millares 13 3 4" xfId="41503" xr:uid="{00000000-0005-0000-0000-00002A4A0000}"/>
    <cellStyle name="Millares 13 3 5" xfId="46346" xr:uid="{00000000-0005-0000-0000-00002B4A0000}"/>
    <cellStyle name="Millares 13 4" xfId="5500" xr:uid="{00000000-0005-0000-0000-00002C4A0000}"/>
    <cellStyle name="Millares 13 4 2" xfId="16290" xr:uid="{00000000-0005-0000-0000-00002D4A0000}"/>
    <cellStyle name="Millares 13 5" xfId="11114" xr:uid="{00000000-0005-0000-0000-00002E4A0000}"/>
    <cellStyle name="Millares 13 6" xfId="39222" xr:uid="{00000000-0005-0000-0000-00002F4A0000}"/>
    <cellStyle name="Millares 13 7" xfId="44068" xr:uid="{00000000-0005-0000-0000-0000304A0000}"/>
    <cellStyle name="Millares 130" xfId="1059" xr:uid="{00000000-0005-0000-0000-0000314A0000}"/>
    <cellStyle name="Millares 130 2" xfId="2143" xr:uid="{00000000-0005-0000-0000-0000324A0000}"/>
    <cellStyle name="Millares 130 2 2" xfId="4451" xr:uid="{00000000-0005-0000-0000-0000334A0000}"/>
    <cellStyle name="Millares 130 2 2 2" xfId="9598" xr:uid="{00000000-0005-0000-0000-0000344A0000}"/>
    <cellStyle name="Millares 130 2 2 2 2" xfId="20381" xr:uid="{00000000-0005-0000-0000-0000354A0000}"/>
    <cellStyle name="Millares 130 2 2 3" xfId="15249" xr:uid="{00000000-0005-0000-0000-0000364A0000}"/>
    <cellStyle name="Millares 130 2 2 4" xfId="43308" xr:uid="{00000000-0005-0000-0000-0000374A0000}"/>
    <cellStyle name="Millares 130 2 2 5" xfId="48151" xr:uid="{00000000-0005-0000-0000-0000384A0000}"/>
    <cellStyle name="Millares 130 2 3" xfId="7317" xr:uid="{00000000-0005-0000-0000-0000394A0000}"/>
    <cellStyle name="Millares 130 2 3 2" xfId="18100" xr:uid="{00000000-0005-0000-0000-00003A4A0000}"/>
    <cellStyle name="Millares 130 2 4" xfId="12963" xr:uid="{00000000-0005-0000-0000-00003B4A0000}"/>
    <cellStyle name="Millares 130 2 5" xfId="41032" xr:uid="{00000000-0005-0000-0000-00003C4A0000}"/>
    <cellStyle name="Millares 130 2 6" xfId="45875" xr:uid="{00000000-0005-0000-0000-00003D4A0000}"/>
    <cellStyle name="Millares 130 3" xfId="3396" xr:uid="{00000000-0005-0000-0000-00003E4A0000}"/>
    <cellStyle name="Millares 130 3 2" xfId="8543" xr:uid="{00000000-0005-0000-0000-00003F4A0000}"/>
    <cellStyle name="Millares 130 3 2 2" xfId="19326" xr:uid="{00000000-0005-0000-0000-0000404A0000}"/>
    <cellStyle name="Millares 130 3 3" xfId="14194" xr:uid="{00000000-0005-0000-0000-0000414A0000}"/>
    <cellStyle name="Millares 130 3 4" xfId="42253" xr:uid="{00000000-0005-0000-0000-0000424A0000}"/>
    <cellStyle name="Millares 130 3 5" xfId="47096" xr:uid="{00000000-0005-0000-0000-0000434A0000}"/>
    <cellStyle name="Millares 130 4" xfId="6260" xr:uid="{00000000-0005-0000-0000-0000444A0000}"/>
    <cellStyle name="Millares 130 4 2" xfId="17043" xr:uid="{00000000-0005-0000-0000-0000454A0000}"/>
    <cellStyle name="Millares 130 5" xfId="11887" xr:uid="{00000000-0005-0000-0000-0000464A0000}"/>
    <cellStyle name="Millares 130 6" xfId="38900" xr:uid="{00000000-0005-0000-0000-0000474A0000}"/>
    <cellStyle name="Millares 130 6 2" xfId="38950" xr:uid="{00000000-0005-0000-0000-0000484A0000}"/>
    <cellStyle name="Millares 130 6 2 2" xfId="39113" xr:uid="{00000000-0005-0000-0000-0000494A0000}"/>
    <cellStyle name="Millares 130 6 2 2 2" xfId="58" xr:uid="{00000000-0005-0000-0000-00004A4A0000}"/>
    <cellStyle name="Millares 130 7" xfId="39984" xr:uid="{00000000-0005-0000-0000-00004B4A0000}"/>
    <cellStyle name="Millares 130 8" xfId="44830" xr:uid="{00000000-0005-0000-0000-00004C4A0000}"/>
    <cellStyle name="Millares 131" xfId="1053" xr:uid="{00000000-0005-0000-0000-00004D4A0000}"/>
    <cellStyle name="Millares 131 2" xfId="2137" xr:uid="{00000000-0005-0000-0000-00004E4A0000}"/>
    <cellStyle name="Millares 131 2 2" xfId="4445" xr:uid="{00000000-0005-0000-0000-00004F4A0000}"/>
    <cellStyle name="Millares 131 2 2 2" xfId="9592" xr:uid="{00000000-0005-0000-0000-0000504A0000}"/>
    <cellStyle name="Millares 131 2 2 2 2" xfId="20375" xr:uid="{00000000-0005-0000-0000-0000514A0000}"/>
    <cellStyle name="Millares 131 2 2 3" xfId="15243" xr:uid="{00000000-0005-0000-0000-0000524A0000}"/>
    <cellStyle name="Millares 131 2 2 4" xfId="43302" xr:uid="{00000000-0005-0000-0000-0000534A0000}"/>
    <cellStyle name="Millares 131 2 2 5" xfId="48145" xr:uid="{00000000-0005-0000-0000-0000544A0000}"/>
    <cellStyle name="Millares 131 2 3" xfId="7311" xr:uid="{00000000-0005-0000-0000-0000554A0000}"/>
    <cellStyle name="Millares 131 2 3 2" xfId="18094" xr:uid="{00000000-0005-0000-0000-0000564A0000}"/>
    <cellStyle name="Millares 131 2 4" xfId="12957" xr:uid="{00000000-0005-0000-0000-0000574A0000}"/>
    <cellStyle name="Millares 131 2 5" xfId="41026" xr:uid="{00000000-0005-0000-0000-0000584A0000}"/>
    <cellStyle name="Millares 131 2 6" xfId="45869" xr:uid="{00000000-0005-0000-0000-0000594A0000}"/>
    <cellStyle name="Millares 131 3" xfId="3390" xr:uid="{00000000-0005-0000-0000-00005A4A0000}"/>
    <cellStyle name="Millares 131 3 2" xfId="8537" xr:uid="{00000000-0005-0000-0000-00005B4A0000}"/>
    <cellStyle name="Millares 131 3 2 2" xfId="19320" xr:uid="{00000000-0005-0000-0000-00005C4A0000}"/>
    <cellStyle name="Millares 131 3 3" xfId="14188" xr:uid="{00000000-0005-0000-0000-00005D4A0000}"/>
    <cellStyle name="Millares 131 3 4" xfId="42247" xr:uid="{00000000-0005-0000-0000-00005E4A0000}"/>
    <cellStyle name="Millares 131 3 5" xfId="47090" xr:uid="{00000000-0005-0000-0000-00005F4A0000}"/>
    <cellStyle name="Millares 131 4" xfId="6254" xr:uid="{00000000-0005-0000-0000-0000604A0000}"/>
    <cellStyle name="Millares 131 4 2" xfId="17037" xr:uid="{00000000-0005-0000-0000-0000614A0000}"/>
    <cellStyle name="Millares 131 5" xfId="11881" xr:uid="{00000000-0005-0000-0000-0000624A0000}"/>
    <cellStyle name="Millares 131 6" xfId="38901" xr:uid="{00000000-0005-0000-0000-0000634A0000}"/>
    <cellStyle name="Millares 131 6 2" xfId="38951" xr:uid="{00000000-0005-0000-0000-0000644A0000}"/>
    <cellStyle name="Millares 131 6 2 2" xfId="39112" xr:uid="{00000000-0005-0000-0000-0000654A0000}"/>
    <cellStyle name="Millares 131 6 2 2 2" xfId="57" xr:uid="{00000000-0005-0000-0000-0000664A0000}"/>
    <cellStyle name="Millares 131 7" xfId="39978" xr:uid="{00000000-0005-0000-0000-0000674A0000}"/>
    <cellStyle name="Millares 131 8" xfId="44824" xr:uid="{00000000-0005-0000-0000-0000684A0000}"/>
    <cellStyle name="Millares 132" xfId="1061" xr:uid="{00000000-0005-0000-0000-0000694A0000}"/>
    <cellStyle name="Millares 132 2" xfId="2145" xr:uid="{00000000-0005-0000-0000-00006A4A0000}"/>
    <cellStyle name="Millares 132 2 2" xfId="4453" xr:uid="{00000000-0005-0000-0000-00006B4A0000}"/>
    <cellStyle name="Millares 132 2 2 2" xfId="9600" xr:uid="{00000000-0005-0000-0000-00006C4A0000}"/>
    <cellStyle name="Millares 132 2 2 2 2" xfId="20383" xr:uid="{00000000-0005-0000-0000-00006D4A0000}"/>
    <cellStyle name="Millares 132 2 2 3" xfId="15251" xr:uid="{00000000-0005-0000-0000-00006E4A0000}"/>
    <cellStyle name="Millares 132 2 2 4" xfId="43310" xr:uid="{00000000-0005-0000-0000-00006F4A0000}"/>
    <cellStyle name="Millares 132 2 2 5" xfId="48153" xr:uid="{00000000-0005-0000-0000-0000704A0000}"/>
    <cellStyle name="Millares 132 2 3" xfId="7319" xr:uid="{00000000-0005-0000-0000-0000714A0000}"/>
    <cellStyle name="Millares 132 2 3 2" xfId="18102" xr:uid="{00000000-0005-0000-0000-0000724A0000}"/>
    <cellStyle name="Millares 132 2 4" xfId="12965" xr:uid="{00000000-0005-0000-0000-0000734A0000}"/>
    <cellStyle name="Millares 132 2 5" xfId="41034" xr:uid="{00000000-0005-0000-0000-0000744A0000}"/>
    <cellStyle name="Millares 132 2 6" xfId="45877" xr:uid="{00000000-0005-0000-0000-0000754A0000}"/>
    <cellStyle name="Millares 132 3" xfId="3398" xr:uid="{00000000-0005-0000-0000-0000764A0000}"/>
    <cellStyle name="Millares 132 3 2" xfId="8545" xr:uid="{00000000-0005-0000-0000-0000774A0000}"/>
    <cellStyle name="Millares 132 3 2 2" xfId="19328" xr:uid="{00000000-0005-0000-0000-0000784A0000}"/>
    <cellStyle name="Millares 132 3 3" xfId="14196" xr:uid="{00000000-0005-0000-0000-0000794A0000}"/>
    <cellStyle name="Millares 132 3 4" xfId="42255" xr:uid="{00000000-0005-0000-0000-00007A4A0000}"/>
    <cellStyle name="Millares 132 3 5" xfId="47098" xr:uid="{00000000-0005-0000-0000-00007B4A0000}"/>
    <cellStyle name="Millares 132 4" xfId="6262" xr:uid="{00000000-0005-0000-0000-00007C4A0000}"/>
    <cellStyle name="Millares 132 4 2" xfId="17045" xr:uid="{00000000-0005-0000-0000-00007D4A0000}"/>
    <cellStyle name="Millares 132 5" xfId="11889" xr:uid="{00000000-0005-0000-0000-00007E4A0000}"/>
    <cellStyle name="Millares 132 6" xfId="39986" xr:uid="{00000000-0005-0000-0000-00007F4A0000}"/>
    <cellStyle name="Millares 132 7" xfId="44832" xr:uid="{00000000-0005-0000-0000-0000804A0000}"/>
    <cellStyle name="Millares 133" xfId="1052" xr:uid="{00000000-0005-0000-0000-0000814A0000}"/>
    <cellStyle name="Millares 133 2" xfId="2136" xr:uid="{00000000-0005-0000-0000-0000824A0000}"/>
    <cellStyle name="Millares 133 2 2" xfId="4444" xr:uid="{00000000-0005-0000-0000-0000834A0000}"/>
    <cellStyle name="Millares 133 2 2 2" xfId="9591" xr:uid="{00000000-0005-0000-0000-0000844A0000}"/>
    <cellStyle name="Millares 133 2 2 2 2" xfId="20374" xr:uid="{00000000-0005-0000-0000-0000854A0000}"/>
    <cellStyle name="Millares 133 2 2 3" xfId="15242" xr:uid="{00000000-0005-0000-0000-0000864A0000}"/>
    <cellStyle name="Millares 133 2 2 4" xfId="43301" xr:uid="{00000000-0005-0000-0000-0000874A0000}"/>
    <cellStyle name="Millares 133 2 2 5" xfId="48144" xr:uid="{00000000-0005-0000-0000-0000884A0000}"/>
    <cellStyle name="Millares 133 2 3" xfId="7310" xr:uid="{00000000-0005-0000-0000-0000894A0000}"/>
    <cellStyle name="Millares 133 2 3 2" xfId="18093" xr:uid="{00000000-0005-0000-0000-00008A4A0000}"/>
    <cellStyle name="Millares 133 2 4" xfId="12956" xr:uid="{00000000-0005-0000-0000-00008B4A0000}"/>
    <cellStyle name="Millares 133 2 5" xfId="41025" xr:uid="{00000000-0005-0000-0000-00008C4A0000}"/>
    <cellStyle name="Millares 133 2 6" xfId="45868" xr:uid="{00000000-0005-0000-0000-00008D4A0000}"/>
    <cellStyle name="Millares 133 3" xfId="3389" xr:uid="{00000000-0005-0000-0000-00008E4A0000}"/>
    <cellStyle name="Millares 133 3 2" xfId="8536" xr:uid="{00000000-0005-0000-0000-00008F4A0000}"/>
    <cellStyle name="Millares 133 3 2 2" xfId="19319" xr:uid="{00000000-0005-0000-0000-0000904A0000}"/>
    <cellStyle name="Millares 133 3 3" xfId="14187" xr:uid="{00000000-0005-0000-0000-0000914A0000}"/>
    <cellStyle name="Millares 133 3 4" xfId="42246" xr:uid="{00000000-0005-0000-0000-0000924A0000}"/>
    <cellStyle name="Millares 133 3 5" xfId="47089" xr:uid="{00000000-0005-0000-0000-0000934A0000}"/>
    <cellStyle name="Millares 133 4" xfId="6253" xr:uid="{00000000-0005-0000-0000-0000944A0000}"/>
    <cellStyle name="Millares 133 4 2" xfId="17036" xr:uid="{00000000-0005-0000-0000-0000954A0000}"/>
    <cellStyle name="Millares 133 5" xfId="11880" xr:uid="{00000000-0005-0000-0000-0000964A0000}"/>
    <cellStyle name="Millares 133 6" xfId="39977" xr:uid="{00000000-0005-0000-0000-0000974A0000}"/>
    <cellStyle name="Millares 133 7" xfId="44823" xr:uid="{00000000-0005-0000-0000-0000984A0000}"/>
    <cellStyle name="Millares 134" xfId="1062" xr:uid="{00000000-0005-0000-0000-0000994A0000}"/>
    <cellStyle name="Millares 134 2" xfId="2146" xr:uid="{00000000-0005-0000-0000-00009A4A0000}"/>
    <cellStyle name="Millares 134 2 2" xfId="4454" xr:uid="{00000000-0005-0000-0000-00009B4A0000}"/>
    <cellStyle name="Millares 134 2 2 2" xfId="9601" xr:uid="{00000000-0005-0000-0000-00009C4A0000}"/>
    <cellStyle name="Millares 134 2 2 2 2" xfId="20384" xr:uid="{00000000-0005-0000-0000-00009D4A0000}"/>
    <cellStyle name="Millares 134 2 2 3" xfId="15252" xr:uid="{00000000-0005-0000-0000-00009E4A0000}"/>
    <cellStyle name="Millares 134 2 2 4" xfId="43311" xr:uid="{00000000-0005-0000-0000-00009F4A0000}"/>
    <cellStyle name="Millares 134 2 2 5" xfId="48154" xr:uid="{00000000-0005-0000-0000-0000A04A0000}"/>
    <cellStyle name="Millares 134 2 3" xfId="7320" xr:uid="{00000000-0005-0000-0000-0000A14A0000}"/>
    <cellStyle name="Millares 134 2 3 2" xfId="18103" xr:uid="{00000000-0005-0000-0000-0000A24A0000}"/>
    <cellStyle name="Millares 134 2 4" xfId="12966" xr:uid="{00000000-0005-0000-0000-0000A34A0000}"/>
    <cellStyle name="Millares 134 2 5" xfId="41035" xr:uid="{00000000-0005-0000-0000-0000A44A0000}"/>
    <cellStyle name="Millares 134 2 6" xfId="45878" xr:uid="{00000000-0005-0000-0000-0000A54A0000}"/>
    <cellStyle name="Millares 134 3" xfId="3399" xr:uid="{00000000-0005-0000-0000-0000A64A0000}"/>
    <cellStyle name="Millares 134 3 2" xfId="8546" xr:uid="{00000000-0005-0000-0000-0000A74A0000}"/>
    <cellStyle name="Millares 134 3 2 2" xfId="19329" xr:uid="{00000000-0005-0000-0000-0000A84A0000}"/>
    <cellStyle name="Millares 134 3 3" xfId="14197" xr:uid="{00000000-0005-0000-0000-0000A94A0000}"/>
    <cellStyle name="Millares 134 3 4" xfId="42256" xr:uid="{00000000-0005-0000-0000-0000AA4A0000}"/>
    <cellStyle name="Millares 134 3 5" xfId="47099" xr:uid="{00000000-0005-0000-0000-0000AB4A0000}"/>
    <cellStyle name="Millares 134 4" xfId="6263" xr:uid="{00000000-0005-0000-0000-0000AC4A0000}"/>
    <cellStyle name="Millares 134 4 2" xfId="17046" xr:uid="{00000000-0005-0000-0000-0000AD4A0000}"/>
    <cellStyle name="Millares 134 5" xfId="11890" xr:uid="{00000000-0005-0000-0000-0000AE4A0000}"/>
    <cellStyle name="Millares 134 6" xfId="38902" xr:uid="{00000000-0005-0000-0000-0000AF4A0000}"/>
    <cellStyle name="Millares 134 6 2" xfId="38952" xr:uid="{00000000-0005-0000-0000-0000B04A0000}"/>
    <cellStyle name="Millares 134 7" xfId="39987" xr:uid="{00000000-0005-0000-0000-0000B14A0000}"/>
    <cellStyle name="Millares 134 8" xfId="44833" xr:uid="{00000000-0005-0000-0000-0000B24A0000}"/>
    <cellStyle name="Millares 135" xfId="1051" xr:uid="{00000000-0005-0000-0000-0000B34A0000}"/>
    <cellStyle name="Millares 135 2" xfId="2135" xr:uid="{00000000-0005-0000-0000-0000B44A0000}"/>
    <cellStyle name="Millares 135 2 2" xfId="4443" xr:uid="{00000000-0005-0000-0000-0000B54A0000}"/>
    <cellStyle name="Millares 135 2 2 2" xfId="9590" xr:uid="{00000000-0005-0000-0000-0000B64A0000}"/>
    <cellStyle name="Millares 135 2 2 2 2" xfId="20373" xr:uid="{00000000-0005-0000-0000-0000B74A0000}"/>
    <cellStyle name="Millares 135 2 2 3" xfId="15241" xr:uid="{00000000-0005-0000-0000-0000B84A0000}"/>
    <cellStyle name="Millares 135 2 2 4" xfId="43300" xr:uid="{00000000-0005-0000-0000-0000B94A0000}"/>
    <cellStyle name="Millares 135 2 2 5" xfId="48143" xr:uid="{00000000-0005-0000-0000-0000BA4A0000}"/>
    <cellStyle name="Millares 135 2 3" xfId="7309" xr:uid="{00000000-0005-0000-0000-0000BB4A0000}"/>
    <cellStyle name="Millares 135 2 3 2" xfId="18092" xr:uid="{00000000-0005-0000-0000-0000BC4A0000}"/>
    <cellStyle name="Millares 135 2 4" xfId="12955" xr:uid="{00000000-0005-0000-0000-0000BD4A0000}"/>
    <cellStyle name="Millares 135 2 5" xfId="41024" xr:uid="{00000000-0005-0000-0000-0000BE4A0000}"/>
    <cellStyle name="Millares 135 2 6" xfId="45867" xr:uid="{00000000-0005-0000-0000-0000BF4A0000}"/>
    <cellStyle name="Millares 135 3" xfId="3388" xr:uid="{00000000-0005-0000-0000-0000C04A0000}"/>
    <cellStyle name="Millares 135 3 2" xfId="8535" xr:uid="{00000000-0005-0000-0000-0000C14A0000}"/>
    <cellStyle name="Millares 135 3 2 2" xfId="19318" xr:uid="{00000000-0005-0000-0000-0000C24A0000}"/>
    <cellStyle name="Millares 135 3 3" xfId="14186" xr:uid="{00000000-0005-0000-0000-0000C34A0000}"/>
    <cellStyle name="Millares 135 3 4" xfId="42245" xr:uid="{00000000-0005-0000-0000-0000C44A0000}"/>
    <cellStyle name="Millares 135 3 5" xfId="47088" xr:uid="{00000000-0005-0000-0000-0000C54A0000}"/>
    <cellStyle name="Millares 135 4" xfId="6252" xr:uid="{00000000-0005-0000-0000-0000C64A0000}"/>
    <cellStyle name="Millares 135 4 2" xfId="17035" xr:uid="{00000000-0005-0000-0000-0000C74A0000}"/>
    <cellStyle name="Millares 135 5" xfId="11879" xr:uid="{00000000-0005-0000-0000-0000C84A0000}"/>
    <cellStyle name="Millares 135 6" xfId="39976" xr:uid="{00000000-0005-0000-0000-0000C94A0000}"/>
    <cellStyle name="Millares 135 7" xfId="44822" xr:uid="{00000000-0005-0000-0000-0000CA4A0000}"/>
    <cellStyle name="Millares 136" xfId="1071" xr:uid="{00000000-0005-0000-0000-0000CB4A0000}"/>
    <cellStyle name="Millares 136 2" xfId="2155" xr:uid="{00000000-0005-0000-0000-0000CC4A0000}"/>
    <cellStyle name="Millares 136 2 2" xfId="4463" xr:uid="{00000000-0005-0000-0000-0000CD4A0000}"/>
    <cellStyle name="Millares 136 2 2 2" xfId="9610" xr:uid="{00000000-0005-0000-0000-0000CE4A0000}"/>
    <cellStyle name="Millares 136 2 2 2 2" xfId="20393" xr:uid="{00000000-0005-0000-0000-0000CF4A0000}"/>
    <cellStyle name="Millares 136 2 2 3" xfId="15261" xr:uid="{00000000-0005-0000-0000-0000D04A0000}"/>
    <cellStyle name="Millares 136 2 2 4" xfId="43320" xr:uid="{00000000-0005-0000-0000-0000D14A0000}"/>
    <cellStyle name="Millares 136 2 2 5" xfId="48163" xr:uid="{00000000-0005-0000-0000-0000D24A0000}"/>
    <cellStyle name="Millares 136 2 3" xfId="7329" xr:uid="{00000000-0005-0000-0000-0000D34A0000}"/>
    <cellStyle name="Millares 136 2 3 2" xfId="18112" xr:uid="{00000000-0005-0000-0000-0000D44A0000}"/>
    <cellStyle name="Millares 136 2 4" xfId="12975" xr:uid="{00000000-0005-0000-0000-0000D54A0000}"/>
    <cellStyle name="Millares 136 2 5" xfId="41044" xr:uid="{00000000-0005-0000-0000-0000D64A0000}"/>
    <cellStyle name="Millares 136 2 6" xfId="45887" xr:uid="{00000000-0005-0000-0000-0000D74A0000}"/>
    <cellStyle name="Millares 136 3" xfId="3408" xr:uid="{00000000-0005-0000-0000-0000D84A0000}"/>
    <cellStyle name="Millares 136 3 2" xfId="8555" xr:uid="{00000000-0005-0000-0000-0000D94A0000}"/>
    <cellStyle name="Millares 136 3 2 2" xfId="19338" xr:uid="{00000000-0005-0000-0000-0000DA4A0000}"/>
    <cellStyle name="Millares 136 3 3" xfId="14206" xr:uid="{00000000-0005-0000-0000-0000DB4A0000}"/>
    <cellStyle name="Millares 136 3 4" xfId="42265" xr:uid="{00000000-0005-0000-0000-0000DC4A0000}"/>
    <cellStyle name="Millares 136 3 5" xfId="47108" xr:uid="{00000000-0005-0000-0000-0000DD4A0000}"/>
    <cellStyle name="Millares 136 4" xfId="6272" xr:uid="{00000000-0005-0000-0000-0000DE4A0000}"/>
    <cellStyle name="Millares 136 4 2" xfId="17055" xr:uid="{00000000-0005-0000-0000-0000DF4A0000}"/>
    <cellStyle name="Millares 136 5" xfId="11899" xr:uid="{00000000-0005-0000-0000-0000E04A0000}"/>
    <cellStyle name="Millares 136 6" xfId="39996" xr:uid="{00000000-0005-0000-0000-0000E14A0000}"/>
    <cellStyle name="Millares 136 7" xfId="44842" xr:uid="{00000000-0005-0000-0000-0000E24A0000}"/>
    <cellStyle name="Millares 137" xfId="1058" xr:uid="{00000000-0005-0000-0000-0000E34A0000}"/>
    <cellStyle name="Millares 137 2" xfId="2142" xr:uid="{00000000-0005-0000-0000-0000E44A0000}"/>
    <cellStyle name="Millares 137 2 2" xfId="4450" xr:uid="{00000000-0005-0000-0000-0000E54A0000}"/>
    <cellStyle name="Millares 137 2 2 2" xfId="9597" xr:uid="{00000000-0005-0000-0000-0000E64A0000}"/>
    <cellStyle name="Millares 137 2 2 2 2" xfId="20380" xr:uid="{00000000-0005-0000-0000-0000E74A0000}"/>
    <cellStyle name="Millares 137 2 2 3" xfId="15248" xr:uid="{00000000-0005-0000-0000-0000E84A0000}"/>
    <cellStyle name="Millares 137 2 2 4" xfId="43307" xr:uid="{00000000-0005-0000-0000-0000E94A0000}"/>
    <cellStyle name="Millares 137 2 2 5" xfId="48150" xr:uid="{00000000-0005-0000-0000-0000EA4A0000}"/>
    <cellStyle name="Millares 137 2 3" xfId="7316" xr:uid="{00000000-0005-0000-0000-0000EB4A0000}"/>
    <cellStyle name="Millares 137 2 3 2" xfId="18099" xr:uid="{00000000-0005-0000-0000-0000EC4A0000}"/>
    <cellStyle name="Millares 137 2 4" xfId="12962" xr:uid="{00000000-0005-0000-0000-0000ED4A0000}"/>
    <cellStyle name="Millares 137 2 5" xfId="41031" xr:uid="{00000000-0005-0000-0000-0000EE4A0000}"/>
    <cellStyle name="Millares 137 2 6" xfId="45874" xr:uid="{00000000-0005-0000-0000-0000EF4A0000}"/>
    <cellStyle name="Millares 137 3" xfId="3395" xr:uid="{00000000-0005-0000-0000-0000F04A0000}"/>
    <cellStyle name="Millares 137 3 2" xfId="8542" xr:uid="{00000000-0005-0000-0000-0000F14A0000}"/>
    <cellStyle name="Millares 137 3 2 2" xfId="19325" xr:uid="{00000000-0005-0000-0000-0000F24A0000}"/>
    <cellStyle name="Millares 137 3 3" xfId="14193" xr:uid="{00000000-0005-0000-0000-0000F34A0000}"/>
    <cellStyle name="Millares 137 3 4" xfId="42252" xr:uid="{00000000-0005-0000-0000-0000F44A0000}"/>
    <cellStyle name="Millares 137 3 5" xfId="47095" xr:uid="{00000000-0005-0000-0000-0000F54A0000}"/>
    <cellStyle name="Millares 137 4" xfId="6259" xr:uid="{00000000-0005-0000-0000-0000F64A0000}"/>
    <cellStyle name="Millares 137 4 2" xfId="17042" xr:uid="{00000000-0005-0000-0000-0000F74A0000}"/>
    <cellStyle name="Millares 137 5" xfId="11886" xr:uid="{00000000-0005-0000-0000-0000F84A0000}"/>
    <cellStyle name="Millares 137 6" xfId="39983" xr:uid="{00000000-0005-0000-0000-0000F94A0000}"/>
    <cellStyle name="Millares 137 7" xfId="44829" xr:uid="{00000000-0005-0000-0000-0000FA4A0000}"/>
    <cellStyle name="Millares 138" xfId="1072" xr:uid="{00000000-0005-0000-0000-0000FB4A0000}"/>
    <cellStyle name="Millares 138 2" xfId="2156" xr:uid="{00000000-0005-0000-0000-0000FC4A0000}"/>
    <cellStyle name="Millares 138 2 2" xfId="4464" xr:uid="{00000000-0005-0000-0000-0000FD4A0000}"/>
    <cellStyle name="Millares 138 2 2 2" xfId="9611" xr:uid="{00000000-0005-0000-0000-0000FE4A0000}"/>
    <cellStyle name="Millares 138 2 2 2 2" xfId="20394" xr:uid="{00000000-0005-0000-0000-0000FF4A0000}"/>
    <cellStyle name="Millares 138 2 2 3" xfId="15262" xr:uid="{00000000-0005-0000-0000-0000004B0000}"/>
    <cellStyle name="Millares 138 2 2 4" xfId="43321" xr:uid="{00000000-0005-0000-0000-0000014B0000}"/>
    <cellStyle name="Millares 138 2 2 5" xfId="48164" xr:uid="{00000000-0005-0000-0000-0000024B0000}"/>
    <cellStyle name="Millares 138 2 3" xfId="7330" xr:uid="{00000000-0005-0000-0000-0000034B0000}"/>
    <cellStyle name="Millares 138 2 3 2" xfId="18113" xr:uid="{00000000-0005-0000-0000-0000044B0000}"/>
    <cellStyle name="Millares 138 2 4" xfId="12976" xr:uid="{00000000-0005-0000-0000-0000054B0000}"/>
    <cellStyle name="Millares 138 2 5" xfId="41045" xr:uid="{00000000-0005-0000-0000-0000064B0000}"/>
    <cellStyle name="Millares 138 2 6" xfId="45888" xr:uid="{00000000-0005-0000-0000-0000074B0000}"/>
    <cellStyle name="Millares 138 3" xfId="3409" xr:uid="{00000000-0005-0000-0000-0000084B0000}"/>
    <cellStyle name="Millares 138 3 2" xfId="8556" xr:uid="{00000000-0005-0000-0000-0000094B0000}"/>
    <cellStyle name="Millares 138 3 2 2" xfId="19339" xr:uid="{00000000-0005-0000-0000-00000A4B0000}"/>
    <cellStyle name="Millares 138 3 3" xfId="14207" xr:uid="{00000000-0005-0000-0000-00000B4B0000}"/>
    <cellStyle name="Millares 138 3 4" xfId="42266" xr:uid="{00000000-0005-0000-0000-00000C4B0000}"/>
    <cellStyle name="Millares 138 3 5" xfId="47109" xr:uid="{00000000-0005-0000-0000-00000D4B0000}"/>
    <cellStyle name="Millares 138 4" xfId="6273" xr:uid="{00000000-0005-0000-0000-00000E4B0000}"/>
    <cellStyle name="Millares 138 4 2" xfId="17056" xr:uid="{00000000-0005-0000-0000-00000F4B0000}"/>
    <cellStyle name="Millares 138 5" xfId="11900" xr:uid="{00000000-0005-0000-0000-0000104B0000}"/>
    <cellStyle name="Millares 138 6" xfId="38906" xr:uid="{00000000-0005-0000-0000-0000114B0000}"/>
    <cellStyle name="Millares 138 6 2" xfId="38958" xr:uid="{00000000-0005-0000-0000-0000124B0000}"/>
    <cellStyle name="Millares 138 6 2 2" xfId="64" xr:uid="{00000000-0005-0000-0000-0000134B0000}"/>
    <cellStyle name="Millares 138 7" xfId="39997" xr:uid="{00000000-0005-0000-0000-0000144B0000}"/>
    <cellStyle name="Millares 138 8" xfId="44843" xr:uid="{00000000-0005-0000-0000-0000154B0000}"/>
    <cellStyle name="Millares 139" xfId="1057" xr:uid="{00000000-0005-0000-0000-0000164B0000}"/>
    <cellStyle name="Millares 139 2" xfId="2141" xr:uid="{00000000-0005-0000-0000-0000174B0000}"/>
    <cellStyle name="Millares 139 2 2" xfId="4449" xr:uid="{00000000-0005-0000-0000-0000184B0000}"/>
    <cellStyle name="Millares 139 2 2 2" xfId="9596" xr:uid="{00000000-0005-0000-0000-0000194B0000}"/>
    <cellStyle name="Millares 139 2 2 2 2" xfId="20379" xr:uid="{00000000-0005-0000-0000-00001A4B0000}"/>
    <cellStyle name="Millares 139 2 2 3" xfId="15247" xr:uid="{00000000-0005-0000-0000-00001B4B0000}"/>
    <cellStyle name="Millares 139 2 2 4" xfId="43306" xr:uid="{00000000-0005-0000-0000-00001C4B0000}"/>
    <cellStyle name="Millares 139 2 2 5" xfId="48149" xr:uid="{00000000-0005-0000-0000-00001D4B0000}"/>
    <cellStyle name="Millares 139 2 3" xfId="7315" xr:uid="{00000000-0005-0000-0000-00001E4B0000}"/>
    <cellStyle name="Millares 139 2 3 2" xfId="18098" xr:uid="{00000000-0005-0000-0000-00001F4B0000}"/>
    <cellStyle name="Millares 139 2 4" xfId="12961" xr:uid="{00000000-0005-0000-0000-0000204B0000}"/>
    <cellStyle name="Millares 139 2 5" xfId="41030" xr:uid="{00000000-0005-0000-0000-0000214B0000}"/>
    <cellStyle name="Millares 139 2 6" xfId="45873" xr:uid="{00000000-0005-0000-0000-0000224B0000}"/>
    <cellStyle name="Millares 139 3" xfId="3394" xr:uid="{00000000-0005-0000-0000-0000234B0000}"/>
    <cellStyle name="Millares 139 3 2" xfId="8541" xr:uid="{00000000-0005-0000-0000-0000244B0000}"/>
    <cellStyle name="Millares 139 3 2 2" xfId="19324" xr:uid="{00000000-0005-0000-0000-0000254B0000}"/>
    <cellStyle name="Millares 139 3 3" xfId="14192" xr:uid="{00000000-0005-0000-0000-0000264B0000}"/>
    <cellStyle name="Millares 139 3 4" xfId="42251" xr:uid="{00000000-0005-0000-0000-0000274B0000}"/>
    <cellStyle name="Millares 139 3 5" xfId="47094" xr:uid="{00000000-0005-0000-0000-0000284B0000}"/>
    <cellStyle name="Millares 139 4" xfId="6258" xr:uid="{00000000-0005-0000-0000-0000294B0000}"/>
    <cellStyle name="Millares 139 4 2" xfId="17041" xr:uid="{00000000-0005-0000-0000-00002A4B0000}"/>
    <cellStyle name="Millares 139 5" xfId="11885" xr:uid="{00000000-0005-0000-0000-00002B4B0000}"/>
    <cellStyle name="Millares 139 6" xfId="39982" xr:uid="{00000000-0005-0000-0000-00002C4B0000}"/>
    <cellStyle name="Millares 139 7" xfId="44828" xr:uid="{00000000-0005-0000-0000-00002D4B0000}"/>
    <cellStyle name="Millares 14" xfId="244" xr:uid="{00000000-0005-0000-0000-00002E4B0000}"/>
    <cellStyle name="Millares 14 2" xfId="1370" xr:uid="{00000000-0005-0000-0000-00002F4B0000}"/>
    <cellStyle name="Millares 14 2 2" xfId="3685" xr:uid="{00000000-0005-0000-0000-0000304B0000}"/>
    <cellStyle name="Millares 14 2 2 2" xfId="8832" xr:uid="{00000000-0005-0000-0000-0000314B0000}"/>
    <cellStyle name="Millares 14 2 2 2 2" xfId="19615" xr:uid="{00000000-0005-0000-0000-0000324B0000}"/>
    <cellStyle name="Millares 14 2 2 3" xfId="14483" xr:uid="{00000000-0005-0000-0000-0000334B0000}"/>
    <cellStyle name="Millares 14 2 2 4" xfId="42542" xr:uid="{00000000-0005-0000-0000-0000344B0000}"/>
    <cellStyle name="Millares 14 2 2 5" xfId="47385" xr:uid="{00000000-0005-0000-0000-0000354B0000}"/>
    <cellStyle name="Millares 14 2 3" xfId="6552" xr:uid="{00000000-0005-0000-0000-0000364B0000}"/>
    <cellStyle name="Millares 14 2 3 2" xfId="17335" xr:uid="{00000000-0005-0000-0000-0000374B0000}"/>
    <cellStyle name="Millares 14 2 4" xfId="12192" xr:uid="{00000000-0005-0000-0000-0000384B0000}"/>
    <cellStyle name="Millares 14 2 5" xfId="40267" xr:uid="{00000000-0005-0000-0000-0000394B0000}"/>
    <cellStyle name="Millares 14 2 6" xfId="45110" xr:uid="{00000000-0005-0000-0000-00003A4B0000}"/>
    <cellStyle name="Millares 14 3" xfId="2635" xr:uid="{00000000-0005-0000-0000-00003B4B0000}"/>
    <cellStyle name="Millares 14 3 2" xfId="7793" xr:uid="{00000000-0005-0000-0000-00003C4B0000}"/>
    <cellStyle name="Millares 14 3 2 2" xfId="18576" xr:uid="{00000000-0005-0000-0000-00003D4B0000}"/>
    <cellStyle name="Millares 14 3 3" xfId="13443" xr:uid="{00000000-0005-0000-0000-00003E4B0000}"/>
    <cellStyle name="Millares 14 3 4" xfId="41504" xr:uid="{00000000-0005-0000-0000-00003F4B0000}"/>
    <cellStyle name="Millares 14 3 5" xfId="46347" xr:uid="{00000000-0005-0000-0000-0000404B0000}"/>
    <cellStyle name="Millares 14 4" xfId="5501" xr:uid="{00000000-0005-0000-0000-0000414B0000}"/>
    <cellStyle name="Millares 14 4 2" xfId="16291" xr:uid="{00000000-0005-0000-0000-0000424B0000}"/>
    <cellStyle name="Millares 14 5" xfId="11115" xr:uid="{00000000-0005-0000-0000-0000434B0000}"/>
    <cellStyle name="Millares 14 6" xfId="39223" xr:uid="{00000000-0005-0000-0000-0000444B0000}"/>
    <cellStyle name="Millares 14 7" xfId="44069" xr:uid="{00000000-0005-0000-0000-0000454B0000}"/>
    <cellStyle name="Millares 140" xfId="1073" xr:uid="{00000000-0005-0000-0000-0000464B0000}"/>
    <cellStyle name="Millares 140 2" xfId="2157" xr:uid="{00000000-0005-0000-0000-0000474B0000}"/>
    <cellStyle name="Millares 140 2 2" xfId="4465" xr:uid="{00000000-0005-0000-0000-0000484B0000}"/>
    <cellStyle name="Millares 140 2 2 2" xfId="9612" xr:uid="{00000000-0005-0000-0000-0000494B0000}"/>
    <cellStyle name="Millares 140 2 2 2 2" xfId="20395" xr:uid="{00000000-0005-0000-0000-00004A4B0000}"/>
    <cellStyle name="Millares 140 2 2 3" xfId="15263" xr:uid="{00000000-0005-0000-0000-00004B4B0000}"/>
    <cellStyle name="Millares 140 2 2 4" xfId="43322" xr:uid="{00000000-0005-0000-0000-00004C4B0000}"/>
    <cellStyle name="Millares 140 2 2 5" xfId="48165" xr:uid="{00000000-0005-0000-0000-00004D4B0000}"/>
    <cellStyle name="Millares 140 2 3" xfId="7331" xr:uid="{00000000-0005-0000-0000-00004E4B0000}"/>
    <cellStyle name="Millares 140 2 3 2" xfId="18114" xr:uid="{00000000-0005-0000-0000-00004F4B0000}"/>
    <cellStyle name="Millares 140 2 4" xfId="12977" xr:uid="{00000000-0005-0000-0000-0000504B0000}"/>
    <cellStyle name="Millares 140 2 5" xfId="41046" xr:uid="{00000000-0005-0000-0000-0000514B0000}"/>
    <cellStyle name="Millares 140 2 6" xfId="45889" xr:uid="{00000000-0005-0000-0000-0000524B0000}"/>
    <cellStyle name="Millares 140 3" xfId="3410" xr:uid="{00000000-0005-0000-0000-0000534B0000}"/>
    <cellStyle name="Millares 140 3 2" xfId="8557" xr:uid="{00000000-0005-0000-0000-0000544B0000}"/>
    <cellStyle name="Millares 140 3 2 2" xfId="19340" xr:uid="{00000000-0005-0000-0000-0000554B0000}"/>
    <cellStyle name="Millares 140 3 3" xfId="14208" xr:uid="{00000000-0005-0000-0000-0000564B0000}"/>
    <cellStyle name="Millares 140 3 4" xfId="42267" xr:uid="{00000000-0005-0000-0000-0000574B0000}"/>
    <cellStyle name="Millares 140 3 5" xfId="47110" xr:uid="{00000000-0005-0000-0000-0000584B0000}"/>
    <cellStyle name="Millares 140 4" xfId="6274" xr:uid="{00000000-0005-0000-0000-0000594B0000}"/>
    <cellStyle name="Millares 140 4 2" xfId="17057" xr:uid="{00000000-0005-0000-0000-00005A4B0000}"/>
    <cellStyle name="Millares 140 5" xfId="11901" xr:uid="{00000000-0005-0000-0000-00005B4B0000}"/>
    <cellStyle name="Millares 140 6" xfId="39998" xr:uid="{00000000-0005-0000-0000-00005C4B0000}"/>
    <cellStyle name="Millares 140 7" xfId="44844" xr:uid="{00000000-0005-0000-0000-00005D4B0000}"/>
    <cellStyle name="Millares 141" xfId="1083" xr:uid="{00000000-0005-0000-0000-00005E4B0000}"/>
    <cellStyle name="Millares 141 2" xfId="2167" xr:uid="{00000000-0005-0000-0000-00005F4B0000}"/>
    <cellStyle name="Millares 141 2 2" xfId="4475" xr:uid="{00000000-0005-0000-0000-0000604B0000}"/>
    <cellStyle name="Millares 141 2 2 2" xfId="9622" xr:uid="{00000000-0005-0000-0000-0000614B0000}"/>
    <cellStyle name="Millares 141 2 2 2 2" xfId="20405" xr:uid="{00000000-0005-0000-0000-0000624B0000}"/>
    <cellStyle name="Millares 141 2 2 3" xfId="15273" xr:uid="{00000000-0005-0000-0000-0000634B0000}"/>
    <cellStyle name="Millares 141 2 2 4" xfId="43332" xr:uid="{00000000-0005-0000-0000-0000644B0000}"/>
    <cellStyle name="Millares 141 2 2 5" xfId="48175" xr:uid="{00000000-0005-0000-0000-0000654B0000}"/>
    <cellStyle name="Millares 141 2 3" xfId="7341" xr:uid="{00000000-0005-0000-0000-0000664B0000}"/>
    <cellStyle name="Millares 141 2 3 2" xfId="18124" xr:uid="{00000000-0005-0000-0000-0000674B0000}"/>
    <cellStyle name="Millares 141 2 4" xfId="12987" xr:uid="{00000000-0005-0000-0000-0000684B0000}"/>
    <cellStyle name="Millares 141 2 5" xfId="41056" xr:uid="{00000000-0005-0000-0000-0000694B0000}"/>
    <cellStyle name="Millares 141 2 6" xfId="45899" xr:uid="{00000000-0005-0000-0000-00006A4B0000}"/>
    <cellStyle name="Millares 141 3" xfId="3420" xr:uid="{00000000-0005-0000-0000-00006B4B0000}"/>
    <cellStyle name="Millares 141 3 2" xfId="8567" xr:uid="{00000000-0005-0000-0000-00006C4B0000}"/>
    <cellStyle name="Millares 141 3 2 2" xfId="19350" xr:uid="{00000000-0005-0000-0000-00006D4B0000}"/>
    <cellStyle name="Millares 141 3 3" xfId="14218" xr:uid="{00000000-0005-0000-0000-00006E4B0000}"/>
    <cellStyle name="Millares 141 3 4" xfId="42277" xr:uid="{00000000-0005-0000-0000-00006F4B0000}"/>
    <cellStyle name="Millares 141 3 5" xfId="47120" xr:uid="{00000000-0005-0000-0000-0000704B0000}"/>
    <cellStyle name="Millares 141 4" xfId="6284" xr:uid="{00000000-0005-0000-0000-0000714B0000}"/>
    <cellStyle name="Millares 141 4 2" xfId="17067" xr:uid="{00000000-0005-0000-0000-0000724B0000}"/>
    <cellStyle name="Millares 141 5" xfId="11911" xr:uid="{00000000-0005-0000-0000-0000734B0000}"/>
    <cellStyle name="Millares 141 6" xfId="40008" xr:uid="{00000000-0005-0000-0000-0000744B0000}"/>
    <cellStyle name="Millares 141 7" xfId="44854" xr:uid="{00000000-0005-0000-0000-0000754B0000}"/>
    <cellStyle name="Millares 142" xfId="1082" xr:uid="{00000000-0005-0000-0000-0000764B0000}"/>
    <cellStyle name="Millares 142 2" xfId="2166" xr:uid="{00000000-0005-0000-0000-0000774B0000}"/>
    <cellStyle name="Millares 142 2 2" xfId="4474" xr:uid="{00000000-0005-0000-0000-0000784B0000}"/>
    <cellStyle name="Millares 142 2 2 2" xfId="9621" xr:uid="{00000000-0005-0000-0000-0000794B0000}"/>
    <cellStyle name="Millares 142 2 2 2 2" xfId="20404" xr:uid="{00000000-0005-0000-0000-00007A4B0000}"/>
    <cellStyle name="Millares 142 2 2 3" xfId="15272" xr:uid="{00000000-0005-0000-0000-00007B4B0000}"/>
    <cellStyle name="Millares 142 2 2 4" xfId="43331" xr:uid="{00000000-0005-0000-0000-00007C4B0000}"/>
    <cellStyle name="Millares 142 2 2 5" xfId="48174" xr:uid="{00000000-0005-0000-0000-00007D4B0000}"/>
    <cellStyle name="Millares 142 2 3" xfId="7340" xr:uid="{00000000-0005-0000-0000-00007E4B0000}"/>
    <cellStyle name="Millares 142 2 3 2" xfId="18123" xr:uid="{00000000-0005-0000-0000-00007F4B0000}"/>
    <cellStyle name="Millares 142 2 4" xfId="12986" xr:uid="{00000000-0005-0000-0000-0000804B0000}"/>
    <cellStyle name="Millares 142 2 5" xfId="41055" xr:uid="{00000000-0005-0000-0000-0000814B0000}"/>
    <cellStyle name="Millares 142 2 6" xfId="45898" xr:uid="{00000000-0005-0000-0000-0000824B0000}"/>
    <cellStyle name="Millares 142 3" xfId="3419" xr:uid="{00000000-0005-0000-0000-0000834B0000}"/>
    <cellStyle name="Millares 142 3 2" xfId="8566" xr:uid="{00000000-0005-0000-0000-0000844B0000}"/>
    <cellStyle name="Millares 142 3 2 2" xfId="19349" xr:uid="{00000000-0005-0000-0000-0000854B0000}"/>
    <cellStyle name="Millares 142 3 3" xfId="14217" xr:uid="{00000000-0005-0000-0000-0000864B0000}"/>
    <cellStyle name="Millares 142 3 4" xfId="42276" xr:uid="{00000000-0005-0000-0000-0000874B0000}"/>
    <cellStyle name="Millares 142 3 5" xfId="47119" xr:uid="{00000000-0005-0000-0000-0000884B0000}"/>
    <cellStyle name="Millares 142 4" xfId="6283" xr:uid="{00000000-0005-0000-0000-0000894B0000}"/>
    <cellStyle name="Millares 142 4 2" xfId="17066" xr:uid="{00000000-0005-0000-0000-00008A4B0000}"/>
    <cellStyle name="Millares 142 5" xfId="11910" xr:uid="{00000000-0005-0000-0000-00008B4B0000}"/>
    <cellStyle name="Millares 142 6" xfId="40007" xr:uid="{00000000-0005-0000-0000-00008C4B0000}"/>
    <cellStyle name="Millares 142 7" xfId="44853" xr:uid="{00000000-0005-0000-0000-00008D4B0000}"/>
    <cellStyle name="Millares 143" xfId="1084" xr:uid="{00000000-0005-0000-0000-00008E4B0000}"/>
    <cellStyle name="Millares 143 2" xfId="2168" xr:uid="{00000000-0005-0000-0000-00008F4B0000}"/>
    <cellStyle name="Millares 143 2 2" xfId="4476" xr:uid="{00000000-0005-0000-0000-0000904B0000}"/>
    <cellStyle name="Millares 143 2 2 2" xfId="9623" xr:uid="{00000000-0005-0000-0000-0000914B0000}"/>
    <cellStyle name="Millares 143 2 2 2 2" xfId="20406" xr:uid="{00000000-0005-0000-0000-0000924B0000}"/>
    <cellStyle name="Millares 143 2 2 3" xfId="15274" xr:uid="{00000000-0005-0000-0000-0000934B0000}"/>
    <cellStyle name="Millares 143 2 2 4" xfId="43333" xr:uid="{00000000-0005-0000-0000-0000944B0000}"/>
    <cellStyle name="Millares 143 2 2 5" xfId="48176" xr:uid="{00000000-0005-0000-0000-0000954B0000}"/>
    <cellStyle name="Millares 143 2 3" xfId="7342" xr:uid="{00000000-0005-0000-0000-0000964B0000}"/>
    <cellStyle name="Millares 143 2 3 2" xfId="18125" xr:uid="{00000000-0005-0000-0000-0000974B0000}"/>
    <cellStyle name="Millares 143 2 4" xfId="12988" xr:uid="{00000000-0005-0000-0000-0000984B0000}"/>
    <cellStyle name="Millares 143 2 5" xfId="41057" xr:uid="{00000000-0005-0000-0000-0000994B0000}"/>
    <cellStyle name="Millares 143 2 6" xfId="45900" xr:uid="{00000000-0005-0000-0000-00009A4B0000}"/>
    <cellStyle name="Millares 143 3" xfId="3421" xr:uid="{00000000-0005-0000-0000-00009B4B0000}"/>
    <cellStyle name="Millares 143 3 2" xfId="8568" xr:uid="{00000000-0005-0000-0000-00009C4B0000}"/>
    <cellStyle name="Millares 143 3 2 2" xfId="19351" xr:uid="{00000000-0005-0000-0000-00009D4B0000}"/>
    <cellStyle name="Millares 143 3 3" xfId="14219" xr:uid="{00000000-0005-0000-0000-00009E4B0000}"/>
    <cellStyle name="Millares 143 3 4" xfId="42278" xr:uid="{00000000-0005-0000-0000-00009F4B0000}"/>
    <cellStyle name="Millares 143 3 5" xfId="47121" xr:uid="{00000000-0005-0000-0000-0000A04B0000}"/>
    <cellStyle name="Millares 143 4" xfId="6285" xr:uid="{00000000-0005-0000-0000-0000A14B0000}"/>
    <cellStyle name="Millares 143 4 2" xfId="17068" xr:uid="{00000000-0005-0000-0000-0000A24B0000}"/>
    <cellStyle name="Millares 143 5" xfId="11912" xr:uid="{00000000-0005-0000-0000-0000A34B0000}"/>
    <cellStyle name="Millares 143 6" xfId="40009" xr:uid="{00000000-0005-0000-0000-0000A44B0000}"/>
    <cellStyle name="Millares 143 7" xfId="44855" xr:uid="{00000000-0005-0000-0000-0000A54B0000}"/>
    <cellStyle name="Millares 144" xfId="1126" xr:uid="{00000000-0005-0000-0000-0000A64B0000}"/>
    <cellStyle name="Millares 144 2" xfId="2210" xr:uid="{00000000-0005-0000-0000-0000A74B0000}"/>
    <cellStyle name="Millares 144 2 2" xfId="4518" xr:uid="{00000000-0005-0000-0000-0000A84B0000}"/>
    <cellStyle name="Millares 144 2 2 2" xfId="9665" xr:uid="{00000000-0005-0000-0000-0000A94B0000}"/>
    <cellStyle name="Millares 144 2 2 2 2" xfId="20448" xr:uid="{00000000-0005-0000-0000-0000AA4B0000}"/>
    <cellStyle name="Millares 144 2 2 3" xfId="15316" xr:uid="{00000000-0005-0000-0000-0000AB4B0000}"/>
    <cellStyle name="Millares 144 2 2 4" xfId="43375" xr:uid="{00000000-0005-0000-0000-0000AC4B0000}"/>
    <cellStyle name="Millares 144 2 2 5" xfId="48218" xr:uid="{00000000-0005-0000-0000-0000AD4B0000}"/>
    <cellStyle name="Millares 144 2 3" xfId="7384" xr:uid="{00000000-0005-0000-0000-0000AE4B0000}"/>
    <cellStyle name="Millares 144 2 3 2" xfId="18167" xr:uid="{00000000-0005-0000-0000-0000AF4B0000}"/>
    <cellStyle name="Millares 144 2 4" xfId="13030" xr:uid="{00000000-0005-0000-0000-0000B04B0000}"/>
    <cellStyle name="Millares 144 2 5" xfId="41099" xr:uid="{00000000-0005-0000-0000-0000B14B0000}"/>
    <cellStyle name="Millares 144 2 6" xfId="45942" xr:uid="{00000000-0005-0000-0000-0000B24B0000}"/>
    <cellStyle name="Millares 144 3" xfId="3463" xr:uid="{00000000-0005-0000-0000-0000B34B0000}"/>
    <cellStyle name="Millares 144 3 2" xfId="8610" xr:uid="{00000000-0005-0000-0000-0000B44B0000}"/>
    <cellStyle name="Millares 144 3 2 2" xfId="19393" xr:uid="{00000000-0005-0000-0000-0000B54B0000}"/>
    <cellStyle name="Millares 144 3 3" xfId="14261" xr:uid="{00000000-0005-0000-0000-0000B64B0000}"/>
    <cellStyle name="Millares 144 3 4" xfId="42320" xr:uid="{00000000-0005-0000-0000-0000B74B0000}"/>
    <cellStyle name="Millares 144 3 5" xfId="47163" xr:uid="{00000000-0005-0000-0000-0000B84B0000}"/>
    <cellStyle name="Millares 144 4" xfId="6327" xr:uid="{00000000-0005-0000-0000-0000B94B0000}"/>
    <cellStyle name="Millares 144 4 2" xfId="17110" xr:uid="{00000000-0005-0000-0000-0000BA4B0000}"/>
    <cellStyle name="Millares 144 5" xfId="11954" xr:uid="{00000000-0005-0000-0000-0000BB4B0000}"/>
    <cellStyle name="Millares 144 6" xfId="40051" xr:uid="{00000000-0005-0000-0000-0000BC4B0000}"/>
    <cellStyle name="Millares 144 7" xfId="44897" xr:uid="{00000000-0005-0000-0000-0000BD4B0000}"/>
    <cellStyle name="Millares 145" xfId="1131" xr:uid="{00000000-0005-0000-0000-0000BE4B0000}"/>
    <cellStyle name="Millares 145 2" xfId="2215" xr:uid="{00000000-0005-0000-0000-0000BF4B0000}"/>
    <cellStyle name="Millares 145 2 2" xfId="4523" xr:uid="{00000000-0005-0000-0000-0000C04B0000}"/>
    <cellStyle name="Millares 145 2 2 2" xfId="9670" xr:uid="{00000000-0005-0000-0000-0000C14B0000}"/>
    <cellStyle name="Millares 145 2 2 2 2" xfId="20453" xr:uid="{00000000-0005-0000-0000-0000C24B0000}"/>
    <cellStyle name="Millares 145 2 2 3" xfId="15321" xr:uid="{00000000-0005-0000-0000-0000C34B0000}"/>
    <cellStyle name="Millares 145 2 2 4" xfId="43380" xr:uid="{00000000-0005-0000-0000-0000C44B0000}"/>
    <cellStyle name="Millares 145 2 2 5" xfId="48223" xr:uid="{00000000-0005-0000-0000-0000C54B0000}"/>
    <cellStyle name="Millares 145 2 3" xfId="7389" xr:uid="{00000000-0005-0000-0000-0000C64B0000}"/>
    <cellStyle name="Millares 145 2 3 2" xfId="18172" xr:uid="{00000000-0005-0000-0000-0000C74B0000}"/>
    <cellStyle name="Millares 145 2 4" xfId="13035" xr:uid="{00000000-0005-0000-0000-0000C84B0000}"/>
    <cellStyle name="Millares 145 2 5" xfId="41104" xr:uid="{00000000-0005-0000-0000-0000C94B0000}"/>
    <cellStyle name="Millares 145 2 6" xfId="45947" xr:uid="{00000000-0005-0000-0000-0000CA4B0000}"/>
    <cellStyle name="Millares 145 3" xfId="3468" xr:uid="{00000000-0005-0000-0000-0000CB4B0000}"/>
    <cellStyle name="Millares 145 3 2" xfId="8615" xr:uid="{00000000-0005-0000-0000-0000CC4B0000}"/>
    <cellStyle name="Millares 145 3 2 2" xfId="19398" xr:uid="{00000000-0005-0000-0000-0000CD4B0000}"/>
    <cellStyle name="Millares 145 3 3" xfId="14266" xr:uid="{00000000-0005-0000-0000-0000CE4B0000}"/>
    <cellStyle name="Millares 145 3 4" xfId="42325" xr:uid="{00000000-0005-0000-0000-0000CF4B0000}"/>
    <cellStyle name="Millares 145 3 5" xfId="47168" xr:uid="{00000000-0005-0000-0000-0000D04B0000}"/>
    <cellStyle name="Millares 145 4" xfId="6332" xr:uid="{00000000-0005-0000-0000-0000D14B0000}"/>
    <cellStyle name="Millares 145 4 2" xfId="17115" xr:uid="{00000000-0005-0000-0000-0000D24B0000}"/>
    <cellStyle name="Millares 145 5" xfId="11959" xr:uid="{00000000-0005-0000-0000-0000D34B0000}"/>
    <cellStyle name="Millares 145 6" xfId="40056" xr:uid="{00000000-0005-0000-0000-0000D44B0000}"/>
    <cellStyle name="Millares 145 7" xfId="44902" xr:uid="{00000000-0005-0000-0000-0000D54B0000}"/>
    <cellStyle name="Millares 146" xfId="1125" xr:uid="{00000000-0005-0000-0000-0000D64B0000}"/>
    <cellStyle name="Millares 146 2" xfId="2209" xr:uid="{00000000-0005-0000-0000-0000D74B0000}"/>
    <cellStyle name="Millares 146 2 2" xfId="4517" xr:uid="{00000000-0005-0000-0000-0000D84B0000}"/>
    <cellStyle name="Millares 146 2 2 2" xfId="9664" xr:uid="{00000000-0005-0000-0000-0000D94B0000}"/>
    <cellStyle name="Millares 146 2 2 2 2" xfId="20447" xr:uid="{00000000-0005-0000-0000-0000DA4B0000}"/>
    <cellStyle name="Millares 146 2 2 3" xfId="15315" xr:uid="{00000000-0005-0000-0000-0000DB4B0000}"/>
    <cellStyle name="Millares 146 2 2 4" xfId="43374" xr:uid="{00000000-0005-0000-0000-0000DC4B0000}"/>
    <cellStyle name="Millares 146 2 2 5" xfId="48217" xr:uid="{00000000-0005-0000-0000-0000DD4B0000}"/>
    <cellStyle name="Millares 146 2 3" xfId="7383" xr:uid="{00000000-0005-0000-0000-0000DE4B0000}"/>
    <cellStyle name="Millares 146 2 3 2" xfId="18166" xr:uid="{00000000-0005-0000-0000-0000DF4B0000}"/>
    <cellStyle name="Millares 146 2 4" xfId="13029" xr:uid="{00000000-0005-0000-0000-0000E04B0000}"/>
    <cellStyle name="Millares 146 2 5" xfId="41098" xr:uid="{00000000-0005-0000-0000-0000E14B0000}"/>
    <cellStyle name="Millares 146 2 6" xfId="45941" xr:uid="{00000000-0005-0000-0000-0000E24B0000}"/>
    <cellStyle name="Millares 146 3" xfId="3462" xr:uid="{00000000-0005-0000-0000-0000E34B0000}"/>
    <cellStyle name="Millares 146 3 2" xfId="8609" xr:uid="{00000000-0005-0000-0000-0000E44B0000}"/>
    <cellStyle name="Millares 146 3 2 2" xfId="19392" xr:uid="{00000000-0005-0000-0000-0000E54B0000}"/>
    <cellStyle name="Millares 146 3 3" xfId="14260" xr:uid="{00000000-0005-0000-0000-0000E64B0000}"/>
    <cellStyle name="Millares 146 3 4" xfId="42319" xr:uid="{00000000-0005-0000-0000-0000E74B0000}"/>
    <cellStyle name="Millares 146 3 5" xfId="47162" xr:uid="{00000000-0005-0000-0000-0000E84B0000}"/>
    <cellStyle name="Millares 146 4" xfId="6326" xr:uid="{00000000-0005-0000-0000-0000E94B0000}"/>
    <cellStyle name="Millares 146 4 2" xfId="17109" xr:uid="{00000000-0005-0000-0000-0000EA4B0000}"/>
    <cellStyle name="Millares 146 5" xfId="11953" xr:uid="{00000000-0005-0000-0000-0000EB4B0000}"/>
    <cellStyle name="Millares 146 6" xfId="40050" xr:uid="{00000000-0005-0000-0000-0000EC4B0000}"/>
    <cellStyle name="Millares 146 7" xfId="44896" xr:uid="{00000000-0005-0000-0000-0000ED4B0000}"/>
    <cellStyle name="Millares 147" xfId="1130" xr:uid="{00000000-0005-0000-0000-0000EE4B0000}"/>
    <cellStyle name="Millares 147 2" xfId="2214" xr:uid="{00000000-0005-0000-0000-0000EF4B0000}"/>
    <cellStyle name="Millares 147 2 2" xfId="4522" xr:uid="{00000000-0005-0000-0000-0000F04B0000}"/>
    <cellStyle name="Millares 147 2 2 2" xfId="9669" xr:uid="{00000000-0005-0000-0000-0000F14B0000}"/>
    <cellStyle name="Millares 147 2 2 2 2" xfId="20452" xr:uid="{00000000-0005-0000-0000-0000F24B0000}"/>
    <cellStyle name="Millares 147 2 2 3" xfId="15320" xr:uid="{00000000-0005-0000-0000-0000F34B0000}"/>
    <cellStyle name="Millares 147 2 2 4" xfId="43379" xr:uid="{00000000-0005-0000-0000-0000F44B0000}"/>
    <cellStyle name="Millares 147 2 2 5" xfId="48222" xr:uid="{00000000-0005-0000-0000-0000F54B0000}"/>
    <cellStyle name="Millares 147 2 3" xfId="7388" xr:uid="{00000000-0005-0000-0000-0000F64B0000}"/>
    <cellStyle name="Millares 147 2 3 2" xfId="18171" xr:uid="{00000000-0005-0000-0000-0000F74B0000}"/>
    <cellStyle name="Millares 147 2 4" xfId="13034" xr:uid="{00000000-0005-0000-0000-0000F84B0000}"/>
    <cellStyle name="Millares 147 2 5" xfId="41103" xr:uid="{00000000-0005-0000-0000-0000F94B0000}"/>
    <cellStyle name="Millares 147 2 6" xfId="45946" xr:uid="{00000000-0005-0000-0000-0000FA4B0000}"/>
    <cellStyle name="Millares 147 3" xfId="3467" xr:uid="{00000000-0005-0000-0000-0000FB4B0000}"/>
    <cellStyle name="Millares 147 3 2" xfId="8614" xr:uid="{00000000-0005-0000-0000-0000FC4B0000}"/>
    <cellStyle name="Millares 147 3 2 2" xfId="19397" xr:uid="{00000000-0005-0000-0000-0000FD4B0000}"/>
    <cellStyle name="Millares 147 3 3" xfId="14265" xr:uid="{00000000-0005-0000-0000-0000FE4B0000}"/>
    <cellStyle name="Millares 147 3 4" xfId="42324" xr:uid="{00000000-0005-0000-0000-0000FF4B0000}"/>
    <cellStyle name="Millares 147 3 5" xfId="47167" xr:uid="{00000000-0005-0000-0000-0000004C0000}"/>
    <cellStyle name="Millares 147 4" xfId="6331" xr:uid="{00000000-0005-0000-0000-0000014C0000}"/>
    <cellStyle name="Millares 147 4 2" xfId="17114" xr:uid="{00000000-0005-0000-0000-0000024C0000}"/>
    <cellStyle name="Millares 147 5" xfId="11958" xr:uid="{00000000-0005-0000-0000-0000034C0000}"/>
    <cellStyle name="Millares 147 6" xfId="40055" xr:uid="{00000000-0005-0000-0000-0000044C0000}"/>
    <cellStyle name="Millares 147 7" xfId="44901" xr:uid="{00000000-0005-0000-0000-0000054C0000}"/>
    <cellStyle name="Millares 148" xfId="1124" xr:uid="{00000000-0005-0000-0000-0000064C0000}"/>
    <cellStyle name="Millares 148 2" xfId="2208" xr:uid="{00000000-0005-0000-0000-0000074C0000}"/>
    <cellStyle name="Millares 148 2 2" xfId="4516" xr:uid="{00000000-0005-0000-0000-0000084C0000}"/>
    <cellStyle name="Millares 148 2 2 2" xfId="9663" xr:uid="{00000000-0005-0000-0000-0000094C0000}"/>
    <cellStyle name="Millares 148 2 2 2 2" xfId="20446" xr:uid="{00000000-0005-0000-0000-00000A4C0000}"/>
    <cellStyle name="Millares 148 2 2 3" xfId="15314" xr:uid="{00000000-0005-0000-0000-00000B4C0000}"/>
    <cellStyle name="Millares 148 2 2 4" xfId="43373" xr:uid="{00000000-0005-0000-0000-00000C4C0000}"/>
    <cellStyle name="Millares 148 2 2 5" xfId="48216" xr:uid="{00000000-0005-0000-0000-00000D4C0000}"/>
    <cellStyle name="Millares 148 2 3" xfId="7382" xr:uid="{00000000-0005-0000-0000-00000E4C0000}"/>
    <cellStyle name="Millares 148 2 3 2" xfId="18165" xr:uid="{00000000-0005-0000-0000-00000F4C0000}"/>
    <cellStyle name="Millares 148 2 4" xfId="13028" xr:uid="{00000000-0005-0000-0000-0000104C0000}"/>
    <cellStyle name="Millares 148 2 5" xfId="41097" xr:uid="{00000000-0005-0000-0000-0000114C0000}"/>
    <cellStyle name="Millares 148 2 6" xfId="45940" xr:uid="{00000000-0005-0000-0000-0000124C0000}"/>
    <cellStyle name="Millares 148 3" xfId="3461" xr:uid="{00000000-0005-0000-0000-0000134C0000}"/>
    <cellStyle name="Millares 148 3 2" xfId="8608" xr:uid="{00000000-0005-0000-0000-0000144C0000}"/>
    <cellStyle name="Millares 148 3 2 2" xfId="19391" xr:uid="{00000000-0005-0000-0000-0000154C0000}"/>
    <cellStyle name="Millares 148 3 3" xfId="14259" xr:uid="{00000000-0005-0000-0000-0000164C0000}"/>
    <cellStyle name="Millares 148 3 4" xfId="42318" xr:uid="{00000000-0005-0000-0000-0000174C0000}"/>
    <cellStyle name="Millares 148 3 5" xfId="47161" xr:uid="{00000000-0005-0000-0000-0000184C0000}"/>
    <cellStyle name="Millares 148 4" xfId="6325" xr:uid="{00000000-0005-0000-0000-0000194C0000}"/>
    <cellStyle name="Millares 148 4 2" xfId="17108" xr:uid="{00000000-0005-0000-0000-00001A4C0000}"/>
    <cellStyle name="Millares 148 5" xfId="11952" xr:uid="{00000000-0005-0000-0000-00001B4C0000}"/>
    <cellStyle name="Millares 148 6" xfId="40049" xr:uid="{00000000-0005-0000-0000-00001C4C0000}"/>
    <cellStyle name="Millares 148 7" xfId="44895" xr:uid="{00000000-0005-0000-0000-00001D4C0000}"/>
    <cellStyle name="Millares 149" xfId="1132" xr:uid="{00000000-0005-0000-0000-00001E4C0000}"/>
    <cellStyle name="Millares 149 2" xfId="2216" xr:uid="{00000000-0005-0000-0000-00001F4C0000}"/>
    <cellStyle name="Millares 149 2 2" xfId="4524" xr:uid="{00000000-0005-0000-0000-0000204C0000}"/>
    <cellStyle name="Millares 149 2 2 2" xfId="9671" xr:uid="{00000000-0005-0000-0000-0000214C0000}"/>
    <cellStyle name="Millares 149 2 2 2 2" xfId="20454" xr:uid="{00000000-0005-0000-0000-0000224C0000}"/>
    <cellStyle name="Millares 149 2 2 3" xfId="15322" xr:uid="{00000000-0005-0000-0000-0000234C0000}"/>
    <cellStyle name="Millares 149 2 2 4" xfId="43381" xr:uid="{00000000-0005-0000-0000-0000244C0000}"/>
    <cellStyle name="Millares 149 2 2 5" xfId="48224" xr:uid="{00000000-0005-0000-0000-0000254C0000}"/>
    <cellStyle name="Millares 149 2 3" xfId="7390" xr:uid="{00000000-0005-0000-0000-0000264C0000}"/>
    <cellStyle name="Millares 149 2 3 2" xfId="18173" xr:uid="{00000000-0005-0000-0000-0000274C0000}"/>
    <cellStyle name="Millares 149 2 4" xfId="13036" xr:uid="{00000000-0005-0000-0000-0000284C0000}"/>
    <cellStyle name="Millares 149 2 5" xfId="41105" xr:uid="{00000000-0005-0000-0000-0000294C0000}"/>
    <cellStyle name="Millares 149 2 6" xfId="45948" xr:uid="{00000000-0005-0000-0000-00002A4C0000}"/>
    <cellStyle name="Millares 149 3" xfId="3469" xr:uid="{00000000-0005-0000-0000-00002B4C0000}"/>
    <cellStyle name="Millares 149 3 2" xfId="8616" xr:uid="{00000000-0005-0000-0000-00002C4C0000}"/>
    <cellStyle name="Millares 149 3 2 2" xfId="19399" xr:uid="{00000000-0005-0000-0000-00002D4C0000}"/>
    <cellStyle name="Millares 149 3 3" xfId="14267" xr:uid="{00000000-0005-0000-0000-00002E4C0000}"/>
    <cellStyle name="Millares 149 3 4" xfId="42326" xr:uid="{00000000-0005-0000-0000-00002F4C0000}"/>
    <cellStyle name="Millares 149 3 5" xfId="47169" xr:uid="{00000000-0005-0000-0000-0000304C0000}"/>
    <cellStyle name="Millares 149 4" xfId="6333" xr:uid="{00000000-0005-0000-0000-0000314C0000}"/>
    <cellStyle name="Millares 149 4 2" xfId="17116" xr:uid="{00000000-0005-0000-0000-0000324C0000}"/>
    <cellStyle name="Millares 149 5" xfId="11960" xr:uid="{00000000-0005-0000-0000-0000334C0000}"/>
    <cellStyle name="Millares 149 6" xfId="40057" xr:uid="{00000000-0005-0000-0000-0000344C0000}"/>
    <cellStyle name="Millares 149 7" xfId="44903" xr:uid="{00000000-0005-0000-0000-0000354C0000}"/>
    <cellStyle name="Millares 15" xfId="245" xr:uid="{00000000-0005-0000-0000-0000364C0000}"/>
    <cellStyle name="Millares 15 2" xfId="1371" xr:uid="{00000000-0005-0000-0000-0000374C0000}"/>
    <cellStyle name="Millares 15 2 2" xfId="3686" xr:uid="{00000000-0005-0000-0000-0000384C0000}"/>
    <cellStyle name="Millares 15 2 2 2" xfId="8833" xr:uid="{00000000-0005-0000-0000-0000394C0000}"/>
    <cellStyle name="Millares 15 2 2 2 2" xfId="19616" xr:uid="{00000000-0005-0000-0000-00003A4C0000}"/>
    <cellStyle name="Millares 15 2 2 3" xfId="14484" xr:uid="{00000000-0005-0000-0000-00003B4C0000}"/>
    <cellStyle name="Millares 15 2 2 4" xfId="42543" xr:uid="{00000000-0005-0000-0000-00003C4C0000}"/>
    <cellStyle name="Millares 15 2 2 5" xfId="47386" xr:uid="{00000000-0005-0000-0000-00003D4C0000}"/>
    <cellStyle name="Millares 15 2 3" xfId="6553" xr:uid="{00000000-0005-0000-0000-00003E4C0000}"/>
    <cellStyle name="Millares 15 2 3 2" xfId="17336" xr:uid="{00000000-0005-0000-0000-00003F4C0000}"/>
    <cellStyle name="Millares 15 2 4" xfId="12193" xr:uid="{00000000-0005-0000-0000-0000404C0000}"/>
    <cellStyle name="Millares 15 2 5" xfId="40268" xr:uid="{00000000-0005-0000-0000-0000414C0000}"/>
    <cellStyle name="Millares 15 2 6" xfId="45111" xr:uid="{00000000-0005-0000-0000-0000424C0000}"/>
    <cellStyle name="Millares 15 3" xfId="2636" xr:uid="{00000000-0005-0000-0000-0000434C0000}"/>
    <cellStyle name="Millares 15 3 2" xfId="7794" xr:uid="{00000000-0005-0000-0000-0000444C0000}"/>
    <cellStyle name="Millares 15 3 2 2" xfId="18577" xr:uid="{00000000-0005-0000-0000-0000454C0000}"/>
    <cellStyle name="Millares 15 3 3" xfId="13444" xr:uid="{00000000-0005-0000-0000-0000464C0000}"/>
    <cellStyle name="Millares 15 3 4" xfId="41505" xr:uid="{00000000-0005-0000-0000-0000474C0000}"/>
    <cellStyle name="Millares 15 3 5" xfId="46348" xr:uid="{00000000-0005-0000-0000-0000484C0000}"/>
    <cellStyle name="Millares 15 4" xfId="5502" xr:uid="{00000000-0005-0000-0000-0000494C0000}"/>
    <cellStyle name="Millares 15 4 2" xfId="16292" xr:uid="{00000000-0005-0000-0000-00004A4C0000}"/>
    <cellStyle name="Millares 15 5" xfId="11116" xr:uid="{00000000-0005-0000-0000-00004B4C0000}"/>
    <cellStyle name="Millares 15 6" xfId="39224" xr:uid="{00000000-0005-0000-0000-00004C4C0000}"/>
    <cellStyle name="Millares 15 7" xfId="44070" xr:uid="{00000000-0005-0000-0000-00004D4C0000}"/>
    <cellStyle name="Millares 150" xfId="1118" xr:uid="{00000000-0005-0000-0000-00004E4C0000}"/>
    <cellStyle name="Millares 150 2" xfId="2202" xr:uid="{00000000-0005-0000-0000-00004F4C0000}"/>
    <cellStyle name="Millares 150 2 2" xfId="4510" xr:uid="{00000000-0005-0000-0000-0000504C0000}"/>
    <cellStyle name="Millares 150 2 2 2" xfId="9657" xr:uid="{00000000-0005-0000-0000-0000514C0000}"/>
    <cellStyle name="Millares 150 2 2 2 2" xfId="20440" xr:uid="{00000000-0005-0000-0000-0000524C0000}"/>
    <cellStyle name="Millares 150 2 2 3" xfId="15308" xr:uid="{00000000-0005-0000-0000-0000534C0000}"/>
    <cellStyle name="Millares 150 2 2 4" xfId="43367" xr:uid="{00000000-0005-0000-0000-0000544C0000}"/>
    <cellStyle name="Millares 150 2 2 5" xfId="48210" xr:uid="{00000000-0005-0000-0000-0000554C0000}"/>
    <cellStyle name="Millares 150 2 3" xfId="7376" xr:uid="{00000000-0005-0000-0000-0000564C0000}"/>
    <cellStyle name="Millares 150 2 3 2" xfId="18159" xr:uid="{00000000-0005-0000-0000-0000574C0000}"/>
    <cellStyle name="Millares 150 2 4" xfId="13022" xr:uid="{00000000-0005-0000-0000-0000584C0000}"/>
    <cellStyle name="Millares 150 2 5" xfId="41091" xr:uid="{00000000-0005-0000-0000-0000594C0000}"/>
    <cellStyle name="Millares 150 2 6" xfId="45934" xr:uid="{00000000-0005-0000-0000-00005A4C0000}"/>
    <cellStyle name="Millares 150 3" xfId="3455" xr:uid="{00000000-0005-0000-0000-00005B4C0000}"/>
    <cellStyle name="Millares 150 3 2" xfId="8602" xr:uid="{00000000-0005-0000-0000-00005C4C0000}"/>
    <cellStyle name="Millares 150 3 2 2" xfId="19385" xr:uid="{00000000-0005-0000-0000-00005D4C0000}"/>
    <cellStyle name="Millares 150 3 3" xfId="14253" xr:uid="{00000000-0005-0000-0000-00005E4C0000}"/>
    <cellStyle name="Millares 150 3 4" xfId="42312" xr:uid="{00000000-0005-0000-0000-00005F4C0000}"/>
    <cellStyle name="Millares 150 3 5" xfId="47155" xr:uid="{00000000-0005-0000-0000-0000604C0000}"/>
    <cellStyle name="Millares 150 4" xfId="6319" xr:uid="{00000000-0005-0000-0000-0000614C0000}"/>
    <cellStyle name="Millares 150 4 2" xfId="17102" xr:uid="{00000000-0005-0000-0000-0000624C0000}"/>
    <cellStyle name="Millares 150 5" xfId="11946" xr:uid="{00000000-0005-0000-0000-0000634C0000}"/>
    <cellStyle name="Millares 150 6" xfId="40043" xr:uid="{00000000-0005-0000-0000-0000644C0000}"/>
    <cellStyle name="Millares 150 7" xfId="44889" xr:uid="{00000000-0005-0000-0000-0000654C0000}"/>
    <cellStyle name="Millares 151" xfId="1133" xr:uid="{00000000-0005-0000-0000-0000664C0000}"/>
    <cellStyle name="Millares 151 2" xfId="2217" xr:uid="{00000000-0005-0000-0000-0000674C0000}"/>
    <cellStyle name="Millares 151 2 2" xfId="4525" xr:uid="{00000000-0005-0000-0000-0000684C0000}"/>
    <cellStyle name="Millares 151 2 2 2" xfId="9672" xr:uid="{00000000-0005-0000-0000-0000694C0000}"/>
    <cellStyle name="Millares 151 2 2 2 2" xfId="20455" xr:uid="{00000000-0005-0000-0000-00006A4C0000}"/>
    <cellStyle name="Millares 151 2 2 3" xfId="15323" xr:uid="{00000000-0005-0000-0000-00006B4C0000}"/>
    <cellStyle name="Millares 151 2 2 4" xfId="43382" xr:uid="{00000000-0005-0000-0000-00006C4C0000}"/>
    <cellStyle name="Millares 151 2 2 5" xfId="48225" xr:uid="{00000000-0005-0000-0000-00006D4C0000}"/>
    <cellStyle name="Millares 151 2 3" xfId="7391" xr:uid="{00000000-0005-0000-0000-00006E4C0000}"/>
    <cellStyle name="Millares 151 2 3 2" xfId="18174" xr:uid="{00000000-0005-0000-0000-00006F4C0000}"/>
    <cellStyle name="Millares 151 2 4" xfId="13037" xr:uid="{00000000-0005-0000-0000-0000704C0000}"/>
    <cellStyle name="Millares 151 2 5" xfId="41106" xr:uid="{00000000-0005-0000-0000-0000714C0000}"/>
    <cellStyle name="Millares 151 2 6" xfId="45949" xr:uid="{00000000-0005-0000-0000-0000724C0000}"/>
    <cellStyle name="Millares 151 3" xfId="3470" xr:uid="{00000000-0005-0000-0000-0000734C0000}"/>
    <cellStyle name="Millares 151 3 2" xfId="8617" xr:uid="{00000000-0005-0000-0000-0000744C0000}"/>
    <cellStyle name="Millares 151 3 2 2" xfId="19400" xr:uid="{00000000-0005-0000-0000-0000754C0000}"/>
    <cellStyle name="Millares 151 3 3" xfId="14268" xr:uid="{00000000-0005-0000-0000-0000764C0000}"/>
    <cellStyle name="Millares 151 3 4" xfId="42327" xr:uid="{00000000-0005-0000-0000-0000774C0000}"/>
    <cellStyle name="Millares 151 3 5" xfId="47170" xr:uid="{00000000-0005-0000-0000-0000784C0000}"/>
    <cellStyle name="Millares 151 4" xfId="6334" xr:uid="{00000000-0005-0000-0000-0000794C0000}"/>
    <cellStyle name="Millares 151 4 2" xfId="17117" xr:uid="{00000000-0005-0000-0000-00007A4C0000}"/>
    <cellStyle name="Millares 151 5" xfId="11961" xr:uid="{00000000-0005-0000-0000-00007B4C0000}"/>
    <cellStyle name="Millares 151 6" xfId="40058" xr:uid="{00000000-0005-0000-0000-00007C4C0000}"/>
    <cellStyle name="Millares 151 7" xfId="44904" xr:uid="{00000000-0005-0000-0000-00007D4C0000}"/>
    <cellStyle name="Millares 152" xfId="1140" xr:uid="{00000000-0005-0000-0000-00007E4C0000}"/>
    <cellStyle name="Millares 152 2" xfId="2224" xr:uid="{00000000-0005-0000-0000-00007F4C0000}"/>
    <cellStyle name="Millares 152 2 2" xfId="4532" xr:uid="{00000000-0005-0000-0000-0000804C0000}"/>
    <cellStyle name="Millares 152 2 2 2" xfId="9679" xr:uid="{00000000-0005-0000-0000-0000814C0000}"/>
    <cellStyle name="Millares 152 2 2 2 2" xfId="20462" xr:uid="{00000000-0005-0000-0000-0000824C0000}"/>
    <cellStyle name="Millares 152 2 2 3" xfId="15330" xr:uid="{00000000-0005-0000-0000-0000834C0000}"/>
    <cellStyle name="Millares 152 2 2 4" xfId="43389" xr:uid="{00000000-0005-0000-0000-0000844C0000}"/>
    <cellStyle name="Millares 152 2 2 5" xfId="48232" xr:uid="{00000000-0005-0000-0000-0000854C0000}"/>
    <cellStyle name="Millares 152 2 3" xfId="7398" xr:uid="{00000000-0005-0000-0000-0000864C0000}"/>
    <cellStyle name="Millares 152 2 3 2" xfId="18181" xr:uid="{00000000-0005-0000-0000-0000874C0000}"/>
    <cellStyle name="Millares 152 2 4" xfId="13044" xr:uid="{00000000-0005-0000-0000-0000884C0000}"/>
    <cellStyle name="Millares 152 2 5" xfId="41113" xr:uid="{00000000-0005-0000-0000-0000894C0000}"/>
    <cellStyle name="Millares 152 2 6" xfId="45956" xr:uid="{00000000-0005-0000-0000-00008A4C0000}"/>
    <cellStyle name="Millares 152 3" xfId="3477" xr:uid="{00000000-0005-0000-0000-00008B4C0000}"/>
    <cellStyle name="Millares 152 3 2" xfId="8624" xr:uid="{00000000-0005-0000-0000-00008C4C0000}"/>
    <cellStyle name="Millares 152 3 2 2" xfId="19407" xr:uid="{00000000-0005-0000-0000-00008D4C0000}"/>
    <cellStyle name="Millares 152 3 3" xfId="14275" xr:uid="{00000000-0005-0000-0000-00008E4C0000}"/>
    <cellStyle name="Millares 152 3 4" xfId="42334" xr:uid="{00000000-0005-0000-0000-00008F4C0000}"/>
    <cellStyle name="Millares 152 3 5" xfId="47177" xr:uid="{00000000-0005-0000-0000-0000904C0000}"/>
    <cellStyle name="Millares 152 4" xfId="6341" xr:uid="{00000000-0005-0000-0000-0000914C0000}"/>
    <cellStyle name="Millares 152 4 2" xfId="17124" xr:uid="{00000000-0005-0000-0000-0000924C0000}"/>
    <cellStyle name="Millares 152 5" xfId="11968" xr:uid="{00000000-0005-0000-0000-0000934C0000}"/>
    <cellStyle name="Millares 152 6" xfId="40065" xr:uid="{00000000-0005-0000-0000-0000944C0000}"/>
    <cellStyle name="Millares 152 7" xfId="44911" xr:uid="{00000000-0005-0000-0000-0000954C0000}"/>
    <cellStyle name="Millares 153" xfId="1134" xr:uid="{00000000-0005-0000-0000-0000964C0000}"/>
    <cellStyle name="Millares 153 2" xfId="2218" xr:uid="{00000000-0005-0000-0000-0000974C0000}"/>
    <cellStyle name="Millares 153 2 2" xfId="4526" xr:uid="{00000000-0005-0000-0000-0000984C0000}"/>
    <cellStyle name="Millares 153 2 2 2" xfId="9673" xr:uid="{00000000-0005-0000-0000-0000994C0000}"/>
    <cellStyle name="Millares 153 2 2 2 2" xfId="20456" xr:uid="{00000000-0005-0000-0000-00009A4C0000}"/>
    <cellStyle name="Millares 153 2 2 3" xfId="15324" xr:uid="{00000000-0005-0000-0000-00009B4C0000}"/>
    <cellStyle name="Millares 153 2 2 4" xfId="43383" xr:uid="{00000000-0005-0000-0000-00009C4C0000}"/>
    <cellStyle name="Millares 153 2 2 5" xfId="48226" xr:uid="{00000000-0005-0000-0000-00009D4C0000}"/>
    <cellStyle name="Millares 153 2 3" xfId="7392" xr:uid="{00000000-0005-0000-0000-00009E4C0000}"/>
    <cellStyle name="Millares 153 2 3 2" xfId="18175" xr:uid="{00000000-0005-0000-0000-00009F4C0000}"/>
    <cellStyle name="Millares 153 2 4" xfId="13038" xr:uid="{00000000-0005-0000-0000-0000A04C0000}"/>
    <cellStyle name="Millares 153 2 5" xfId="41107" xr:uid="{00000000-0005-0000-0000-0000A14C0000}"/>
    <cellStyle name="Millares 153 2 6" xfId="45950" xr:uid="{00000000-0005-0000-0000-0000A24C0000}"/>
    <cellStyle name="Millares 153 3" xfId="3471" xr:uid="{00000000-0005-0000-0000-0000A34C0000}"/>
    <cellStyle name="Millares 153 3 2" xfId="8618" xr:uid="{00000000-0005-0000-0000-0000A44C0000}"/>
    <cellStyle name="Millares 153 3 2 2" xfId="19401" xr:uid="{00000000-0005-0000-0000-0000A54C0000}"/>
    <cellStyle name="Millares 153 3 3" xfId="14269" xr:uid="{00000000-0005-0000-0000-0000A64C0000}"/>
    <cellStyle name="Millares 153 3 4" xfId="42328" xr:uid="{00000000-0005-0000-0000-0000A74C0000}"/>
    <cellStyle name="Millares 153 3 5" xfId="47171" xr:uid="{00000000-0005-0000-0000-0000A84C0000}"/>
    <cellStyle name="Millares 153 4" xfId="6335" xr:uid="{00000000-0005-0000-0000-0000A94C0000}"/>
    <cellStyle name="Millares 153 4 2" xfId="17118" xr:uid="{00000000-0005-0000-0000-0000AA4C0000}"/>
    <cellStyle name="Millares 153 5" xfId="11962" xr:uid="{00000000-0005-0000-0000-0000AB4C0000}"/>
    <cellStyle name="Millares 153 6" xfId="40059" xr:uid="{00000000-0005-0000-0000-0000AC4C0000}"/>
    <cellStyle name="Millares 153 7" xfId="44905" xr:uid="{00000000-0005-0000-0000-0000AD4C0000}"/>
    <cellStyle name="Millares 154" xfId="1144" xr:uid="{00000000-0005-0000-0000-0000AE4C0000}"/>
    <cellStyle name="Millares 154 2" xfId="2228" xr:uid="{00000000-0005-0000-0000-0000AF4C0000}"/>
    <cellStyle name="Millares 154 2 2" xfId="4536" xr:uid="{00000000-0005-0000-0000-0000B04C0000}"/>
    <cellStyle name="Millares 154 2 2 2" xfId="9683" xr:uid="{00000000-0005-0000-0000-0000B14C0000}"/>
    <cellStyle name="Millares 154 2 2 2 2" xfId="20466" xr:uid="{00000000-0005-0000-0000-0000B24C0000}"/>
    <cellStyle name="Millares 154 2 2 3" xfId="15334" xr:uid="{00000000-0005-0000-0000-0000B34C0000}"/>
    <cellStyle name="Millares 154 2 2 4" xfId="43393" xr:uid="{00000000-0005-0000-0000-0000B44C0000}"/>
    <cellStyle name="Millares 154 2 2 5" xfId="48236" xr:uid="{00000000-0005-0000-0000-0000B54C0000}"/>
    <cellStyle name="Millares 154 2 3" xfId="7402" xr:uid="{00000000-0005-0000-0000-0000B64C0000}"/>
    <cellStyle name="Millares 154 2 3 2" xfId="18185" xr:uid="{00000000-0005-0000-0000-0000B74C0000}"/>
    <cellStyle name="Millares 154 2 4" xfId="13048" xr:uid="{00000000-0005-0000-0000-0000B84C0000}"/>
    <cellStyle name="Millares 154 2 5" xfId="41117" xr:uid="{00000000-0005-0000-0000-0000B94C0000}"/>
    <cellStyle name="Millares 154 2 6" xfId="45960" xr:uid="{00000000-0005-0000-0000-0000BA4C0000}"/>
    <cellStyle name="Millares 154 3" xfId="3481" xr:uid="{00000000-0005-0000-0000-0000BB4C0000}"/>
    <cellStyle name="Millares 154 3 2" xfId="8628" xr:uid="{00000000-0005-0000-0000-0000BC4C0000}"/>
    <cellStyle name="Millares 154 3 2 2" xfId="19411" xr:uid="{00000000-0005-0000-0000-0000BD4C0000}"/>
    <cellStyle name="Millares 154 3 3" xfId="14279" xr:uid="{00000000-0005-0000-0000-0000BE4C0000}"/>
    <cellStyle name="Millares 154 3 4" xfId="42338" xr:uid="{00000000-0005-0000-0000-0000BF4C0000}"/>
    <cellStyle name="Millares 154 3 5" xfId="47181" xr:uid="{00000000-0005-0000-0000-0000C04C0000}"/>
    <cellStyle name="Millares 154 4" xfId="6345" xr:uid="{00000000-0005-0000-0000-0000C14C0000}"/>
    <cellStyle name="Millares 154 4 2" xfId="17128" xr:uid="{00000000-0005-0000-0000-0000C24C0000}"/>
    <cellStyle name="Millares 154 5" xfId="11972" xr:uid="{00000000-0005-0000-0000-0000C34C0000}"/>
    <cellStyle name="Millares 154 6" xfId="40069" xr:uid="{00000000-0005-0000-0000-0000C44C0000}"/>
    <cellStyle name="Millares 154 7" xfId="44915" xr:uid="{00000000-0005-0000-0000-0000C54C0000}"/>
    <cellStyle name="Millares 155" xfId="1129" xr:uid="{00000000-0005-0000-0000-0000C64C0000}"/>
    <cellStyle name="Millares 155 2" xfId="2213" xr:uid="{00000000-0005-0000-0000-0000C74C0000}"/>
    <cellStyle name="Millares 155 2 2" xfId="4521" xr:uid="{00000000-0005-0000-0000-0000C84C0000}"/>
    <cellStyle name="Millares 155 2 2 2" xfId="9668" xr:uid="{00000000-0005-0000-0000-0000C94C0000}"/>
    <cellStyle name="Millares 155 2 2 2 2" xfId="20451" xr:uid="{00000000-0005-0000-0000-0000CA4C0000}"/>
    <cellStyle name="Millares 155 2 2 3" xfId="15319" xr:uid="{00000000-0005-0000-0000-0000CB4C0000}"/>
    <cellStyle name="Millares 155 2 2 4" xfId="43378" xr:uid="{00000000-0005-0000-0000-0000CC4C0000}"/>
    <cellStyle name="Millares 155 2 2 5" xfId="48221" xr:uid="{00000000-0005-0000-0000-0000CD4C0000}"/>
    <cellStyle name="Millares 155 2 3" xfId="7387" xr:uid="{00000000-0005-0000-0000-0000CE4C0000}"/>
    <cellStyle name="Millares 155 2 3 2" xfId="18170" xr:uid="{00000000-0005-0000-0000-0000CF4C0000}"/>
    <cellStyle name="Millares 155 2 4" xfId="13033" xr:uid="{00000000-0005-0000-0000-0000D04C0000}"/>
    <cellStyle name="Millares 155 2 5" xfId="41102" xr:uid="{00000000-0005-0000-0000-0000D14C0000}"/>
    <cellStyle name="Millares 155 2 6" xfId="45945" xr:uid="{00000000-0005-0000-0000-0000D24C0000}"/>
    <cellStyle name="Millares 155 3" xfId="3466" xr:uid="{00000000-0005-0000-0000-0000D34C0000}"/>
    <cellStyle name="Millares 155 3 2" xfId="8613" xr:uid="{00000000-0005-0000-0000-0000D44C0000}"/>
    <cellStyle name="Millares 155 3 2 2" xfId="19396" xr:uid="{00000000-0005-0000-0000-0000D54C0000}"/>
    <cellStyle name="Millares 155 3 3" xfId="14264" xr:uid="{00000000-0005-0000-0000-0000D64C0000}"/>
    <cellStyle name="Millares 155 3 4" xfId="42323" xr:uid="{00000000-0005-0000-0000-0000D74C0000}"/>
    <cellStyle name="Millares 155 3 5" xfId="47166" xr:uid="{00000000-0005-0000-0000-0000D84C0000}"/>
    <cellStyle name="Millares 155 4" xfId="6330" xr:uid="{00000000-0005-0000-0000-0000D94C0000}"/>
    <cellStyle name="Millares 155 4 2" xfId="17113" xr:uid="{00000000-0005-0000-0000-0000DA4C0000}"/>
    <cellStyle name="Millares 155 5" xfId="11957" xr:uid="{00000000-0005-0000-0000-0000DB4C0000}"/>
    <cellStyle name="Millares 155 6" xfId="40054" xr:uid="{00000000-0005-0000-0000-0000DC4C0000}"/>
    <cellStyle name="Millares 155 7" xfId="44900" xr:uid="{00000000-0005-0000-0000-0000DD4C0000}"/>
    <cellStyle name="Millares 156" xfId="1190" xr:uid="{00000000-0005-0000-0000-0000DE4C0000}"/>
    <cellStyle name="Millares 156 2" xfId="1199" xr:uid="{00000000-0005-0000-0000-0000DF4C0000}"/>
    <cellStyle name="Millares 156 2 2" xfId="2283" xr:uid="{00000000-0005-0000-0000-0000E04C0000}"/>
    <cellStyle name="Millares 156 2 2 2" xfId="4591" xr:uid="{00000000-0005-0000-0000-0000E14C0000}"/>
    <cellStyle name="Millares 156 2 2 2 2" xfId="9738" xr:uid="{00000000-0005-0000-0000-0000E24C0000}"/>
    <cellStyle name="Millares 156 2 2 2 2 2" xfId="20521" xr:uid="{00000000-0005-0000-0000-0000E34C0000}"/>
    <cellStyle name="Millares 156 2 2 2 3" xfId="15389" xr:uid="{00000000-0005-0000-0000-0000E44C0000}"/>
    <cellStyle name="Millares 156 2 2 2 4" xfId="43448" xr:uid="{00000000-0005-0000-0000-0000E54C0000}"/>
    <cellStyle name="Millares 156 2 2 2 5" xfId="48291" xr:uid="{00000000-0005-0000-0000-0000E64C0000}"/>
    <cellStyle name="Millares 156 2 2 3" xfId="7457" xr:uid="{00000000-0005-0000-0000-0000E74C0000}"/>
    <cellStyle name="Millares 156 2 2 3 2" xfId="18240" xr:uid="{00000000-0005-0000-0000-0000E84C0000}"/>
    <cellStyle name="Millares 156 2 2 4" xfId="13103" xr:uid="{00000000-0005-0000-0000-0000E94C0000}"/>
    <cellStyle name="Millares 156 2 2 5" xfId="41172" xr:uid="{00000000-0005-0000-0000-0000EA4C0000}"/>
    <cellStyle name="Millares 156 2 2 6" xfId="46015" xr:uid="{00000000-0005-0000-0000-0000EB4C0000}"/>
    <cellStyle name="Millares 156 2 3" xfId="3534" xr:uid="{00000000-0005-0000-0000-0000EC4C0000}"/>
    <cellStyle name="Millares 156 2 3 2" xfId="8681" xr:uid="{00000000-0005-0000-0000-0000ED4C0000}"/>
    <cellStyle name="Millares 156 2 3 2 2" xfId="19464" xr:uid="{00000000-0005-0000-0000-0000EE4C0000}"/>
    <cellStyle name="Millares 156 2 3 3" xfId="14332" xr:uid="{00000000-0005-0000-0000-0000EF4C0000}"/>
    <cellStyle name="Millares 156 2 3 4" xfId="42391" xr:uid="{00000000-0005-0000-0000-0000F04C0000}"/>
    <cellStyle name="Millares 156 2 3 5" xfId="47234" xr:uid="{00000000-0005-0000-0000-0000F14C0000}"/>
    <cellStyle name="Millares 156 2 4" xfId="5001" xr:uid="{00000000-0005-0000-0000-0000F24C0000}"/>
    <cellStyle name="Millares 156 2 4 2" xfId="10149" xr:uid="{00000000-0005-0000-0000-0000F34C0000}"/>
    <cellStyle name="Millares 156 2 4 2 2" xfId="20932" xr:uid="{00000000-0005-0000-0000-0000F44C0000}"/>
    <cellStyle name="Millares 156 2 4 3" xfId="15799" xr:uid="{00000000-0005-0000-0000-0000F54C0000}"/>
    <cellStyle name="Millares 156 2 4 4" xfId="43852" xr:uid="{00000000-0005-0000-0000-0000F64C0000}"/>
    <cellStyle name="Millares 156 2 4 5" xfId="48695" xr:uid="{00000000-0005-0000-0000-0000F74C0000}"/>
    <cellStyle name="Millares 156 2 5" xfId="6400" xr:uid="{00000000-0005-0000-0000-0000F84C0000}"/>
    <cellStyle name="Millares 156 2 5 2" xfId="17183" xr:uid="{00000000-0005-0000-0000-0000F94C0000}"/>
    <cellStyle name="Millares 156 2 6" xfId="12027" xr:uid="{00000000-0005-0000-0000-0000FA4C0000}"/>
    <cellStyle name="Millares 156 2 7" xfId="40119" xr:uid="{00000000-0005-0000-0000-0000FB4C0000}"/>
    <cellStyle name="Millares 156 2 8" xfId="44962" xr:uid="{00000000-0005-0000-0000-0000FC4C0000}"/>
    <cellStyle name="Millares 156 3" xfId="2274" xr:uid="{00000000-0005-0000-0000-0000FD4C0000}"/>
    <cellStyle name="Millares 156 3 2" xfId="4582" xr:uid="{00000000-0005-0000-0000-0000FE4C0000}"/>
    <cellStyle name="Millares 156 3 2 2" xfId="9729" xr:uid="{00000000-0005-0000-0000-0000FF4C0000}"/>
    <cellStyle name="Millares 156 3 2 2 2" xfId="20512" xr:uid="{00000000-0005-0000-0000-0000004D0000}"/>
    <cellStyle name="Millares 156 3 2 3" xfId="15380" xr:uid="{00000000-0005-0000-0000-0000014D0000}"/>
    <cellStyle name="Millares 156 3 2 4" xfId="43439" xr:uid="{00000000-0005-0000-0000-0000024D0000}"/>
    <cellStyle name="Millares 156 3 2 5" xfId="48282" xr:uid="{00000000-0005-0000-0000-0000034D0000}"/>
    <cellStyle name="Millares 156 3 3" xfId="7448" xr:uid="{00000000-0005-0000-0000-0000044D0000}"/>
    <cellStyle name="Millares 156 3 3 2" xfId="18231" xr:uid="{00000000-0005-0000-0000-0000054D0000}"/>
    <cellStyle name="Millares 156 3 4" xfId="13094" xr:uid="{00000000-0005-0000-0000-0000064D0000}"/>
    <cellStyle name="Millares 156 3 5" xfId="41163" xr:uid="{00000000-0005-0000-0000-0000074D0000}"/>
    <cellStyle name="Millares 156 3 6" xfId="46006" xr:uid="{00000000-0005-0000-0000-0000084D0000}"/>
    <cellStyle name="Millares 156 4" xfId="3525" xr:uid="{00000000-0005-0000-0000-0000094D0000}"/>
    <cellStyle name="Millares 156 4 2" xfId="8672" xr:uid="{00000000-0005-0000-0000-00000A4D0000}"/>
    <cellStyle name="Millares 156 4 2 2" xfId="19455" xr:uid="{00000000-0005-0000-0000-00000B4D0000}"/>
    <cellStyle name="Millares 156 4 3" xfId="14323" xr:uid="{00000000-0005-0000-0000-00000C4D0000}"/>
    <cellStyle name="Millares 156 4 4" xfId="42382" xr:uid="{00000000-0005-0000-0000-00000D4D0000}"/>
    <cellStyle name="Millares 156 4 5" xfId="47225" xr:uid="{00000000-0005-0000-0000-00000E4D0000}"/>
    <cellStyle name="Millares 156 5" xfId="4999" xr:uid="{00000000-0005-0000-0000-00000F4D0000}"/>
    <cellStyle name="Millares 156 5 2" xfId="10147" xr:uid="{00000000-0005-0000-0000-0000104D0000}"/>
    <cellStyle name="Millares 156 5 2 2" xfId="20930" xr:uid="{00000000-0005-0000-0000-0000114D0000}"/>
    <cellStyle name="Millares 156 5 3" xfId="15797" xr:uid="{00000000-0005-0000-0000-0000124D0000}"/>
    <cellStyle name="Millares 156 5 4" xfId="43850" xr:uid="{00000000-0005-0000-0000-0000134D0000}"/>
    <cellStyle name="Millares 156 5 5" xfId="48693" xr:uid="{00000000-0005-0000-0000-0000144D0000}"/>
    <cellStyle name="Millares 156 6" xfId="6391" xr:uid="{00000000-0005-0000-0000-0000154D0000}"/>
    <cellStyle name="Millares 156 6 2" xfId="17174" xr:uid="{00000000-0005-0000-0000-0000164D0000}"/>
    <cellStyle name="Millares 156 6 3" xfId="40110" xr:uid="{00000000-0005-0000-0000-0000174D0000}"/>
    <cellStyle name="Millares 156 6 4" xfId="44953" xr:uid="{00000000-0005-0000-0000-0000184D0000}"/>
    <cellStyle name="Millares 156 7" xfId="12018" xr:uid="{00000000-0005-0000-0000-0000194D0000}"/>
    <cellStyle name="Millares 156 8" xfId="39218" xr:uid="{00000000-0005-0000-0000-00001A4D0000}"/>
    <cellStyle name="Millares 157" xfId="1189" xr:uid="{00000000-0005-0000-0000-00001B4D0000}"/>
    <cellStyle name="Millares 157 2" xfId="2273" xr:uid="{00000000-0005-0000-0000-00001C4D0000}"/>
    <cellStyle name="Millares 157 2 2" xfId="4581" xr:uid="{00000000-0005-0000-0000-00001D4D0000}"/>
    <cellStyle name="Millares 157 2 2 2" xfId="9728" xr:uid="{00000000-0005-0000-0000-00001E4D0000}"/>
    <cellStyle name="Millares 157 2 2 2 2" xfId="20511" xr:uid="{00000000-0005-0000-0000-00001F4D0000}"/>
    <cellStyle name="Millares 157 2 2 3" xfId="15379" xr:uid="{00000000-0005-0000-0000-0000204D0000}"/>
    <cellStyle name="Millares 157 2 2 4" xfId="43438" xr:uid="{00000000-0005-0000-0000-0000214D0000}"/>
    <cellStyle name="Millares 157 2 2 5" xfId="48281" xr:uid="{00000000-0005-0000-0000-0000224D0000}"/>
    <cellStyle name="Millares 157 2 3" xfId="7447" xr:uid="{00000000-0005-0000-0000-0000234D0000}"/>
    <cellStyle name="Millares 157 2 3 2" xfId="18230" xr:uid="{00000000-0005-0000-0000-0000244D0000}"/>
    <cellStyle name="Millares 157 2 4" xfId="13093" xr:uid="{00000000-0005-0000-0000-0000254D0000}"/>
    <cellStyle name="Millares 157 2 5" xfId="41162" xr:uid="{00000000-0005-0000-0000-0000264D0000}"/>
    <cellStyle name="Millares 157 2 6" xfId="46005" xr:uid="{00000000-0005-0000-0000-0000274D0000}"/>
    <cellStyle name="Millares 157 3" xfId="3524" xr:uid="{00000000-0005-0000-0000-0000284D0000}"/>
    <cellStyle name="Millares 157 3 2" xfId="8671" xr:uid="{00000000-0005-0000-0000-0000294D0000}"/>
    <cellStyle name="Millares 157 3 2 2" xfId="19454" xr:uid="{00000000-0005-0000-0000-00002A4D0000}"/>
    <cellStyle name="Millares 157 3 3" xfId="14322" xr:uid="{00000000-0005-0000-0000-00002B4D0000}"/>
    <cellStyle name="Millares 157 3 4" xfId="42381" xr:uid="{00000000-0005-0000-0000-00002C4D0000}"/>
    <cellStyle name="Millares 157 3 5" xfId="47224" xr:uid="{00000000-0005-0000-0000-00002D4D0000}"/>
    <cellStyle name="Millares 157 4" xfId="4994" xr:uid="{00000000-0005-0000-0000-00002E4D0000}"/>
    <cellStyle name="Millares 157 4 2" xfId="10142" xr:uid="{00000000-0005-0000-0000-00002F4D0000}"/>
    <cellStyle name="Millares 157 4 2 2" xfId="20925" xr:uid="{00000000-0005-0000-0000-0000304D0000}"/>
    <cellStyle name="Millares 157 4 3" xfId="15792" xr:uid="{00000000-0005-0000-0000-0000314D0000}"/>
    <cellStyle name="Millares 157 4 4" xfId="43845" xr:uid="{00000000-0005-0000-0000-0000324D0000}"/>
    <cellStyle name="Millares 157 4 5" xfId="48688" xr:uid="{00000000-0005-0000-0000-0000334D0000}"/>
    <cellStyle name="Millares 157 5" xfId="6390" xr:uid="{00000000-0005-0000-0000-0000344D0000}"/>
    <cellStyle name="Millares 157 5 2" xfId="17173" xr:uid="{00000000-0005-0000-0000-0000354D0000}"/>
    <cellStyle name="Millares 157 6" xfId="12017" xr:uid="{00000000-0005-0000-0000-0000364D0000}"/>
    <cellStyle name="Millares 157 7" xfId="40109" xr:uid="{00000000-0005-0000-0000-0000374D0000}"/>
    <cellStyle name="Millares 157 8" xfId="44952" xr:uid="{00000000-0005-0000-0000-0000384D0000}"/>
    <cellStyle name="Millares 158" xfId="1191" xr:uid="{00000000-0005-0000-0000-0000394D0000}"/>
    <cellStyle name="Millares 158 2" xfId="2275" xr:uid="{00000000-0005-0000-0000-00003A4D0000}"/>
    <cellStyle name="Millares 158 2 2" xfId="4583" xr:uid="{00000000-0005-0000-0000-00003B4D0000}"/>
    <cellStyle name="Millares 158 2 2 2" xfId="9730" xr:uid="{00000000-0005-0000-0000-00003C4D0000}"/>
    <cellStyle name="Millares 158 2 2 2 2" xfId="20513" xr:uid="{00000000-0005-0000-0000-00003D4D0000}"/>
    <cellStyle name="Millares 158 2 2 3" xfId="15381" xr:uid="{00000000-0005-0000-0000-00003E4D0000}"/>
    <cellStyle name="Millares 158 2 2 4" xfId="43440" xr:uid="{00000000-0005-0000-0000-00003F4D0000}"/>
    <cellStyle name="Millares 158 2 2 5" xfId="48283" xr:uid="{00000000-0005-0000-0000-0000404D0000}"/>
    <cellStyle name="Millares 158 2 3" xfId="7449" xr:uid="{00000000-0005-0000-0000-0000414D0000}"/>
    <cellStyle name="Millares 158 2 3 2" xfId="18232" xr:uid="{00000000-0005-0000-0000-0000424D0000}"/>
    <cellStyle name="Millares 158 2 4" xfId="13095" xr:uid="{00000000-0005-0000-0000-0000434D0000}"/>
    <cellStyle name="Millares 158 2 5" xfId="41164" xr:uid="{00000000-0005-0000-0000-0000444D0000}"/>
    <cellStyle name="Millares 158 2 6" xfId="46007" xr:uid="{00000000-0005-0000-0000-0000454D0000}"/>
    <cellStyle name="Millares 158 3" xfId="3526" xr:uid="{00000000-0005-0000-0000-0000464D0000}"/>
    <cellStyle name="Millares 158 3 2" xfId="8673" xr:uid="{00000000-0005-0000-0000-0000474D0000}"/>
    <cellStyle name="Millares 158 3 2 2" xfId="19456" xr:uid="{00000000-0005-0000-0000-0000484D0000}"/>
    <cellStyle name="Millares 158 3 3" xfId="14324" xr:uid="{00000000-0005-0000-0000-0000494D0000}"/>
    <cellStyle name="Millares 158 3 4" xfId="42383" xr:uid="{00000000-0005-0000-0000-00004A4D0000}"/>
    <cellStyle name="Millares 158 3 5" xfId="47226" xr:uid="{00000000-0005-0000-0000-00004B4D0000}"/>
    <cellStyle name="Millares 158 4" xfId="6392" xr:uid="{00000000-0005-0000-0000-00004C4D0000}"/>
    <cellStyle name="Millares 158 4 2" xfId="17175" xr:uid="{00000000-0005-0000-0000-00004D4D0000}"/>
    <cellStyle name="Millares 158 5" xfId="12019" xr:uid="{00000000-0005-0000-0000-00004E4D0000}"/>
    <cellStyle name="Millares 158 6" xfId="40111" xr:uid="{00000000-0005-0000-0000-00004F4D0000}"/>
    <cellStyle name="Millares 158 7" xfId="44954" xr:uid="{00000000-0005-0000-0000-0000504D0000}"/>
    <cellStyle name="Millares 159" xfId="1188" xr:uid="{00000000-0005-0000-0000-0000514D0000}"/>
    <cellStyle name="Millares 159 2" xfId="2272" xr:uid="{00000000-0005-0000-0000-0000524D0000}"/>
    <cellStyle name="Millares 159 2 2" xfId="4580" xr:uid="{00000000-0005-0000-0000-0000534D0000}"/>
    <cellStyle name="Millares 159 2 2 2" xfId="9727" xr:uid="{00000000-0005-0000-0000-0000544D0000}"/>
    <cellStyle name="Millares 159 2 2 2 2" xfId="20510" xr:uid="{00000000-0005-0000-0000-0000554D0000}"/>
    <cellStyle name="Millares 159 2 2 3" xfId="15378" xr:uid="{00000000-0005-0000-0000-0000564D0000}"/>
    <cellStyle name="Millares 159 2 2 4" xfId="43437" xr:uid="{00000000-0005-0000-0000-0000574D0000}"/>
    <cellStyle name="Millares 159 2 2 5" xfId="48280" xr:uid="{00000000-0005-0000-0000-0000584D0000}"/>
    <cellStyle name="Millares 159 2 3" xfId="7446" xr:uid="{00000000-0005-0000-0000-0000594D0000}"/>
    <cellStyle name="Millares 159 2 3 2" xfId="18229" xr:uid="{00000000-0005-0000-0000-00005A4D0000}"/>
    <cellStyle name="Millares 159 2 4" xfId="13092" xr:uid="{00000000-0005-0000-0000-00005B4D0000}"/>
    <cellStyle name="Millares 159 2 5" xfId="41161" xr:uid="{00000000-0005-0000-0000-00005C4D0000}"/>
    <cellStyle name="Millares 159 2 6" xfId="46004" xr:uid="{00000000-0005-0000-0000-00005D4D0000}"/>
    <cellStyle name="Millares 159 3" xfId="3523" xr:uid="{00000000-0005-0000-0000-00005E4D0000}"/>
    <cellStyle name="Millares 159 3 2" xfId="8670" xr:uid="{00000000-0005-0000-0000-00005F4D0000}"/>
    <cellStyle name="Millares 159 3 2 2" xfId="19453" xr:uid="{00000000-0005-0000-0000-0000604D0000}"/>
    <cellStyle name="Millares 159 3 3" xfId="14321" xr:uid="{00000000-0005-0000-0000-0000614D0000}"/>
    <cellStyle name="Millares 159 3 4" xfId="42380" xr:uid="{00000000-0005-0000-0000-0000624D0000}"/>
    <cellStyle name="Millares 159 3 5" xfId="47223" xr:uid="{00000000-0005-0000-0000-0000634D0000}"/>
    <cellStyle name="Millares 159 4" xfId="6389" xr:uid="{00000000-0005-0000-0000-0000644D0000}"/>
    <cellStyle name="Millares 159 4 2" xfId="17172" xr:uid="{00000000-0005-0000-0000-0000654D0000}"/>
    <cellStyle name="Millares 159 5" xfId="12016" xr:uid="{00000000-0005-0000-0000-0000664D0000}"/>
    <cellStyle name="Millares 159 6" xfId="40108" xr:uid="{00000000-0005-0000-0000-0000674D0000}"/>
    <cellStyle name="Millares 159 7" xfId="44951" xr:uid="{00000000-0005-0000-0000-0000684D0000}"/>
    <cellStyle name="Millares 16" xfId="246" xr:uid="{00000000-0005-0000-0000-0000694D0000}"/>
    <cellStyle name="Millares 16 2" xfId="1372" xr:uid="{00000000-0005-0000-0000-00006A4D0000}"/>
    <cellStyle name="Millares 16 2 2" xfId="3687" xr:uid="{00000000-0005-0000-0000-00006B4D0000}"/>
    <cellStyle name="Millares 16 2 2 2" xfId="8834" xr:uid="{00000000-0005-0000-0000-00006C4D0000}"/>
    <cellStyle name="Millares 16 2 2 2 2" xfId="19617" xr:uid="{00000000-0005-0000-0000-00006D4D0000}"/>
    <cellStyle name="Millares 16 2 2 3" xfId="14485" xr:uid="{00000000-0005-0000-0000-00006E4D0000}"/>
    <cellStyle name="Millares 16 2 2 4" xfId="42544" xr:uid="{00000000-0005-0000-0000-00006F4D0000}"/>
    <cellStyle name="Millares 16 2 2 5" xfId="47387" xr:uid="{00000000-0005-0000-0000-0000704D0000}"/>
    <cellStyle name="Millares 16 2 3" xfId="6554" xr:uid="{00000000-0005-0000-0000-0000714D0000}"/>
    <cellStyle name="Millares 16 2 3 2" xfId="17337" xr:uid="{00000000-0005-0000-0000-0000724D0000}"/>
    <cellStyle name="Millares 16 2 4" xfId="12194" xr:uid="{00000000-0005-0000-0000-0000734D0000}"/>
    <cellStyle name="Millares 16 2 5" xfId="40269" xr:uid="{00000000-0005-0000-0000-0000744D0000}"/>
    <cellStyle name="Millares 16 2 6" xfId="45112" xr:uid="{00000000-0005-0000-0000-0000754D0000}"/>
    <cellStyle name="Millares 16 3" xfId="2637" xr:uid="{00000000-0005-0000-0000-0000764D0000}"/>
    <cellStyle name="Millares 16 3 2" xfId="7795" xr:uid="{00000000-0005-0000-0000-0000774D0000}"/>
    <cellStyle name="Millares 16 3 2 2" xfId="18578" xr:uid="{00000000-0005-0000-0000-0000784D0000}"/>
    <cellStyle name="Millares 16 3 3" xfId="13445" xr:uid="{00000000-0005-0000-0000-0000794D0000}"/>
    <cellStyle name="Millares 16 3 4" xfId="41506" xr:uid="{00000000-0005-0000-0000-00007A4D0000}"/>
    <cellStyle name="Millares 16 3 5" xfId="46349" xr:uid="{00000000-0005-0000-0000-00007B4D0000}"/>
    <cellStyle name="Millares 16 4" xfId="5503" xr:uid="{00000000-0005-0000-0000-00007C4D0000}"/>
    <cellStyle name="Millares 16 4 2" xfId="16293" xr:uid="{00000000-0005-0000-0000-00007D4D0000}"/>
    <cellStyle name="Millares 16 5" xfId="11117" xr:uid="{00000000-0005-0000-0000-00007E4D0000}"/>
    <cellStyle name="Millares 16 6" xfId="39225" xr:uid="{00000000-0005-0000-0000-00007F4D0000}"/>
    <cellStyle name="Millares 16 7" xfId="44071" xr:uid="{00000000-0005-0000-0000-0000804D0000}"/>
    <cellStyle name="Millares 160" xfId="1192" xr:uid="{00000000-0005-0000-0000-0000814D0000}"/>
    <cellStyle name="Millares 160 2" xfId="2276" xr:uid="{00000000-0005-0000-0000-0000824D0000}"/>
    <cellStyle name="Millares 160 2 2" xfId="4584" xr:uid="{00000000-0005-0000-0000-0000834D0000}"/>
    <cellStyle name="Millares 160 2 2 2" xfId="9731" xr:uid="{00000000-0005-0000-0000-0000844D0000}"/>
    <cellStyle name="Millares 160 2 2 2 2" xfId="20514" xr:uid="{00000000-0005-0000-0000-0000854D0000}"/>
    <cellStyle name="Millares 160 2 2 3" xfId="15382" xr:uid="{00000000-0005-0000-0000-0000864D0000}"/>
    <cellStyle name="Millares 160 2 2 4" xfId="43441" xr:uid="{00000000-0005-0000-0000-0000874D0000}"/>
    <cellStyle name="Millares 160 2 2 5" xfId="48284" xr:uid="{00000000-0005-0000-0000-0000884D0000}"/>
    <cellStyle name="Millares 160 2 3" xfId="7450" xr:uid="{00000000-0005-0000-0000-0000894D0000}"/>
    <cellStyle name="Millares 160 2 3 2" xfId="18233" xr:uid="{00000000-0005-0000-0000-00008A4D0000}"/>
    <cellStyle name="Millares 160 2 4" xfId="13096" xr:uid="{00000000-0005-0000-0000-00008B4D0000}"/>
    <cellStyle name="Millares 160 2 5" xfId="41165" xr:uid="{00000000-0005-0000-0000-00008C4D0000}"/>
    <cellStyle name="Millares 160 2 6" xfId="46008" xr:uid="{00000000-0005-0000-0000-00008D4D0000}"/>
    <cellStyle name="Millares 160 3" xfId="3527" xr:uid="{00000000-0005-0000-0000-00008E4D0000}"/>
    <cellStyle name="Millares 160 3 2" xfId="8674" xr:uid="{00000000-0005-0000-0000-00008F4D0000}"/>
    <cellStyle name="Millares 160 3 2 2" xfId="19457" xr:uid="{00000000-0005-0000-0000-0000904D0000}"/>
    <cellStyle name="Millares 160 3 3" xfId="14325" xr:uid="{00000000-0005-0000-0000-0000914D0000}"/>
    <cellStyle name="Millares 160 3 4" xfId="42384" xr:uid="{00000000-0005-0000-0000-0000924D0000}"/>
    <cellStyle name="Millares 160 3 5" xfId="47227" xr:uid="{00000000-0005-0000-0000-0000934D0000}"/>
    <cellStyle name="Millares 160 4" xfId="6393" xr:uid="{00000000-0005-0000-0000-0000944D0000}"/>
    <cellStyle name="Millares 160 4 2" xfId="17176" xr:uid="{00000000-0005-0000-0000-0000954D0000}"/>
    <cellStyle name="Millares 160 5" xfId="12020" xr:uid="{00000000-0005-0000-0000-0000964D0000}"/>
    <cellStyle name="Millares 160 6" xfId="40112" xr:uid="{00000000-0005-0000-0000-0000974D0000}"/>
    <cellStyle name="Millares 160 7" xfId="44955" xr:uid="{00000000-0005-0000-0000-0000984D0000}"/>
    <cellStyle name="Millares 161" xfId="1187" xr:uid="{00000000-0005-0000-0000-0000994D0000}"/>
    <cellStyle name="Millares 161 2" xfId="2271" xr:uid="{00000000-0005-0000-0000-00009A4D0000}"/>
    <cellStyle name="Millares 161 2 2" xfId="4579" xr:uid="{00000000-0005-0000-0000-00009B4D0000}"/>
    <cellStyle name="Millares 161 2 2 2" xfId="9726" xr:uid="{00000000-0005-0000-0000-00009C4D0000}"/>
    <cellStyle name="Millares 161 2 2 2 2" xfId="20509" xr:uid="{00000000-0005-0000-0000-00009D4D0000}"/>
    <cellStyle name="Millares 161 2 2 3" xfId="15377" xr:uid="{00000000-0005-0000-0000-00009E4D0000}"/>
    <cellStyle name="Millares 161 2 2 4" xfId="43436" xr:uid="{00000000-0005-0000-0000-00009F4D0000}"/>
    <cellStyle name="Millares 161 2 2 5" xfId="48279" xr:uid="{00000000-0005-0000-0000-0000A04D0000}"/>
    <cellStyle name="Millares 161 2 3" xfId="7445" xr:uid="{00000000-0005-0000-0000-0000A14D0000}"/>
    <cellStyle name="Millares 161 2 3 2" xfId="18228" xr:uid="{00000000-0005-0000-0000-0000A24D0000}"/>
    <cellStyle name="Millares 161 2 4" xfId="13091" xr:uid="{00000000-0005-0000-0000-0000A34D0000}"/>
    <cellStyle name="Millares 161 2 5" xfId="41160" xr:uid="{00000000-0005-0000-0000-0000A44D0000}"/>
    <cellStyle name="Millares 161 2 6" xfId="46003" xr:uid="{00000000-0005-0000-0000-0000A54D0000}"/>
    <cellStyle name="Millares 161 3" xfId="3522" xr:uid="{00000000-0005-0000-0000-0000A64D0000}"/>
    <cellStyle name="Millares 161 3 2" xfId="8669" xr:uid="{00000000-0005-0000-0000-0000A74D0000}"/>
    <cellStyle name="Millares 161 3 2 2" xfId="19452" xr:uid="{00000000-0005-0000-0000-0000A84D0000}"/>
    <cellStyle name="Millares 161 3 3" xfId="14320" xr:uid="{00000000-0005-0000-0000-0000A94D0000}"/>
    <cellStyle name="Millares 161 3 4" xfId="42379" xr:uid="{00000000-0005-0000-0000-0000AA4D0000}"/>
    <cellStyle name="Millares 161 3 5" xfId="47222" xr:uid="{00000000-0005-0000-0000-0000AB4D0000}"/>
    <cellStyle name="Millares 161 4" xfId="6388" xr:uid="{00000000-0005-0000-0000-0000AC4D0000}"/>
    <cellStyle name="Millares 161 4 2" xfId="17171" xr:uid="{00000000-0005-0000-0000-0000AD4D0000}"/>
    <cellStyle name="Millares 161 5" xfId="12015" xr:uid="{00000000-0005-0000-0000-0000AE4D0000}"/>
    <cellStyle name="Millares 161 6" xfId="40107" xr:uid="{00000000-0005-0000-0000-0000AF4D0000}"/>
    <cellStyle name="Millares 161 7" xfId="44950" xr:uid="{00000000-0005-0000-0000-0000B04D0000}"/>
    <cellStyle name="Millares 162" xfId="1219" xr:uid="{00000000-0005-0000-0000-0000B14D0000}"/>
    <cellStyle name="Millares 162 2" xfId="2303" xr:uid="{00000000-0005-0000-0000-0000B24D0000}"/>
    <cellStyle name="Millares 162 2 2" xfId="4611" xr:uid="{00000000-0005-0000-0000-0000B34D0000}"/>
    <cellStyle name="Millares 162 2 2 2" xfId="9758" xr:uid="{00000000-0005-0000-0000-0000B44D0000}"/>
    <cellStyle name="Millares 162 2 2 2 2" xfId="20541" xr:uid="{00000000-0005-0000-0000-0000B54D0000}"/>
    <cellStyle name="Millares 162 2 2 3" xfId="15409" xr:uid="{00000000-0005-0000-0000-0000B64D0000}"/>
    <cellStyle name="Millares 162 2 2 4" xfId="43468" xr:uid="{00000000-0005-0000-0000-0000B74D0000}"/>
    <cellStyle name="Millares 162 2 2 5" xfId="48311" xr:uid="{00000000-0005-0000-0000-0000B84D0000}"/>
    <cellStyle name="Millares 162 2 3" xfId="7477" xr:uid="{00000000-0005-0000-0000-0000B94D0000}"/>
    <cellStyle name="Millares 162 2 3 2" xfId="18260" xr:uid="{00000000-0005-0000-0000-0000BA4D0000}"/>
    <cellStyle name="Millares 162 2 4" xfId="13123" xr:uid="{00000000-0005-0000-0000-0000BB4D0000}"/>
    <cellStyle name="Millares 162 2 5" xfId="41192" xr:uid="{00000000-0005-0000-0000-0000BC4D0000}"/>
    <cellStyle name="Millares 162 2 6" xfId="46035" xr:uid="{00000000-0005-0000-0000-0000BD4D0000}"/>
    <cellStyle name="Millares 162 3" xfId="3554" xr:uid="{00000000-0005-0000-0000-0000BE4D0000}"/>
    <cellStyle name="Millares 162 3 2" xfId="8701" xr:uid="{00000000-0005-0000-0000-0000BF4D0000}"/>
    <cellStyle name="Millares 162 3 2 2" xfId="19484" xr:uid="{00000000-0005-0000-0000-0000C04D0000}"/>
    <cellStyle name="Millares 162 3 3" xfId="14352" xr:uid="{00000000-0005-0000-0000-0000C14D0000}"/>
    <cellStyle name="Millares 162 3 4" xfId="42411" xr:uid="{00000000-0005-0000-0000-0000C24D0000}"/>
    <cellStyle name="Millares 162 3 5" xfId="47254" xr:uid="{00000000-0005-0000-0000-0000C34D0000}"/>
    <cellStyle name="Millares 162 4" xfId="6420" xr:uid="{00000000-0005-0000-0000-0000C44D0000}"/>
    <cellStyle name="Millares 162 4 2" xfId="17203" xr:uid="{00000000-0005-0000-0000-0000C54D0000}"/>
    <cellStyle name="Millares 162 5" xfId="12047" xr:uid="{00000000-0005-0000-0000-0000C64D0000}"/>
    <cellStyle name="Millares 162 6" xfId="40139" xr:uid="{00000000-0005-0000-0000-0000C74D0000}"/>
    <cellStyle name="Millares 162 7" xfId="44982" xr:uid="{00000000-0005-0000-0000-0000C84D0000}"/>
    <cellStyle name="Millares 163" xfId="1222" xr:uid="{00000000-0005-0000-0000-0000C94D0000}"/>
    <cellStyle name="Millares 163 2" xfId="2306" xr:uid="{00000000-0005-0000-0000-0000CA4D0000}"/>
    <cellStyle name="Millares 163 2 2" xfId="4614" xr:uid="{00000000-0005-0000-0000-0000CB4D0000}"/>
    <cellStyle name="Millares 163 2 2 2" xfId="9761" xr:uid="{00000000-0005-0000-0000-0000CC4D0000}"/>
    <cellStyle name="Millares 163 2 2 2 2" xfId="20544" xr:uid="{00000000-0005-0000-0000-0000CD4D0000}"/>
    <cellStyle name="Millares 163 2 2 3" xfId="15412" xr:uid="{00000000-0005-0000-0000-0000CE4D0000}"/>
    <cellStyle name="Millares 163 2 2 4" xfId="43471" xr:uid="{00000000-0005-0000-0000-0000CF4D0000}"/>
    <cellStyle name="Millares 163 2 2 5" xfId="48314" xr:uid="{00000000-0005-0000-0000-0000D04D0000}"/>
    <cellStyle name="Millares 163 2 3" xfId="7480" xr:uid="{00000000-0005-0000-0000-0000D14D0000}"/>
    <cellStyle name="Millares 163 2 3 2" xfId="18263" xr:uid="{00000000-0005-0000-0000-0000D24D0000}"/>
    <cellStyle name="Millares 163 2 4" xfId="13126" xr:uid="{00000000-0005-0000-0000-0000D34D0000}"/>
    <cellStyle name="Millares 163 2 5" xfId="41195" xr:uid="{00000000-0005-0000-0000-0000D44D0000}"/>
    <cellStyle name="Millares 163 2 6" xfId="46038" xr:uid="{00000000-0005-0000-0000-0000D54D0000}"/>
    <cellStyle name="Millares 163 3" xfId="3557" xr:uid="{00000000-0005-0000-0000-0000D64D0000}"/>
    <cellStyle name="Millares 163 3 2" xfId="8704" xr:uid="{00000000-0005-0000-0000-0000D74D0000}"/>
    <cellStyle name="Millares 163 3 2 2" xfId="19487" xr:uid="{00000000-0005-0000-0000-0000D84D0000}"/>
    <cellStyle name="Millares 163 3 3" xfId="14355" xr:uid="{00000000-0005-0000-0000-0000D94D0000}"/>
    <cellStyle name="Millares 163 3 4" xfId="42414" xr:uid="{00000000-0005-0000-0000-0000DA4D0000}"/>
    <cellStyle name="Millares 163 3 5" xfId="47257" xr:uid="{00000000-0005-0000-0000-0000DB4D0000}"/>
    <cellStyle name="Millares 163 4" xfId="6423" xr:uid="{00000000-0005-0000-0000-0000DC4D0000}"/>
    <cellStyle name="Millares 163 4 2" xfId="17206" xr:uid="{00000000-0005-0000-0000-0000DD4D0000}"/>
    <cellStyle name="Millares 163 5" xfId="12050" xr:uid="{00000000-0005-0000-0000-0000DE4D0000}"/>
    <cellStyle name="Millares 163 6" xfId="40142" xr:uid="{00000000-0005-0000-0000-0000DF4D0000}"/>
    <cellStyle name="Millares 163 7" xfId="44985" xr:uid="{00000000-0005-0000-0000-0000E04D0000}"/>
    <cellStyle name="Millares 164" xfId="1365" xr:uid="{00000000-0005-0000-0000-0000E14D0000}"/>
    <cellStyle name="Millares 165" xfId="2364" xr:uid="{00000000-0005-0000-0000-0000E24D0000}"/>
    <cellStyle name="Millares 166" xfId="2365" xr:uid="{00000000-0005-0000-0000-0000E34D0000}"/>
    <cellStyle name="Millares 167" xfId="1299" xr:uid="{00000000-0005-0000-0000-0000E44D0000}"/>
    <cellStyle name="Millares 167 2" xfId="3634" xr:uid="{00000000-0005-0000-0000-0000E54D0000}"/>
    <cellStyle name="Millares 167 2 2" xfId="8781" xr:uid="{00000000-0005-0000-0000-0000E64D0000}"/>
    <cellStyle name="Millares 167 2 2 2" xfId="19564" xr:uid="{00000000-0005-0000-0000-0000E74D0000}"/>
    <cellStyle name="Millares 167 2 3" xfId="14432" xr:uid="{00000000-0005-0000-0000-0000E84D0000}"/>
    <cellStyle name="Millares 167 2 4" xfId="42491" xr:uid="{00000000-0005-0000-0000-0000E94D0000}"/>
    <cellStyle name="Millares 167 2 5" xfId="47334" xr:uid="{00000000-0005-0000-0000-0000EA4D0000}"/>
    <cellStyle name="Millares 167 3" xfId="6500" xr:uid="{00000000-0005-0000-0000-0000EB4D0000}"/>
    <cellStyle name="Millares 167 3 2" xfId="17283" xr:uid="{00000000-0005-0000-0000-0000EC4D0000}"/>
    <cellStyle name="Millares 167 4" xfId="12127" xr:uid="{00000000-0005-0000-0000-0000ED4D0000}"/>
    <cellStyle name="Millares 167 5" xfId="40217" xr:uid="{00000000-0005-0000-0000-0000EE4D0000}"/>
    <cellStyle name="Millares 167 6" xfId="45060" xr:uid="{00000000-0005-0000-0000-0000EF4D0000}"/>
    <cellStyle name="Millares 168" xfId="1822" xr:uid="{00000000-0005-0000-0000-0000F04D0000}"/>
    <cellStyle name="Millares 168 2" xfId="4131" xr:uid="{00000000-0005-0000-0000-0000F14D0000}"/>
    <cellStyle name="Millares 168 2 2" xfId="9278" xr:uid="{00000000-0005-0000-0000-0000F24D0000}"/>
    <cellStyle name="Millares 168 2 2 2" xfId="20061" xr:uid="{00000000-0005-0000-0000-0000F34D0000}"/>
    <cellStyle name="Millares 168 2 3" xfId="14929" xr:uid="{00000000-0005-0000-0000-0000F44D0000}"/>
    <cellStyle name="Millares 168 2 4" xfId="42988" xr:uid="{00000000-0005-0000-0000-0000F54D0000}"/>
    <cellStyle name="Millares 168 2 5" xfId="47831" xr:uid="{00000000-0005-0000-0000-0000F64D0000}"/>
    <cellStyle name="Millares 168 3" xfId="6997" xr:uid="{00000000-0005-0000-0000-0000F74D0000}"/>
    <cellStyle name="Millares 168 3 2" xfId="17780" xr:uid="{00000000-0005-0000-0000-0000F84D0000}"/>
    <cellStyle name="Millares 168 4" xfId="12642" xr:uid="{00000000-0005-0000-0000-0000F94D0000}"/>
    <cellStyle name="Millares 168 5" xfId="40712" xr:uid="{00000000-0005-0000-0000-0000FA4D0000}"/>
    <cellStyle name="Millares 168 6" xfId="45555" xr:uid="{00000000-0005-0000-0000-0000FB4D0000}"/>
    <cellStyle name="Millares 169" xfId="2373" xr:uid="{00000000-0005-0000-0000-0000FC4D0000}"/>
    <cellStyle name="Millares 169 2" xfId="4677" xr:uid="{00000000-0005-0000-0000-0000FD4D0000}"/>
    <cellStyle name="Millares 169 2 2" xfId="9824" xr:uid="{00000000-0005-0000-0000-0000FE4D0000}"/>
    <cellStyle name="Millares 169 2 2 2" xfId="20607" xr:uid="{00000000-0005-0000-0000-0000FF4D0000}"/>
    <cellStyle name="Millares 169 2 3" xfId="15475" xr:uid="{00000000-0005-0000-0000-0000004E0000}"/>
    <cellStyle name="Millares 169 2 4" xfId="43534" xr:uid="{00000000-0005-0000-0000-0000014E0000}"/>
    <cellStyle name="Millares 169 2 5" xfId="48377" xr:uid="{00000000-0005-0000-0000-0000024E0000}"/>
    <cellStyle name="Millares 169 3" xfId="7543" xr:uid="{00000000-0005-0000-0000-0000034E0000}"/>
    <cellStyle name="Millares 169 3 2" xfId="18326" xr:uid="{00000000-0005-0000-0000-0000044E0000}"/>
    <cellStyle name="Millares 169 4" xfId="13189" xr:uid="{00000000-0005-0000-0000-0000054E0000}"/>
    <cellStyle name="Millares 169 5" xfId="41258" xr:uid="{00000000-0005-0000-0000-0000064E0000}"/>
    <cellStyle name="Millares 169 6" xfId="46101" xr:uid="{00000000-0005-0000-0000-0000074E0000}"/>
    <cellStyle name="Millares 17" xfId="166" xr:uid="{00000000-0005-0000-0000-0000084E0000}"/>
    <cellStyle name="Millares 17 10" xfId="247" xr:uid="{00000000-0005-0000-0000-0000094E0000}"/>
    <cellStyle name="Millares 17 2" xfId="1373" xr:uid="{00000000-0005-0000-0000-00000A4E0000}"/>
    <cellStyle name="Millares 17 2 2" xfId="3688" xr:uid="{00000000-0005-0000-0000-00000B4E0000}"/>
    <cellStyle name="Millares 17 2 2 2" xfId="8835" xr:uid="{00000000-0005-0000-0000-00000C4E0000}"/>
    <cellStyle name="Millares 17 2 2 2 2" xfId="19618" xr:uid="{00000000-0005-0000-0000-00000D4E0000}"/>
    <cellStyle name="Millares 17 2 2 3" xfId="14486" xr:uid="{00000000-0005-0000-0000-00000E4E0000}"/>
    <cellStyle name="Millares 17 2 2 4" xfId="42545" xr:uid="{00000000-0005-0000-0000-00000F4E0000}"/>
    <cellStyle name="Millares 17 2 2 5" xfId="47388" xr:uid="{00000000-0005-0000-0000-0000104E0000}"/>
    <cellStyle name="Millares 17 2 3" xfId="6555" xr:uid="{00000000-0005-0000-0000-0000114E0000}"/>
    <cellStyle name="Millares 17 2 3 2" xfId="17338" xr:uid="{00000000-0005-0000-0000-0000124E0000}"/>
    <cellStyle name="Millares 17 2 4" xfId="12195" xr:uid="{00000000-0005-0000-0000-0000134E0000}"/>
    <cellStyle name="Millares 17 2 5" xfId="40270" xr:uid="{00000000-0005-0000-0000-0000144E0000}"/>
    <cellStyle name="Millares 17 2 6" xfId="45113" xr:uid="{00000000-0005-0000-0000-0000154E0000}"/>
    <cellStyle name="Millares 17 3" xfId="133" xr:uid="{00000000-0005-0000-0000-0000164E0000}"/>
    <cellStyle name="Millares 17 3 2" xfId="13341" xr:uid="{00000000-0005-0000-0000-0000174E0000}"/>
    <cellStyle name="Millares 17 4" xfId="2638" xr:uid="{00000000-0005-0000-0000-0000184E0000}"/>
    <cellStyle name="Millares 17 4 2" xfId="7796" xr:uid="{00000000-0005-0000-0000-0000194E0000}"/>
    <cellStyle name="Millares 17 4 2 2" xfId="18579" xr:uid="{00000000-0005-0000-0000-00001A4E0000}"/>
    <cellStyle name="Millares 17 4 3" xfId="13446" xr:uid="{00000000-0005-0000-0000-00001B4E0000}"/>
    <cellStyle name="Millares 17 4 4" xfId="41507" xr:uid="{00000000-0005-0000-0000-00001C4E0000}"/>
    <cellStyle name="Millares 17 4 5" xfId="46350" xr:uid="{00000000-0005-0000-0000-00001D4E0000}"/>
    <cellStyle name="Millares 17 5" xfId="5504" xr:uid="{00000000-0005-0000-0000-00001E4E0000}"/>
    <cellStyle name="Millares 17 5 2" xfId="16294" xr:uid="{00000000-0005-0000-0000-00001F4E0000}"/>
    <cellStyle name="Millares 17 6" xfId="10878" xr:uid="{00000000-0005-0000-0000-0000204E0000}"/>
    <cellStyle name="Millares 17 6 2" xfId="21661" xr:uid="{00000000-0005-0000-0000-0000214E0000}"/>
    <cellStyle name="Millares 17 7" xfId="11118" xr:uid="{00000000-0005-0000-0000-0000224E0000}"/>
    <cellStyle name="Millares 17 8" xfId="39226" xr:uid="{00000000-0005-0000-0000-0000234E0000}"/>
    <cellStyle name="Millares 17 9" xfId="44072" xr:uid="{00000000-0005-0000-0000-0000244E0000}"/>
    <cellStyle name="Millares 170" xfId="2370" xr:uid="{00000000-0005-0000-0000-0000254E0000}"/>
    <cellStyle name="Millares 170 2" xfId="4674" xr:uid="{00000000-0005-0000-0000-0000264E0000}"/>
    <cellStyle name="Millares 170 2 2" xfId="9821" xr:uid="{00000000-0005-0000-0000-0000274E0000}"/>
    <cellStyle name="Millares 170 2 2 2" xfId="20604" xr:uid="{00000000-0005-0000-0000-0000284E0000}"/>
    <cellStyle name="Millares 170 2 3" xfId="15472" xr:uid="{00000000-0005-0000-0000-0000294E0000}"/>
    <cellStyle name="Millares 170 2 4" xfId="43531" xr:uid="{00000000-0005-0000-0000-00002A4E0000}"/>
    <cellStyle name="Millares 170 2 5" xfId="48374" xr:uid="{00000000-0005-0000-0000-00002B4E0000}"/>
    <cellStyle name="Millares 170 3" xfId="7540" xr:uid="{00000000-0005-0000-0000-00002C4E0000}"/>
    <cellStyle name="Millares 170 3 2" xfId="18323" xr:uid="{00000000-0005-0000-0000-00002D4E0000}"/>
    <cellStyle name="Millares 170 4" xfId="13186" xr:uid="{00000000-0005-0000-0000-00002E4E0000}"/>
    <cellStyle name="Millares 170 5" xfId="41255" xr:uid="{00000000-0005-0000-0000-00002F4E0000}"/>
    <cellStyle name="Millares 170 6" xfId="46098" xr:uid="{00000000-0005-0000-0000-0000304E0000}"/>
    <cellStyle name="Millares 171" xfId="2387" xr:uid="{00000000-0005-0000-0000-0000314E0000}"/>
    <cellStyle name="Millares 171 2" xfId="4691" xr:uid="{00000000-0005-0000-0000-0000324E0000}"/>
    <cellStyle name="Millares 171 2 2" xfId="9838" xr:uid="{00000000-0005-0000-0000-0000334E0000}"/>
    <cellStyle name="Millares 171 2 2 2" xfId="20621" xr:uid="{00000000-0005-0000-0000-0000344E0000}"/>
    <cellStyle name="Millares 171 2 3" xfId="15489" xr:uid="{00000000-0005-0000-0000-0000354E0000}"/>
    <cellStyle name="Millares 171 2 4" xfId="43548" xr:uid="{00000000-0005-0000-0000-0000364E0000}"/>
    <cellStyle name="Millares 171 2 5" xfId="48391" xr:uid="{00000000-0005-0000-0000-0000374E0000}"/>
    <cellStyle name="Millares 171 3" xfId="7557" xr:uid="{00000000-0005-0000-0000-0000384E0000}"/>
    <cellStyle name="Millares 171 3 2" xfId="18340" xr:uid="{00000000-0005-0000-0000-0000394E0000}"/>
    <cellStyle name="Millares 171 4" xfId="13203" xr:uid="{00000000-0005-0000-0000-00003A4E0000}"/>
    <cellStyle name="Millares 171 5" xfId="41272" xr:uid="{00000000-0005-0000-0000-00003B4E0000}"/>
    <cellStyle name="Millares 171 6" xfId="46115" xr:uid="{00000000-0005-0000-0000-00003C4E0000}"/>
    <cellStyle name="Millares 172" xfId="2381" xr:uid="{00000000-0005-0000-0000-00003D4E0000}"/>
    <cellStyle name="Millares 172 2" xfId="4685" xr:uid="{00000000-0005-0000-0000-00003E4E0000}"/>
    <cellStyle name="Millares 172 2 2" xfId="9832" xr:uid="{00000000-0005-0000-0000-00003F4E0000}"/>
    <cellStyle name="Millares 172 2 2 2" xfId="20615" xr:uid="{00000000-0005-0000-0000-0000404E0000}"/>
    <cellStyle name="Millares 172 2 3" xfId="15483" xr:uid="{00000000-0005-0000-0000-0000414E0000}"/>
    <cellStyle name="Millares 172 2 4" xfId="43542" xr:uid="{00000000-0005-0000-0000-0000424E0000}"/>
    <cellStyle name="Millares 172 2 5" xfId="48385" xr:uid="{00000000-0005-0000-0000-0000434E0000}"/>
    <cellStyle name="Millares 172 3" xfId="7551" xr:uid="{00000000-0005-0000-0000-0000444E0000}"/>
    <cellStyle name="Millares 172 3 2" xfId="18334" xr:uid="{00000000-0005-0000-0000-0000454E0000}"/>
    <cellStyle name="Millares 172 4" xfId="13197" xr:uid="{00000000-0005-0000-0000-0000464E0000}"/>
    <cellStyle name="Millares 172 5" xfId="41266" xr:uid="{00000000-0005-0000-0000-0000474E0000}"/>
    <cellStyle name="Millares 172 6" xfId="46109" xr:uid="{00000000-0005-0000-0000-0000484E0000}"/>
    <cellStyle name="Millares 173" xfId="2377" xr:uid="{00000000-0005-0000-0000-0000494E0000}"/>
    <cellStyle name="Millares 173 2" xfId="4681" xr:uid="{00000000-0005-0000-0000-00004A4E0000}"/>
    <cellStyle name="Millares 173 2 2" xfId="9828" xr:uid="{00000000-0005-0000-0000-00004B4E0000}"/>
    <cellStyle name="Millares 173 2 2 2" xfId="20611" xr:uid="{00000000-0005-0000-0000-00004C4E0000}"/>
    <cellStyle name="Millares 173 2 3" xfId="15479" xr:uid="{00000000-0005-0000-0000-00004D4E0000}"/>
    <cellStyle name="Millares 173 2 4" xfId="43538" xr:uid="{00000000-0005-0000-0000-00004E4E0000}"/>
    <cellStyle name="Millares 173 2 5" xfId="48381" xr:uid="{00000000-0005-0000-0000-00004F4E0000}"/>
    <cellStyle name="Millares 173 3" xfId="7547" xr:uid="{00000000-0005-0000-0000-0000504E0000}"/>
    <cellStyle name="Millares 173 3 2" xfId="18330" xr:uid="{00000000-0005-0000-0000-0000514E0000}"/>
    <cellStyle name="Millares 173 4" xfId="13193" xr:uid="{00000000-0005-0000-0000-0000524E0000}"/>
    <cellStyle name="Millares 173 5" xfId="41262" xr:uid="{00000000-0005-0000-0000-0000534E0000}"/>
    <cellStyle name="Millares 173 6" xfId="46105" xr:uid="{00000000-0005-0000-0000-0000544E0000}"/>
    <cellStyle name="Millares 174" xfId="2369" xr:uid="{00000000-0005-0000-0000-0000554E0000}"/>
    <cellStyle name="Millares 174 2" xfId="4673" xr:uid="{00000000-0005-0000-0000-0000564E0000}"/>
    <cellStyle name="Millares 174 2 2" xfId="9820" xr:uid="{00000000-0005-0000-0000-0000574E0000}"/>
    <cellStyle name="Millares 174 2 2 2" xfId="20603" xr:uid="{00000000-0005-0000-0000-0000584E0000}"/>
    <cellStyle name="Millares 174 2 3" xfId="15471" xr:uid="{00000000-0005-0000-0000-0000594E0000}"/>
    <cellStyle name="Millares 174 2 4" xfId="43530" xr:uid="{00000000-0005-0000-0000-00005A4E0000}"/>
    <cellStyle name="Millares 174 2 5" xfId="48373" xr:uid="{00000000-0005-0000-0000-00005B4E0000}"/>
    <cellStyle name="Millares 174 3" xfId="7539" xr:uid="{00000000-0005-0000-0000-00005C4E0000}"/>
    <cellStyle name="Millares 174 3 2" xfId="18322" xr:uid="{00000000-0005-0000-0000-00005D4E0000}"/>
    <cellStyle name="Millares 174 4" xfId="13185" xr:uid="{00000000-0005-0000-0000-00005E4E0000}"/>
    <cellStyle name="Millares 174 5" xfId="41254" xr:uid="{00000000-0005-0000-0000-00005F4E0000}"/>
    <cellStyle name="Millares 174 6" xfId="46097" xr:uid="{00000000-0005-0000-0000-0000604E0000}"/>
    <cellStyle name="Millares 175" xfId="2389" xr:uid="{00000000-0005-0000-0000-0000614E0000}"/>
    <cellStyle name="Millares 175 2" xfId="4693" xr:uid="{00000000-0005-0000-0000-0000624E0000}"/>
    <cellStyle name="Millares 175 2 2" xfId="9840" xr:uid="{00000000-0005-0000-0000-0000634E0000}"/>
    <cellStyle name="Millares 175 2 2 2" xfId="20623" xr:uid="{00000000-0005-0000-0000-0000644E0000}"/>
    <cellStyle name="Millares 175 2 3" xfId="15491" xr:uid="{00000000-0005-0000-0000-0000654E0000}"/>
    <cellStyle name="Millares 175 2 4" xfId="43550" xr:uid="{00000000-0005-0000-0000-0000664E0000}"/>
    <cellStyle name="Millares 175 2 5" xfId="48393" xr:uid="{00000000-0005-0000-0000-0000674E0000}"/>
    <cellStyle name="Millares 175 3" xfId="7559" xr:uid="{00000000-0005-0000-0000-0000684E0000}"/>
    <cellStyle name="Millares 175 3 2" xfId="18342" xr:uid="{00000000-0005-0000-0000-0000694E0000}"/>
    <cellStyle name="Millares 175 4" xfId="13205" xr:uid="{00000000-0005-0000-0000-00006A4E0000}"/>
    <cellStyle name="Millares 175 5" xfId="41274" xr:uid="{00000000-0005-0000-0000-00006B4E0000}"/>
    <cellStyle name="Millares 175 6" xfId="46117" xr:uid="{00000000-0005-0000-0000-00006C4E0000}"/>
    <cellStyle name="Millares 176" xfId="2390" xr:uid="{00000000-0005-0000-0000-00006D4E0000}"/>
    <cellStyle name="Millares 176 2" xfId="4694" xr:uid="{00000000-0005-0000-0000-00006E4E0000}"/>
    <cellStyle name="Millares 176 2 2" xfId="9841" xr:uid="{00000000-0005-0000-0000-00006F4E0000}"/>
    <cellStyle name="Millares 176 2 2 2" xfId="20624" xr:uid="{00000000-0005-0000-0000-0000704E0000}"/>
    <cellStyle name="Millares 176 2 3" xfId="15492" xr:uid="{00000000-0005-0000-0000-0000714E0000}"/>
    <cellStyle name="Millares 176 2 4" xfId="43551" xr:uid="{00000000-0005-0000-0000-0000724E0000}"/>
    <cellStyle name="Millares 176 2 5" xfId="48394" xr:uid="{00000000-0005-0000-0000-0000734E0000}"/>
    <cellStyle name="Millares 176 3" xfId="7560" xr:uid="{00000000-0005-0000-0000-0000744E0000}"/>
    <cellStyle name="Millares 176 3 2" xfId="18343" xr:uid="{00000000-0005-0000-0000-0000754E0000}"/>
    <cellStyle name="Millares 176 4" xfId="13206" xr:uid="{00000000-0005-0000-0000-0000764E0000}"/>
    <cellStyle name="Millares 176 5" xfId="41275" xr:uid="{00000000-0005-0000-0000-0000774E0000}"/>
    <cellStyle name="Millares 176 6" xfId="46118" xr:uid="{00000000-0005-0000-0000-0000784E0000}"/>
    <cellStyle name="Millares 177" xfId="2392" xr:uid="{00000000-0005-0000-0000-0000794E0000}"/>
    <cellStyle name="Millares 178" xfId="2379" xr:uid="{00000000-0005-0000-0000-00007A4E0000}"/>
    <cellStyle name="Millares 178 2" xfId="4683" xr:uid="{00000000-0005-0000-0000-00007B4E0000}"/>
    <cellStyle name="Millares 178 2 2" xfId="9830" xr:uid="{00000000-0005-0000-0000-00007C4E0000}"/>
    <cellStyle name="Millares 178 2 2 2" xfId="20613" xr:uid="{00000000-0005-0000-0000-00007D4E0000}"/>
    <cellStyle name="Millares 178 2 3" xfId="15481" xr:uid="{00000000-0005-0000-0000-00007E4E0000}"/>
    <cellStyle name="Millares 178 2 4" xfId="43540" xr:uid="{00000000-0005-0000-0000-00007F4E0000}"/>
    <cellStyle name="Millares 178 2 5" xfId="48383" xr:uid="{00000000-0005-0000-0000-0000804E0000}"/>
    <cellStyle name="Millares 178 3" xfId="7549" xr:uid="{00000000-0005-0000-0000-0000814E0000}"/>
    <cellStyle name="Millares 178 3 2" xfId="18332" xr:uid="{00000000-0005-0000-0000-0000824E0000}"/>
    <cellStyle name="Millares 178 4" xfId="13195" xr:uid="{00000000-0005-0000-0000-0000834E0000}"/>
    <cellStyle name="Millares 178 5" xfId="41264" xr:uid="{00000000-0005-0000-0000-0000844E0000}"/>
    <cellStyle name="Millares 178 6" xfId="46107" xr:uid="{00000000-0005-0000-0000-0000854E0000}"/>
    <cellStyle name="Millares 179" xfId="2367" xr:uid="{00000000-0005-0000-0000-0000864E0000}"/>
    <cellStyle name="Millares 179 2" xfId="4671" xr:uid="{00000000-0005-0000-0000-0000874E0000}"/>
    <cellStyle name="Millares 179 2 2" xfId="9818" xr:uid="{00000000-0005-0000-0000-0000884E0000}"/>
    <cellStyle name="Millares 179 2 2 2" xfId="20601" xr:uid="{00000000-0005-0000-0000-0000894E0000}"/>
    <cellStyle name="Millares 179 2 3" xfId="15469" xr:uid="{00000000-0005-0000-0000-00008A4E0000}"/>
    <cellStyle name="Millares 179 2 4" xfId="43528" xr:uid="{00000000-0005-0000-0000-00008B4E0000}"/>
    <cellStyle name="Millares 179 2 5" xfId="48371" xr:uid="{00000000-0005-0000-0000-00008C4E0000}"/>
    <cellStyle name="Millares 179 3" xfId="7537" xr:uid="{00000000-0005-0000-0000-00008D4E0000}"/>
    <cellStyle name="Millares 179 3 2" xfId="18320" xr:uid="{00000000-0005-0000-0000-00008E4E0000}"/>
    <cellStyle name="Millares 179 4" xfId="13183" xr:uid="{00000000-0005-0000-0000-00008F4E0000}"/>
    <cellStyle name="Millares 179 5" xfId="41252" xr:uid="{00000000-0005-0000-0000-0000904E0000}"/>
    <cellStyle name="Millares 179 6" xfId="46095" xr:uid="{00000000-0005-0000-0000-0000914E0000}"/>
    <cellStyle name="Millares 18" xfId="248" xr:uid="{00000000-0005-0000-0000-0000924E0000}"/>
    <cellStyle name="Millares 18 2" xfId="1374" xr:uid="{00000000-0005-0000-0000-0000934E0000}"/>
    <cellStyle name="Millares 18 2 2" xfId="3689" xr:uid="{00000000-0005-0000-0000-0000944E0000}"/>
    <cellStyle name="Millares 18 2 2 2" xfId="8836" xr:uid="{00000000-0005-0000-0000-0000954E0000}"/>
    <cellStyle name="Millares 18 2 2 2 2" xfId="19619" xr:uid="{00000000-0005-0000-0000-0000964E0000}"/>
    <cellStyle name="Millares 18 2 2 3" xfId="14487" xr:uid="{00000000-0005-0000-0000-0000974E0000}"/>
    <cellStyle name="Millares 18 2 2 4" xfId="42546" xr:uid="{00000000-0005-0000-0000-0000984E0000}"/>
    <cellStyle name="Millares 18 2 2 5" xfId="47389" xr:uid="{00000000-0005-0000-0000-0000994E0000}"/>
    <cellStyle name="Millares 18 2 3" xfId="6556" xr:uid="{00000000-0005-0000-0000-00009A4E0000}"/>
    <cellStyle name="Millares 18 2 3 2" xfId="17339" xr:uid="{00000000-0005-0000-0000-00009B4E0000}"/>
    <cellStyle name="Millares 18 2 4" xfId="12196" xr:uid="{00000000-0005-0000-0000-00009C4E0000}"/>
    <cellStyle name="Millares 18 2 5" xfId="40271" xr:uid="{00000000-0005-0000-0000-00009D4E0000}"/>
    <cellStyle name="Millares 18 2 6" xfId="45114" xr:uid="{00000000-0005-0000-0000-00009E4E0000}"/>
    <cellStyle name="Millares 18 3" xfId="2639" xr:uid="{00000000-0005-0000-0000-00009F4E0000}"/>
    <cellStyle name="Millares 18 3 2" xfId="7797" xr:uid="{00000000-0005-0000-0000-0000A04E0000}"/>
    <cellStyle name="Millares 18 3 2 2" xfId="18580" xr:uid="{00000000-0005-0000-0000-0000A14E0000}"/>
    <cellStyle name="Millares 18 3 3" xfId="13447" xr:uid="{00000000-0005-0000-0000-0000A24E0000}"/>
    <cellStyle name="Millares 18 3 4" xfId="41508" xr:uid="{00000000-0005-0000-0000-0000A34E0000}"/>
    <cellStyle name="Millares 18 3 5" xfId="46351" xr:uid="{00000000-0005-0000-0000-0000A44E0000}"/>
    <cellStyle name="Millares 18 4" xfId="5505" xr:uid="{00000000-0005-0000-0000-0000A54E0000}"/>
    <cellStyle name="Millares 18 4 2" xfId="16295" xr:uid="{00000000-0005-0000-0000-0000A64E0000}"/>
    <cellStyle name="Millares 18 5" xfId="11119" xr:uid="{00000000-0005-0000-0000-0000A74E0000}"/>
    <cellStyle name="Millares 18 6" xfId="39227" xr:uid="{00000000-0005-0000-0000-0000A84E0000}"/>
    <cellStyle name="Millares 18 7" xfId="44073" xr:uid="{00000000-0005-0000-0000-0000A94E0000}"/>
    <cellStyle name="Millares 180" xfId="2380" xr:uid="{00000000-0005-0000-0000-0000AA4E0000}"/>
    <cellStyle name="Millares 180 2" xfId="4684" xr:uid="{00000000-0005-0000-0000-0000AB4E0000}"/>
    <cellStyle name="Millares 180 2 2" xfId="9831" xr:uid="{00000000-0005-0000-0000-0000AC4E0000}"/>
    <cellStyle name="Millares 180 2 2 2" xfId="20614" xr:uid="{00000000-0005-0000-0000-0000AD4E0000}"/>
    <cellStyle name="Millares 180 2 3" xfId="15482" xr:uid="{00000000-0005-0000-0000-0000AE4E0000}"/>
    <cellStyle name="Millares 180 2 4" xfId="43541" xr:uid="{00000000-0005-0000-0000-0000AF4E0000}"/>
    <cellStyle name="Millares 180 2 5" xfId="48384" xr:uid="{00000000-0005-0000-0000-0000B04E0000}"/>
    <cellStyle name="Millares 180 3" xfId="7550" xr:uid="{00000000-0005-0000-0000-0000B14E0000}"/>
    <cellStyle name="Millares 180 3 2" xfId="18333" xr:uid="{00000000-0005-0000-0000-0000B24E0000}"/>
    <cellStyle name="Millares 180 4" xfId="13196" xr:uid="{00000000-0005-0000-0000-0000B34E0000}"/>
    <cellStyle name="Millares 180 5" xfId="41265" xr:uid="{00000000-0005-0000-0000-0000B44E0000}"/>
    <cellStyle name="Millares 180 6" xfId="46108" xr:uid="{00000000-0005-0000-0000-0000B54E0000}"/>
    <cellStyle name="Millares 181" xfId="1362" xr:uid="{00000000-0005-0000-0000-0000B64E0000}"/>
    <cellStyle name="Millares 181 2" xfId="3680" xr:uid="{00000000-0005-0000-0000-0000B74E0000}"/>
    <cellStyle name="Millares 181 2 2" xfId="8827" xr:uid="{00000000-0005-0000-0000-0000B84E0000}"/>
    <cellStyle name="Millares 181 2 2 2" xfId="19610" xr:uid="{00000000-0005-0000-0000-0000B94E0000}"/>
    <cellStyle name="Millares 181 2 3" xfId="14478" xr:uid="{00000000-0005-0000-0000-0000BA4E0000}"/>
    <cellStyle name="Millares 181 2 4" xfId="42537" xr:uid="{00000000-0005-0000-0000-0000BB4E0000}"/>
    <cellStyle name="Millares 181 2 5" xfId="47380" xr:uid="{00000000-0005-0000-0000-0000BC4E0000}"/>
    <cellStyle name="Millares 181 3" xfId="6547" xr:uid="{00000000-0005-0000-0000-0000BD4E0000}"/>
    <cellStyle name="Millares 181 3 2" xfId="17330" xr:uid="{00000000-0005-0000-0000-0000BE4E0000}"/>
    <cellStyle name="Millares 181 4" xfId="12184" xr:uid="{00000000-0005-0000-0000-0000BF4E0000}"/>
    <cellStyle name="Millares 181 5" xfId="40263" xr:uid="{00000000-0005-0000-0000-0000C04E0000}"/>
    <cellStyle name="Millares 181 6" xfId="45106" xr:uid="{00000000-0005-0000-0000-0000C14E0000}"/>
    <cellStyle name="Millares 182" xfId="2376" xr:uid="{00000000-0005-0000-0000-0000C24E0000}"/>
    <cellStyle name="Millares 182 2" xfId="4680" xr:uid="{00000000-0005-0000-0000-0000C34E0000}"/>
    <cellStyle name="Millares 182 2 2" xfId="9827" xr:uid="{00000000-0005-0000-0000-0000C44E0000}"/>
    <cellStyle name="Millares 182 2 2 2" xfId="20610" xr:uid="{00000000-0005-0000-0000-0000C54E0000}"/>
    <cellStyle name="Millares 182 2 3" xfId="15478" xr:uid="{00000000-0005-0000-0000-0000C64E0000}"/>
    <cellStyle name="Millares 182 2 4" xfId="43537" xr:uid="{00000000-0005-0000-0000-0000C74E0000}"/>
    <cellStyle name="Millares 182 2 5" xfId="48380" xr:uid="{00000000-0005-0000-0000-0000C84E0000}"/>
    <cellStyle name="Millares 182 3" xfId="7546" xr:uid="{00000000-0005-0000-0000-0000C94E0000}"/>
    <cellStyle name="Millares 182 3 2" xfId="18329" xr:uid="{00000000-0005-0000-0000-0000CA4E0000}"/>
    <cellStyle name="Millares 182 4" xfId="13192" xr:uid="{00000000-0005-0000-0000-0000CB4E0000}"/>
    <cellStyle name="Millares 182 5" xfId="41261" xr:uid="{00000000-0005-0000-0000-0000CC4E0000}"/>
    <cellStyle name="Millares 182 6" xfId="46104" xr:uid="{00000000-0005-0000-0000-0000CD4E0000}"/>
    <cellStyle name="Millares 183" xfId="2462" xr:uid="{00000000-0005-0000-0000-0000CE4E0000}"/>
    <cellStyle name="Millares 183 2" xfId="4764" xr:uid="{00000000-0005-0000-0000-0000CF4E0000}"/>
    <cellStyle name="Millares 183 2 2" xfId="9911" xr:uid="{00000000-0005-0000-0000-0000D04E0000}"/>
    <cellStyle name="Millares 183 2 2 2" xfId="20694" xr:uid="{00000000-0005-0000-0000-0000D14E0000}"/>
    <cellStyle name="Millares 183 2 3" xfId="15562" xr:uid="{00000000-0005-0000-0000-0000D24E0000}"/>
    <cellStyle name="Millares 183 2 4" xfId="43621" xr:uid="{00000000-0005-0000-0000-0000D34E0000}"/>
    <cellStyle name="Millares 183 2 5" xfId="48464" xr:uid="{00000000-0005-0000-0000-0000D44E0000}"/>
    <cellStyle name="Millares 183 3" xfId="4993" xr:uid="{00000000-0005-0000-0000-0000D54E0000}"/>
    <cellStyle name="Millares 183 3 2" xfId="10141" xr:uid="{00000000-0005-0000-0000-0000D64E0000}"/>
    <cellStyle name="Millares 183 3 2 2" xfId="20924" xr:uid="{00000000-0005-0000-0000-0000D74E0000}"/>
    <cellStyle name="Millares 183 3 3" xfId="15791" xr:uid="{00000000-0005-0000-0000-0000D84E0000}"/>
    <cellStyle name="Millares 183 3 4" xfId="43844" xr:uid="{00000000-0005-0000-0000-0000D94E0000}"/>
    <cellStyle name="Millares 183 3 5" xfId="48687" xr:uid="{00000000-0005-0000-0000-0000DA4E0000}"/>
    <cellStyle name="Millares 183 4" xfId="7630" xr:uid="{00000000-0005-0000-0000-0000DB4E0000}"/>
    <cellStyle name="Millares 183 4 2" xfId="18413" xr:uid="{00000000-0005-0000-0000-0000DC4E0000}"/>
    <cellStyle name="Millares 183 5" xfId="13276" xr:uid="{00000000-0005-0000-0000-0000DD4E0000}"/>
    <cellStyle name="Millares 183 6" xfId="41345" xr:uid="{00000000-0005-0000-0000-0000DE4E0000}"/>
    <cellStyle name="Millares 183 7" xfId="46188" xr:uid="{00000000-0005-0000-0000-0000DF4E0000}"/>
    <cellStyle name="Millares 184" xfId="2473" xr:uid="{00000000-0005-0000-0000-0000E04E0000}"/>
    <cellStyle name="Millares 184 2" xfId="4775" xr:uid="{00000000-0005-0000-0000-0000E14E0000}"/>
    <cellStyle name="Millares 184 2 2" xfId="9922" xr:uid="{00000000-0005-0000-0000-0000E24E0000}"/>
    <cellStyle name="Millares 184 2 2 2" xfId="20705" xr:uid="{00000000-0005-0000-0000-0000E34E0000}"/>
    <cellStyle name="Millares 184 2 3" xfId="15573" xr:uid="{00000000-0005-0000-0000-0000E44E0000}"/>
    <cellStyle name="Millares 184 2 4" xfId="43632" xr:uid="{00000000-0005-0000-0000-0000E54E0000}"/>
    <cellStyle name="Millares 184 2 5" xfId="48475" xr:uid="{00000000-0005-0000-0000-0000E64E0000}"/>
    <cellStyle name="Millares 184 3" xfId="7641" xr:uid="{00000000-0005-0000-0000-0000E74E0000}"/>
    <cellStyle name="Millares 184 3 2" xfId="18424" xr:uid="{00000000-0005-0000-0000-0000E84E0000}"/>
    <cellStyle name="Millares 184 4" xfId="13287" xr:uid="{00000000-0005-0000-0000-0000E94E0000}"/>
    <cellStyle name="Millares 184 5" xfId="41356" xr:uid="{00000000-0005-0000-0000-0000EA4E0000}"/>
    <cellStyle name="Millares 184 6" xfId="46199" xr:uid="{00000000-0005-0000-0000-0000EB4E0000}"/>
    <cellStyle name="Millares 185" xfId="2494" xr:uid="{00000000-0005-0000-0000-0000EC4E0000}"/>
    <cellStyle name="Millares 185 2" xfId="4796" xr:uid="{00000000-0005-0000-0000-0000ED4E0000}"/>
    <cellStyle name="Millares 185 2 2" xfId="9943" xr:uid="{00000000-0005-0000-0000-0000EE4E0000}"/>
    <cellStyle name="Millares 185 2 2 2" xfId="20726" xr:uid="{00000000-0005-0000-0000-0000EF4E0000}"/>
    <cellStyle name="Millares 185 2 3" xfId="15594" xr:uid="{00000000-0005-0000-0000-0000F04E0000}"/>
    <cellStyle name="Millares 185 2 4" xfId="43653" xr:uid="{00000000-0005-0000-0000-0000F14E0000}"/>
    <cellStyle name="Millares 185 2 5" xfId="48496" xr:uid="{00000000-0005-0000-0000-0000F24E0000}"/>
    <cellStyle name="Millares 185 3" xfId="7662" xr:uid="{00000000-0005-0000-0000-0000F34E0000}"/>
    <cellStyle name="Millares 185 3 2" xfId="18445" xr:uid="{00000000-0005-0000-0000-0000F44E0000}"/>
    <cellStyle name="Millares 185 4" xfId="13308" xr:uid="{00000000-0005-0000-0000-0000F54E0000}"/>
    <cellStyle name="Millares 185 5" xfId="41377" xr:uid="{00000000-0005-0000-0000-0000F64E0000}"/>
    <cellStyle name="Millares 185 6" xfId="46220" xr:uid="{00000000-0005-0000-0000-0000F74E0000}"/>
    <cellStyle name="Millares 186" xfId="2509" xr:uid="{00000000-0005-0000-0000-0000F84E0000}"/>
    <cellStyle name="Millares 186 2" xfId="4811" xr:uid="{00000000-0005-0000-0000-0000F94E0000}"/>
    <cellStyle name="Millares 186 2 2" xfId="9958" xr:uid="{00000000-0005-0000-0000-0000FA4E0000}"/>
    <cellStyle name="Millares 186 2 2 2" xfId="20741" xr:uid="{00000000-0005-0000-0000-0000FB4E0000}"/>
    <cellStyle name="Millares 186 2 3" xfId="15609" xr:uid="{00000000-0005-0000-0000-0000FC4E0000}"/>
    <cellStyle name="Millares 186 2 4" xfId="43668" xr:uid="{00000000-0005-0000-0000-0000FD4E0000}"/>
    <cellStyle name="Millares 186 2 5" xfId="48511" xr:uid="{00000000-0005-0000-0000-0000FE4E0000}"/>
    <cellStyle name="Millares 186 3" xfId="7677" xr:uid="{00000000-0005-0000-0000-0000FF4E0000}"/>
    <cellStyle name="Millares 186 3 2" xfId="18460" xr:uid="{00000000-0005-0000-0000-0000004F0000}"/>
    <cellStyle name="Millares 186 4" xfId="13323" xr:uid="{00000000-0005-0000-0000-0000014F0000}"/>
    <cellStyle name="Millares 186 5" xfId="38897" xr:uid="{00000000-0005-0000-0000-0000024F0000}"/>
    <cellStyle name="Millares 186 5 2" xfId="38947" xr:uid="{00000000-0005-0000-0000-0000034F0000}"/>
    <cellStyle name="Millares 186 5 2 2" xfId="39111" xr:uid="{00000000-0005-0000-0000-0000044F0000}"/>
    <cellStyle name="Millares 186 5 2 2 2" xfId="56" xr:uid="{00000000-0005-0000-0000-0000054F0000}"/>
    <cellStyle name="Millares 186 6" xfId="41392" xr:uid="{00000000-0005-0000-0000-0000064F0000}"/>
    <cellStyle name="Millares 186 7" xfId="46235" xr:uid="{00000000-0005-0000-0000-0000074F0000}"/>
    <cellStyle name="Millares 187" xfId="2630" xr:uid="{00000000-0005-0000-0000-0000084F0000}"/>
    <cellStyle name="Millares 188" xfId="2567" xr:uid="{00000000-0005-0000-0000-0000094F0000}"/>
    <cellStyle name="Millares 188 2" xfId="7735" xr:uid="{00000000-0005-0000-0000-00000A4F0000}"/>
    <cellStyle name="Millares 188 2 2" xfId="18518" xr:uid="{00000000-0005-0000-0000-00000B4F0000}"/>
    <cellStyle name="Millares 188 3" xfId="13382" xr:uid="{00000000-0005-0000-0000-00000C4F0000}"/>
    <cellStyle name="Millares 188 4" xfId="41447" xr:uid="{00000000-0005-0000-0000-00000D4F0000}"/>
    <cellStyle name="Millares 188 5" xfId="46290" xr:uid="{00000000-0005-0000-0000-00000E4F0000}"/>
    <cellStyle name="Millares 189" xfId="3076" xr:uid="{00000000-0005-0000-0000-00000F4F0000}"/>
    <cellStyle name="Millares 189 2" xfId="8224" xr:uid="{00000000-0005-0000-0000-0000104F0000}"/>
    <cellStyle name="Millares 189 2 2" xfId="19007" xr:uid="{00000000-0005-0000-0000-0000114F0000}"/>
    <cellStyle name="Millares 189 3" xfId="13875" xr:uid="{00000000-0005-0000-0000-0000124F0000}"/>
    <cellStyle name="Millares 189 4" xfId="41934" xr:uid="{00000000-0005-0000-0000-0000134F0000}"/>
    <cellStyle name="Millares 189 5" xfId="46777" xr:uid="{00000000-0005-0000-0000-0000144F0000}"/>
    <cellStyle name="Millares 19" xfId="249" xr:uid="{00000000-0005-0000-0000-0000154F0000}"/>
    <cellStyle name="Millares 19 2" xfId="1375" xr:uid="{00000000-0005-0000-0000-0000164F0000}"/>
    <cellStyle name="Millares 19 2 2" xfId="3690" xr:uid="{00000000-0005-0000-0000-0000174F0000}"/>
    <cellStyle name="Millares 19 2 2 2" xfId="8837" xr:uid="{00000000-0005-0000-0000-0000184F0000}"/>
    <cellStyle name="Millares 19 2 2 2 2" xfId="19620" xr:uid="{00000000-0005-0000-0000-0000194F0000}"/>
    <cellStyle name="Millares 19 2 2 3" xfId="14488" xr:uid="{00000000-0005-0000-0000-00001A4F0000}"/>
    <cellStyle name="Millares 19 2 2 4" xfId="42547" xr:uid="{00000000-0005-0000-0000-00001B4F0000}"/>
    <cellStyle name="Millares 19 2 2 5" xfId="47390" xr:uid="{00000000-0005-0000-0000-00001C4F0000}"/>
    <cellStyle name="Millares 19 2 3" xfId="6557" xr:uid="{00000000-0005-0000-0000-00001D4F0000}"/>
    <cellStyle name="Millares 19 2 3 2" xfId="17340" xr:uid="{00000000-0005-0000-0000-00001E4F0000}"/>
    <cellStyle name="Millares 19 2 4" xfId="12197" xr:uid="{00000000-0005-0000-0000-00001F4F0000}"/>
    <cellStyle name="Millares 19 2 5" xfId="40272" xr:uid="{00000000-0005-0000-0000-0000204F0000}"/>
    <cellStyle name="Millares 19 2 6" xfId="45115" xr:uid="{00000000-0005-0000-0000-0000214F0000}"/>
    <cellStyle name="Millares 19 3" xfId="2640" xr:uid="{00000000-0005-0000-0000-0000224F0000}"/>
    <cellStyle name="Millares 19 3 2" xfId="7798" xr:uid="{00000000-0005-0000-0000-0000234F0000}"/>
    <cellStyle name="Millares 19 3 2 2" xfId="18581" xr:uid="{00000000-0005-0000-0000-0000244F0000}"/>
    <cellStyle name="Millares 19 3 3" xfId="13448" xr:uid="{00000000-0005-0000-0000-0000254F0000}"/>
    <cellStyle name="Millares 19 3 4" xfId="41509" xr:uid="{00000000-0005-0000-0000-0000264F0000}"/>
    <cellStyle name="Millares 19 3 5" xfId="46352" xr:uid="{00000000-0005-0000-0000-0000274F0000}"/>
    <cellStyle name="Millares 19 4" xfId="5506" xr:uid="{00000000-0005-0000-0000-0000284F0000}"/>
    <cellStyle name="Millares 19 4 2" xfId="16296" xr:uid="{00000000-0005-0000-0000-0000294F0000}"/>
    <cellStyle name="Millares 19 5" xfId="11120" xr:uid="{00000000-0005-0000-0000-00002A4F0000}"/>
    <cellStyle name="Millares 19 6" xfId="39228" xr:uid="{00000000-0005-0000-0000-00002B4F0000}"/>
    <cellStyle name="Millares 19 7" xfId="44074" xr:uid="{00000000-0005-0000-0000-00002C4F0000}"/>
    <cellStyle name="Millares 190" xfId="4873" xr:uid="{00000000-0005-0000-0000-00002D4F0000}"/>
    <cellStyle name="Millares 190 2" xfId="10020" xr:uid="{00000000-0005-0000-0000-00002E4F0000}"/>
    <cellStyle name="Millares 190 2 2" xfId="20803" xr:uid="{00000000-0005-0000-0000-00002F4F0000}"/>
    <cellStyle name="Millares 190 3" xfId="15670" xr:uid="{00000000-0005-0000-0000-0000304F0000}"/>
    <cellStyle name="Millares 190 4" xfId="43727" xr:uid="{00000000-0005-0000-0000-0000314F0000}"/>
    <cellStyle name="Millares 190 5" xfId="48570" xr:uid="{00000000-0005-0000-0000-0000324F0000}"/>
    <cellStyle name="Millares 191" xfId="4875" xr:uid="{00000000-0005-0000-0000-0000334F0000}"/>
    <cellStyle name="Millares 191 2" xfId="10022" xr:uid="{00000000-0005-0000-0000-0000344F0000}"/>
    <cellStyle name="Millares 191 2 2" xfId="20805" xr:uid="{00000000-0005-0000-0000-0000354F0000}"/>
    <cellStyle name="Millares 191 3" xfId="15672" xr:uid="{00000000-0005-0000-0000-0000364F0000}"/>
    <cellStyle name="Millares 191 4" xfId="43729" xr:uid="{00000000-0005-0000-0000-0000374F0000}"/>
    <cellStyle name="Millares 191 5" xfId="48572" xr:uid="{00000000-0005-0000-0000-0000384F0000}"/>
    <cellStyle name="Millares 192" xfId="4877" xr:uid="{00000000-0005-0000-0000-0000394F0000}"/>
    <cellStyle name="Millares 192 2" xfId="10024" xr:uid="{00000000-0005-0000-0000-00003A4F0000}"/>
    <cellStyle name="Millares 192 2 2" xfId="20807" xr:uid="{00000000-0005-0000-0000-00003B4F0000}"/>
    <cellStyle name="Millares 192 3" xfId="15674" xr:uid="{00000000-0005-0000-0000-00003C4F0000}"/>
    <cellStyle name="Millares 192 4" xfId="43731" xr:uid="{00000000-0005-0000-0000-00003D4F0000}"/>
    <cellStyle name="Millares 192 5" xfId="48574" xr:uid="{00000000-0005-0000-0000-00003E4F0000}"/>
    <cellStyle name="Millares 193" xfId="4879" xr:uid="{00000000-0005-0000-0000-00003F4F0000}"/>
    <cellStyle name="Millares 193 2" xfId="10026" xr:uid="{00000000-0005-0000-0000-0000404F0000}"/>
    <cellStyle name="Millares 193 2 2" xfId="20809" xr:uid="{00000000-0005-0000-0000-0000414F0000}"/>
    <cellStyle name="Millares 193 3" xfId="15676" xr:uid="{00000000-0005-0000-0000-0000424F0000}"/>
    <cellStyle name="Millares 193 4" xfId="43733" xr:uid="{00000000-0005-0000-0000-0000434F0000}"/>
    <cellStyle name="Millares 193 5" xfId="48576" xr:uid="{00000000-0005-0000-0000-0000444F0000}"/>
    <cellStyle name="Millares 194" xfId="4881" xr:uid="{00000000-0005-0000-0000-0000454F0000}"/>
    <cellStyle name="Millares 194 2" xfId="10028" xr:uid="{00000000-0005-0000-0000-0000464F0000}"/>
    <cellStyle name="Millares 194 2 2" xfId="20811" xr:uid="{00000000-0005-0000-0000-0000474F0000}"/>
    <cellStyle name="Millares 194 3" xfId="15678" xr:uid="{00000000-0005-0000-0000-0000484F0000}"/>
    <cellStyle name="Millares 194 4" xfId="43735" xr:uid="{00000000-0005-0000-0000-0000494F0000}"/>
    <cellStyle name="Millares 194 5" xfId="48578" xr:uid="{00000000-0005-0000-0000-00004A4F0000}"/>
    <cellStyle name="Millares 195" xfId="4883" xr:uid="{00000000-0005-0000-0000-00004B4F0000}"/>
    <cellStyle name="Millares 195 2" xfId="10030" xr:uid="{00000000-0005-0000-0000-00004C4F0000}"/>
    <cellStyle name="Millares 195 2 2" xfId="20813" xr:uid="{00000000-0005-0000-0000-00004D4F0000}"/>
    <cellStyle name="Millares 195 3" xfId="15680" xr:uid="{00000000-0005-0000-0000-00004E4F0000}"/>
    <cellStyle name="Millares 195 4" xfId="43737" xr:uid="{00000000-0005-0000-0000-00004F4F0000}"/>
    <cellStyle name="Millares 195 5" xfId="48580" xr:uid="{00000000-0005-0000-0000-0000504F0000}"/>
    <cellStyle name="Millares 196" xfId="4885" xr:uid="{00000000-0005-0000-0000-0000514F0000}"/>
    <cellStyle name="Millares 196 2" xfId="10032" xr:uid="{00000000-0005-0000-0000-0000524F0000}"/>
    <cellStyle name="Millares 196 2 2" xfId="20815" xr:uid="{00000000-0005-0000-0000-0000534F0000}"/>
    <cellStyle name="Millares 196 3" xfId="15682" xr:uid="{00000000-0005-0000-0000-0000544F0000}"/>
    <cellStyle name="Millares 196 4" xfId="43739" xr:uid="{00000000-0005-0000-0000-0000554F0000}"/>
    <cellStyle name="Millares 196 5" xfId="48582" xr:uid="{00000000-0005-0000-0000-0000564F0000}"/>
    <cellStyle name="Millares 197" xfId="4887" xr:uid="{00000000-0005-0000-0000-0000574F0000}"/>
    <cellStyle name="Millares 197 2" xfId="10034" xr:uid="{00000000-0005-0000-0000-0000584F0000}"/>
    <cellStyle name="Millares 197 2 2" xfId="20817" xr:uid="{00000000-0005-0000-0000-0000594F0000}"/>
    <cellStyle name="Millares 197 3" xfId="15684" xr:uid="{00000000-0005-0000-0000-00005A4F0000}"/>
    <cellStyle name="Millares 197 4" xfId="43741" xr:uid="{00000000-0005-0000-0000-00005B4F0000}"/>
    <cellStyle name="Millares 197 5" xfId="48584" xr:uid="{00000000-0005-0000-0000-00005C4F0000}"/>
    <cellStyle name="Millares 198" xfId="4889" xr:uid="{00000000-0005-0000-0000-00005D4F0000}"/>
    <cellStyle name="Millares 198 2" xfId="10036" xr:uid="{00000000-0005-0000-0000-00005E4F0000}"/>
    <cellStyle name="Millares 198 2 2" xfId="20819" xr:uid="{00000000-0005-0000-0000-00005F4F0000}"/>
    <cellStyle name="Millares 198 3" xfId="15686" xr:uid="{00000000-0005-0000-0000-0000604F0000}"/>
    <cellStyle name="Millares 198 4" xfId="43743" xr:uid="{00000000-0005-0000-0000-0000614F0000}"/>
    <cellStyle name="Millares 198 5" xfId="48586" xr:uid="{00000000-0005-0000-0000-0000624F0000}"/>
    <cellStyle name="Millares 199" xfId="4891" xr:uid="{00000000-0005-0000-0000-0000634F0000}"/>
    <cellStyle name="Millares 199 2" xfId="10038" xr:uid="{00000000-0005-0000-0000-0000644F0000}"/>
    <cellStyle name="Millares 199 2 2" xfId="20821" xr:uid="{00000000-0005-0000-0000-0000654F0000}"/>
    <cellStyle name="Millares 199 3" xfId="15688" xr:uid="{00000000-0005-0000-0000-0000664F0000}"/>
    <cellStyle name="Millares 199 4" xfId="43745" xr:uid="{00000000-0005-0000-0000-0000674F0000}"/>
    <cellStyle name="Millares 199 5" xfId="48588" xr:uid="{00000000-0005-0000-0000-0000684F0000}"/>
    <cellStyle name="Millares 2" xfId="176" xr:uid="{00000000-0005-0000-0000-0000694F0000}"/>
    <cellStyle name="Millares 2 10" xfId="250" xr:uid="{00000000-0005-0000-0000-00006A4F0000}"/>
    <cellStyle name="Millares 2 12" xfId="50" xr:uid="{00000000-0005-0000-0000-00006B4F0000}"/>
    <cellStyle name="Millares 2 13" xfId="251" xr:uid="{00000000-0005-0000-0000-00006C4F0000}"/>
    <cellStyle name="Millares 2 2" xfId="252" xr:uid="{00000000-0005-0000-0000-00006D4F0000}"/>
    <cellStyle name="Millares 2 2 2" xfId="2642" xr:uid="{00000000-0005-0000-0000-00006E4F0000}"/>
    <cellStyle name="Millares 2 2 3" xfId="2597" xr:uid="{00000000-0005-0000-0000-00006F4F0000}"/>
    <cellStyle name="Millares 2 2 3 2" xfId="13406" xr:uid="{00000000-0005-0000-0000-0000704F0000}"/>
    <cellStyle name="Millares 2 20" xfId="19" xr:uid="{00000000-0005-0000-0000-0000714F0000}"/>
    <cellStyle name="Millares 2 20 2" xfId="11482" xr:uid="{00000000-0005-0000-0000-0000724F0000}"/>
    <cellStyle name="Millares 2 3" xfId="253" xr:uid="{00000000-0005-0000-0000-0000734F0000}"/>
    <cellStyle name="Millares 2 3 2" xfId="11121" xr:uid="{00000000-0005-0000-0000-0000744F0000}"/>
    <cellStyle name="Millares 2 4" xfId="254" xr:uid="{00000000-0005-0000-0000-0000754F0000}"/>
    <cellStyle name="Millares 2 5" xfId="525" xr:uid="{00000000-0005-0000-0000-0000764F0000}"/>
    <cellStyle name="Millares 2 5 2" xfId="11353" xr:uid="{00000000-0005-0000-0000-0000774F0000}"/>
    <cellStyle name="Millares 2 6" xfId="2641" xr:uid="{00000000-0005-0000-0000-0000784F0000}"/>
    <cellStyle name="Millares 2 7" xfId="2596" xr:uid="{00000000-0005-0000-0000-0000794F0000}"/>
    <cellStyle name="Millares 2 7 2" xfId="13405" xr:uid="{00000000-0005-0000-0000-00007A4F0000}"/>
    <cellStyle name="Millares 2 8" xfId="55" xr:uid="{00000000-0005-0000-0000-00007B4F0000}"/>
    <cellStyle name="Millares 2 9" xfId="43987" xr:uid="{00000000-0005-0000-0000-00007C4F0000}"/>
    <cellStyle name="Millares 20" xfId="472" xr:uid="{00000000-0005-0000-0000-00007D4F0000}"/>
    <cellStyle name="Millares 20 2" xfId="1563" xr:uid="{00000000-0005-0000-0000-00007E4F0000}"/>
    <cellStyle name="Millares 20 2 2" xfId="3872" xr:uid="{00000000-0005-0000-0000-00007F4F0000}"/>
    <cellStyle name="Millares 20 2 2 2" xfId="9019" xr:uid="{00000000-0005-0000-0000-0000804F0000}"/>
    <cellStyle name="Millares 20 2 2 2 2" xfId="19802" xr:uid="{00000000-0005-0000-0000-0000814F0000}"/>
    <cellStyle name="Millares 20 2 2 3" xfId="14670" xr:uid="{00000000-0005-0000-0000-0000824F0000}"/>
    <cellStyle name="Millares 20 2 2 4" xfId="42729" xr:uid="{00000000-0005-0000-0000-0000834F0000}"/>
    <cellStyle name="Millares 20 2 2 5" xfId="47572" xr:uid="{00000000-0005-0000-0000-0000844F0000}"/>
    <cellStyle name="Millares 20 2 3" xfId="6738" xr:uid="{00000000-0005-0000-0000-0000854F0000}"/>
    <cellStyle name="Millares 20 2 3 2" xfId="17521" xr:uid="{00000000-0005-0000-0000-0000864F0000}"/>
    <cellStyle name="Millares 20 2 4" xfId="12383" xr:uid="{00000000-0005-0000-0000-0000874F0000}"/>
    <cellStyle name="Millares 20 2 5" xfId="40453" xr:uid="{00000000-0005-0000-0000-0000884F0000}"/>
    <cellStyle name="Millares 20 2 6" xfId="45296" xr:uid="{00000000-0005-0000-0000-0000894F0000}"/>
    <cellStyle name="Millares 20 3" xfId="2812" xr:uid="{00000000-0005-0000-0000-00008A4F0000}"/>
    <cellStyle name="Millares 20 3 2" xfId="7966" xr:uid="{00000000-0005-0000-0000-00008B4F0000}"/>
    <cellStyle name="Millares 20 3 2 2" xfId="18749" xr:uid="{00000000-0005-0000-0000-00008C4F0000}"/>
    <cellStyle name="Millares 20 3 3" xfId="13617" xr:uid="{00000000-0005-0000-0000-00008D4F0000}"/>
    <cellStyle name="Millares 20 3 4" xfId="41676" xr:uid="{00000000-0005-0000-0000-00008E4F0000}"/>
    <cellStyle name="Millares 20 3 5" xfId="46519" xr:uid="{00000000-0005-0000-0000-00008F4F0000}"/>
    <cellStyle name="Millares 20 4" xfId="5677" xr:uid="{00000000-0005-0000-0000-0000904F0000}"/>
    <cellStyle name="Millares 20 4 2" xfId="16466" xr:uid="{00000000-0005-0000-0000-0000914F0000}"/>
    <cellStyle name="Millares 20 5" xfId="11300" xr:uid="{00000000-0005-0000-0000-0000924F0000}"/>
    <cellStyle name="Millares 20 6" xfId="39408" xr:uid="{00000000-0005-0000-0000-0000934F0000}"/>
    <cellStyle name="Millares 20 7" xfId="44254" xr:uid="{00000000-0005-0000-0000-0000944F0000}"/>
    <cellStyle name="Millares 200" xfId="4893" xr:uid="{00000000-0005-0000-0000-0000954F0000}"/>
    <cellStyle name="Millares 200 2" xfId="10040" xr:uid="{00000000-0005-0000-0000-0000964F0000}"/>
    <cellStyle name="Millares 200 2 2" xfId="20823" xr:uid="{00000000-0005-0000-0000-0000974F0000}"/>
    <cellStyle name="Millares 200 3" xfId="15690" xr:uid="{00000000-0005-0000-0000-0000984F0000}"/>
    <cellStyle name="Millares 200 4" xfId="43747" xr:uid="{00000000-0005-0000-0000-0000994F0000}"/>
    <cellStyle name="Millares 200 5" xfId="48590" xr:uid="{00000000-0005-0000-0000-00009A4F0000}"/>
    <cellStyle name="Millares 201" xfId="4895" xr:uid="{00000000-0005-0000-0000-00009B4F0000}"/>
    <cellStyle name="Millares 201 2" xfId="10042" xr:uid="{00000000-0005-0000-0000-00009C4F0000}"/>
    <cellStyle name="Millares 201 2 2" xfId="20825" xr:uid="{00000000-0005-0000-0000-00009D4F0000}"/>
    <cellStyle name="Millares 201 3" xfId="15692" xr:uid="{00000000-0005-0000-0000-00009E4F0000}"/>
    <cellStyle name="Millares 201 4" xfId="43749" xr:uid="{00000000-0005-0000-0000-00009F4F0000}"/>
    <cellStyle name="Millares 201 5" xfId="48592" xr:uid="{00000000-0005-0000-0000-0000A04F0000}"/>
    <cellStyle name="Millares 202" xfId="4897" xr:uid="{00000000-0005-0000-0000-0000A14F0000}"/>
    <cellStyle name="Millares 202 2" xfId="5007" xr:uid="{00000000-0005-0000-0000-0000A24F0000}"/>
    <cellStyle name="Millares 202 2 2" xfId="10155" xr:uid="{00000000-0005-0000-0000-0000A34F0000}"/>
    <cellStyle name="Millares 202 2 2 2" xfId="20938" xr:uid="{00000000-0005-0000-0000-0000A44F0000}"/>
    <cellStyle name="Millares 202 2 3" xfId="15805" xr:uid="{00000000-0005-0000-0000-0000A54F0000}"/>
    <cellStyle name="Millares 202 2 4" xfId="43858" xr:uid="{00000000-0005-0000-0000-0000A64F0000}"/>
    <cellStyle name="Millares 202 2 5" xfId="48701" xr:uid="{00000000-0005-0000-0000-0000A74F0000}"/>
    <cellStyle name="Millares 202 3" xfId="10044" xr:uid="{00000000-0005-0000-0000-0000A84F0000}"/>
    <cellStyle name="Millares 202 3 2" xfId="20827" xr:uid="{00000000-0005-0000-0000-0000A94F0000}"/>
    <cellStyle name="Millares 202 4" xfId="15694" xr:uid="{00000000-0005-0000-0000-0000AA4F0000}"/>
    <cellStyle name="Millares 202 5" xfId="43751" xr:uid="{00000000-0005-0000-0000-0000AB4F0000}"/>
    <cellStyle name="Millares 202 6" xfId="48594" xr:uid="{00000000-0005-0000-0000-0000AC4F0000}"/>
    <cellStyle name="Millares 203" xfId="4899" xr:uid="{00000000-0005-0000-0000-0000AD4F0000}"/>
    <cellStyle name="Millares 203 2" xfId="5008" xr:uid="{00000000-0005-0000-0000-0000AE4F0000}"/>
    <cellStyle name="Millares 203 2 2" xfId="10156" xr:uid="{00000000-0005-0000-0000-0000AF4F0000}"/>
    <cellStyle name="Millares 203 2 2 2" xfId="20939" xr:uid="{00000000-0005-0000-0000-0000B04F0000}"/>
    <cellStyle name="Millares 203 2 3" xfId="15806" xr:uid="{00000000-0005-0000-0000-0000B14F0000}"/>
    <cellStyle name="Millares 203 2 4" xfId="43859" xr:uid="{00000000-0005-0000-0000-0000B24F0000}"/>
    <cellStyle name="Millares 203 2 5" xfId="48702" xr:uid="{00000000-0005-0000-0000-0000B34F0000}"/>
    <cellStyle name="Millares 203 3" xfId="10046" xr:uid="{00000000-0005-0000-0000-0000B44F0000}"/>
    <cellStyle name="Millares 203 3 2" xfId="20829" xr:uid="{00000000-0005-0000-0000-0000B54F0000}"/>
    <cellStyle name="Millares 203 4" xfId="15696" xr:uid="{00000000-0005-0000-0000-0000B64F0000}"/>
    <cellStyle name="Millares 203 5" xfId="43753" xr:uid="{00000000-0005-0000-0000-0000B74F0000}"/>
    <cellStyle name="Millares 203 6" xfId="48596" xr:uid="{00000000-0005-0000-0000-0000B84F0000}"/>
    <cellStyle name="Millares 204" xfId="4901" xr:uid="{00000000-0005-0000-0000-0000B94F0000}"/>
    <cellStyle name="Millares 204 2" xfId="10048" xr:uid="{00000000-0005-0000-0000-0000BA4F0000}"/>
    <cellStyle name="Millares 204 2 2" xfId="20831" xr:uid="{00000000-0005-0000-0000-0000BB4F0000}"/>
    <cellStyle name="Millares 204 3" xfId="15698" xr:uid="{00000000-0005-0000-0000-0000BC4F0000}"/>
    <cellStyle name="Millares 204 4" xfId="43755" xr:uid="{00000000-0005-0000-0000-0000BD4F0000}"/>
    <cellStyle name="Millares 204 5" xfId="48598" xr:uid="{00000000-0005-0000-0000-0000BE4F0000}"/>
    <cellStyle name="Millares 205" xfId="4903" xr:uid="{00000000-0005-0000-0000-0000BF4F0000}"/>
    <cellStyle name="Millares 205 2" xfId="10050" xr:uid="{00000000-0005-0000-0000-0000C04F0000}"/>
    <cellStyle name="Millares 205 2 2" xfId="20833" xr:uid="{00000000-0005-0000-0000-0000C14F0000}"/>
    <cellStyle name="Millares 205 3" xfId="15700" xr:uid="{00000000-0005-0000-0000-0000C24F0000}"/>
    <cellStyle name="Millares 205 4" xfId="43757" xr:uid="{00000000-0005-0000-0000-0000C34F0000}"/>
    <cellStyle name="Millares 205 5" xfId="48600" xr:uid="{00000000-0005-0000-0000-0000C44F0000}"/>
    <cellStyle name="Millares 206" xfId="4918" xr:uid="{00000000-0005-0000-0000-0000C54F0000}"/>
    <cellStyle name="Millares 206 2" xfId="10065" xr:uid="{00000000-0005-0000-0000-0000C64F0000}"/>
    <cellStyle name="Millares 206 2 2" xfId="20848" xr:uid="{00000000-0005-0000-0000-0000C74F0000}"/>
    <cellStyle name="Millares 206 3" xfId="15715" xr:uid="{00000000-0005-0000-0000-0000C84F0000}"/>
    <cellStyle name="Millares 206 4" xfId="43772" xr:uid="{00000000-0005-0000-0000-0000C94F0000}"/>
    <cellStyle name="Millares 206 5" xfId="48615" xr:uid="{00000000-0005-0000-0000-0000CA4F0000}"/>
    <cellStyle name="Millares 207" xfId="4922" xr:uid="{00000000-0005-0000-0000-0000CB4F0000}"/>
    <cellStyle name="Millares 207 2" xfId="10069" xr:uid="{00000000-0005-0000-0000-0000CC4F0000}"/>
    <cellStyle name="Millares 207 2 2" xfId="20852" xr:uid="{00000000-0005-0000-0000-0000CD4F0000}"/>
    <cellStyle name="Millares 207 3" xfId="15719" xr:uid="{00000000-0005-0000-0000-0000CE4F0000}"/>
    <cellStyle name="Millares 207 4" xfId="43776" xr:uid="{00000000-0005-0000-0000-0000CF4F0000}"/>
    <cellStyle name="Millares 207 5" xfId="48619" xr:uid="{00000000-0005-0000-0000-0000D04F0000}"/>
    <cellStyle name="Millares 208" xfId="4917" xr:uid="{00000000-0005-0000-0000-0000D14F0000}"/>
    <cellStyle name="Millares 208 2" xfId="10064" xr:uid="{00000000-0005-0000-0000-0000D24F0000}"/>
    <cellStyle name="Millares 208 2 2" xfId="20847" xr:uid="{00000000-0005-0000-0000-0000D34F0000}"/>
    <cellStyle name="Millares 208 3" xfId="15714" xr:uid="{00000000-0005-0000-0000-0000D44F0000}"/>
    <cellStyle name="Millares 208 4" xfId="43771" xr:uid="{00000000-0005-0000-0000-0000D54F0000}"/>
    <cellStyle name="Millares 208 5" xfId="48614" xr:uid="{00000000-0005-0000-0000-0000D64F0000}"/>
    <cellStyle name="Millares 209" xfId="4923" xr:uid="{00000000-0005-0000-0000-0000D74F0000}"/>
    <cellStyle name="Millares 209 2" xfId="10070" xr:uid="{00000000-0005-0000-0000-0000D84F0000}"/>
    <cellStyle name="Millares 209 2 2" xfId="20853" xr:uid="{00000000-0005-0000-0000-0000D94F0000}"/>
    <cellStyle name="Millares 209 3" xfId="15720" xr:uid="{00000000-0005-0000-0000-0000DA4F0000}"/>
    <cellStyle name="Millares 209 4" xfId="43777" xr:uid="{00000000-0005-0000-0000-0000DB4F0000}"/>
    <cellStyle name="Millares 209 5" xfId="48620" xr:uid="{00000000-0005-0000-0000-0000DC4F0000}"/>
    <cellStyle name="Millares 21" xfId="558" xr:uid="{00000000-0005-0000-0000-0000DD4F0000}"/>
    <cellStyle name="Millares 21 2" xfId="1649" xr:uid="{00000000-0005-0000-0000-0000DE4F0000}"/>
    <cellStyle name="Millares 21 2 2" xfId="3958" xr:uid="{00000000-0005-0000-0000-0000DF4F0000}"/>
    <cellStyle name="Millares 21 2 2 2" xfId="9105" xr:uid="{00000000-0005-0000-0000-0000E04F0000}"/>
    <cellStyle name="Millares 21 2 2 2 2" xfId="19888" xr:uid="{00000000-0005-0000-0000-0000E14F0000}"/>
    <cellStyle name="Millares 21 2 2 3" xfId="14756" xr:uid="{00000000-0005-0000-0000-0000E24F0000}"/>
    <cellStyle name="Millares 21 2 2 4" xfId="42815" xr:uid="{00000000-0005-0000-0000-0000E34F0000}"/>
    <cellStyle name="Millares 21 2 2 5" xfId="47658" xr:uid="{00000000-0005-0000-0000-0000E44F0000}"/>
    <cellStyle name="Millares 21 2 3" xfId="6824" xr:uid="{00000000-0005-0000-0000-0000E54F0000}"/>
    <cellStyle name="Millares 21 2 3 2" xfId="17607" xr:uid="{00000000-0005-0000-0000-0000E64F0000}"/>
    <cellStyle name="Millares 21 2 4" xfId="12469" xr:uid="{00000000-0005-0000-0000-0000E74F0000}"/>
    <cellStyle name="Millares 21 2 5" xfId="40539" xr:uid="{00000000-0005-0000-0000-0000E84F0000}"/>
    <cellStyle name="Millares 21 2 6" xfId="45382" xr:uid="{00000000-0005-0000-0000-0000E94F0000}"/>
    <cellStyle name="Millares 21 3" xfId="2897" xr:uid="{00000000-0005-0000-0000-0000EA4F0000}"/>
    <cellStyle name="Millares 21 3 2" xfId="8051" xr:uid="{00000000-0005-0000-0000-0000EB4F0000}"/>
    <cellStyle name="Millares 21 3 2 2" xfId="18834" xr:uid="{00000000-0005-0000-0000-0000EC4F0000}"/>
    <cellStyle name="Millares 21 3 3" xfId="13702" xr:uid="{00000000-0005-0000-0000-0000ED4F0000}"/>
    <cellStyle name="Millares 21 3 4" xfId="41761" xr:uid="{00000000-0005-0000-0000-0000EE4F0000}"/>
    <cellStyle name="Millares 21 3 5" xfId="46604" xr:uid="{00000000-0005-0000-0000-0000EF4F0000}"/>
    <cellStyle name="Millares 21 4" xfId="5762" xr:uid="{00000000-0005-0000-0000-0000F04F0000}"/>
    <cellStyle name="Millares 21 4 2" xfId="16551" xr:uid="{00000000-0005-0000-0000-0000F14F0000}"/>
    <cellStyle name="Millares 21 5" xfId="11386" xr:uid="{00000000-0005-0000-0000-0000F24F0000}"/>
    <cellStyle name="Millares 21 6" xfId="39494" xr:uid="{00000000-0005-0000-0000-0000F34F0000}"/>
    <cellStyle name="Millares 21 7" xfId="44340" xr:uid="{00000000-0005-0000-0000-0000F44F0000}"/>
    <cellStyle name="Millares 210" xfId="4919" xr:uid="{00000000-0005-0000-0000-0000F54F0000}"/>
    <cellStyle name="Millares 210 2" xfId="10066" xr:uid="{00000000-0005-0000-0000-0000F64F0000}"/>
    <cellStyle name="Millares 210 2 2" xfId="20849" xr:uid="{00000000-0005-0000-0000-0000F74F0000}"/>
    <cellStyle name="Millares 210 3" xfId="15716" xr:uid="{00000000-0005-0000-0000-0000F84F0000}"/>
    <cellStyle name="Millares 210 4" xfId="43773" xr:uid="{00000000-0005-0000-0000-0000F94F0000}"/>
    <cellStyle name="Millares 210 5" xfId="48616" xr:uid="{00000000-0005-0000-0000-0000FA4F0000}"/>
    <cellStyle name="Millares 211" xfId="4924" xr:uid="{00000000-0005-0000-0000-0000FB4F0000}"/>
    <cellStyle name="Millares 211 2" xfId="10071" xr:uid="{00000000-0005-0000-0000-0000FC4F0000}"/>
    <cellStyle name="Millares 211 2 2" xfId="20854" xr:uid="{00000000-0005-0000-0000-0000FD4F0000}"/>
    <cellStyle name="Millares 211 3" xfId="15721" xr:uid="{00000000-0005-0000-0000-0000FE4F0000}"/>
    <cellStyle name="Millares 211 4" xfId="43778" xr:uid="{00000000-0005-0000-0000-0000FF4F0000}"/>
    <cellStyle name="Millares 211 5" xfId="48621" xr:uid="{00000000-0005-0000-0000-000000500000}"/>
    <cellStyle name="Millares 212" xfId="4955" xr:uid="{00000000-0005-0000-0000-000001500000}"/>
    <cellStyle name="Millares 212 2" xfId="4995" xr:uid="{00000000-0005-0000-0000-000002500000}"/>
    <cellStyle name="Millares 212 2 2" xfId="10143" xr:uid="{00000000-0005-0000-0000-000003500000}"/>
    <cellStyle name="Millares 212 2 2 2" xfId="20926" xr:uid="{00000000-0005-0000-0000-000004500000}"/>
    <cellStyle name="Millares 212 2 3" xfId="15793" xr:uid="{00000000-0005-0000-0000-000005500000}"/>
    <cellStyle name="Millares 212 2 4" xfId="43846" xr:uid="{00000000-0005-0000-0000-000006500000}"/>
    <cellStyle name="Millares 212 2 5" xfId="48689" xr:uid="{00000000-0005-0000-0000-000007500000}"/>
    <cellStyle name="Millares 212 3" xfId="10103" xr:uid="{00000000-0005-0000-0000-000008500000}"/>
    <cellStyle name="Millares 212 3 2" xfId="20886" xr:uid="{00000000-0005-0000-0000-000009500000}"/>
    <cellStyle name="Millares 212 4" xfId="15753" xr:uid="{00000000-0005-0000-0000-00000A500000}"/>
    <cellStyle name="Millares 212 5" xfId="38941" xr:uid="{00000000-0005-0000-0000-00000B500000}"/>
    <cellStyle name="Millares 212 5 2" xfId="39124" xr:uid="{00000000-0005-0000-0000-00000C500000}"/>
    <cellStyle name="Millares 212 5 2 2" xfId="43911" xr:uid="{00000000-0005-0000-0000-00000D500000}"/>
    <cellStyle name="Millares 212 5 2 3" xfId="43962" xr:uid="{00000000-0005-0000-0000-00000E500000}"/>
    <cellStyle name="Millares 212 6" xfId="43809" xr:uid="{00000000-0005-0000-0000-00000F500000}"/>
    <cellStyle name="Millares 212 7" xfId="48652" xr:uid="{00000000-0005-0000-0000-000010500000}"/>
    <cellStyle name="Millares 213" xfId="4957" xr:uid="{00000000-0005-0000-0000-000011500000}"/>
    <cellStyle name="Millares 213 2" xfId="10105" xr:uid="{00000000-0005-0000-0000-000012500000}"/>
    <cellStyle name="Millares 213 2 2" xfId="20888" xr:uid="{00000000-0005-0000-0000-000013500000}"/>
    <cellStyle name="Millares 213 3" xfId="15755" xr:uid="{00000000-0005-0000-0000-000014500000}"/>
    <cellStyle name="Millares 213 4" xfId="43811" xr:uid="{00000000-0005-0000-0000-000015500000}"/>
    <cellStyle name="Millares 213 5" xfId="48654" xr:uid="{00000000-0005-0000-0000-000016500000}"/>
    <cellStyle name="Millares 214" xfId="4959" xr:uid="{00000000-0005-0000-0000-000017500000}"/>
    <cellStyle name="Millares 214 2" xfId="10107" xr:uid="{00000000-0005-0000-0000-000018500000}"/>
    <cellStyle name="Millares 214 2 2" xfId="20890" xr:uid="{00000000-0005-0000-0000-000019500000}"/>
    <cellStyle name="Millares 214 3" xfId="15757" xr:uid="{00000000-0005-0000-0000-00001A500000}"/>
    <cellStyle name="Millares 214 4" xfId="43813" xr:uid="{00000000-0005-0000-0000-00001B500000}"/>
    <cellStyle name="Millares 214 5" xfId="48656" xr:uid="{00000000-0005-0000-0000-00001C500000}"/>
    <cellStyle name="Millares 215" xfId="4961" xr:uid="{00000000-0005-0000-0000-00001D500000}"/>
    <cellStyle name="Millares 215 2" xfId="10109" xr:uid="{00000000-0005-0000-0000-00001E500000}"/>
    <cellStyle name="Millares 215 2 2" xfId="20892" xr:uid="{00000000-0005-0000-0000-00001F500000}"/>
    <cellStyle name="Millares 215 3" xfId="15759" xr:uid="{00000000-0005-0000-0000-000020500000}"/>
    <cellStyle name="Millares 215 4" xfId="43815" xr:uid="{00000000-0005-0000-0000-000021500000}"/>
    <cellStyle name="Millares 215 5" xfId="48658" xr:uid="{00000000-0005-0000-0000-000022500000}"/>
    <cellStyle name="Millares 216" xfId="4963" xr:uid="{00000000-0005-0000-0000-000023500000}"/>
    <cellStyle name="Millares 216 2" xfId="10111" xr:uid="{00000000-0005-0000-0000-000024500000}"/>
    <cellStyle name="Millares 216 2 2" xfId="20894" xr:uid="{00000000-0005-0000-0000-000025500000}"/>
    <cellStyle name="Millares 216 3" xfId="15761" xr:uid="{00000000-0005-0000-0000-000026500000}"/>
    <cellStyle name="Millares 216 4" xfId="43817" xr:uid="{00000000-0005-0000-0000-000027500000}"/>
    <cellStyle name="Millares 216 5" xfId="48660" xr:uid="{00000000-0005-0000-0000-000028500000}"/>
    <cellStyle name="Millares 217" xfId="4980" xr:uid="{00000000-0005-0000-0000-000029500000}"/>
    <cellStyle name="Millares 217 2" xfId="10128" xr:uid="{00000000-0005-0000-0000-00002A500000}"/>
    <cellStyle name="Millares 217 2 2" xfId="20911" xr:uid="{00000000-0005-0000-0000-00002B500000}"/>
    <cellStyle name="Millares 217 3" xfId="15778" xr:uid="{00000000-0005-0000-0000-00002C500000}"/>
    <cellStyle name="Millares 217 4" xfId="43834" xr:uid="{00000000-0005-0000-0000-00002D500000}"/>
    <cellStyle name="Millares 217 5" xfId="48677" xr:uid="{00000000-0005-0000-0000-00002E500000}"/>
    <cellStyle name="Millares 218" xfId="4983" xr:uid="{00000000-0005-0000-0000-00002F500000}"/>
    <cellStyle name="Millares 218 2" xfId="10131" xr:uid="{00000000-0005-0000-0000-000030500000}"/>
    <cellStyle name="Millares 218 2 2" xfId="20914" xr:uid="{00000000-0005-0000-0000-000031500000}"/>
    <cellStyle name="Millares 218 3" xfId="15781" xr:uid="{00000000-0005-0000-0000-000032500000}"/>
    <cellStyle name="Millares 218 4" xfId="43837" xr:uid="{00000000-0005-0000-0000-000033500000}"/>
    <cellStyle name="Millares 218 5" xfId="48680" xr:uid="{00000000-0005-0000-0000-000034500000}"/>
    <cellStyle name="Millares 219" xfId="4984" xr:uid="{00000000-0005-0000-0000-000035500000}"/>
    <cellStyle name="Millares 219 2" xfId="10132" xr:uid="{00000000-0005-0000-0000-000036500000}"/>
    <cellStyle name="Millares 219 2 2" xfId="20915" xr:uid="{00000000-0005-0000-0000-000037500000}"/>
    <cellStyle name="Millares 219 3" xfId="15782" xr:uid="{00000000-0005-0000-0000-000038500000}"/>
    <cellStyle name="Millares 219 4" xfId="43838" xr:uid="{00000000-0005-0000-0000-000039500000}"/>
    <cellStyle name="Millares 219 5" xfId="48681" xr:uid="{00000000-0005-0000-0000-00003A500000}"/>
    <cellStyle name="Millares 22" xfId="592" xr:uid="{00000000-0005-0000-0000-00003B500000}"/>
    <cellStyle name="Millares 22 2" xfId="1683" xr:uid="{00000000-0005-0000-0000-00003C500000}"/>
    <cellStyle name="Millares 22 2 2" xfId="3992" xr:uid="{00000000-0005-0000-0000-00003D500000}"/>
    <cellStyle name="Millares 22 2 2 2" xfId="9139" xr:uid="{00000000-0005-0000-0000-00003E500000}"/>
    <cellStyle name="Millares 22 2 2 2 2" xfId="19922" xr:uid="{00000000-0005-0000-0000-00003F500000}"/>
    <cellStyle name="Millares 22 2 2 3" xfId="14790" xr:uid="{00000000-0005-0000-0000-000040500000}"/>
    <cellStyle name="Millares 22 2 2 4" xfId="42849" xr:uid="{00000000-0005-0000-0000-000041500000}"/>
    <cellStyle name="Millares 22 2 2 5" xfId="47692" xr:uid="{00000000-0005-0000-0000-000042500000}"/>
    <cellStyle name="Millares 22 2 3" xfId="6858" xr:uid="{00000000-0005-0000-0000-000043500000}"/>
    <cellStyle name="Millares 22 2 3 2" xfId="17641" xr:uid="{00000000-0005-0000-0000-000044500000}"/>
    <cellStyle name="Millares 22 2 4" xfId="12503" xr:uid="{00000000-0005-0000-0000-000045500000}"/>
    <cellStyle name="Millares 22 2 5" xfId="40573" xr:uid="{00000000-0005-0000-0000-000046500000}"/>
    <cellStyle name="Millares 22 2 6" xfId="45416" xr:uid="{00000000-0005-0000-0000-000047500000}"/>
    <cellStyle name="Millares 22 3" xfId="2931" xr:uid="{00000000-0005-0000-0000-000048500000}"/>
    <cellStyle name="Millares 22 3 2" xfId="8085" xr:uid="{00000000-0005-0000-0000-000049500000}"/>
    <cellStyle name="Millares 22 3 2 2" xfId="18868" xr:uid="{00000000-0005-0000-0000-00004A500000}"/>
    <cellStyle name="Millares 22 3 3" xfId="13736" xr:uid="{00000000-0005-0000-0000-00004B500000}"/>
    <cellStyle name="Millares 22 3 4" xfId="41795" xr:uid="{00000000-0005-0000-0000-00004C500000}"/>
    <cellStyle name="Millares 22 3 5" xfId="46638" xr:uid="{00000000-0005-0000-0000-00004D500000}"/>
    <cellStyle name="Millares 22 4" xfId="5796" xr:uid="{00000000-0005-0000-0000-00004E500000}"/>
    <cellStyle name="Millares 22 4 2" xfId="16585" xr:uid="{00000000-0005-0000-0000-00004F500000}"/>
    <cellStyle name="Millares 22 5" xfId="11420" xr:uid="{00000000-0005-0000-0000-000050500000}"/>
    <cellStyle name="Millares 22 6" xfId="39526" xr:uid="{00000000-0005-0000-0000-000051500000}"/>
    <cellStyle name="Millares 22 7" xfId="44372" xr:uid="{00000000-0005-0000-0000-000052500000}"/>
    <cellStyle name="Millares 220" xfId="4988" xr:uid="{00000000-0005-0000-0000-000053500000}"/>
    <cellStyle name="Millares 220 2" xfId="10136" xr:uid="{00000000-0005-0000-0000-000054500000}"/>
    <cellStyle name="Millares 220 2 2" xfId="20919" xr:uid="{00000000-0005-0000-0000-000055500000}"/>
    <cellStyle name="Millares 220 3" xfId="15786" xr:uid="{00000000-0005-0000-0000-000056500000}"/>
    <cellStyle name="Millares 220 4" xfId="43839" xr:uid="{00000000-0005-0000-0000-000057500000}"/>
    <cellStyle name="Millares 220 5" xfId="48682" xr:uid="{00000000-0005-0000-0000-000058500000}"/>
    <cellStyle name="Millares 221" xfId="5025" xr:uid="{00000000-0005-0000-0000-000059500000}"/>
    <cellStyle name="Millares 221 2" xfId="10173" xr:uid="{00000000-0005-0000-0000-00005A500000}"/>
    <cellStyle name="Millares 221 2 2" xfId="20956" xr:uid="{00000000-0005-0000-0000-00005B500000}"/>
    <cellStyle name="Millares 221 3" xfId="15822" xr:uid="{00000000-0005-0000-0000-00005C500000}"/>
    <cellStyle name="Millares 221 4" xfId="40104" xr:uid="{00000000-0005-0000-0000-00005D500000}"/>
    <cellStyle name="Millares 222" xfId="5038" xr:uid="{00000000-0005-0000-0000-00005E500000}"/>
    <cellStyle name="Millares 222 2" xfId="10186" xr:uid="{00000000-0005-0000-0000-00005F500000}"/>
    <cellStyle name="Millares 222 2 2" xfId="20969" xr:uid="{00000000-0005-0000-0000-000060500000}"/>
    <cellStyle name="Millares 222 3" xfId="15835" xr:uid="{00000000-0005-0000-0000-000061500000}"/>
    <cellStyle name="Millares 222 4" xfId="43874" xr:uid="{00000000-0005-0000-0000-000062500000}"/>
    <cellStyle name="Millares 222 5" xfId="122" xr:uid="{00000000-0005-0000-0000-000063500000}"/>
    <cellStyle name="Millares 223" xfId="5073" xr:uid="{00000000-0005-0000-0000-000064500000}"/>
    <cellStyle name="Millares 223 2" xfId="10221" xr:uid="{00000000-0005-0000-0000-000065500000}"/>
    <cellStyle name="Millares 223 2 2" xfId="21004" xr:uid="{00000000-0005-0000-0000-000066500000}"/>
    <cellStyle name="Millares 223 3" xfId="15870" xr:uid="{00000000-0005-0000-0000-000067500000}"/>
    <cellStyle name="Millares 223 4" xfId="39139" xr:uid="{00000000-0005-0000-0000-000068500000}"/>
    <cellStyle name="Millares 223 5" xfId="128" xr:uid="{00000000-0005-0000-0000-000069500000}"/>
    <cellStyle name="Millares 224" xfId="5088" xr:uid="{00000000-0005-0000-0000-00006A500000}"/>
    <cellStyle name="Millares 224 2" xfId="10232" xr:uid="{00000000-0005-0000-0000-00006B500000}"/>
    <cellStyle name="Millares 224 2 2" xfId="21015" xr:uid="{00000000-0005-0000-0000-00006C500000}"/>
    <cellStyle name="Millares 224 3" xfId="15883" xr:uid="{00000000-0005-0000-0000-00006D500000}"/>
    <cellStyle name="Millares 224 4" xfId="39140" xr:uid="{00000000-0005-0000-0000-00006E500000}"/>
    <cellStyle name="Millares 224 5" xfId="126" xr:uid="{00000000-0005-0000-0000-00006F500000}"/>
    <cellStyle name="Millares 225" xfId="5069" xr:uid="{00000000-0005-0000-0000-000070500000}"/>
    <cellStyle name="Millares 225 2" xfId="10217" xr:uid="{00000000-0005-0000-0000-000071500000}"/>
    <cellStyle name="Millares 225 2 2" xfId="21000" xr:uid="{00000000-0005-0000-0000-000072500000}"/>
    <cellStyle name="Millares 225 3" xfId="15866" xr:uid="{00000000-0005-0000-0000-000073500000}"/>
    <cellStyle name="Millares 225 4" xfId="43885" xr:uid="{00000000-0005-0000-0000-000074500000}"/>
    <cellStyle name="Millares 225 4 2" xfId="46" xr:uid="{00000000-0005-0000-0000-000075500000}"/>
    <cellStyle name="Millares 226" xfId="5100" xr:uid="{00000000-0005-0000-0000-000076500000}"/>
    <cellStyle name="Millares 226 2" xfId="10244" xr:uid="{00000000-0005-0000-0000-000077500000}"/>
    <cellStyle name="Millares 226 2 2" xfId="21027" xr:uid="{00000000-0005-0000-0000-000078500000}"/>
    <cellStyle name="Millares 226 3" xfId="15895" xr:uid="{00000000-0005-0000-0000-000079500000}"/>
    <cellStyle name="Millares 226 4" xfId="43884" xr:uid="{00000000-0005-0000-0000-00007A500000}"/>
    <cellStyle name="Millares 227" xfId="5065" xr:uid="{00000000-0005-0000-0000-00007B500000}"/>
    <cellStyle name="Millares 227 2" xfId="10213" xr:uid="{00000000-0005-0000-0000-00007C500000}"/>
    <cellStyle name="Millares 227 2 2" xfId="20996" xr:uid="{00000000-0005-0000-0000-00007D500000}"/>
    <cellStyle name="Millares 227 3" xfId="15862" xr:uid="{00000000-0005-0000-0000-00007E500000}"/>
    <cellStyle name="Millares 227 4" xfId="43887" xr:uid="{00000000-0005-0000-0000-00007F500000}"/>
    <cellStyle name="Millares 228" xfId="5112" xr:uid="{00000000-0005-0000-0000-000080500000}"/>
    <cellStyle name="Millares 228 2" xfId="10256" xr:uid="{00000000-0005-0000-0000-000081500000}"/>
    <cellStyle name="Millares 228 2 2" xfId="21039" xr:uid="{00000000-0005-0000-0000-000082500000}"/>
    <cellStyle name="Millares 228 3" xfId="15907" xr:uid="{00000000-0005-0000-0000-000083500000}"/>
    <cellStyle name="Millares 229" xfId="5061" xr:uid="{00000000-0005-0000-0000-000084500000}"/>
    <cellStyle name="Millares 229 2" xfId="10209" xr:uid="{00000000-0005-0000-0000-000085500000}"/>
    <cellStyle name="Millares 229 2 2" xfId="20992" xr:uid="{00000000-0005-0000-0000-000086500000}"/>
    <cellStyle name="Millares 229 3" xfId="15858" xr:uid="{00000000-0005-0000-0000-000087500000}"/>
    <cellStyle name="Millares 23" xfId="598" xr:uid="{00000000-0005-0000-0000-000088500000}"/>
    <cellStyle name="Millares 23 2" xfId="1689" xr:uid="{00000000-0005-0000-0000-000089500000}"/>
    <cellStyle name="Millares 23 2 2" xfId="3998" xr:uid="{00000000-0005-0000-0000-00008A500000}"/>
    <cellStyle name="Millares 23 2 2 2" xfId="9145" xr:uid="{00000000-0005-0000-0000-00008B500000}"/>
    <cellStyle name="Millares 23 2 2 2 2" xfId="19928" xr:uid="{00000000-0005-0000-0000-00008C500000}"/>
    <cellStyle name="Millares 23 2 2 3" xfId="14796" xr:uid="{00000000-0005-0000-0000-00008D500000}"/>
    <cellStyle name="Millares 23 2 2 4" xfId="42855" xr:uid="{00000000-0005-0000-0000-00008E500000}"/>
    <cellStyle name="Millares 23 2 2 5" xfId="47698" xr:uid="{00000000-0005-0000-0000-00008F500000}"/>
    <cellStyle name="Millares 23 2 3" xfId="6864" xr:uid="{00000000-0005-0000-0000-000090500000}"/>
    <cellStyle name="Millares 23 2 3 2" xfId="17647" xr:uid="{00000000-0005-0000-0000-000091500000}"/>
    <cellStyle name="Millares 23 2 4" xfId="12509" xr:uid="{00000000-0005-0000-0000-000092500000}"/>
    <cellStyle name="Millares 23 2 5" xfId="40579" xr:uid="{00000000-0005-0000-0000-000093500000}"/>
    <cellStyle name="Millares 23 2 6" xfId="45422" xr:uid="{00000000-0005-0000-0000-000094500000}"/>
    <cellStyle name="Millares 23 3" xfId="2937" xr:uid="{00000000-0005-0000-0000-000095500000}"/>
    <cellStyle name="Millares 23 3 2" xfId="8091" xr:uid="{00000000-0005-0000-0000-000096500000}"/>
    <cellStyle name="Millares 23 3 2 2" xfId="18874" xr:uid="{00000000-0005-0000-0000-000097500000}"/>
    <cellStyle name="Millares 23 3 3" xfId="13742" xr:uid="{00000000-0005-0000-0000-000098500000}"/>
    <cellStyle name="Millares 23 3 4" xfId="41801" xr:uid="{00000000-0005-0000-0000-000099500000}"/>
    <cellStyle name="Millares 23 3 5" xfId="46644" xr:uid="{00000000-0005-0000-0000-00009A500000}"/>
    <cellStyle name="Millares 23 4" xfId="5802" xr:uid="{00000000-0005-0000-0000-00009B500000}"/>
    <cellStyle name="Millares 23 4 2" xfId="16591" xr:uid="{00000000-0005-0000-0000-00009C500000}"/>
    <cellStyle name="Millares 23 5" xfId="11426" xr:uid="{00000000-0005-0000-0000-00009D500000}"/>
    <cellStyle name="Millares 23 6" xfId="39532" xr:uid="{00000000-0005-0000-0000-00009E500000}"/>
    <cellStyle name="Millares 23 7" xfId="44378" xr:uid="{00000000-0005-0000-0000-00009F500000}"/>
    <cellStyle name="Millares 230" xfId="5124" xr:uid="{00000000-0005-0000-0000-0000A0500000}"/>
    <cellStyle name="Millares 230 2" xfId="10268" xr:uid="{00000000-0005-0000-0000-0000A1500000}"/>
    <cellStyle name="Millares 230 2 2" xfId="21051" xr:uid="{00000000-0005-0000-0000-0000A2500000}"/>
    <cellStyle name="Millares 230 3" xfId="15919" xr:uid="{00000000-0005-0000-0000-0000A3500000}"/>
    <cellStyle name="Millares 231" xfId="5058" xr:uid="{00000000-0005-0000-0000-0000A4500000}"/>
    <cellStyle name="Millares 231 2" xfId="10206" xr:uid="{00000000-0005-0000-0000-0000A5500000}"/>
    <cellStyle name="Millares 231 2 2" xfId="20989" xr:uid="{00000000-0005-0000-0000-0000A6500000}"/>
    <cellStyle name="Millares 231 3" xfId="15855" xr:uid="{00000000-0005-0000-0000-0000A7500000}"/>
    <cellStyle name="Millares 232" xfId="5135" xr:uid="{00000000-0005-0000-0000-0000A8500000}"/>
    <cellStyle name="Millares 232 2" xfId="10279" xr:uid="{00000000-0005-0000-0000-0000A9500000}"/>
    <cellStyle name="Millares 232 2 2" xfId="21062" xr:uid="{00000000-0005-0000-0000-0000AA500000}"/>
    <cellStyle name="Millares 232 3" xfId="15930" xr:uid="{00000000-0005-0000-0000-0000AB500000}"/>
    <cellStyle name="Millares 233" xfId="5056" xr:uid="{00000000-0005-0000-0000-0000AC500000}"/>
    <cellStyle name="Millares 233 2" xfId="10204" xr:uid="{00000000-0005-0000-0000-0000AD500000}"/>
    <cellStyle name="Millares 233 2 2" xfId="20987" xr:uid="{00000000-0005-0000-0000-0000AE500000}"/>
    <cellStyle name="Millares 233 3" xfId="15853" xr:uid="{00000000-0005-0000-0000-0000AF500000}"/>
    <cellStyle name="Millares 234" xfId="5153" xr:uid="{00000000-0005-0000-0000-0000B0500000}"/>
    <cellStyle name="Millares 234 2" xfId="10291" xr:uid="{00000000-0005-0000-0000-0000B1500000}"/>
    <cellStyle name="Millares 234 2 2" xfId="21074" xr:uid="{00000000-0005-0000-0000-0000B2500000}"/>
    <cellStyle name="Millares 234 3" xfId="15946" xr:uid="{00000000-0005-0000-0000-0000B3500000}"/>
    <cellStyle name="Millares 235" xfId="5111" xr:uid="{00000000-0005-0000-0000-0000B4500000}"/>
    <cellStyle name="Millares 235 2" xfId="10255" xr:uid="{00000000-0005-0000-0000-0000B5500000}"/>
    <cellStyle name="Millares 235 2 2" xfId="21038" xr:uid="{00000000-0005-0000-0000-0000B6500000}"/>
    <cellStyle name="Millares 235 3" xfId="15906" xr:uid="{00000000-0005-0000-0000-0000B7500000}"/>
    <cellStyle name="Millares 236" xfId="5167" xr:uid="{00000000-0005-0000-0000-0000B8500000}"/>
    <cellStyle name="Millares 236 2" xfId="10305" xr:uid="{00000000-0005-0000-0000-0000B9500000}"/>
    <cellStyle name="Millares 236 2 2" xfId="21088" xr:uid="{00000000-0005-0000-0000-0000BA500000}"/>
    <cellStyle name="Millares 236 3" xfId="15960" xr:uid="{00000000-0005-0000-0000-0000BB500000}"/>
    <cellStyle name="Millares 237" xfId="5154" xr:uid="{00000000-0005-0000-0000-0000BC500000}"/>
    <cellStyle name="Millares 237 2" xfId="10292" xr:uid="{00000000-0005-0000-0000-0000BD500000}"/>
    <cellStyle name="Millares 237 2 2" xfId="21075" xr:uid="{00000000-0005-0000-0000-0000BE500000}"/>
    <cellStyle name="Millares 237 3" xfId="15947" xr:uid="{00000000-0005-0000-0000-0000BF500000}"/>
    <cellStyle name="Millares 238" xfId="5177" xr:uid="{00000000-0005-0000-0000-0000C0500000}"/>
    <cellStyle name="Millares 238 2" xfId="10315" xr:uid="{00000000-0005-0000-0000-0000C1500000}"/>
    <cellStyle name="Millares 238 2 2" xfId="21098" xr:uid="{00000000-0005-0000-0000-0000C2500000}"/>
    <cellStyle name="Millares 238 3" xfId="15970" xr:uid="{00000000-0005-0000-0000-0000C3500000}"/>
    <cellStyle name="Millares 239" xfId="5170" xr:uid="{00000000-0005-0000-0000-0000C4500000}"/>
    <cellStyle name="Millares 239 2" xfId="10308" xr:uid="{00000000-0005-0000-0000-0000C5500000}"/>
    <cellStyle name="Millares 239 2 2" xfId="21091" xr:uid="{00000000-0005-0000-0000-0000C6500000}"/>
    <cellStyle name="Millares 239 3" xfId="15963" xr:uid="{00000000-0005-0000-0000-0000C7500000}"/>
    <cellStyle name="Millares 24" xfId="624" xr:uid="{00000000-0005-0000-0000-0000C8500000}"/>
    <cellStyle name="Millares 24 2" xfId="1715" xr:uid="{00000000-0005-0000-0000-0000C9500000}"/>
    <cellStyle name="Millares 24 2 2" xfId="4024" xr:uid="{00000000-0005-0000-0000-0000CA500000}"/>
    <cellStyle name="Millares 24 2 2 2" xfId="9171" xr:uid="{00000000-0005-0000-0000-0000CB500000}"/>
    <cellStyle name="Millares 24 2 2 2 2" xfId="19954" xr:uid="{00000000-0005-0000-0000-0000CC500000}"/>
    <cellStyle name="Millares 24 2 2 3" xfId="14822" xr:uid="{00000000-0005-0000-0000-0000CD500000}"/>
    <cellStyle name="Millares 24 2 2 4" xfId="42881" xr:uid="{00000000-0005-0000-0000-0000CE500000}"/>
    <cellStyle name="Millares 24 2 2 5" xfId="47724" xr:uid="{00000000-0005-0000-0000-0000CF500000}"/>
    <cellStyle name="Millares 24 2 3" xfId="6890" xr:uid="{00000000-0005-0000-0000-0000D0500000}"/>
    <cellStyle name="Millares 24 2 3 2" xfId="17673" xr:uid="{00000000-0005-0000-0000-0000D1500000}"/>
    <cellStyle name="Millares 24 2 4" xfId="12535" xr:uid="{00000000-0005-0000-0000-0000D2500000}"/>
    <cellStyle name="Millares 24 2 5" xfId="40605" xr:uid="{00000000-0005-0000-0000-0000D3500000}"/>
    <cellStyle name="Millares 24 2 6" xfId="45448" xr:uid="{00000000-0005-0000-0000-0000D4500000}"/>
    <cellStyle name="Millares 24 3" xfId="2963" xr:uid="{00000000-0005-0000-0000-0000D5500000}"/>
    <cellStyle name="Millares 24 3 2" xfId="8117" xr:uid="{00000000-0005-0000-0000-0000D6500000}"/>
    <cellStyle name="Millares 24 3 2 2" xfId="18900" xr:uid="{00000000-0005-0000-0000-0000D7500000}"/>
    <cellStyle name="Millares 24 3 3" xfId="13768" xr:uid="{00000000-0005-0000-0000-0000D8500000}"/>
    <cellStyle name="Millares 24 3 4" xfId="41827" xr:uid="{00000000-0005-0000-0000-0000D9500000}"/>
    <cellStyle name="Millares 24 3 5" xfId="46670" xr:uid="{00000000-0005-0000-0000-0000DA500000}"/>
    <cellStyle name="Millares 24 4" xfId="5828" xr:uid="{00000000-0005-0000-0000-0000DB500000}"/>
    <cellStyle name="Millares 24 4 2" xfId="16617" xr:uid="{00000000-0005-0000-0000-0000DC500000}"/>
    <cellStyle name="Millares 24 5" xfId="11452" xr:uid="{00000000-0005-0000-0000-0000DD500000}"/>
    <cellStyle name="Millares 24 6" xfId="39558" xr:uid="{00000000-0005-0000-0000-0000DE500000}"/>
    <cellStyle name="Millares 24 7" xfId="44404" xr:uid="{00000000-0005-0000-0000-0000DF500000}"/>
    <cellStyle name="Millares 240" xfId="5189" xr:uid="{00000000-0005-0000-0000-0000E0500000}"/>
    <cellStyle name="Millares 240 2" xfId="10327" xr:uid="{00000000-0005-0000-0000-0000E1500000}"/>
    <cellStyle name="Millares 240 2 2" xfId="21110" xr:uid="{00000000-0005-0000-0000-0000E2500000}"/>
    <cellStyle name="Millares 240 3" xfId="15982" xr:uid="{00000000-0005-0000-0000-0000E3500000}"/>
    <cellStyle name="Millares 241" xfId="5344" xr:uid="{00000000-0005-0000-0000-0000E4500000}"/>
    <cellStyle name="Millares 241 2" xfId="10480" xr:uid="{00000000-0005-0000-0000-0000E5500000}"/>
    <cellStyle name="Millares 241 2 2" xfId="21263" xr:uid="{00000000-0005-0000-0000-0000E6500000}"/>
    <cellStyle name="Millares 241 3" xfId="16136" xr:uid="{00000000-0005-0000-0000-0000E7500000}"/>
    <cellStyle name="Millares 242" xfId="5394" xr:uid="{00000000-0005-0000-0000-0000E8500000}"/>
    <cellStyle name="Millares 242 2" xfId="10530" xr:uid="{00000000-0005-0000-0000-0000E9500000}"/>
    <cellStyle name="Millares 242 2 2" xfId="21313" xr:uid="{00000000-0005-0000-0000-0000EA500000}"/>
    <cellStyle name="Millares 242 3" xfId="16186" xr:uid="{00000000-0005-0000-0000-0000EB500000}"/>
    <cellStyle name="Millares 243" xfId="5496" xr:uid="{00000000-0005-0000-0000-0000EC500000}"/>
    <cellStyle name="Millares 244" xfId="10944" xr:uid="{00000000-0005-0000-0000-0000ED500000}"/>
    <cellStyle name="Millares 244 2" xfId="21727" xr:uid="{00000000-0005-0000-0000-0000EE500000}"/>
    <cellStyle name="Millares 244 3" xfId="66" xr:uid="{00000000-0005-0000-0000-0000EF500000}"/>
    <cellStyle name="Millares 245" xfId="10962" xr:uid="{00000000-0005-0000-0000-0000F0500000}"/>
    <cellStyle name="Millares 245 2" xfId="21745" xr:uid="{00000000-0005-0000-0000-0000F1500000}"/>
    <cellStyle name="Millares 246" xfId="11105" xr:uid="{00000000-0005-0000-0000-0000F2500000}"/>
    <cellStyle name="Millares 247" xfId="24504" xr:uid="{00000000-0005-0000-0000-0000F3500000}"/>
    <cellStyle name="Millares 248" xfId="22518" xr:uid="{00000000-0005-0000-0000-0000F4500000}"/>
    <cellStyle name="Millares 249" xfId="38838" xr:uid="{00000000-0005-0000-0000-0000F5500000}"/>
    <cellStyle name="Millares 249 2" xfId="38943" xr:uid="{00000000-0005-0000-0000-0000F6500000}"/>
    <cellStyle name="Millares 25" xfId="613" xr:uid="{00000000-0005-0000-0000-0000F7500000}"/>
    <cellStyle name="Millares 25 2" xfId="1704" xr:uid="{00000000-0005-0000-0000-0000F8500000}"/>
    <cellStyle name="Millares 25 2 2" xfId="4013" xr:uid="{00000000-0005-0000-0000-0000F9500000}"/>
    <cellStyle name="Millares 25 2 2 2" xfId="9160" xr:uid="{00000000-0005-0000-0000-0000FA500000}"/>
    <cellStyle name="Millares 25 2 2 2 2" xfId="19943" xr:uid="{00000000-0005-0000-0000-0000FB500000}"/>
    <cellStyle name="Millares 25 2 2 3" xfId="14811" xr:uid="{00000000-0005-0000-0000-0000FC500000}"/>
    <cellStyle name="Millares 25 2 2 4" xfId="42870" xr:uid="{00000000-0005-0000-0000-0000FD500000}"/>
    <cellStyle name="Millares 25 2 2 5" xfId="47713" xr:uid="{00000000-0005-0000-0000-0000FE500000}"/>
    <cellStyle name="Millares 25 2 3" xfId="6879" xr:uid="{00000000-0005-0000-0000-0000FF500000}"/>
    <cellStyle name="Millares 25 2 3 2" xfId="17662" xr:uid="{00000000-0005-0000-0000-000000510000}"/>
    <cellStyle name="Millares 25 2 4" xfId="12524" xr:uid="{00000000-0005-0000-0000-000001510000}"/>
    <cellStyle name="Millares 25 2 5" xfId="40594" xr:uid="{00000000-0005-0000-0000-000002510000}"/>
    <cellStyle name="Millares 25 2 6" xfId="45437" xr:uid="{00000000-0005-0000-0000-000003510000}"/>
    <cellStyle name="Millares 25 3" xfId="2952" xr:uid="{00000000-0005-0000-0000-000004510000}"/>
    <cellStyle name="Millares 25 3 2" xfId="8106" xr:uid="{00000000-0005-0000-0000-000005510000}"/>
    <cellStyle name="Millares 25 3 2 2" xfId="18889" xr:uid="{00000000-0005-0000-0000-000006510000}"/>
    <cellStyle name="Millares 25 3 3" xfId="13757" xr:uid="{00000000-0005-0000-0000-000007510000}"/>
    <cellStyle name="Millares 25 3 4" xfId="41816" xr:uid="{00000000-0005-0000-0000-000008510000}"/>
    <cellStyle name="Millares 25 3 5" xfId="46659" xr:uid="{00000000-0005-0000-0000-000009510000}"/>
    <cellStyle name="Millares 25 4" xfId="5817" xr:uid="{00000000-0005-0000-0000-00000A510000}"/>
    <cellStyle name="Millares 25 4 2" xfId="16606" xr:uid="{00000000-0005-0000-0000-00000B510000}"/>
    <cellStyle name="Millares 25 5" xfId="11441" xr:uid="{00000000-0005-0000-0000-00000C510000}"/>
    <cellStyle name="Millares 25 6" xfId="39547" xr:uid="{00000000-0005-0000-0000-00000D510000}"/>
    <cellStyle name="Millares 25 7" xfId="44393" xr:uid="{00000000-0005-0000-0000-00000E510000}"/>
    <cellStyle name="Millares 250" xfId="38956" xr:uid="{00000000-0005-0000-0000-00000F510000}"/>
    <cellStyle name="Millares 250 2" xfId="39115" xr:uid="{00000000-0005-0000-0000-000010510000}"/>
    <cellStyle name="Millares 250 2 2" xfId="61" xr:uid="{00000000-0005-0000-0000-000011510000}"/>
    <cellStyle name="Millares 251" xfId="39054" xr:uid="{00000000-0005-0000-0000-000012510000}"/>
    <cellStyle name="Millares 251 2" xfId="43916" xr:uid="{00000000-0005-0000-0000-000013510000}"/>
    <cellStyle name="Millares 251 2 2" xfId="43963" xr:uid="{00000000-0005-0000-0000-000014510000}"/>
    <cellStyle name="Millares 252" xfId="39093" xr:uid="{00000000-0005-0000-0000-000015510000}"/>
    <cellStyle name="Millares 253" xfId="39130" xr:uid="{00000000-0005-0000-0000-000016510000}"/>
    <cellStyle name="Millares 254" xfId="39132" xr:uid="{00000000-0005-0000-0000-000017510000}"/>
    <cellStyle name="Millares 255" xfId="39137" xr:uid="{00000000-0005-0000-0000-000018510000}"/>
    <cellStyle name="Millares 256" xfId="43918" xr:uid="{00000000-0005-0000-0000-000019510000}"/>
    <cellStyle name="Millares 256 2" xfId="97" xr:uid="{00000000-0005-0000-0000-00001A510000}"/>
    <cellStyle name="Millares 257" xfId="43958" xr:uid="{00000000-0005-0000-0000-00001B510000}"/>
    <cellStyle name="Millares 258" xfId="99" xr:uid="{00000000-0005-0000-0000-00001C510000}"/>
    <cellStyle name="Millares 259" xfId="43985" xr:uid="{00000000-0005-0000-0000-00001D510000}"/>
    <cellStyle name="Millares 26" xfId="625" xr:uid="{00000000-0005-0000-0000-00001E510000}"/>
    <cellStyle name="Millares 26 2" xfId="1716" xr:uid="{00000000-0005-0000-0000-00001F510000}"/>
    <cellStyle name="Millares 26 2 2" xfId="4025" xr:uid="{00000000-0005-0000-0000-000020510000}"/>
    <cellStyle name="Millares 26 2 2 2" xfId="9172" xr:uid="{00000000-0005-0000-0000-000021510000}"/>
    <cellStyle name="Millares 26 2 2 2 2" xfId="19955" xr:uid="{00000000-0005-0000-0000-000022510000}"/>
    <cellStyle name="Millares 26 2 2 3" xfId="14823" xr:uid="{00000000-0005-0000-0000-000023510000}"/>
    <cellStyle name="Millares 26 2 2 4" xfId="42882" xr:uid="{00000000-0005-0000-0000-000024510000}"/>
    <cellStyle name="Millares 26 2 2 5" xfId="47725" xr:uid="{00000000-0005-0000-0000-000025510000}"/>
    <cellStyle name="Millares 26 2 3" xfId="6891" xr:uid="{00000000-0005-0000-0000-000026510000}"/>
    <cellStyle name="Millares 26 2 3 2" xfId="17674" xr:uid="{00000000-0005-0000-0000-000027510000}"/>
    <cellStyle name="Millares 26 2 4" xfId="12536" xr:uid="{00000000-0005-0000-0000-000028510000}"/>
    <cellStyle name="Millares 26 2 5" xfId="40606" xr:uid="{00000000-0005-0000-0000-000029510000}"/>
    <cellStyle name="Millares 26 2 6" xfId="45449" xr:uid="{00000000-0005-0000-0000-00002A510000}"/>
    <cellStyle name="Millares 26 3" xfId="2964" xr:uid="{00000000-0005-0000-0000-00002B510000}"/>
    <cellStyle name="Millares 26 3 2" xfId="8118" xr:uid="{00000000-0005-0000-0000-00002C510000}"/>
    <cellStyle name="Millares 26 3 2 2" xfId="18901" xr:uid="{00000000-0005-0000-0000-00002D510000}"/>
    <cellStyle name="Millares 26 3 3" xfId="13769" xr:uid="{00000000-0005-0000-0000-00002E510000}"/>
    <cellStyle name="Millares 26 3 4" xfId="41828" xr:uid="{00000000-0005-0000-0000-00002F510000}"/>
    <cellStyle name="Millares 26 3 5" xfId="46671" xr:uid="{00000000-0005-0000-0000-000030510000}"/>
    <cellStyle name="Millares 26 4" xfId="5829" xr:uid="{00000000-0005-0000-0000-000031510000}"/>
    <cellStyle name="Millares 26 4 2" xfId="16618" xr:uid="{00000000-0005-0000-0000-000032510000}"/>
    <cellStyle name="Millares 26 5" xfId="11453" xr:uid="{00000000-0005-0000-0000-000033510000}"/>
    <cellStyle name="Millares 26 6" xfId="39559" xr:uid="{00000000-0005-0000-0000-000034510000}"/>
    <cellStyle name="Millares 26 7" xfId="44405" xr:uid="{00000000-0005-0000-0000-000035510000}"/>
    <cellStyle name="Millares 260" xfId="49" xr:uid="{00000000-0005-0000-0000-000036510000}"/>
    <cellStyle name="Millares 261" xfId="237" xr:uid="{00000000-0005-0000-0000-000037510000}"/>
    <cellStyle name="Millares 261 2" xfId="48731" xr:uid="{00000000-0005-0000-0000-000038510000}"/>
    <cellStyle name="Millares 262" xfId="48729" xr:uid="{00000000-0005-0000-0000-000039510000}"/>
    <cellStyle name="Millares 263" xfId="48730" xr:uid="{00000000-0005-0000-0000-00003A510000}"/>
    <cellStyle name="Millares 264" xfId="89" xr:uid="{00000000-0005-0000-0000-00003B510000}"/>
    <cellStyle name="Millares 27" xfId="628" xr:uid="{00000000-0005-0000-0000-00003C510000}"/>
    <cellStyle name="Millares 27 2" xfId="1719" xr:uid="{00000000-0005-0000-0000-00003D510000}"/>
    <cellStyle name="Millares 27 2 2" xfId="4028" xr:uid="{00000000-0005-0000-0000-00003E510000}"/>
    <cellStyle name="Millares 27 2 2 2" xfId="9175" xr:uid="{00000000-0005-0000-0000-00003F510000}"/>
    <cellStyle name="Millares 27 2 2 2 2" xfId="19958" xr:uid="{00000000-0005-0000-0000-000040510000}"/>
    <cellStyle name="Millares 27 2 2 3" xfId="14826" xr:uid="{00000000-0005-0000-0000-000041510000}"/>
    <cellStyle name="Millares 27 2 2 4" xfId="42885" xr:uid="{00000000-0005-0000-0000-000042510000}"/>
    <cellStyle name="Millares 27 2 2 5" xfId="47728" xr:uid="{00000000-0005-0000-0000-000043510000}"/>
    <cellStyle name="Millares 27 2 3" xfId="6894" xr:uid="{00000000-0005-0000-0000-000044510000}"/>
    <cellStyle name="Millares 27 2 3 2" xfId="17677" xr:uid="{00000000-0005-0000-0000-000045510000}"/>
    <cellStyle name="Millares 27 2 4" xfId="12539" xr:uid="{00000000-0005-0000-0000-000046510000}"/>
    <cellStyle name="Millares 27 2 5" xfId="40609" xr:uid="{00000000-0005-0000-0000-000047510000}"/>
    <cellStyle name="Millares 27 2 6" xfId="45452" xr:uid="{00000000-0005-0000-0000-000048510000}"/>
    <cellStyle name="Millares 27 3" xfId="2967" xr:uid="{00000000-0005-0000-0000-000049510000}"/>
    <cellStyle name="Millares 27 3 2" xfId="8121" xr:uid="{00000000-0005-0000-0000-00004A510000}"/>
    <cellStyle name="Millares 27 3 2 2" xfId="18904" xr:uid="{00000000-0005-0000-0000-00004B510000}"/>
    <cellStyle name="Millares 27 3 3" xfId="13772" xr:uid="{00000000-0005-0000-0000-00004C510000}"/>
    <cellStyle name="Millares 27 3 4" xfId="41831" xr:uid="{00000000-0005-0000-0000-00004D510000}"/>
    <cellStyle name="Millares 27 3 5" xfId="46674" xr:uid="{00000000-0005-0000-0000-00004E510000}"/>
    <cellStyle name="Millares 27 4" xfId="5832" xr:uid="{00000000-0005-0000-0000-00004F510000}"/>
    <cellStyle name="Millares 27 4 2" xfId="16621" xr:uid="{00000000-0005-0000-0000-000050510000}"/>
    <cellStyle name="Millares 27 5" xfId="11456" xr:uid="{00000000-0005-0000-0000-000051510000}"/>
    <cellStyle name="Millares 27 6" xfId="39562" xr:uid="{00000000-0005-0000-0000-000052510000}"/>
    <cellStyle name="Millares 27 7" xfId="44408" xr:uid="{00000000-0005-0000-0000-000053510000}"/>
    <cellStyle name="Millares 28" xfId="619" xr:uid="{00000000-0005-0000-0000-000054510000}"/>
    <cellStyle name="Millares 28 2" xfId="1710" xr:uid="{00000000-0005-0000-0000-000055510000}"/>
    <cellStyle name="Millares 28 2 2" xfId="4019" xr:uid="{00000000-0005-0000-0000-000056510000}"/>
    <cellStyle name="Millares 28 2 2 2" xfId="9166" xr:uid="{00000000-0005-0000-0000-000057510000}"/>
    <cellStyle name="Millares 28 2 2 2 2" xfId="19949" xr:uid="{00000000-0005-0000-0000-000058510000}"/>
    <cellStyle name="Millares 28 2 2 3" xfId="14817" xr:uid="{00000000-0005-0000-0000-000059510000}"/>
    <cellStyle name="Millares 28 2 2 4" xfId="42876" xr:uid="{00000000-0005-0000-0000-00005A510000}"/>
    <cellStyle name="Millares 28 2 2 5" xfId="47719" xr:uid="{00000000-0005-0000-0000-00005B510000}"/>
    <cellStyle name="Millares 28 2 3" xfId="6885" xr:uid="{00000000-0005-0000-0000-00005C510000}"/>
    <cellStyle name="Millares 28 2 3 2" xfId="17668" xr:uid="{00000000-0005-0000-0000-00005D510000}"/>
    <cellStyle name="Millares 28 2 4" xfId="12530" xr:uid="{00000000-0005-0000-0000-00005E510000}"/>
    <cellStyle name="Millares 28 2 5" xfId="40600" xr:uid="{00000000-0005-0000-0000-00005F510000}"/>
    <cellStyle name="Millares 28 2 6" xfId="45443" xr:uid="{00000000-0005-0000-0000-000060510000}"/>
    <cellStyle name="Millares 28 3" xfId="2958" xr:uid="{00000000-0005-0000-0000-000061510000}"/>
    <cellStyle name="Millares 28 3 2" xfId="8112" xr:uid="{00000000-0005-0000-0000-000062510000}"/>
    <cellStyle name="Millares 28 3 2 2" xfId="18895" xr:uid="{00000000-0005-0000-0000-000063510000}"/>
    <cellStyle name="Millares 28 3 3" xfId="13763" xr:uid="{00000000-0005-0000-0000-000064510000}"/>
    <cellStyle name="Millares 28 3 4" xfId="41822" xr:uid="{00000000-0005-0000-0000-000065510000}"/>
    <cellStyle name="Millares 28 3 5" xfId="46665" xr:uid="{00000000-0005-0000-0000-000066510000}"/>
    <cellStyle name="Millares 28 4" xfId="5823" xr:uid="{00000000-0005-0000-0000-000067510000}"/>
    <cellStyle name="Millares 28 4 2" xfId="16612" xr:uid="{00000000-0005-0000-0000-000068510000}"/>
    <cellStyle name="Millares 28 5" xfId="11447" xr:uid="{00000000-0005-0000-0000-000069510000}"/>
    <cellStyle name="Millares 28 6" xfId="39553" xr:uid="{00000000-0005-0000-0000-00006A510000}"/>
    <cellStyle name="Millares 28 7" xfId="44399" xr:uid="{00000000-0005-0000-0000-00006B510000}"/>
    <cellStyle name="Millares 29" xfId="629" xr:uid="{00000000-0005-0000-0000-00006C510000}"/>
    <cellStyle name="Millares 29 2" xfId="1720" xr:uid="{00000000-0005-0000-0000-00006D510000}"/>
    <cellStyle name="Millares 29 2 2" xfId="4029" xr:uid="{00000000-0005-0000-0000-00006E510000}"/>
    <cellStyle name="Millares 29 2 2 2" xfId="9176" xr:uid="{00000000-0005-0000-0000-00006F510000}"/>
    <cellStyle name="Millares 29 2 2 2 2" xfId="19959" xr:uid="{00000000-0005-0000-0000-000070510000}"/>
    <cellStyle name="Millares 29 2 2 3" xfId="14827" xr:uid="{00000000-0005-0000-0000-000071510000}"/>
    <cellStyle name="Millares 29 2 2 4" xfId="42886" xr:uid="{00000000-0005-0000-0000-000072510000}"/>
    <cellStyle name="Millares 29 2 2 5" xfId="47729" xr:uid="{00000000-0005-0000-0000-000073510000}"/>
    <cellStyle name="Millares 29 2 3" xfId="6895" xr:uid="{00000000-0005-0000-0000-000074510000}"/>
    <cellStyle name="Millares 29 2 3 2" xfId="17678" xr:uid="{00000000-0005-0000-0000-000075510000}"/>
    <cellStyle name="Millares 29 2 4" xfId="12540" xr:uid="{00000000-0005-0000-0000-000076510000}"/>
    <cellStyle name="Millares 29 2 5" xfId="40610" xr:uid="{00000000-0005-0000-0000-000077510000}"/>
    <cellStyle name="Millares 29 2 6" xfId="45453" xr:uid="{00000000-0005-0000-0000-000078510000}"/>
    <cellStyle name="Millares 29 3" xfId="2968" xr:uid="{00000000-0005-0000-0000-000079510000}"/>
    <cellStyle name="Millares 29 3 2" xfId="8122" xr:uid="{00000000-0005-0000-0000-00007A510000}"/>
    <cellStyle name="Millares 29 3 2 2" xfId="18905" xr:uid="{00000000-0005-0000-0000-00007B510000}"/>
    <cellStyle name="Millares 29 3 3" xfId="13773" xr:uid="{00000000-0005-0000-0000-00007C510000}"/>
    <cellStyle name="Millares 29 3 4" xfId="41832" xr:uid="{00000000-0005-0000-0000-00007D510000}"/>
    <cellStyle name="Millares 29 3 5" xfId="46675" xr:uid="{00000000-0005-0000-0000-00007E510000}"/>
    <cellStyle name="Millares 29 4" xfId="5833" xr:uid="{00000000-0005-0000-0000-00007F510000}"/>
    <cellStyle name="Millares 29 4 2" xfId="16622" xr:uid="{00000000-0005-0000-0000-000080510000}"/>
    <cellStyle name="Millares 29 5" xfId="11457" xr:uid="{00000000-0005-0000-0000-000081510000}"/>
    <cellStyle name="Millares 29 6" xfId="39563" xr:uid="{00000000-0005-0000-0000-000082510000}"/>
    <cellStyle name="Millares 29 7" xfId="44409" xr:uid="{00000000-0005-0000-0000-000083510000}"/>
    <cellStyle name="Millares 3" xfId="180" xr:uid="{00000000-0005-0000-0000-000084510000}"/>
    <cellStyle name="Millares 3 2" xfId="255" xr:uid="{00000000-0005-0000-0000-000085510000}"/>
    <cellStyle name="Millares 30" xfId="608" xr:uid="{00000000-0005-0000-0000-000086510000}"/>
    <cellStyle name="Millares 30 2" xfId="1699" xr:uid="{00000000-0005-0000-0000-000087510000}"/>
    <cellStyle name="Millares 30 2 2" xfId="4008" xr:uid="{00000000-0005-0000-0000-000088510000}"/>
    <cellStyle name="Millares 30 2 2 2" xfId="9155" xr:uid="{00000000-0005-0000-0000-000089510000}"/>
    <cellStyle name="Millares 30 2 2 2 2" xfId="19938" xr:uid="{00000000-0005-0000-0000-00008A510000}"/>
    <cellStyle name="Millares 30 2 2 3" xfId="14806" xr:uid="{00000000-0005-0000-0000-00008B510000}"/>
    <cellStyle name="Millares 30 2 2 4" xfId="42865" xr:uid="{00000000-0005-0000-0000-00008C510000}"/>
    <cellStyle name="Millares 30 2 2 5" xfId="47708" xr:uid="{00000000-0005-0000-0000-00008D510000}"/>
    <cellStyle name="Millares 30 2 3" xfId="6874" xr:uid="{00000000-0005-0000-0000-00008E510000}"/>
    <cellStyle name="Millares 30 2 3 2" xfId="17657" xr:uid="{00000000-0005-0000-0000-00008F510000}"/>
    <cellStyle name="Millares 30 2 4" xfId="12519" xr:uid="{00000000-0005-0000-0000-000090510000}"/>
    <cellStyle name="Millares 30 2 5" xfId="40589" xr:uid="{00000000-0005-0000-0000-000091510000}"/>
    <cellStyle name="Millares 30 2 6" xfId="45432" xr:uid="{00000000-0005-0000-0000-000092510000}"/>
    <cellStyle name="Millares 30 3" xfId="2947" xr:uid="{00000000-0005-0000-0000-000093510000}"/>
    <cellStyle name="Millares 30 3 2" xfId="8101" xr:uid="{00000000-0005-0000-0000-000094510000}"/>
    <cellStyle name="Millares 30 3 2 2" xfId="18884" xr:uid="{00000000-0005-0000-0000-000095510000}"/>
    <cellStyle name="Millares 30 3 3" xfId="13752" xr:uid="{00000000-0005-0000-0000-000096510000}"/>
    <cellStyle name="Millares 30 3 4" xfId="41811" xr:uid="{00000000-0005-0000-0000-000097510000}"/>
    <cellStyle name="Millares 30 3 5" xfId="46654" xr:uid="{00000000-0005-0000-0000-000098510000}"/>
    <cellStyle name="Millares 30 4" xfId="5812" xr:uid="{00000000-0005-0000-0000-000099510000}"/>
    <cellStyle name="Millares 30 4 2" xfId="16601" xr:uid="{00000000-0005-0000-0000-00009A510000}"/>
    <cellStyle name="Millares 30 5" xfId="11436" xr:uid="{00000000-0005-0000-0000-00009B510000}"/>
    <cellStyle name="Millares 30 6" xfId="39542" xr:uid="{00000000-0005-0000-0000-00009C510000}"/>
    <cellStyle name="Millares 30 7" xfId="44388" xr:uid="{00000000-0005-0000-0000-00009D510000}"/>
    <cellStyle name="Millares 31" xfId="630" xr:uid="{00000000-0005-0000-0000-00009E510000}"/>
    <cellStyle name="Millares 31 2" xfId="1721" xr:uid="{00000000-0005-0000-0000-00009F510000}"/>
    <cellStyle name="Millares 31 2 2" xfId="4030" xr:uid="{00000000-0005-0000-0000-0000A0510000}"/>
    <cellStyle name="Millares 31 2 2 2" xfId="9177" xr:uid="{00000000-0005-0000-0000-0000A1510000}"/>
    <cellStyle name="Millares 31 2 2 2 2" xfId="19960" xr:uid="{00000000-0005-0000-0000-0000A2510000}"/>
    <cellStyle name="Millares 31 2 2 3" xfId="14828" xr:uid="{00000000-0005-0000-0000-0000A3510000}"/>
    <cellStyle name="Millares 31 2 2 4" xfId="42887" xr:uid="{00000000-0005-0000-0000-0000A4510000}"/>
    <cellStyle name="Millares 31 2 2 5" xfId="47730" xr:uid="{00000000-0005-0000-0000-0000A5510000}"/>
    <cellStyle name="Millares 31 2 3" xfId="6896" xr:uid="{00000000-0005-0000-0000-0000A6510000}"/>
    <cellStyle name="Millares 31 2 3 2" xfId="17679" xr:uid="{00000000-0005-0000-0000-0000A7510000}"/>
    <cellStyle name="Millares 31 2 4" xfId="12541" xr:uid="{00000000-0005-0000-0000-0000A8510000}"/>
    <cellStyle name="Millares 31 2 5" xfId="40611" xr:uid="{00000000-0005-0000-0000-0000A9510000}"/>
    <cellStyle name="Millares 31 2 6" xfId="45454" xr:uid="{00000000-0005-0000-0000-0000AA510000}"/>
    <cellStyle name="Millares 31 3" xfId="2969" xr:uid="{00000000-0005-0000-0000-0000AB510000}"/>
    <cellStyle name="Millares 31 3 2" xfId="8123" xr:uid="{00000000-0005-0000-0000-0000AC510000}"/>
    <cellStyle name="Millares 31 3 2 2" xfId="18906" xr:uid="{00000000-0005-0000-0000-0000AD510000}"/>
    <cellStyle name="Millares 31 3 3" xfId="13774" xr:uid="{00000000-0005-0000-0000-0000AE510000}"/>
    <cellStyle name="Millares 31 3 4" xfId="41833" xr:uid="{00000000-0005-0000-0000-0000AF510000}"/>
    <cellStyle name="Millares 31 3 5" xfId="46676" xr:uid="{00000000-0005-0000-0000-0000B0510000}"/>
    <cellStyle name="Millares 31 4" xfId="5834" xr:uid="{00000000-0005-0000-0000-0000B1510000}"/>
    <cellStyle name="Millares 31 4 2" xfId="16623" xr:uid="{00000000-0005-0000-0000-0000B2510000}"/>
    <cellStyle name="Millares 31 5" xfId="11458" xr:uid="{00000000-0005-0000-0000-0000B3510000}"/>
    <cellStyle name="Millares 31 6" xfId="39564" xr:uid="{00000000-0005-0000-0000-0000B4510000}"/>
    <cellStyle name="Millares 31 7" xfId="44410" xr:uid="{00000000-0005-0000-0000-0000B5510000}"/>
    <cellStyle name="Millares 32" xfId="607" xr:uid="{00000000-0005-0000-0000-0000B6510000}"/>
    <cellStyle name="Millares 32 2" xfId="1698" xr:uid="{00000000-0005-0000-0000-0000B7510000}"/>
    <cellStyle name="Millares 32 2 2" xfId="4007" xr:uid="{00000000-0005-0000-0000-0000B8510000}"/>
    <cellStyle name="Millares 32 2 2 2" xfId="9154" xr:uid="{00000000-0005-0000-0000-0000B9510000}"/>
    <cellStyle name="Millares 32 2 2 2 2" xfId="19937" xr:uid="{00000000-0005-0000-0000-0000BA510000}"/>
    <cellStyle name="Millares 32 2 2 3" xfId="14805" xr:uid="{00000000-0005-0000-0000-0000BB510000}"/>
    <cellStyle name="Millares 32 2 2 4" xfId="42864" xr:uid="{00000000-0005-0000-0000-0000BC510000}"/>
    <cellStyle name="Millares 32 2 2 5" xfId="47707" xr:uid="{00000000-0005-0000-0000-0000BD510000}"/>
    <cellStyle name="Millares 32 2 3" xfId="6873" xr:uid="{00000000-0005-0000-0000-0000BE510000}"/>
    <cellStyle name="Millares 32 2 3 2" xfId="17656" xr:uid="{00000000-0005-0000-0000-0000BF510000}"/>
    <cellStyle name="Millares 32 2 4" xfId="12518" xr:uid="{00000000-0005-0000-0000-0000C0510000}"/>
    <cellStyle name="Millares 32 2 5" xfId="40588" xr:uid="{00000000-0005-0000-0000-0000C1510000}"/>
    <cellStyle name="Millares 32 2 6" xfId="45431" xr:uid="{00000000-0005-0000-0000-0000C2510000}"/>
    <cellStyle name="Millares 32 3" xfId="2946" xr:uid="{00000000-0005-0000-0000-0000C3510000}"/>
    <cellStyle name="Millares 32 3 2" xfId="8100" xr:uid="{00000000-0005-0000-0000-0000C4510000}"/>
    <cellStyle name="Millares 32 3 2 2" xfId="18883" xr:uid="{00000000-0005-0000-0000-0000C5510000}"/>
    <cellStyle name="Millares 32 3 3" xfId="13751" xr:uid="{00000000-0005-0000-0000-0000C6510000}"/>
    <cellStyle name="Millares 32 3 4" xfId="41810" xr:uid="{00000000-0005-0000-0000-0000C7510000}"/>
    <cellStyle name="Millares 32 3 5" xfId="46653" xr:uid="{00000000-0005-0000-0000-0000C8510000}"/>
    <cellStyle name="Millares 32 4" xfId="5811" xr:uid="{00000000-0005-0000-0000-0000C9510000}"/>
    <cellStyle name="Millares 32 4 2" xfId="16600" xr:uid="{00000000-0005-0000-0000-0000CA510000}"/>
    <cellStyle name="Millares 32 5" xfId="11435" xr:uid="{00000000-0005-0000-0000-0000CB510000}"/>
    <cellStyle name="Millares 32 6" xfId="39541" xr:uid="{00000000-0005-0000-0000-0000CC510000}"/>
    <cellStyle name="Millares 32 7" xfId="44387" xr:uid="{00000000-0005-0000-0000-0000CD510000}"/>
    <cellStyle name="Millares 33" xfId="632" xr:uid="{00000000-0005-0000-0000-0000CE510000}"/>
    <cellStyle name="Millares 33 2" xfId="1723" xr:uid="{00000000-0005-0000-0000-0000CF510000}"/>
    <cellStyle name="Millares 33 2 2" xfId="4032" xr:uid="{00000000-0005-0000-0000-0000D0510000}"/>
    <cellStyle name="Millares 33 2 2 2" xfId="9179" xr:uid="{00000000-0005-0000-0000-0000D1510000}"/>
    <cellStyle name="Millares 33 2 2 2 2" xfId="19962" xr:uid="{00000000-0005-0000-0000-0000D2510000}"/>
    <cellStyle name="Millares 33 2 2 3" xfId="14830" xr:uid="{00000000-0005-0000-0000-0000D3510000}"/>
    <cellStyle name="Millares 33 2 2 4" xfId="42889" xr:uid="{00000000-0005-0000-0000-0000D4510000}"/>
    <cellStyle name="Millares 33 2 2 5" xfId="47732" xr:uid="{00000000-0005-0000-0000-0000D5510000}"/>
    <cellStyle name="Millares 33 2 3" xfId="6898" xr:uid="{00000000-0005-0000-0000-0000D6510000}"/>
    <cellStyle name="Millares 33 2 3 2" xfId="17681" xr:uid="{00000000-0005-0000-0000-0000D7510000}"/>
    <cellStyle name="Millares 33 2 4" xfId="12543" xr:uid="{00000000-0005-0000-0000-0000D8510000}"/>
    <cellStyle name="Millares 33 2 5" xfId="40613" xr:uid="{00000000-0005-0000-0000-0000D9510000}"/>
    <cellStyle name="Millares 33 2 6" xfId="45456" xr:uid="{00000000-0005-0000-0000-0000DA510000}"/>
    <cellStyle name="Millares 33 3" xfId="2971" xr:uid="{00000000-0005-0000-0000-0000DB510000}"/>
    <cellStyle name="Millares 33 3 2" xfId="8125" xr:uid="{00000000-0005-0000-0000-0000DC510000}"/>
    <cellStyle name="Millares 33 3 2 2" xfId="18908" xr:uid="{00000000-0005-0000-0000-0000DD510000}"/>
    <cellStyle name="Millares 33 3 3" xfId="13776" xr:uid="{00000000-0005-0000-0000-0000DE510000}"/>
    <cellStyle name="Millares 33 3 4" xfId="41835" xr:uid="{00000000-0005-0000-0000-0000DF510000}"/>
    <cellStyle name="Millares 33 3 5" xfId="46678" xr:uid="{00000000-0005-0000-0000-0000E0510000}"/>
    <cellStyle name="Millares 33 4" xfId="5836" xr:uid="{00000000-0005-0000-0000-0000E1510000}"/>
    <cellStyle name="Millares 33 4 2" xfId="16625" xr:uid="{00000000-0005-0000-0000-0000E2510000}"/>
    <cellStyle name="Millares 33 5" xfId="11460" xr:uid="{00000000-0005-0000-0000-0000E3510000}"/>
    <cellStyle name="Millares 33 6" xfId="39566" xr:uid="{00000000-0005-0000-0000-0000E4510000}"/>
    <cellStyle name="Millares 33 7" xfId="44412" xr:uid="{00000000-0005-0000-0000-0000E5510000}"/>
    <cellStyle name="Millares 34" xfId="612" xr:uid="{00000000-0005-0000-0000-0000E6510000}"/>
    <cellStyle name="Millares 34 2" xfId="1703" xr:uid="{00000000-0005-0000-0000-0000E7510000}"/>
    <cellStyle name="Millares 34 2 2" xfId="4012" xr:uid="{00000000-0005-0000-0000-0000E8510000}"/>
    <cellStyle name="Millares 34 2 2 2" xfId="9159" xr:uid="{00000000-0005-0000-0000-0000E9510000}"/>
    <cellStyle name="Millares 34 2 2 2 2" xfId="19942" xr:uid="{00000000-0005-0000-0000-0000EA510000}"/>
    <cellStyle name="Millares 34 2 2 3" xfId="14810" xr:uid="{00000000-0005-0000-0000-0000EB510000}"/>
    <cellStyle name="Millares 34 2 2 4" xfId="42869" xr:uid="{00000000-0005-0000-0000-0000EC510000}"/>
    <cellStyle name="Millares 34 2 2 5" xfId="47712" xr:uid="{00000000-0005-0000-0000-0000ED510000}"/>
    <cellStyle name="Millares 34 2 3" xfId="6878" xr:uid="{00000000-0005-0000-0000-0000EE510000}"/>
    <cellStyle name="Millares 34 2 3 2" xfId="17661" xr:uid="{00000000-0005-0000-0000-0000EF510000}"/>
    <cellStyle name="Millares 34 2 4" xfId="12523" xr:uid="{00000000-0005-0000-0000-0000F0510000}"/>
    <cellStyle name="Millares 34 2 5" xfId="40593" xr:uid="{00000000-0005-0000-0000-0000F1510000}"/>
    <cellStyle name="Millares 34 2 6" xfId="45436" xr:uid="{00000000-0005-0000-0000-0000F2510000}"/>
    <cellStyle name="Millares 34 3" xfId="2951" xr:uid="{00000000-0005-0000-0000-0000F3510000}"/>
    <cellStyle name="Millares 34 3 2" xfId="8105" xr:uid="{00000000-0005-0000-0000-0000F4510000}"/>
    <cellStyle name="Millares 34 3 2 2" xfId="18888" xr:uid="{00000000-0005-0000-0000-0000F5510000}"/>
    <cellStyle name="Millares 34 3 3" xfId="13756" xr:uid="{00000000-0005-0000-0000-0000F6510000}"/>
    <cellStyle name="Millares 34 3 4" xfId="41815" xr:uid="{00000000-0005-0000-0000-0000F7510000}"/>
    <cellStyle name="Millares 34 3 5" xfId="46658" xr:uid="{00000000-0005-0000-0000-0000F8510000}"/>
    <cellStyle name="Millares 34 4" xfId="5816" xr:uid="{00000000-0005-0000-0000-0000F9510000}"/>
    <cellStyle name="Millares 34 4 2" xfId="16605" xr:uid="{00000000-0005-0000-0000-0000FA510000}"/>
    <cellStyle name="Millares 34 5" xfId="11440" xr:uid="{00000000-0005-0000-0000-0000FB510000}"/>
    <cellStyle name="Millares 34 6" xfId="39546" xr:uid="{00000000-0005-0000-0000-0000FC510000}"/>
    <cellStyle name="Millares 34 7" xfId="44392" xr:uid="{00000000-0005-0000-0000-0000FD510000}"/>
    <cellStyle name="Millares 35" xfId="633" xr:uid="{00000000-0005-0000-0000-0000FE510000}"/>
    <cellStyle name="Millares 35 2" xfId="1724" xr:uid="{00000000-0005-0000-0000-0000FF510000}"/>
    <cellStyle name="Millares 35 2 2" xfId="4033" xr:uid="{00000000-0005-0000-0000-000000520000}"/>
    <cellStyle name="Millares 35 2 2 2" xfId="9180" xr:uid="{00000000-0005-0000-0000-000001520000}"/>
    <cellStyle name="Millares 35 2 2 2 2" xfId="19963" xr:uid="{00000000-0005-0000-0000-000002520000}"/>
    <cellStyle name="Millares 35 2 2 3" xfId="14831" xr:uid="{00000000-0005-0000-0000-000003520000}"/>
    <cellStyle name="Millares 35 2 2 4" xfId="42890" xr:uid="{00000000-0005-0000-0000-000004520000}"/>
    <cellStyle name="Millares 35 2 2 5" xfId="47733" xr:uid="{00000000-0005-0000-0000-000005520000}"/>
    <cellStyle name="Millares 35 2 3" xfId="6899" xr:uid="{00000000-0005-0000-0000-000006520000}"/>
    <cellStyle name="Millares 35 2 3 2" xfId="17682" xr:uid="{00000000-0005-0000-0000-000007520000}"/>
    <cellStyle name="Millares 35 2 4" xfId="12544" xr:uid="{00000000-0005-0000-0000-000008520000}"/>
    <cellStyle name="Millares 35 2 5" xfId="40614" xr:uid="{00000000-0005-0000-0000-000009520000}"/>
    <cellStyle name="Millares 35 2 6" xfId="45457" xr:uid="{00000000-0005-0000-0000-00000A520000}"/>
    <cellStyle name="Millares 35 3" xfId="2972" xr:uid="{00000000-0005-0000-0000-00000B520000}"/>
    <cellStyle name="Millares 35 3 2" xfId="8126" xr:uid="{00000000-0005-0000-0000-00000C520000}"/>
    <cellStyle name="Millares 35 3 2 2" xfId="18909" xr:uid="{00000000-0005-0000-0000-00000D520000}"/>
    <cellStyle name="Millares 35 3 3" xfId="13777" xr:uid="{00000000-0005-0000-0000-00000E520000}"/>
    <cellStyle name="Millares 35 3 4" xfId="41836" xr:uid="{00000000-0005-0000-0000-00000F520000}"/>
    <cellStyle name="Millares 35 3 5" xfId="46679" xr:uid="{00000000-0005-0000-0000-000010520000}"/>
    <cellStyle name="Millares 35 4" xfId="5837" xr:uid="{00000000-0005-0000-0000-000011520000}"/>
    <cellStyle name="Millares 35 4 2" xfId="16626" xr:uid="{00000000-0005-0000-0000-000012520000}"/>
    <cellStyle name="Millares 35 5" xfId="11461" xr:uid="{00000000-0005-0000-0000-000013520000}"/>
    <cellStyle name="Millares 35 6" xfId="39567" xr:uid="{00000000-0005-0000-0000-000014520000}"/>
    <cellStyle name="Millares 35 7" xfId="44413" xr:uid="{00000000-0005-0000-0000-000015520000}"/>
    <cellStyle name="Millares 36" xfId="611" xr:uid="{00000000-0005-0000-0000-000016520000}"/>
    <cellStyle name="Millares 36 2" xfId="1702" xr:uid="{00000000-0005-0000-0000-000017520000}"/>
    <cellStyle name="Millares 36 2 2" xfId="4011" xr:uid="{00000000-0005-0000-0000-000018520000}"/>
    <cellStyle name="Millares 36 2 2 2" xfId="9158" xr:uid="{00000000-0005-0000-0000-000019520000}"/>
    <cellStyle name="Millares 36 2 2 2 2" xfId="19941" xr:uid="{00000000-0005-0000-0000-00001A520000}"/>
    <cellStyle name="Millares 36 2 2 3" xfId="14809" xr:uid="{00000000-0005-0000-0000-00001B520000}"/>
    <cellStyle name="Millares 36 2 2 4" xfId="42868" xr:uid="{00000000-0005-0000-0000-00001C520000}"/>
    <cellStyle name="Millares 36 2 2 5" xfId="47711" xr:uid="{00000000-0005-0000-0000-00001D520000}"/>
    <cellStyle name="Millares 36 2 3" xfId="6877" xr:uid="{00000000-0005-0000-0000-00001E520000}"/>
    <cellStyle name="Millares 36 2 3 2" xfId="17660" xr:uid="{00000000-0005-0000-0000-00001F520000}"/>
    <cellStyle name="Millares 36 2 4" xfId="12522" xr:uid="{00000000-0005-0000-0000-000020520000}"/>
    <cellStyle name="Millares 36 2 5" xfId="40592" xr:uid="{00000000-0005-0000-0000-000021520000}"/>
    <cellStyle name="Millares 36 2 6" xfId="45435" xr:uid="{00000000-0005-0000-0000-000022520000}"/>
    <cellStyle name="Millares 36 3" xfId="2950" xr:uid="{00000000-0005-0000-0000-000023520000}"/>
    <cellStyle name="Millares 36 3 2" xfId="8104" xr:uid="{00000000-0005-0000-0000-000024520000}"/>
    <cellStyle name="Millares 36 3 2 2" xfId="18887" xr:uid="{00000000-0005-0000-0000-000025520000}"/>
    <cellStyle name="Millares 36 3 3" xfId="13755" xr:uid="{00000000-0005-0000-0000-000026520000}"/>
    <cellStyle name="Millares 36 3 4" xfId="41814" xr:uid="{00000000-0005-0000-0000-000027520000}"/>
    <cellStyle name="Millares 36 3 5" xfId="46657" xr:uid="{00000000-0005-0000-0000-000028520000}"/>
    <cellStyle name="Millares 36 4" xfId="5815" xr:uid="{00000000-0005-0000-0000-000029520000}"/>
    <cellStyle name="Millares 36 4 2" xfId="16604" xr:uid="{00000000-0005-0000-0000-00002A520000}"/>
    <cellStyle name="Millares 36 5" xfId="11439" xr:uid="{00000000-0005-0000-0000-00002B520000}"/>
    <cellStyle name="Millares 36 6" xfId="39545" xr:uid="{00000000-0005-0000-0000-00002C520000}"/>
    <cellStyle name="Millares 36 7" xfId="44391" xr:uid="{00000000-0005-0000-0000-00002D520000}"/>
    <cellStyle name="Millares 37" xfId="634" xr:uid="{00000000-0005-0000-0000-00002E520000}"/>
    <cellStyle name="Millares 37 2" xfId="1725" xr:uid="{00000000-0005-0000-0000-00002F520000}"/>
    <cellStyle name="Millares 37 2 2" xfId="4034" xr:uid="{00000000-0005-0000-0000-000030520000}"/>
    <cellStyle name="Millares 37 2 2 2" xfId="9181" xr:uid="{00000000-0005-0000-0000-000031520000}"/>
    <cellStyle name="Millares 37 2 2 2 2" xfId="19964" xr:uid="{00000000-0005-0000-0000-000032520000}"/>
    <cellStyle name="Millares 37 2 2 3" xfId="14832" xr:uid="{00000000-0005-0000-0000-000033520000}"/>
    <cellStyle name="Millares 37 2 2 4" xfId="42891" xr:uid="{00000000-0005-0000-0000-000034520000}"/>
    <cellStyle name="Millares 37 2 2 5" xfId="47734" xr:uid="{00000000-0005-0000-0000-000035520000}"/>
    <cellStyle name="Millares 37 2 3" xfId="6900" xr:uid="{00000000-0005-0000-0000-000036520000}"/>
    <cellStyle name="Millares 37 2 3 2" xfId="17683" xr:uid="{00000000-0005-0000-0000-000037520000}"/>
    <cellStyle name="Millares 37 2 4" xfId="12545" xr:uid="{00000000-0005-0000-0000-000038520000}"/>
    <cellStyle name="Millares 37 2 5" xfId="40615" xr:uid="{00000000-0005-0000-0000-000039520000}"/>
    <cellStyle name="Millares 37 2 6" xfId="45458" xr:uid="{00000000-0005-0000-0000-00003A520000}"/>
    <cellStyle name="Millares 37 3" xfId="2973" xr:uid="{00000000-0005-0000-0000-00003B520000}"/>
    <cellStyle name="Millares 37 3 2" xfId="8127" xr:uid="{00000000-0005-0000-0000-00003C520000}"/>
    <cellStyle name="Millares 37 3 2 2" xfId="18910" xr:uid="{00000000-0005-0000-0000-00003D520000}"/>
    <cellStyle name="Millares 37 3 3" xfId="13778" xr:uid="{00000000-0005-0000-0000-00003E520000}"/>
    <cellStyle name="Millares 37 3 4" xfId="41837" xr:uid="{00000000-0005-0000-0000-00003F520000}"/>
    <cellStyle name="Millares 37 3 5" xfId="46680" xr:uid="{00000000-0005-0000-0000-000040520000}"/>
    <cellStyle name="Millares 37 4" xfId="5838" xr:uid="{00000000-0005-0000-0000-000041520000}"/>
    <cellStyle name="Millares 37 4 2" xfId="16627" xr:uid="{00000000-0005-0000-0000-000042520000}"/>
    <cellStyle name="Millares 37 5" xfId="11462" xr:uid="{00000000-0005-0000-0000-000043520000}"/>
    <cellStyle name="Millares 37 6" xfId="39568" xr:uid="{00000000-0005-0000-0000-000044520000}"/>
    <cellStyle name="Millares 37 7" xfId="44414" xr:uid="{00000000-0005-0000-0000-000045520000}"/>
    <cellStyle name="Millares 38" xfId="610" xr:uid="{00000000-0005-0000-0000-000046520000}"/>
    <cellStyle name="Millares 38 2" xfId="1701" xr:uid="{00000000-0005-0000-0000-000047520000}"/>
    <cellStyle name="Millares 38 2 2" xfId="4010" xr:uid="{00000000-0005-0000-0000-000048520000}"/>
    <cellStyle name="Millares 38 2 2 2" xfId="9157" xr:uid="{00000000-0005-0000-0000-000049520000}"/>
    <cellStyle name="Millares 38 2 2 2 2" xfId="19940" xr:uid="{00000000-0005-0000-0000-00004A520000}"/>
    <cellStyle name="Millares 38 2 2 3" xfId="14808" xr:uid="{00000000-0005-0000-0000-00004B520000}"/>
    <cellStyle name="Millares 38 2 2 4" xfId="42867" xr:uid="{00000000-0005-0000-0000-00004C520000}"/>
    <cellStyle name="Millares 38 2 2 5" xfId="47710" xr:uid="{00000000-0005-0000-0000-00004D520000}"/>
    <cellStyle name="Millares 38 2 3" xfId="6876" xr:uid="{00000000-0005-0000-0000-00004E520000}"/>
    <cellStyle name="Millares 38 2 3 2" xfId="17659" xr:uid="{00000000-0005-0000-0000-00004F520000}"/>
    <cellStyle name="Millares 38 2 4" xfId="12521" xr:uid="{00000000-0005-0000-0000-000050520000}"/>
    <cellStyle name="Millares 38 2 5" xfId="40591" xr:uid="{00000000-0005-0000-0000-000051520000}"/>
    <cellStyle name="Millares 38 2 6" xfId="45434" xr:uid="{00000000-0005-0000-0000-000052520000}"/>
    <cellStyle name="Millares 38 3" xfId="2949" xr:uid="{00000000-0005-0000-0000-000053520000}"/>
    <cellStyle name="Millares 38 3 2" xfId="8103" xr:uid="{00000000-0005-0000-0000-000054520000}"/>
    <cellStyle name="Millares 38 3 2 2" xfId="18886" xr:uid="{00000000-0005-0000-0000-000055520000}"/>
    <cellStyle name="Millares 38 3 3" xfId="13754" xr:uid="{00000000-0005-0000-0000-000056520000}"/>
    <cellStyle name="Millares 38 3 4" xfId="41813" xr:uid="{00000000-0005-0000-0000-000057520000}"/>
    <cellStyle name="Millares 38 3 5" xfId="46656" xr:uid="{00000000-0005-0000-0000-000058520000}"/>
    <cellStyle name="Millares 38 4" xfId="5814" xr:uid="{00000000-0005-0000-0000-000059520000}"/>
    <cellStyle name="Millares 38 4 2" xfId="16603" xr:uid="{00000000-0005-0000-0000-00005A520000}"/>
    <cellStyle name="Millares 38 5" xfId="11438" xr:uid="{00000000-0005-0000-0000-00005B520000}"/>
    <cellStyle name="Millares 38 6" xfId="39544" xr:uid="{00000000-0005-0000-0000-00005C520000}"/>
    <cellStyle name="Millares 38 7" xfId="44390" xr:uid="{00000000-0005-0000-0000-00005D520000}"/>
    <cellStyle name="Millares 39" xfId="635" xr:uid="{00000000-0005-0000-0000-00005E520000}"/>
    <cellStyle name="Millares 39 2" xfId="1726" xr:uid="{00000000-0005-0000-0000-00005F520000}"/>
    <cellStyle name="Millares 39 2 2" xfId="4035" xr:uid="{00000000-0005-0000-0000-000060520000}"/>
    <cellStyle name="Millares 39 2 2 2" xfId="9182" xr:uid="{00000000-0005-0000-0000-000061520000}"/>
    <cellStyle name="Millares 39 2 2 2 2" xfId="19965" xr:uid="{00000000-0005-0000-0000-000062520000}"/>
    <cellStyle name="Millares 39 2 2 3" xfId="14833" xr:uid="{00000000-0005-0000-0000-000063520000}"/>
    <cellStyle name="Millares 39 2 2 4" xfId="42892" xr:uid="{00000000-0005-0000-0000-000064520000}"/>
    <cellStyle name="Millares 39 2 2 5" xfId="47735" xr:uid="{00000000-0005-0000-0000-000065520000}"/>
    <cellStyle name="Millares 39 2 3" xfId="6901" xr:uid="{00000000-0005-0000-0000-000066520000}"/>
    <cellStyle name="Millares 39 2 3 2" xfId="17684" xr:uid="{00000000-0005-0000-0000-000067520000}"/>
    <cellStyle name="Millares 39 2 4" xfId="12546" xr:uid="{00000000-0005-0000-0000-000068520000}"/>
    <cellStyle name="Millares 39 2 5" xfId="40616" xr:uid="{00000000-0005-0000-0000-000069520000}"/>
    <cellStyle name="Millares 39 2 6" xfId="45459" xr:uid="{00000000-0005-0000-0000-00006A520000}"/>
    <cellStyle name="Millares 39 3" xfId="2974" xr:uid="{00000000-0005-0000-0000-00006B520000}"/>
    <cellStyle name="Millares 39 3 2" xfId="8128" xr:uid="{00000000-0005-0000-0000-00006C520000}"/>
    <cellStyle name="Millares 39 3 2 2" xfId="18911" xr:uid="{00000000-0005-0000-0000-00006D520000}"/>
    <cellStyle name="Millares 39 3 3" xfId="13779" xr:uid="{00000000-0005-0000-0000-00006E520000}"/>
    <cellStyle name="Millares 39 3 4" xfId="41838" xr:uid="{00000000-0005-0000-0000-00006F520000}"/>
    <cellStyle name="Millares 39 3 5" xfId="46681" xr:uid="{00000000-0005-0000-0000-000070520000}"/>
    <cellStyle name="Millares 39 4" xfId="5839" xr:uid="{00000000-0005-0000-0000-000071520000}"/>
    <cellStyle name="Millares 39 4 2" xfId="16628" xr:uid="{00000000-0005-0000-0000-000072520000}"/>
    <cellStyle name="Millares 39 5" xfId="11463" xr:uid="{00000000-0005-0000-0000-000073520000}"/>
    <cellStyle name="Millares 39 6" xfId="39569" xr:uid="{00000000-0005-0000-0000-000074520000}"/>
    <cellStyle name="Millares 39 7" xfId="44415" xr:uid="{00000000-0005-0000-0000-000075520000}"/>
    <cellStyle name="Millares 4" xfId="256" xr:uid="{00000000-0005-0000-0000-000076520000}"/>
    <cellStyle name="Millares 4 2" xfId="48746" xr:uid="{00000000-0005-0000-0000-000077520000}"/>
    <cellStyle name="Millares 40" xfId="609" xr:uid="{00000000-0005-0000-0000-000078520000}"/>
    <cellStyle name="Millares 40 2" xfId="1700" xr:uid="{00000000-0005-0000-0000-000079520000}"/>
    <cellStyle name="Millares 40 2 2" xfId="4009" xr:uid="{00000000-0005-0000-0000-00007A520000}"/>
    <cellStyle name="Millares 40 2 2 2" xfId="9156" xr:uid="{00000000-0005-0000-0000-00007B520000}"/>
    <cellStyle name="Millares 40 2 2 2 2" xfId="19939" xr:uid="{00000000-0005-0000-0000-00007C520000}"/>
    <cellStyle name="Millares 40 2 2 3" xfId="14807" xr:uid="{00000000-0005-0000-0000-00007D520000}"/>
    <cellStyle name="Millares 40 2 2 4" xfId="42866" xr:uid="{00000000-0005-0000-0000-00007E520000}"/>
    <cellStyle name="Millares 40 2 2 5" xfId="47709" xr:uid="{00000000-0005-0000-0000-00007F520000}"/>
    <cellStyle name="Millares 40 2 3" xfId="6875" xr:uid="{00000000-0005-0000-0000-000080520000}"/>
    <cellStyle name="Millares 40 2 3 2" xfId="17658" xr:uid="{00000000-0005-0000-0000-000081520000}"/>
    <cellStyle name="Millares 40 2 4" xfId="12520" xr:uid="{00000000-0005-0000-0000-000082520000}"/>
    <cellStyle name="Millares 40 2 5" xfId="40590" xr:uid="{00000000-0005-0000-0000-000083520000}"/>
    <cellStyle name="Millares 40 2 6" xfId="45433" xr:uid="{00000000-0005-0000-0000-000084520000}"/>
    <cellStyle name="Millares 40 3" xfId="2948" xr:uid="{00000000-0005-0000-0000-000085520000}"/>
    <cellStyle name="Millares 40 3 2" xfId="8102" xr:uid="{00000000-0005-0000-0000-000086520000}"/>
    <cellStyle name="Millares 40 3 2 2" xfId="18885" xr:uid="{00000000-0005-0000-0000-000087520000}"/>
    <cellStyle name="Millares 40 3 3" xfId="13753" xr:uid="{00000000-0005-0000-0000-000088520000}"/>
    <cellStyle name="Millares 40 3 4" xfId="41812" xr:uid="{00000000-0005-0000-0000-000089520000}"/>
    <cellStyle name="Millares 40 3 5" xfId="46655" xr:uid="{00000000-0005-0000-0000-00008A520000}"/>
    <cellStyle name="Millares 40 4" xfId="5813" xr:uid="{00000000-0005-0000-0000-00008B520000}"/>
    <cellStyle name="Millares 40 4 2" xfId="16602" xr:uid="{00000000-0005-0000-0000-00008C520000}"/>
    <cellStyle name="Millares 40 5" xfId="11437" xr:uid="{00000000-0005-0000-0000-00008D520000}"/>
    <cellStyle name="Millares 40 6" xfId="39543" xr:uid="{00000000-0005-0000-0000-00008E520000}"/>
    <cellStyle name="Millares 40 7" xfId="44389" xr:uid="{00000000-0005-0000-0000-00008F520000}"/>
    <cellStyle name="Millares 41" xfId="636" xr:uid="{00000000-0005-0000-0000-000090520000}"/>
    <cellStyle name="Millares 41 2" xfId="1727" xr:uid="{00000000-0005-0000-0000-000091520000}"/>
    <cellStyle name="Millares 41 2 2" xfId="4036" xr:uid="{00000000-0005-0000-0000-000092520000}"/>
    <cellStyle name="Millares 41 2 2 2" xfId="9183" xr:uid="{00000000-0005-0000-0000-000093520000}"/>
    <cellStyle name="Millares 41 2 2 2 2" xfId="19966" xr:uid="{00000000-0005-0000-0000-000094520000}"/>
    <cellStyle name="Millares 41 2 2 3" xfId="14834" xr:uid="{00000000-0005-0000-0000-000095520000}"/>
    <cellStyle name="Millares 41 2 2 4" xfId="42893" xr:uid="{00000000-0005-0000-0000-000096520000}"/>
    <cellStyle name="Millares 41 2 2 5" xfId="47736" xr:uid="{00000000-0005-0000-0000-000097520000}"/>
    <cellStyle name="Millares 41 2 3" xfId="6902" xr:uid="{00000000-0005-0000-0000-000098520000}"/>
    <cellStyle name="Millares 41 2 3 2" xfId="17685" xr:uid="{00000000-0005-0000-0000-000099520000}"/>
    <cellStyle name="Millares 41 2 4" xfId="12547" xr:uid="{00000000-0005-0000-0000-00009A520000}"/>
    <cellStyle name="Millares 41 2 5" xfId="40617" xr:uid="{00000000-0005-0000-0000-00009B520000}"/>
    <cellStyle name="Millares 41 2 6" xfId="45460" xr:uid="{00000000-0005-0000-0000-00009C520000}"/>
    <cellStyle name="Millares 41 3" xfId="2975" xr:uid="{00000000-0005-0000-0000-00009D520000}"/>
    <cellStyle name="Millares 41 3 2" xfId="8129" xr:uid="{00000000-0005-0000-0000-00009E520000}"/>
    <cellStyle name="Millares 41 3 2 2" xfId="18912" xr:uid="{00000000-0005-0000-0000-00009F520000}"/>
    <cellStyle name="Millares 41 3 3" xfId="13780" xr:uid="{00000000-0005-0000-0000-0000A0520000}"/>
    <cellStyle name="Millares 41 3 4" xfId="41839" xr:uid="{00000000-0005-0000-0000-0000A1520000}"/>
    <cellStyle name="Millares 41 3 5" xfId="46682" xr:uid="{00000000-0005-0000-0000-0000A2520000}"/>
    <cellStyle name="Millares 41 4" xfId="5840" xr:uid="{00000000-0005-0000-0000-0000A3520000}"/>
    <cellStyle name="Millares 41 4 2" xfId="16629" xr:uid="{00000000-0005-0000-0000-0000A4520000}"/>
    <cellStyle name="Millares 41 5" xfId="11464" xr:uid="{00000000-0005-0000-0000-0000A5520000}"/>
    <cellStyle name="Millares 41 6" xfId="39570" xr:uid="{00000000-0005-0000-0000-0000A6520000}"/>
    <cellStyle name="Millares 41 7" xfId="44416" xr:uid="{00000000-0005-0000-0000-0000A7520000}"/>
    <cellStyle name="Millares 42" xfId="606" xr:uid="{00000000-0005-0000-0000-0000A8520000}"/>
    <cellStyle name="Millares 42 2" xfId="1697" xr:uid="{00000000-0005-0000-0000-0000A9520000}"/>
    <cellStyle name="Millares 42 2 2" xfId="4006" xr:uid="{00000000-0005-0000-0000-0000AA520000}"/>
    <cellStyle name="Millares 42 2 2 2" xfId="9153" xr:uid="{00000000-0005-0000-0000-0000AB520000}"/>
    <cellStyle name="Millares 42 2 2 2 2" xfId="19936" xr:uid="{00000000-0005-0000-0000-0000AC520000}"/>
    <cellStyle name="Millares 42 2 2 3" xfId="14804" xr:uid="{00000000-0005-0000-0000-0000AD520000}"/>
    <cellStyle name="Millares 42 2 2 4" xfId="42863" xr:uid="{00000000-0005-0000-0000-0000AE520000}"/>
    <cellStyle name="Millares 42 2 2 5" xfId="47706" xr:uid="{00000000-0005-0000-0000-0000AF520000}"/>
    <cellStyle name="Millares 42 2 3" xfId="6872" xr:uid="{00000000-0005-0000-0000-0000B0520000}"/>
    <cellStyle name="Millares 42 2 3 2" xfId="17655" xr:uid="{00000000-0005-0000-0000-0000B1520000}"/>
    <cellStyle name="Millares 42 2 4" xfId="12517" xr:uid="{00000000-0005-0000-0000-0000B2520000}"/>
    <cellStyle name="Millares 42 2 5" xfId="40587" xr:uid="{00000000-0005-0000-0000-0000B3520000}"/>
    <cellStyle name="Millares 42 2 6" xfId="45430" xr:uid="{00000000-0005-0000-0000-0000B4520000}"/>
    <cellStyle name="Millares 42 3" xfId="2945" xr:uid="{00000000-0005-0000-0000-0000B5520000}"/>
    <cellStyle name="Millares 42 3 2" xfId="8099" xr:uid="{00000000-0005-0000-0000-0000B6520000}"/>
    <cellStyle name="Millares 42 3 2 2" xfId="18882" xr:uid="{00000000-0005-0000-0000-0000B7520000}"/>
    <cellStyle name="Millares 42 3 3" xfId="13750" xr:uid="{00000000-0005-0000-0000-0000B8520000}"/>
    <cellStyle name="Millares 42 3 4" xfId="41809" xr:uid="{00000000-0005-0000-0000-0000B9520000}"/>
    <cellStyle name="Millares 42 3 5" xfId="46652" xr:uid="{00000000-0005-0000-0000-0000BA520000}"/>
    <cellStyle name="Millares 42 4" xfId="5810" xr:uid="{00000000-0005-0000-0000-0000BB520000}"/>
    <cellStyle name="Millares 42 4 2" xfId="16599" xr:uid="{00000000-0005-0000-0000-0000BC520000}"/>
    <cellStyle name="Millares 42 5" xfId="11434" xr:uid="{00000000-0005-0000-0000-0000BD520000}"/>
    <cellStyle name="Millares 42 6" xfId="39540" xr:uid="{00000000-0005-0000-0000-0000BE520000}"/>
    <cellStyle name="Millares 42 7" xfId="44386" xr:uid="{00000000-0005-0000-0000-0000BF520000}"/>
    <cellStyle name="Millares 43" xfId="679" xr:uid="{00000000-0005-0000-0000-0000C0520000}"/>
    <cellStyle name="Millares 43 10" xfId="44459" xr:uid="{00000000-0005-0000-0000-0000C1520000}"/>
    <cellStyle name="Millares 43 2" xfId="1770" xr:uid="{00000000-0005-0000-0000-0000C2520000}"/>
    <cellStyle name="Millares 43 2 2" xfId="4079" xr:uid="{00000000-0005-0000-0000-0000C3520000}"/>
    <cellStyle name="Millares 43 2 2 2" xfId="9226" xr:uid="{00000000-0005-0000-0000-0000C4520000}"/>
    <cellStyle name="Millares 43 2 2 2 2" xfId="20009" xr:uid="{00000000-0005-0000-0000-0000C5520000}"/>
    <cellStyle name="Millares 43 2 2 3" xfId="14877" xr:uid="{00000000-0005-0000-0000-0000C6520000}"/>
    <cellStyle name="Millares 43 2 2 4" xfId="42936" xr:uid="{00000000-0005-0000-0000-0000C7520000}"/>
    <cellStyle name="Millares 43 2 2 5" xfId="47779" xr:uid="{00000000-0005-0000-0000-0000C8520000}"/>
    <cellStyle name="Millares 43 2 3" xfId="6945" xr:uid="{00000000-0005-0000-0000-0000C9520000}"/>
    <cellStyle name="Millares 43 2 3 2" xfId="17728" xr:uid="{00000000-0005-0000-0000-0000CA520000}"/>
    <cellStyle name="Millares 43 2 4" xfId="12590" xr:uid="{00000000-0005-0000-0000-0000CB520000}"/>
    <cellStyle name="Millares 43 2 5" xfId="40660" xr:uid="{00000000-0005-0000-0000-0000CC520000}"/>
    <cellStyle name="Millares 43 2 6" xfId="45503" xr:uid="{00000000-0005-0000-0000-0000CD520000}"/>
    <cellStyle name="Millares 43 3" xfId="3018" xr:uid="{00000000-0005-0000-0000-0000CE520000}"/>
    <cellStyle name="Millares 43 3 2" xfId="8172" xr:uid="{00000000-0005-0000-0000-0000CF520000}"/>
    <cellStyle name="Millares 43 3 2 2" xfId="18955" xr:uid="{00000000-0005-0000-0000-0000D0520000}"/>
    <cellStyle name="Millares 43 3 3" xfId="13823" xr:uid="{00000000-0005-0000-0000-0000D1520000}"/>
    <cellStyle name="Millares 43 3 4" xfId="41882" xr:uid="{00000000-0005-0000-0000-0000D2520000}"/>
    <cellStyle name="Millares 43 3 5" xfId="46725" xr:uid="{00000000-0005-0000-0000-0000D3520000}"/>
    <cellStyle name="Millares 43 4" xfId="4997" xr:uid="{00000000-0005-0000-0000-0000D4520000}"/>
    <cellStyle name="Millares 43 4 2" xfId="10145" xr:uid="{00000000-0005-0000-0000-0000D5520000}"/>
    <cellStyle name="Millares 43 4 2 2" xfId="20928" xr:uid="{00000000-0005-0000-0000-0000D6520000}"/>
    <cellStyle name="Millares 43 4 3" xfId="15795" xr:uid="{00000000-0005-0000-0000-0000D7520000}"/>
    <cellStyle name="Millares 43 4 4" xfId="43848" xr:uid="{00000000-0005-0000-0000-0000D8520000}"/>
    <cellStyle name="Millares 43 4 5" xfId="48691" xr:uid="{00000000-0005-0000-0000-0000D9520000}"/>
    <cellStyle name="Millares 43 5" xfId="5004" xr:uid="{00000000-0005-0000-0000-0000DA520000}"/>
    <cellStyle name="Millares 43 5 2" xfId="10152" xr:uid="{00000000-0005-0000-0000-0000DB520000}"/>
    <cellStyle name="Millares 43 5 2 2" xfId="20935" xr:uid="{00000000-0005-0000-0000-0000DC520000}"/>
    <cellStyle name="Millares 43 5 3" xfId="15802" xr:uid="{00000000-0005-0000-0000-0000DD520000}"/>
    <cellStyle name="Millares 43 5 4" xfId="38890" xr:uid="{00000000-0005-0000-0000-0000DE520000}"/>
    <cellStyle name="Millares 43 5 5" xfId="39015" xr:uid="{00000000-0005-0000-0000-0000DF520000}"/>
    <cellStyle name="Millares 43 5 6" xfId="43855" xr:uid="{00000000-0005-0000-0000-0000E0520000}"/>
    <cellStyle name="Millares 43 5 7" xfId="48698" xr:uid="{00000000-0005-0000-0000-0000E1520000}"/>
    <cellStyle name="Millares 43 5 7 2" xfId="48737" xr:uid="{00000000-0005-0000-0000-0000E2520000}"/>
    <cellStyle name="Millares 43 6" xfId="5006" xr:uid="{00000000-0005-0000-0000-0000E3520000}"/>
    <cellStyle name="Millares 43 6 2" xfId="10154" xr:uid="{00000000-0005-0000-0000-0000E4520000}"/>
    <cellStyle name="Millares 43 6 2 2" xfId="20937" xr:uid="{00000000-0005-0000-0000-0000E5520000}"/>
    <cellStyle name="Millares 43 6 3" xfId="15804" xr:uid="{00000000-0005-0000-0000-0000E6520000}"/>
    <cellStyle name="Millares 43 6 4" xfId="43857" xr:uid="{00000000-0005-0000-0000-0000E7520000}"/>
    <cellStyle name="Millares 43 6 5" xfId="48700" xr:uid="{00000000-0005-0000-0000-0000E8520000}"/>
    <cellStyle name="Millares 43 7" xfId="5883" xr:uid="{00000000-0005-0000-0000-0000E9520000}"/>
    <cellStyle name="Millares 43 7 2" xfId="16672" xr:uid="{00000000-0005-0000-0000-0000EA520000}"/>
    <cellStyle name="Millares 43 8" xfId="11508" xr:uid="{00000000-0005-0000-0000-0000EB520000}"/>
    <cellStyle name="Millares 43 9" xfId="39613" xr:uid="{00000000-0005-0000-0000-0000EC520000}"/>
    <cellStyle name="Millares 44" xfId="701" xr:uid="{00000000-0005-0000-0000-0000ED520000}"/>
    <cellStyle name="Millares 44 2" xfId="1785" xr:uid="{00000000-0005-0000-0000-0000EE520000}"/>
    <cellStyle name="Millares 44 2 2" xfId="4094" xr:uid="{00000000-0005-0000-0000-0000EF520000}"/>
    <cellStyle name="Millares 44 2 2 2" xfId="9241" xr:uid="{00000000-0005-0000-0000-0000F0520000}"/>
    <cellStyle name="Millares 44 2 2 2 2" xfId="20024" xr:uid="{00000000-0005-0000-0000-0000F1520000}"/>
    <cellStyle name="Millares 44 2 2 3" xfId="14892" xr:uid="{00000000-0005-0000-0000-0000F2520000}"/>
    <cellStyle name="Millares 44 2 2 4" xfId="42951" xr:uid="{00000000-0005-0000-0000-0000F3520000}"/>
    <cellStyle name="Millares 44 2 2 5" xfId="47794" xr:uid="{00000000-0005-0000-0000-0000F4520000}"/>
    <cellStyle name="Millares 44 2 3" xfId="6960" xr:uid="{00000000-0005-0000-0000-0000F5520000}"/>
    <cellStyle name="Millares 44 2 3 2" xfId="17743" xr:uid="{00000000-0005-0000-0000-0000F6520000}"/>
    <cellStyle name="Millares 44 2 4" xfId="12605" xr:uid="{00000000-0005-0000-0000-0000F7520000}"/>
    <cellStyle name="Millares 44 2 5" xfId="40675" xr:uid="{00000000-0005-0000-0000-0000F8520000}"/>
    <cellStyle name="Millares 44 2 6" xfId="45518" xr:uid="{00000000-0005-0000-0000-0000F9520000}"/>
    <cellStyle name="Millares 44 3" xfId="3039" xr:uid="{00000000-0005-0000-0000-0000FA520000}"/>
    <cellStyle name="Millares 44 3 2" xfId="8187" xr:uid="{00000000-0005-0000-0000-0000FB520000}"/>
    <cellStyle name="Millares 44 3 2 2" xfId="18970" xr:uid="{00000000-0005-0000-0000-0000FC520000}"/>
    <cellStyle name="Millares 44 3 3" xfId="13838" xr:uid="{00000000-0005-0000-0000-0000FD520000}"/>
    <cellStyle name="Millares 44 3 4" xfId="41897" xr:uid="{00000000-0005-0000-0000-0000FE520000}"/>
    <cellStyle name="Millares 44 3 5" xfId="46740" xr:uid="{00000000-0005-0000-0000-0000FF520000}"/>
    <cellStyle name="Millares 44 4" xfId="5904" xr:uid="{00000000-0005-0000-0000-000000530000}"/>
    <cellStyle name="Millares 44 4 2" xfId="16688" xr:uid="{00000000-0005-0000-0000-000001530000}"/>
    <cellStyle name="Millares 44 5" xfId="11530" xr:uid="{00000000-0005-0000-0000-000002530000}"/>
    <cellStyle name="Millares 44 6" xfId="39628" xr:uid="{00000000-0005-0000-0000-000003530000}"/>
    <cellStyle name="Millares 44 7" xfId="44474" xr:uid="{00000000-0005-0000-0000-000004530000}"/>
    <cellStyle name="Millares 45" xfId="678" xr:uid="{00000000-0005-0000-0000-000005530000}"/>
    <cellStyle name="Millares 45 2" xfId="1769" xr:uid="{00000000-0005-0000-0000-000006530000}"/>
    <cellStyle name="Millares 45 2 2" xfId="4078" xr:uid="{00000000-0005-0000-0000-000007530000}"/>
    <cellStyle name="Millares 45 2 2 2" xfId="9225" xr:uid="{00000000-0005-0000-0000-000008530000}"/>
    <cellStyle name="Millares 45 2 2 2 2" xfId="20008" xr:uid="{00000000-0005-0000-0000-000009530000}"/>
    <cellStyle name="Millares 45 2 2 3" xfId="14876" xr:uid="{00000000-0005-0000-0000-00000A530000}"/>
    <cellStyle name="Millares 45 2 2 4" xfId="42935" xr:uid="{00000000-0005-0000-0000-00000B530000}"/>
    <cellStyle name="Millares 45 2 2 5" xfId="47778" xr:uid="{00000000-0005-0000-0000-00000C530000}"/>
    <cellStyle name="Millares 45 2 3" xfId="6944" xr:uid="{00000000-0005-0000-0000-00000D530000}"/>
    <cellStyle name="Millares 45 2 3 2" xfId="17727" xr:uid="{00000000-0005-0000-0000-00000E530000}"/>
    <cellStyle name="Millares 45 2 4" xfId="12589" xr:uid="{00000000-0005-0000-0000-00000F530000}"/>
    <cellStyle name="Millares 45 2 5" xfId="40659" xr:uid="{00000000-0005-0000-0000-000010530000}"/>
    <cellStyle name="Millares 45 2 6" xfId="45502" xr:uid="{00000000-0005-0000-0000-000011530000}"/>
    <cellStyle name="Millares 45 3" xfId="3017" xr:uid="{00000000-0005-0000-0000-000012530000}"/>
    <cellStyle name="Millares 45 3 2" xfId="8171" xr:uid="{00000000-0005-0000-0000-000013530000}"/>
    <cellStyle name="Millares 45 3 2 2" xfId="18954" xr:uid="{00000000-0005-0000-0000-000014530000}"/>
    <cellStyle name="Millares 45 3 3" xfId="13822" xr:uid="{00000000-0005-0000-0000-000015530000}"/>
    <cellStyle name="Millares 45 3 4" xfId="41881" xr:uid="{00000000-0005-0000-0000-000016530000}"/>
    <cellStyle name="Millares 45 3 5" xfId="46724" xr:uid="{00000000-0005-0000-0000-000017530000}"/>
    <cellStyle name="Millares 45 4" xfId="5882" xr:uid="{00000000-0005-0000-0000-000018530000}"/>
    <cellStyle name="Millares 45 4 2" xfId="16671" xr:uid="{00000000-0005-0000-0000-000019530000}"/>
    <cellStyle name="Millares 45 5" xfId="11507" xr:uid="{00000000-0005-0000-0000-00001A530000}"/>
    <cellStyle name="Millares 45 6" xfId="39612" xr:uid="{00000000-0005-0000-0000-00001B530000}"/>
    <cellStyle name="Millares 45 7" xfId="44458" xr:uid="{00000000-0005-0000-0000-00001C530000}"/>
    <cellStyle name="Millares 46" xfId="702" xr:uid="{00000000-0005-0000-0000-00001D530000}"/>
    <cellStyle name="Millares 46 2" xfId="1786" xr:uid="{00000000-0005-0000-0000-00001E530000}"/>
    <cellStyle name="Millares 46 2 2" xfId="4095" xr:uid="{00000000-0005-0000-0000-00001F530000}"/>
    <cellStyle name="Millares 46 2 2 2" xfId="9242" xr:uid="{00000000-0005-0000-0000-000020530000}"/>
    <cellStyle name="Millares 46 2 2 2 2" xfId="20025" xr:uid="{00000000-0005-0000-0000-000021530000}"/>
    <cellStyle name="Millares 46 2 2 3" xfId="14893" xr:uid="{00000000-0005-0000-0000-000022530000}"/>
    <cellStyle name="Millares 46 2 2 4" xfId="42952" xr:uid="{00000000-0005-0000-0000-000023530000}"/>
    <cellStyle name="Millares 46 2 2 5" xfId="47795" xr:uid="{00000000-0005-0000-0000-000024530000}"/>
    <cellStyle name="Millares 46 2 3" xfId="6961" xr:uid="{00000000-0005-0000-0000-000025530000}"/>
    <cellStyle name="Millares 46 2 3 2" xfId="17744" xr:uid="{00000000-0005-0000-0000-000026530000}"/>
    <cellStyle name="Millares 46 2 4" xfId="12606" xr:uid="{00000000-0005-0000-0000-000027530000}"/>
    <cellStyle name="Millares 46 2 5" xfId="40676" xr:uid="{00000000-0005-0000-0000-000028530000}"/>
    <cellStyle name="Millares 46 2 6" xfId="45519" xr:uid="{00000000-0005-0000-0000-000029530000}"/>
    <cellStyle name="Millares 46 3" xfId="3040" xr:uid="{00000000-0005-0000-0000-00002A530000}"/>
    <cellStyle name="Millares 46 3 2" xfId="8188" xr:uid="{00000000-0005-0000-0000-00002B530000}"/>
    <cellStyle name="Millares 46 3 2 2" xfId="18971" xr:uid="{00000000-0005-0000-0000-00002C530000}"/>
    <cellStyle name="Millares 46 3 3" xfId="13839" xr:uid="{00000000-0005-0000-0000-00002D530000}"/>
    <cellStyle name="Millares 46 3 4" xfId="41898" xr:uid="{00000000-0005-0000-0000-00002E530000}"/>
    <cellStyle name="Millares 46 3 5" xfId="46741" xr:uid="{00000000-0005-0000-0000-00002F530000}"/>
    <cellStyle name="Millares 46 4" xfId="5905" xr:uid="{00000000-0005-0000-0000-000030530000}"/>
    <cellStyle name="Millares 46 4 2" xfId="16689" xr:uid="{00000000-0005-0000-0000-000031530000}"/>
    <cellStyle name="Millares 46 5" xfId="11531" xr:uid="{00000000-0005-0000-0000-000032530000}"/>
    <cellStyle name="Millares 46 6" xfId="39629" xr:uid="{00000000-0005-0000-0000-000033530000}"/>
    <cellStyle name="Millares 46 7" xfId="44475" xr:uid="{00000000-0005-0000-0000-000034530000}"/>
    <cellStyle name="Millares 47" xfId="677" xr:uid="{00000000-0005-0000-0000-000035530000}"/>
    <cellStyle name="Millares 47 2" xfId="1768" xr:uid="{00000000-0005-0000-0000-000036530000}"/>
    <cellStyle name="Millares 47 2 2" xfId="4077" xr:uid="{00000000-0005-0000-0000-000037530000}"/>
    <cellStyle name="Millares 47 2 2 2" xfId="9224" xr:uid="{00000000-0005-0000-0000-000038530000}"/>
    <cellStyle name="Millares 47 2 2 2 2" xfId="20007" xr:uid="{00000000-0005-0000-0000-000039530000}"/>
    <cellStyle name="Millares 47 2 2 3" xfId="14875" xr:uid="{00000000-0005-0000-0000-00003A530000}"/>
    <cellStyle name="Millares 47 2 2 4" xfId="42934" xr:uid="{00000000-0005-0000-0000-00003B530000}"/>
    <cellStyle name="Millares 47 2 2 5" xfId="47777" xr:uid="{00000000-0005-0000-0000-00003C530000}"/>
    <cellStyle name="Millares 47 2 3" xfId="6943" xr:uid="{00000000-0005-0000-0000-00003D530000}"/>
    <cellStyle name="Millares 47 2 3 2" xfId="17726" xr:uid="{00000000-0005-0000-0000-00003E530000}"/>
    <cellStyle name="Millares 47 2 4" xfId="12588" xr:uid="{00000000-0005-0000-0000-00003F530000}"/>
    <cellStyle name="Millares 47 2 5" xfId="40658" xr:uid="{00000000-0005-0000-0000-000040530000}"/>
    <cellStyle name="Millares 47 2 6" xfId="45501" xr:uid="{00000000-0005-0000-0000-000041530000}"/>
    <cellStyle name="Millares 47 3" xfId="3016" xr:uid="{00000000-0005-0000-0000-000042530000}"/>
    <cellStyle name="Millares 47 3 2" xfId="8170" xr:uid="{00000000-0005-0000-0000-000043530000}"/>
    <cellStyle name="Millares 47 3 2 2" xfId="18953" xr:uid="{00000000-0005-0000-0000-000044530000}"/>
    <cellStyle name="Millares 47 3 3" xfId="13821" xr:uid="{00000000-0005-0000-0000-000045530000}"/>
    <cellStyle name="Millares 47 3 4" xfId="41880" xr:uid="{00000000-0005-0000-0000-000046530000}"/>
    <cellStyle name="Millares 47 3 5" xfId="46723" xr:uid="{00000000-0005-0000-0000-000047530000}"/>
    <cellStyle name="Millares 47 4" xfId="5881" xr:uid="{00000000-0005-0000-0000-000048530000}"/>
    <cellStyle name="Millares 47 4 2" xfId="16670" xr:uid="{00000000-0005-0000-0000-000049530000}"/>
    <cellStyle name="Millares 47 5" xfId="11506" xr:uid="{00000000-0005-0000-0000-00004A530000}"/>
    <cellStyle name="Millares 47 6" xfId="39611" xr:uid="{00000000-0005-0000-0000-00004B530000}"/>
    <cellStyle name="Millares 47 7" xfId="44457" xr:uid="{00000000-0005-0000-0000-00004C530000}"/>
    <cellStyle name="Millares 48" xfId="703" xr:uid="{00000000-0005-0000-0000-00004D530000}"/>
    <cellStyle name="Millares 48 2" xfId="1787" xr:uid="{00000000-0005-0000-0000-00004E530000}"/>
    <cellStyle name="Millares 48 2 2" xfId="4096" xr:uid="{00000000-0005-0000-0000-00004F530000}"/>
    <cellStyle name="Millares 48 2 2 2" xfId="9243" xr:uid="{00000000-0005-0000-0000-000050530000}"/>
    <cellStyle name="Millares 48 2 2 2 2" xfId="20026" xr:uid="{00000000-0005-0000-0000-000051530000}"/>
    <cellStyle name="Millares 48 2 2 3" xfId="14894" xr:uid="{00000000-0005-0000-0000-000052530000}"/>
    <cellStyle name="Millares 48 2 2 4" xfId="42953" xr:uid="{00000000-0005-0000-0000-000053530000}"/>
    <cellStyle name="Millares 48 2 2 5" xfId="47796" xr:uid="{00000000-0005-0000-0000-000054530000}"/>
    <cellStyle name="Millares 48 2 3" xfId="6962" xr:uid="{00000000-0005-0000-0000-000055530000}"/>
    <cellStyle name="Millares 48 2 3 2" xfId="17745" xr:uid="{00000000-0005-0000-0000-000056530000}"/>
    <cellStyle name="Millares 48 2 4" xfId="12607" xr:uid="{00000000-0005-0000-0000-000057530000}"/>
    <cellStyle name="Millares 48 2 5" xfId="40677" xr:uid="{00000000-0005-0000-0000-000058530000}"/>
    <cellStyle name="Millares 48 2 6" xfId="45520" xr:uid="{00000000-0005-0000-0000-000059530000}"/>
    <cellStyle name="Millares 48 3" xfId="3041" xr:uid="{00000000-0005-0000-0000-00005A530000}"/>
    <cellStyle name="Millares 48 3 2" xfId="8189" xr:uid="{00000000-0005-0000-0000-00005B530000}"/>
    <cellStyle name="Millares 48 3 2 2" xfId="18972" xr:uid="{00000000-0005-0000-0000-00005C530000}"/>
    <cellStyle name="Millares 48 3 3" xfId="13840" xr:uid="{00000000-0005-0000-0000-00005D530000}"/>
    <cellStyle name="Millares 48 3 4" xfId="41899" xr:uid="{00000000-0005-0000-0000-00005E530000}"/>
    <cellStyle name="Millares 48 3 5" xfId="46742" xr:uid="{00000000-0005-0000-0000-00005F530000}"/>
    <cellStyle name="Millares 48 4" xfId="5906" xr:uid="{00000000-0005-0000-0000-000060530000}"/>
    <cellStyle name="Millares 48 4 2" xfId="16690" xr:uid="{00000000-0005-0000-0000-000061530000}"/>
    <cellStyle name="Millares 48 5" xfId="11532" xr:uid="{00000000-0005-0000-0000-000062530000}"/>
    <cellStyle name="Millares 48 6" xfId="39630" xr:uid="{00000000-0005-0000-0000-000063530000}"/>
    <cellStyle name="Millares 48 7" xfId="44476" xr:uid="{00000000-0005-0000-0000-000064530000}"/>
    <cellStyle name="Millares 49" xfId="676" xr:uid="{00000000-0005-0000-0000-000065530000}"/>
    <cellStyle name="Millares 49 2" xfId="1767" xr:uid="{00000000-0005-0000-0000-000066530000}"/>
    <cellStyle name="Millares 49 2 2" xfId="4076" xr:uid="{00000000-0005-0000-0000-000067530000}"/>
    <cellStyle name="Millares 49 2 2 2" xfId="9223" xr:uid="{00000000-0005-0000-0000-000068530000}"/>
    <cellStyle name="Millares 49 2 2 2 2" xfId="20006" xr:uid="{00000000-0005-0000-0000-000069530000}"/>
    <cellStyle name="Millares 49 2 2 3" xfId="14874" xr:uid="{00000000-0005-0000-0000-00006A530000}"/>
    <cellStyle name="Millares 49 2 2 4" xfId="42933" xr:uid="{00000000-0005-0000-0000-00006B530000}"/>
    <cellStyle name="Millares 49 2 2 5" xfId="47776" xr:uid="{00000000-0005-0000-0000-00006C530000}"/>
    <cellStyle name="Millares 49 2 3" xfId="6942" xr:uid="{00000000-0005-0000-0000-00006D530000}"/>
    <cellStyle name="Millares 49 2 3 2" xfId="17725" xr:uid="{00000000-0005-0000-0000-00006E530000}"/>
    <cellStyle name="Millares 49 2 4" xfId="12587" xr:uid="{00000000-0005-0000-0000-00006F530000}"/>
    <cellStyle name="Millares 49 2 5" xfId="40657" xr:uid="{00000000-0005-0000-0000-000070530000}"/>
    <cellStyle name="Millares 49 2 6" xfId="45500" xr:uid="{00000000-0005-0000-0000-000071530000}"/>
    <cellStyle name="Millares 49 3" xfId="3015" xr:uid="{00000000-0005-0000-0000-000072530000}"/>
    <cellStyle name="Millares 49 3 2" xfId="8169" xr:uid="{00000000-0005-0000-0000-000073530000}"/>
    <cellStyle name="Millares 49 3 2 2" xfId="18952" xr:uid="{00000000-0005-0000-0000-000074530000}"/>
    <cellStyle name="Millares 49 3 3" xfId="13820" xr:uid="{00000000-0005-0000-0000-000075530000}"/>
    <cellStyle name="Millares 49 3 4" xfId="41879" xr:uid="{00000000-0005-0000-0000-000076530000}"/>
    <cellStyle name="Millares 49 3 5" xfId="46722" xr:uid="{00000000-0005-0000-0000-000077530000}"/>
    <cellStyle name="Millares 49 4" xfId="5880" xr:uid="{00000000-0005-0000-0000-000078530000}"/>
    <cellStyle name="Millares 49 4 2" xfId="16669" xr:uid="{00000000-0005-0000-0000-000079530000}"/>
    <cellStyle name="Millares 49 5" xfId="11505" xr:uid="{00000000-0005-0000-0000-00007A530000}"/>
    <cellStyle name="Millares 49 6" xfId="39610" xr:uid="{00000000-0005-0000-0000-00007B530000}"/>
    <cellStyle name="Millares 49 7" xfId="44456" xr:uid="{00000000-0005-0000-0000-00007C530000}"/>
    <cellStyle name="Millares 5" xfId="257" xr:uid="{00000000-0005-0000-0000-00007D530000}"/>
    <cellStyle name="Millares 50" xfId="704" xr:uid="{00000000-0005-0000-0000-00007E530000}"/>
    <cellStyle name="Millares 50 2" xfId="1788" xr:uid="{00000000-0005-0000-0000-00007F530000}"/>
    <cellStyle name="Millares 50 2 2" xfId="4097" xr:uid="{00000000-0005-0000-0000-000080530000}"/>
    <cellStyle name="Millares 50 2 2 2" xfId="9244" xr:uid="{00000000-0005-0000-0000-000081530000}"/>
    <cellStyle name="Millares 50 2 2 2 2" xfId="20027" xr:uid="{00000000-0005-0000-0000-000082530000}"/>
    <cellStyle name="Millares 50 2 2 3" xfId="14895" xr:uid="{00000000-0005-0000-0000-000083530000}"/>
    <cellStyle name="Millares 50 2 2 4" xfId="42954" xr:uid="{00000000-0005-0000-0000-000084530000}"/>
    <cellStyle name="Millares 50 2 2 5" xfId="47797" xr:uid="{00000000-0005-0000-0000-000085530000}"/>
    <cellStyle name="Millares 50 2 3" xfId="6963" xr:uid="{00000000-0005-0000-0000-000086530000}"/>
    <cellStyle name="Millares 50 2 3 2" xfId="17746" xr:uid="{00000000-0005-0000-0000-000087530000}"/>
    <cellStyle name="Millares 50 2 4" xfId="12608" xr:uid="{00000000-0005-0000-0000-000088530000}"/>
    <cellStyle name="Millares 50 2 5" xfId="40678" xr:uid="{00000000-0005-0000-0000-000089530000}"/>
    <cellStyle name="Millares 50 2 6" xfId="45521" xr:uid="{00000000-0005-0000-0000-00008A530000}"/>
    <cellStyle name="Millares 50 3" xfId="3042" xr:uid="{00000000-0005-0000-0000-00008B530000}"/>
    <cellStyle name="Millares 50 3 2" xfId="8190" xr:uid="{00000000-0005-0000-0000-00008C530000}"/>
    <cellStyle name="Millares 50 3 2 2" xfId="18973" xr:uid="{00000000-0005-0000-0000-00008D530000}"/>
    <cellStyle name="Millares 50 3 3" xfId="13841" xr:uid="{00000000-0005-0000-0000-00008E530000}"/>
    <cellStyle name="Millares 50 3 4" xfId="41900" xr:uid="{00000000-0005-0000-0000-00008F530000}"/>
    <cellStyle name="Millares 50 3 5" xfId="46743" xr:uid="{00000000-0005-0000-0000-000090530000}"/>
    <cellStyle name="Millares 50 4" xfId="5907" xr:uid="{00000000-0005-0000-0000-000091530000}"/>
    <cellStyle name="Millares 50 4 2" xfId="16691" xr:uid="{00000000-0005-0000-0000-000092530000}"/>
    <cellStyle name="Millares 50 5" xfId="11533" xr:uid="{00000000-0005-0000-0000-000093530000}"/>
    <cellStyle name="Millares 50 6" xfId="39631" xr:uid="{00000000-0005-0000-0000-000094530000}"/>
    <cellStyle name="Millares 50 7" xfId="44477" xr:uid="{00000000-0005-0000-0000-000095530000}"/>
    <cellStyle name="Millares 51" xfId="675" xr:uid="{00000000-0005-0000-0000-000096530000}"/>
    <cellStyle name="Millares 51 2" xfId="1766" xr:uid="{00000000-0005-0000-0000-000097530000}"/>
    <cellStyle name="Millares 51 2 2" xfId="4075" xr:uid="{00000000-0005-0000-0000-000098530000}"/>
    <cellStyle name="Millares 51 2 2 2" xfId="9222" xr:uid="{00000000-0005-0000-0000-000099530000}"/>
    <cellStyle name="Millares 51 2 2 2 2" xfId="20005" xr:uid="{00000000-0005-0000-0000-00009A530000}"/>
    <cellStyle name="Millares 51 2 2 3" xfId="14873" xr:uid="{00000000-0005-0000-0000-00009B530000}"/>
    <cellStyle name="Millares 51 2 2 4" xfId="42932" xr:uid="{00000000-0005-0000-0000-00009C530000}"/>
    <cellStyle name="Millares 51 2 2 5" xfId="47775" xr:uid="{00000000-0005-0000-0000-00009D530000}"/>
    <cellStyle name="Millares 51 2 3" xfId="6941" xr:uid="{00000000-0005-0000-0000-00009E530000}"/>
    <cellStyle name="Millares 51 2 3 2" xfId="17724" xr:uid="{00000000-0005-0000-0000-00009F530000}"/>
    <cellStyle name="Millares 51 2 4" xfId="12586" xr:uid="{00000000-0005-0000-0000-0000A0530000}"/>
    <cellStyle name="Millares 51 2 5" xfId="40656" xr:uid="{00000000-0005-0000-0000-0000A1530000}"/>
    <cellStyle name="Millares 51 2 6" xfId="45499" xr:uid="{00000000-0005-0000-0000-0000A2530000}"/>
    <cellStyle name="Millares 51 3" xfId="3014" xr:uid="{00000000-0005-0000-0000-0000A3530000}"/>
    <cellStyle name="Millares 51 3 2" xfId="8168" xr:uid="{00000000-0005-0000-0000-0000A4530000}"/>
    <cellStyle name="Millares 51 3 2 2" xfId="18951" xr:uid="{00000000-0005-0000-0000-0000A5530000}"/>
    <cellStyle name="Millares 51 3 3" xfId="13819" xr:uid="{00000000-0005-0000-0000-0000A6530000}"/>
    <cellStyle name="Millares 51 3 4" xfId="41878" xr:uid="{00000000-0005-0000-0000-0000A7530000}"/>
    <cellStyle name="Millares 51 3 5" xfId="46721" xr:uid="{00000000-0005-0000-0000-0000A8530000}"/>
    <cellStyle name="Millares 51 4" xfId="5879" xr:uid="{00000000-0005-0000-0000-0000A9530000}"/>
    <cellStyle name="Millares 51 4 2" xfId="16668" xr:uid="{00000000-0005-0000-0000-0000AA530000}"/>
    <cellStyle name="Millares 51 5" xfId="11504" xr:uid="{00000000-0005-0000-0000-0000AB530000}"/>
    <cellStyle name="Millares 51 6" xfId="39609" xr:uid="{00000000-0005-0000-0000-0000AC530000}"/>
    <cellStyle name="Millares 51 7" xfId="44455" xr:uid="{00000000-0005-0000-0000-0000AD530000}"/>
    <cellStyle name="Millares 52" xfId="705" xr:uid="{00000000-0005-0000-0000-0000AE530000}"/>
    <cellStyle name="Millares 52 2" xfId="1789" xr:uid="{00000000-0005-0000-0000-0000AF530000}"/>
    <cellStyle name="Millares 52 2 2" xfId="4098" xr:uid="{00000000-0005-0000-0000-0000B0530000}"/>
    <cellStyle name="Millares 52 2 2 2" xfId="9245" xr:uid="{00000000-0005-0000-0000-0000B1530000}"/>
    <cellStyle name="Millares 52 2 2 2 2" xfId="20028" xr:uid="{00000000-0005-0000-0000-0000B2530000}"/>
    <cellStyle name="Millares 52 2 2 3" xfId="14896" xr:uid="{00000000-0005-0000-0000-0000B3530000}"/>
    <cellStyle name="Millares 52 2 2 4" xfId="42955" xr:uid="{00000000-0005-0000-0000-0000B4530000}"/>
    <cellStyle name="Millares 52 2 2 5" xfId="47798" xr:uid="{00000000-0005-0000-0000-0000B5530000}"/>
    <cellStyle name="Millares 52 2 3" xfId="6964" xr:uid="{00000000-0005-0000-0000-0000B6530000}"/>
    <cellStyle name="Millares 52 2 3 2" xfId="17747" xr:uid="{00000000-0005-0000-0000-0000B7530000}"/>
    <cellStyle name="Millares 52 2 4" xfId="12609" xr:uid="{00000000-0005-0000-0000-0000B8530000}"/>
    <cellStyle name="Millares 52 2 5" xfId="40679" xr:uid="{00000000-0005-0000-0000-0000B9530000}"/>
    <cellStyle name="Millares 52 2 6" xfId="45522" xr:uid="{00000000-0005-0000-0000-0000BA530000}"/>
    <cellStyle name="Millares 52 3" xfId="3043" xr:uid="{00000000-0005-0000-0000-0000BB530000}"/>
    <cellStyle name="Millares 52 3 2" xfId="8191" xr:uid="{00000000-0005-0000-0000-0000BC530000}"/>
    <cellStyle name="Millares 52 3 2 2" xfId="18974" xr:uid="{00000000-0005-0000-0000-0000BD530000}"/>
    <cellStyle name="Millares 52 3 3" xfId="13842" xr:uid="{00000000-0005-0000-0000-0000BE530000}"/>
    <cellStyle name="Millares 52 3 4" xfId="41901" xr:uid="{00000000-0005-0000-0000-0000BF530000}"/>
    <cellStyle name="Millares 52 3 5" xfId="46744" xr:uid="{00000000-0005-0000-0000-0000C0530000}"/>
    <cellStyle name="Millares 52 4" xfId="5908" xr:uid="{00000000-0005-0000-0000-0000C1530000}"/>
    <cellStyle name="Millares 52 4 2" xfId="16692" xr:uid="{00000000-0005-0000-0000-0000C2530000}"/>
    <cellStyle name="Millares 52 5" xfId="11534" xr:uid="{00000000-0005-0000-0000-0000C3530000}"/>
    <cellStyle name="Millares 52 6" xfId="39632" xr:uid="{00000000-0005-0000-0000-0000C4530000}"/>
    <cellStyle name="Millares 52 7" xfId="44478" xr:uid="{00000000-0005-0000-0000-0000C5530000}"/>
    <cellStyle name="Millares 53" xfId="674" xr:uid="{00000000-0005-0000-0000-0000C6530000}"/>
    <cellStyle name="Millares 53 2" xfId="1765" xr:uid="{00000000-0005-0000-0000-0000C7530000}"/>
    <cellStyle name="Millares 53 2 2" xfId="4074" xr:uid="{00000000-0005-0000-0000-0000C8530000}"/>
    <cellStyle name="Millares 53 2 2 2" xfId="9221" xr:uid="{00000000-0005-0000-0000-0000C9530000}"/>
    <cellStyle name="Millares 53 2 2 2 2" xfId="20004" xr:uid="{00000000-0005-0000-0000-0000CA530000}"/>
    <cellStyle name="Millares 53 2 2 3" xfId="14872" xr:uid="{00000000-0005-0000-0000-0000CB530000}"/>
    <cellStyle name="Millares 53 2 2 4" xfId="42931" xr:uid="{00000000-0005-0000-0000-0000CC530000}"/>
    <cellStyle name="Millares 53 2 2 5" xfId="47774" xr:uid="{00000000-0005-0000-0000-0000CD530000}"/>
    <cellStyle name="Millares 53 2 3" xfId="6940" xr:uid="{00000000-0005-0000-0000-0000CE530000}"/>
    <cellStyle name="Millares 53 2 3 2" xfId="17723" xr:uid="{00000000-0005-0000-0000-0000CF530000}"/>
    <cellStyle name="Millares 53 2 4" xfId="12585" xr:uid="{00000000-0005-0000-0000-0000D0530000}"/>
    <cellStyle name="Millares 53 2 5" xfId="40655" xr:uid="{00000000-0005-0000-0000-0000D1530000}"/>
    <cellStyle name="Millares 53 2 6" xfId="45498" xr:uid="{00000000-0005-0000-0000-0000D2530000}"/>
    <cellStyle name="Millares 53 3" xfId="3013" xr:uid="{00000000-0005-0000-0000-0000D3530000}"/>
    <cellStyle name="Millares 53 3 2" xfId="8167" xr:uid="{00000000-0005-0000-0000-0000D4530000}"/>
    <cellStyle name="Millares 53 3 2 2" xfId="18950" xr:uid="{00000000-0005-0000-0000-0000D5530000}"/>
    <cellStyle name="Millares 53 3 3" xfId="13818" xr:uid="{00000000-0005-0000-0000-0000D6530000}"/>
    <cellStyle name="Millares 53 3 4" xfId="41877" xr:uid="{00000000-0005-0000-0000-0000D7530000}"/>
    <cellStyle name="Millares 53 3 5" xfId="46720" xr:uid="{00000000-0005-0000-0000-0000D8530000}"/>
    <cellStyle name="Millares 53 4" xfId="5878" xr:uid="{00000000-0005-0000-0000-0000D9530000}"/>
    <cellStyle name="Millares 53 4 2" xfId="16667" xr:uid="{00000000-0005-0000-0000-0000DA530000}"/>
    <cellStyle name="Millares 53 5" xfId="11503" xr:uid="{00000000-0005-0000-0000-0000DB530000}"/>
    <cellStyle name="Millares 53 6" xfId="39608" xr:uid="{00000000-0005-0000-0000-0000DC530000}"/>
    <cellStyle name="Millares 53 7" xfId="44454" xr:uid="{00000000-0005-0000-0000-0000DD530000}"/>
    <cellStyle name="Millares 54" xfId="706" xr:uid="{00000000-0005-0000-0000-0000DE530000}"/>
    <cellStyle name="Millares 54 2" xfId="1790" xr:uid="{00000000-0005-0000-0000-0000DF530000}"/>
    <cellStyle name="Millares 54 2 2" xfId="4099" xr:uid="{00000000-0005-0000-0000-0000E0530000}"/>
    <cellStyle name="Millares 54 2 2 2" xfId="9246" xr:uid="{00000000-0005-0000-0000-0000E1530000}"/>
    <cellStyle name="Millares 54 2 2 2 2" xfId="20029" xr:uid="{00000000-0005-0000-0000-0000E2530000}"/>
    <cellStyle name="Millares 54 2 2 3" xfId="14897" xr:uid="{00000000-0005-0000-0000-0000E3530000}"/>
    <cellStyle name="Millares 54 2 2 4" xfId="42956" xr:uid="{00000000-0005-0000-0000-0000E4530000}"/>
    <cellStyle name="Millares 54 2 2 5" xfId="47799" xr:uid="{00000000-0005-0000-0000-0000E5530000}"/>
    <cellStyle name="Millares 54 2 3" xfId="6965" xr:uid="{00000000-0005-0000-0000-0000E6530000}"/>
    <cellStyle name="Millares 54 2 3 2" xfId="17748" xr:uid="{00000000-0005-0000-0000-0000E7530000}"/>
    <cellStyle name="Millares 54 2 4" xfId="12610" xr:uid="{00000000-0005-0000-0000-0000E8530000}"/>
    <cellStyle name="Millares 54 2 5" xfId="40680" xr:uid="{00000000-0005-0000-0000-0000E9530000}"/>
    <cellStyle name="Millares 54 2 6" xfId="45523" xr:uid="{00000000-0005-0000-0000-0000EA530000}"/>
    <cellStyle name="Millares 54 3" xfId="3044" xr:uid="{00000000-0005-0000-0000-0000EB530000}"/>
    <cellStyle name="Millares 54 3 2" xfId="8192" xr:uid="{00000000-0005-0000-0000-0000EC530000}"/>
    <cellStyle name="Millares 54 3 2 2" xfId="18975" xr:uid="{00000000-0005-0000-0000-0000ED530000}"/>
    <cellStyle name="Millares 54 3 3" xfId="13843" xr:uid="{00000000-0005-0000-0000-0000EE530000}"/>
    <cellStyle name="Millares 54 3 4" xfId="41902" xr:uid="{00000000-0005-0000-0000-0000EF530000}"/>
    <cellStyle name="Millares 54 3 5" xfId="46745" xr:uid="{00000000-0005-0000-0000-0000F0530000}"/>
    <cellStyle name="Millares 54 4" xfId="5909" xr:uid="{00000000-0005-0000-0000-0000F1530000}"/>
    <cellStyle name="Millares 54 4 2" xfId="16693" xr:uid="{00000000-0005-0000-0000-0000F2530000}"/>
    <cellStyle name="Millares 54 5" xfId="11535" xr:uid="{00000000-0005-0000-0000-0000F3530000}"/>
    <cellStyle name="Millares 54 6" xfId="39633" xr:uid="{00000000-0005-0000-0000-0000F4530000}"/>
    <cellStyle name="Millares 54 7" xfId="44479" xr:uid="{00000000-0005-0000-0000-0000F5530000}"/>
    <cellStyle name="Millares 55" xfId="673" xr:uid="{00000000-0005-0000-0000-0000F6530000}"/>
    <cellStyle name="Millares 55 2" xfId="1764" xr:uid="{00000000-0005-0000-0000-0000F7530000}"/>
    <cellStyle name="Millares 55 2 2" xfId="4073" xr:uid="{00000000-0005-0000-0000-0000F8530000}"/>
    <cellStyle name="Millares 55 2 2 2" xfId="9220" xr:uid="{00000000-0005-0000-0000-0000F9530000}"/>
    <cellStyle name="Millares 55 2 2 2 2" xfId="20003" xr:uid="{00000000-0005-0000-0000-0000FA530000}"/>
    <cellStyle name="Millares 55 2 2 3" xfId="14871" xr:uid="{00000000-0005-0000-0000-0000FB530000}"/>
    <cellStyle name="Millares 55 2 2 4" xfId="42930" xr:uid="{00000000-0005-0000-0000-0000FC530000}"/>
    <cellStyle name="Millares 55 2 2 5" xfId="47773" xr:uid="{00000000-0005-0000-0000-0000FD530000}"/>
    <cellStyle name="Millares 55 2 3" xfId="6939" xr:uid="{00000000-0005-0000-0000-0000FE530000}"/>
    <cellStyle name="Millares 55 2 3 2" xfId="17722" xr:uid="{00000000-0005-0000-0000-0000FF530000}"/>
    <cellStyle name="Millares 55 2 4" xfId="12584" xr:uid="{00000000-0005-0000-0000-000000540000}"/>
    <cellStyle name="Millares 55 2 5" xfId="40654" xr:uid="{00000000-0005-0000-0000-000001540000}"/>
    <cellStyle name="Millares 55 2 6" xfId="45497" xr:uid="{00000000-0005-0000-0000-000002540000}"/>
    <cellStyle name="Millares 55 3" xfId="3012" xr:uid="{00000000-0005-0000-0000-000003540000}"/>
    <cellStyle name="Millares 55 3 2" xfId="8166" xr:uid="{00000000-0005-0000-0000-000004540000}"/>
    <cellStyle name="Millares 55 3 2 2" xfId="18949" xr:uid="{00000000-0005-0000-0000-000005540000}"/>
    <cellStyle name="Millares 55 3 3" xfId="13817" xr:uid="{00000000-0005-0000-0000-000006540000}"/>
    <cellStyle name="Millares 55 3 4" xfId="41876" xr:uid="{00000000-0005-0000-0000-000007540000}"/>
    <cellStyle name="Millares 55 3 5" xfId="46719" xr:uid="{00000000-0005-0000-0000-000008540000}"/>
    <cellStyle name="Millares 55 4" xfId="5877" xr:uid="{00000000-0005-0000-0000-000009540000}"/>
    <cellStyle name="Millares 55 4 2" xfId="16666" xr:uid="{00000000-0005-0000-0000-00000A540000}"/>
    <cellStyle name="Millares 55 5" xfId="11502" xr:uid="{00000000-0005-0000-0000-00000B540000}"/>
    <cellStyle name="Millares 55 6" xfId="39607" xr:uid="{00000000-0005-0000-0000-00000C540000}"/>
    <cellStyle name="Millares 55 7" xfId="44453" xr:uid="{00000000-0005-0000-0000-00000D540000}"/>
    <cellStyle name="Millares 56" xfId="707" xr:uid="{00000000-0005-0000-0000-00000E540000}"/>
    <cellStyle name="Millares 56 2" xfId="1791" xr:uid="{00000000-0005-0000-0000-00000F540000}"/>
    <cellStyle name="Millares 56 2 2" xfId="4100" xr:uid="{00000000-0005-0000-0000-000010540000}"/>
    <cellStyle name="Millares 56 2 2 2" xfId="9247" xr:uid="{00000000-0005-0000-0000-000011540000}"/>
    <cellStyle name="Millares 56 2 2 2 2" xfId="20030" xr:uid="{00000000-0005-0000-0000-000012540000}"/>
    <cellStyle name="Millares 56 2 2 3" xfId="14898" xr:uid="{00000000-0005-0000-0000-000013540000}"/>
    <cellStyle name="Millares 56 2 2 4" xfId="42957" xr:uid="{00000000-0005-0000-0000-000014540000}"/>
    <cellStyle name="Millares 56 2 2 5" xfId="47800" xr:uid="{00000000-0005-0000-0000-000015540000}"/>
    <cellStyle name="Millares 56 2 3" xfId="6966" xr:uid="{00000000-0005-0000-0000-000016540000}"/>
    <cellStyle name="Millares 56 2 3 2" xfId="17749" xr:uid="{00000000-0005-0000-0000-000017540000}"/>
    <cellStyle name="Millares 56 2 4" xfId="12611" xr:uid="{00000000-0005-0000-0000-000018540000}"/>
    <cellStyle name="Millares 56 2 5" xfId="40681" xr:uid="{00000000-0005-0000-0000-000019540000}"/>
    <cellStyle name="Millares 56 2 6" xfId="45524" xr:uid="{00000000-0005-0000-0000-00001A540000}"/>
    <cellStyle name="Millares 56 3" xfId="3045" xr:uid="{00000000-0005-0000-0000-00001B540000}"/>
    <cellStyle name="Millares 56 3 2" xfId="8193" xr:uid="{00000000-0005-0000-0000-00001C540000}"/>
    <cellStyle name="Millares 56 3 2 2" xfId="18976" xr:uid="{00000000-0005-0000-0000-00001D540000}"/>
    <cellStyle name="Millares 56 3 3" xfId="13844" xr:uid="{00000000-0005-0000-0000-00001E540000}"/>
    <cellStyle name="Millares 56 3 4" xfId="41903" xr:uid="{00000000-0005-0000-0000-00001F540000}"/>
    <cellStyle name="Millares 56 3 5" xfId="46746" xr:uid="{00000000-0005-0000-0000-000020540000}"/>
    <cellStyle name="Millares 56 4" xfId="5910" xr:uid="{00000000-0005-0000-0000-000021540000}"/>
    <cellStyle name="Millares 56 4 2" xfId="16694" xr:uid="{00000000-0005-0000-0000-000022540000}"/>
    <cellStyle name="Millares 56 5" xfId="11536" xr:uid="{00000000-0005-0000-0000-000023540000}"/>
    <cellStyle name="Millares 56 6" xfId="39634" xr:uid="{00000000-0005-0000-0000-000024540000}"/>
    <cellStyle name="Millares 56 7" xfId="44480" xr:uid="{00000000-0005-0000-0000-000025540000}"/>
    <cellStyle name="Millares 57" xfId="672" xr:uid="{00000000-0005-0000-0000-000026540000}"/>
    <cellStyle name="Millares 57 2" xfId="1763" xr:uid="{00000000-0005-0000-0000-000027540000}"/>
    <cellStyle name="Millares 57 2 2" xfId="4072" xr:uid="{00000000-0005-0000-0000-000028540000}"/>
    <cellStyle name="Millares 57 2 2 2" xfId="9219" xr:uid="{00000000-0005-0000-0000-000029540000}"/>
    <cellStyle name="Millares 57 2 2 2 2" xfId="20002" xr:uid="{00000000-0005-0000-0000-00002A540000}"/>
    <cellStyle name="Millares 57 2 2 3" xfId="14870" xr:uid="{00000000-0005-0000-0000-00002B540000}"/>
    <cellStyle name="Millares 57 2 2 4" xfId="42929" xr:uid="{00000000-0005-0000-0000-00002C540000}"/>
    <cellStyle name="Millares 57 2 2 5" xfId="47772" xr:uid="{00000000-0005-0000-0000-00002D540000}"/>
    <cellStyle name="Millares 57 2 3" xfId="6938" xr:uid="{00000000-0005-0000-0000-00002E540000}"/>
    <cellStyle name="Millares 57 2 3 2" xfId="17721" xr:uid="{00000000-0005-0000-0000-00002F540000}"/>
    <cellStyle name="Millares 57 2 4" xfId="12583" xr:uid="{00000000-0005-0000-0000-000030540000}"/>
    <cellStyle name="Millares 57 2 5" xfId="40653" xr:uid="{00000000-0005-0000-0000-000031540000}"/>
    <cellStyle name="Millares 57 2 6" xfId="45496" xr:uid="{00000000-0005-0000-0000-000032540000}"/>
    <cellStyle name="Millares 57 3" xfId="3011" xr:uid="{00000000-0005-0000-0000-000033540000}"/>
    <cellStyle name="Millares 57 3 2" xfId="8165" xr:uid="{00000000-0005-0000-0000-000034540000}"/>
    <cellStyle name="Millares 57 3 2 2" xfId="18948" xr:uid="{00000000-0005-0000-0000-000035540000}"/>
    <cellStyle name="Millares 57 3 3" xfId="13816" xr:uid="{00000000-0005-0000-0000-000036540000}"/>
    <cellStyle name="Millares 57 3 4" xfId="41875" xr:uid="{00000000-0005-0000-0000-000037540000}"/>
    <cellStyle name="Millares 57 3 5" xfId="46718" xr:uid="{00000000-0005-0000-0000-000038540000}"/>
    <cellStyle name="Millares 57 4" xfId="5876" xr:uid="{00000000-0005-0000-0000-000039540000}"/>
    <cellStyle name="Millares 57 4 2" xfId="16665" xr:uid="{00000000-0005-0000-0000-00003A540000}"/>
    <cellStyle name="Millares 57 5" xfId="11501" xr:uid="{00000000-0005-0000-0000-00003B540000}"/>
    <cellStyle name="Millares 57 6" xfId="39606" xr:uid="{00000000-0005-0000-0000-00003C540000}"/>
    <cellStyle name="Millares 57 7" xfId="44452" xr:uid="{00000000-0005-0000-0000-00003D540000}"/>
    <cellStyle name="Millares 58" xfId="744" xr:uid="{00000000-0005-0000-0000-00003E540000}"/>
    <cellStyle name="Millares 58 2" xfId="1827" xr:uid="{00000000-0005-0000-0000-00003F540000}"/>
    <cellStyle name="Millares 58 2 2" xfId="4136" xr:uid="{00000000-0005-0000-0000-000040540000}"/>
    <cellStyle name="Millares 58 2 2 2" xfId="9283" xr:uid="{00000000-0005-0000-0000-000041540000}"/>
    <cellStyle name="Millares 58 2 2 2 2" xfId="20066" xr:uid="{00000000-0005-0000-0000-000042540000}"/>
    <cellStyle name="Millares 58 2 2 3" xfId="14934" xr:uid="{00000000-0005-0000-0000-000043540000}"/>
    <cellStyle name="Millares 58 2 2 4" xfId="42993" xr:uid="{00000000-0005-0000-0000-000044540000}"/>
    <cellStyle name="Millares 58 2 2 5" xfId="47836" xr:uid="{00000000-0005-0000-0000-000045540000}"/>
    <cellStyle name="Millares 58 2 3" xfId="7002" xr:uid="{00000000-0005-0000-0000-000046540000}"/>
    <cellStyle name="Millares 58 2 3 2" xfId="17785" xr:uid="{00000000-0005-0000-0000-000047540000}"/>
    <cellStyle name="Millares 58 2 4" xfId="12647" xr:uid="{00000000-0005-0000-0000-000048540000}"/>
    <cellStyle name="Millares 58 2 5" xfId="40717" xr:uid="{00000000-0005-0000-0000-000049540000}"/>
    <cellStyle name="Millares 58 2 6" xfId="45560" xr:uid="{00000000-0005-0000-0000-00004A540000}"/>
    <cellStyle name="Millares 58 3" xfId="3081" xr:uid="{00000000-0005-0000-0000-00004B540000}"/>
    <cellStyle name="Millares 58 3 2" xfId="8228" xr:uid="{00000000-0005-0000-0000-00004C540000}"/>
    <cellStyle name="Millares 58 3 2 2" xfId="19011" xr:uid="{00000000-0005-0000-0000-00004D540000}"/>
    <cellStyle name="Millares 58 3 3" xfId="13879" xr:uid="{00000000-0005-0000-0000-00004E540000}"/>
    <cellStyle name="Millares 58 3 4" xfId="41938" xr:uid="{00000000-0005-0000-0000-00004F540000}"/>
    <cellStyle name="Millares 58 3 5" xfId="46781" xr:uid="{00000000-0005-0000-0000-000050540000}"/>
    <cellStyle name="Millares 58 4" xfId="5945" xr:uid="{00000000-0005-0000-0000-000051540000}"/>
    <cellStyle name="Millares 58 4 2" xfId="16728" xr:uid="{00000000-0005-0000-0000-000052540000}"/>
    <cellStyle name="Millares 58 5" xfId="11572" xr:uid="{00000000-0005-0000-0000-000053540000}"/>
    <cellStyle name="Millares 58 6" xfId="39668" xr:uid="{00000000-0005-0000-0000-000054540000}"/>
    <cellStyle name="Millares 58 7" xfId="44515" xr:uid="{00000000-0005-0000-0000-000055540000}"/>
    <cellStyle name="Millares 59" xfId="745" xr:uid="{00000000-0005-0000-0000-000056540000}"/>
    <cellStyle name="Millares 59 2" xfId="1828" xr:uid="{00000000-0005-0000-0000-000057540000}"/>
    <cellStyle name="Millares 59 2 2" xfId="4137" xr:uid="{00000000-0005-0000-0000-000058540000}"/>
    <cellStyle name="Millares 59 2 2 2" xfId="9284" xr:uid="{00000000-0005-0000-0000-000059540000}"/>
    <cellStyle name="Millares 59 2 2 2 2" xfId="20067" xr:uid="{00000000-0005-0000-0000-00005A540000}"/>
    <cellStyle name="Millares 59 2 2 3" xfId="14935" xr:uid="{00000000-0005-0000-0000-00005B540000}"/>
    <cellStyle name="Millares 59 2 2 4" xfId="42994" xr:uid="{00000000-0005-0000-0000-00005C540000}"/>
    <cellStyle name="Millares 59 2 2 5" xfId="47837" xr:uid="{00000000-0005-0000-0000-00005D540000}"/>
    <cellStyle name="Millares 59 2 3" xfId="7003" xr:uid="{00000000-0005-0000-0000-00005E540000}"/>
    <cellStyle name="Millares 59 2 3 2" xfId="17786" xr:uid="{00000000-0005-0000-0000-00005F540000}"/>
    <cellStyle name="Millares 59 2 4" xfId="12648" xr:uid="{00000000-0005-0000-0000-000060540000}"/>
    <cellStyle name="Millares 59 2 5" xfId="40718" xr:uid="{00000000-0005-0000-0000-000061540000}"/>
    <cellStyle name="Millares 59 2 6" xfId="45561" xr:uid="{00000000-0005-0000-0000-000062540000}"/>
    <cellStyle name="Millares 59 3" xfId="3082" xr:uid="{00000000-0005-0000-0000-000063540000}"/>
    <cellStyle name="Millares 59 3 2" xfId="8229" xr:uid="{00000000-0005-0000-0000-000064540000}"/>
    <cellStyle name="Millares 59 3 2 2" xfId="19012" xr:uid="{00000000-0005-0000-0000-000065540000}"/>
    <cellStyle name="Millares 59 3 3" xfId="13880" xr:uid="{00000000-0005-0000-0000-000066540000}"/>
    <cellStyle name="Millares 59 3 4" xfId="41939" xr:uid="{00000000-0005-0000-0000-000067540000}"/>
    <cellStyle name="Millares 59 3 5" xfId="46782" xr:uid="{00000000-0005-0000-0000-000068540000}"/>
    <cellStyle name="Millares 59 4" xfId="5946" xr:uid="{00000000-0005-0000-0000-000069540000}"/>
    <cellStyle name="Millares 59 4 2" xfId="16729" xr:uid="{00000000-0005-0000-0000-00006A540000}"/>
    <cellStyle name="Millares 59 5" xfId="11573" xr:uid="{00000000-0005-0000-0000-00006B540000}"/>
    <cellStyle name="Millares 59 6" xfId="39669" xr:uid="{00000000-0005-0000-0000-00006C540000}"/>
    <cellStyle name="Millares 59 7" xfId="44516" xr:uid="{00000000-0005-0000-0000-00006D540000}"/>
    <cellStyle name="Millares 6" xfId="11" xr:uid="{00000000-0005-0000-0000-00006E540000}"/>
    <cellStyle name="Millares 6 2" xfId="5255" xr:uid="{00000000-0005-0000-0000-00006F540000}"/>
    <cellStyle name="Millares 6 2 2" xfId="16048" xr:uid="{00000000-0005-0000-0000-000070540000}"/>
    <cellStyle name="Millares 60" xfId="743" xr:uid="{00000000-0005-0000-0000-000071540000}"/>
    <cellStyle name="Millares 60 2" xfId="1826" xr:uid="{00000000-0005-0000-0000-000072540000}"/>
    <cellStyle name="Millares 60 2 2" xfId="4135" xr:uid="{00000000-0005-0000-0000-000073540000}"/>
    <cellStyle name="Millares 60 2 2 2" xfId="9282" xr:uid="{00000000-0005-0000-0000-000074540000}"/>
    <cellStyle name="Millares 60 2 2 2 2" xfId="20065" xr:uid="{00000000-0005-0000-0000-000075540000}"/>
    <cellStyle name="Millares 60 2 2 3" xfId="14933" xr:uid="{00000000-0005-0000-0000-000076540000}"/>
    <cellStyle name="Millares 60 2 2 4" xfId="42992" xr:uid="{00000000-0005-0000-0000-000077540000}"/>
    <cellStyle name="Millares 60 2 2 5" xfId="47835" xr:uid="{00000000-0005-0000-0000-000078540000}"/>
    <cellStyle name="Millares 60 2 3" xfId="7001" xr:uid="{00000000-0005-0000-0000-000079540000}"/>
    <cellStyle name="Millares 60 2 3 2" xfId="17784" xr:uid="{00000000-0005-0000-0000-00007A540000}"/>
    <cellStyle name="Millares 60 2 4" xfId="12646" xr:uid="{00000000-0005-0000-0000-00007B540000}"/>
    <cellStyle name="Millares 60 2 5" xfId="40716" xr:uid="{00000000-0005-0000-0000-00007C540000}"/>
    <cellStyle name="Millares 60 2 6" xfId="45559" xr:uid="{00000000-0005-0000-0000-00007D540000}"/>
    <cellStyle name="Millares 60 3" xfId="3080" xr:uid="{00000000-0005-0000-0000-00007E540000}"/>
    <cellStyle name="Millares 60 3 2" xfId="8227" xr:uid="{00000000-0005-0000-0000-00007F540000}"/>
    <cellStyle name="Millares 60 3 2 2" xfId="19010" xr:uid="{00000000-0005-0000-0000-000080540000}"/>
    <cellStyle name="Millares 60 3 3" xfId="13878" xr:uid="{00000000-0005-0000-0000-000081540000}"/>
    <cellStyle name="Millares 60 3 4" xfId="41937" xr:uid="{00000000-0005-0000-0000-000082540000}"/>
    <cellStyle name="Millares 60 3 5" xfId="46780" xr:uid="{00000000-0005-0000-0000-000083540000}"/>
    <cellStyle name="Millares 60 4" xfId="5944" xr:uid="{00000000-0005-0000-0000-000084540000}"/>
    <cellStyle name="Millares 60 4 2" xfId="16727" xr:uid="{00000000-0005-0000-0000-000085540000}"/>
    <cellStyle name="Millares 60 5" xfId="11571" xr:uid="{00000000-0005-0000-0000-000086540000}"/>
    <cellStyle name="Millares 60 6" xfId="39667" xr:uid="{00000000-0005-0000-0000-000087540000}"/>
    <cellStyle name="Millares 60 7" xfId="44514" xr:uid="{00000000-0005-0000-0000-000088540000}"/>
    <cellStyle name="Millares 61" xfId="734" xr:uid="{00000000-0005-0000-0000-000089540000}"/>
    <cellStyle name="Millares 61 2" xfId="1818" xr:uid="{00000000-0005-0000-0000-00008A540000}"/>
    <cellStyle name="Millares 61 2 2" xfId="4127" xr:uid="{00000000-0005-0000-0000-00008B540000}"/>
    <cellStyle name="Millares 61 2 2 2" xfId="9274" xr:uid="{00000000-0005-0000-0000-00008C540000}"/>
    <cellStyle name="Millares 61 2 2 2 2" xfId="20057" xr:uid="{00000000-0005-0000-0000-00008D540000}"/>
    <cellStyle name="Millares 61 2 2 3" xfId="14925" xr:uid="{00000000-0005-0000-0000-00008E540000}"/>
    <cellStyle name="Millares 61 2 2 4" xfId="42984" xr:uid="{00000000-0005-0000-0000-00008F540000}"/>
    <cellStyle name="Millares 61 2 2 5" xfId="47827" xr:uid="{00000000-0005-0000-0000-000090540000}"/>
    <cellStyle name="Millares 61 2 3" xfId="6993" xr:uid="{00000000-0005-0000-0000-000091540000}"/>
    <cellStyle name="Millares 61 2 3 2" xfId="17776" xr:uid="{00000000-0005-0000-0000-000092540000}"/>
    <cellStyle name="Millares 61 2 4" xfId="12638" xr:uid="{00000000-0005-0000-0000-000093540000}"/>
    <cellStyle name="Millares 61 2 5" xfId="40708" xr:uid="{00000000-0005-0000-0000-000094540000}"/>
    <cellStyle name="Millares 61 2 6" xfId="45551" xr:uid="{00000000-0005-0000-0000-000095540000}"/>
    <cellStyle name="Millares 61 3" xfId="3072" xr:uid="{00000000-0005-0000-0000-000096540000}"/>
    <cellStyle name="Millares 61 3 2" xfId="8220" xr:uid="{00000000-0005-0000-0000-000097540000}"/>
    <cellStyle name="Millares 61 3 2 2" xfId="19003" xr:uid="{00000000-0005-0000-0000-000098540000}"/>
    <cellStyle name="Millares 61 3 3" xfId="13871" xr:uid="{00000000-0005-0000-0000-000099540000}"/>
    <cellStyle name="Millares 61 3 4" xfId="41930" xr:uid="{00000000-0005-0000-0000-00009A540000}"/>
    <cellStyle name="Millares 61 3 5" xfId="46773" xr:uid="{00000000-0005-0000-0000-00009B540000}"/>
    <cellStyle name="Millares 61 4" xfId="5937" xr:uid="{00000000-0005-0000-0000-00009C540000}"/>
    <cellStyle name="Millares 61 4 2" xfId="16721" xr:uid="{00000000-0005-0000-0000-00009D540000}"/>
    <cellStyle name="Millares 61 5" xfId="11563" xr:uid="{00000000-0005-0000-0000-00009E540000}"/>
    <cellStyle name="Millares 61 6" xfId="39661" xr:uid="{00000000-0005-0000-0000-00009F540000}"/>
    <cellStyle name="Millares 61 7" xfId="44507" xr:uid="{00000000-0005-0000-0000-0000A0540000}"/>
    <cellStyle name="Millares 62" xfId="742" xr:uid="{00000000-0005-0000-0000-0000A1540000}"/>
    <cellStyle name="Millares 62 2" xfId="1825" xr:uid="{00000000-0005-0000-0000-0000A2540000}"/>
    <cellStyle name="Millares 62 2 2" xfId="4134" xr:uid="{00000000-0005-0000-0000-0000A3540000}"/>
    <cellStyle name="Millares 62 2 2 2" xfId="9281" xr:uid="{00000000-0005-0000-0000-0000A4540000}"/>
    <cellStyle name="Millares 62 2 2 2 2" xfId="20064" xr:uid="{00000000-0005-0000-0000-0000A5540000}"/>
    <cellStyle name="Millares 62 2 2 3" xfId="14932" xr:uid="{00000000-0005-0000-0000-0000A6540000}"/>
    <cellStyle name="Millares 62 2 2 4" xfId="42991" xr:uid="{00000000-0005-0000-0000-0000A7540000}"/>
    <cellStyle name="Millares 62 2 2 5" xfId="47834" xr:uid="{00000000-0005-0000-0000-0000A8540000}"/>
    <cellStyle name="Millares 62 2 3" xfId="7000" xr:uid="{00000000-0005-0000-0000-0000A9540000}"/>
    <cellStyle name="Millares 62 2 3 2" xfId="17783" xr:uid="{00000000-0005-0000-0000-0000AA540000}"/>
    <cellStyle name="Millares 62 2 4" xfId="12645" xr:uid="{00000000-0005-0000-0000-0000AB540000}"/>
    <cellStyle name="Millares 62 2 5" xfId="40715" xr:uid="{00000000-0005-0000-0000-0000AC540000}"/>
    <cellStyle name="Millares 62 2 6" xfId="45558" xr:uid="{00000000-0005-0000-0000-0000AD540000}"/>
    <cellStyle name="Millares 62 3" xfId="3079" xr:uid="{00000000-0005-0000-0000-0000AE540000}"/>
    <cellStyle name="Millares 62 3 2" xfId="8226" xr:uid="{00000000-0005-0000-0000-0000AF540000}"/>
    <cellStyle name="Millares 62 3 2 2" xfId="19009" xr:uid="{00000000-0005-0000-0000-0000B0540000}"/>
    <cellStyle name="Millares 62 3 3" xfId="13877" xr:uid="{00000000-0005-0000-0000-0000B1540000}"/>
    <cellStyle name="Millares 62 3 4" xfId="41936" xr:uid="{00000000-0005-0000-0000-0000B2540000}"/>
    <cellStyle name="Millares 62 3 5" xfId="46779" xr:uid="{00000000-0005-0000-0000-0000B3540000}"/>
    <cellStyle name="Millares 62 4" xfId="5943" xr:uid="{00000000-0005-0000-0000-0000B4540000}"/>
    <cellStyle name="Millares 62 4 2" xfId="16726" xr:uid="{00000000-0005-0000-0000-0000B5540000}"/>
    <cellStyle name="Millares 62 5" xfId="11570" xr:uid="{00000000-0005-0000-0000-0000B6540000}"/>
    <cellStyle name="Millares 62 6" xfId="39666" xr:uid="{00000000-0005-0000-0000-0000B7540000}"/>
    <cellStyle name="Millares 62 7" xfId="44513" xr:uid="{00000000-0005-0000-0000-0000B8540000}"/>
    <cellStyle name="Millares 63" xfId="746" xr:uid="{00000000-0005-0000-0000-0000B9540000}"/>
    <cellStyle name="Millares 63 2" xfId="1829" xr:uid="{00000000-0005-0000-0000-0000BA540000}"/>
    <cellStyle name="Millares 63 2 2" xfId="4138" xr:uid="{00000000-0005-0000-0000-0000BB540000}"/>
    <cellStyle name="Millares 63 2 2 2" xfId="9285" xr:uid="{00000000-0005-0000-0000-0000BC540000}"/>
    <cellStyle name="Millares 63 2 2 2 2" xfId="20068" xr:uid="{00000000-0005-0000-0000-0000BD540000}"/>
    <cellStyle name="Millares 63 2 2 3" xfId="14936" xr:uid="{00000000-0005-0000-0000-0000BE540000}"/>
    <cellStyle name="Millares 63 2 2 4" xfId="42995" xr:uid="{00000000-0005-0000-0000-0000BF540000}"/>
    <cellStyle name="Millares 63 2 2 5" xfId="47838" xr:uid="{00000000-0005-0000-0000-0000C0540000}"/>
    <cellStyle name="Millares 63 2 3" xfId="7004" xr:uid="{00000000-0005-0000-0000-0000C1540000}"/>
    <cellStyle name="Millares 63 2 3 2" xfId="17787" xr:uid="{00000000-0005-0000-0000-0000C2540000}"/>
    <cellStyle name="Millares 63 2 4" xfId="12649" xr:uid="{00000000-0005-0000-0000-0000C3540000}"/>
    <cellStyle name="Millares 63 2 5" xfId="40719" xr:uid="{00000000-0005-0000-0000-0000C4540000}"/>
    <cellStyle name="Millares 63 2 6" xfId="45562" xr:uid="{00000000-0005-0000-0000-0000C5540000}"/>
    <cellStyle name="Millares 63 3" xfId="3083" xr:uid="{00000000-0005-0000-0000-0000C6540000}"/>
    <cellStyle name="Millares 63 3 2" xfId="8230" xr:uid="{00000000-0005-0000-0000-0000C7540000}"/>
    <cellStyle name="Millares 63 3 2 2" xfId="19013" xr:uid="{00000000-0005-0000-0000-0000C8540000}"/>
    <cellStyle name="Millares 63 3 3" xfId="13881" xr:uid="{00000000-0005-0000-0000-0000C9540000}"/>
    <cellStyle name="Millares 63 3 4" xfId="41940" xr:uid="{00000000-0005-0000-0000-0000CA540000}"/>
    <cellStyle name="Millares 63 3 5" xfId="46783" xr:uid="{00000000-0005-0000-0000-0000CB540000}"/>
    <cellStyle name="Millares 63 4" xfId="5947" xr:uid="{00000000-0005-0000-0000-0000CC540000}"/>
    <cellStyle name="Millares 63 4 2" xfId="16730" xr:uid="{00000000-0005-0000-0000-0000CD540000}"/>
    <cellStyle name="Millares 63 5" xfId="11574" xr:uid="{00000000-0005-0000-0000-0000CE540000}"/>
    <cellStyle name="Millares 63 6" xfId="39670" xr:uid="{00000000-0005-0000-0000-0000CF540000}"/>
    <cellStyle name="Millares 63 7" xfId="44517" xr:uid="{00000000-0005-0000-0000-0000D0540000}"/>
    <cellStyle name="Millares 64" xfId="741" xr:uid="{00000000-0005-0000-0000-0000D1540000}"/>
    <cellStyle name="Millares 64 2" xfId="1824" xr:uid="{00000000-0005-0000-0000-0000D2540000}"/>
    <cellStyle name="Millares 64 2 2" xfId="4133" xr:uid="{00000000-0005-0000-0000-0000D3540000}"/>
    <cellStyle name="Millares 64 2 2 2" xfId="9280" xr:uid="{00000000-0005-0000-0000-0000D4540000}"/>
    <cellStyle name="Millares 64 2 2 2 2" xfId="20063" xr:uid="{00000000-0005-0000-0000-0000D5540000}"/>
    <cellStyle name="Millares 64 2 2 3" xfId="14931" xr:uid="{00000000-0005-0000-0000-0000D6540000}"/>
    <cellStyle name="Millares 64 2 2 4" xfId="42990" xr:uid="{00000000-0005-0000-0000-0000D7540000}"/>
    <cellStyle name="Millares 64 2 2 5" xfId="47833" xr:uid="{00000000-0005-0000-0000-0000D8540000}"/>
    <cellStyle name="Millares 64 2 3" xfId="6999" xr:uid="{00000000-0005-0000-0000-0000D9540000}"/>
    <cellStyle name="Millares 64 2 3 2" xfId="17782" xr:uid="{00000000-0005-0000-0000-0000DA540000}"/>
    <cellStyle name="Millares 64 2 4" xfId="12644" xr:uid="{00000000-0005-0000-0000-0000DB540000}"/>
    <cellStyle name="Millares 64 2 5" xfId="40714" xr:uid="{00000000-0005-0000-0000-0000DC540000}"/>
    <cellStyle name="Millares 64 2 6" xfId="45557" xr:uid="{00000000-0005-0000-0000-0000DD540000}"/>
    <cellStyle name="Millares 64 3" xfId="3078" xr:uid="{00000000-0005-0000-0000-0000DE540000}"/>
    <cellStyle name="Millares 64 3 2" xfId="8225" xr:uid="{00000000-0005-0000-0000-0000DF540000}"/>
    <cellStyle name="Millares 64 3 2 2" xfId="19008" xr:uid="{00000000-0005-0000-0000-0000E0540000}"/>
    <cellStyle name="Millares 64 3 3" xfId="13876" xr:uid="{00000000-0005-0000-0000-0000E1540000}"/>
    <cellStyle name="Millares 64 3 4" xfId="41935" xr:uid="{00000000-0005-0000-0000-0000E2540000}"/>
    <cellStyle name="Millares 64 3 5" xfId="46778" xr:uid="{00000000-0005-0000-0000-0000E3540000}"/>
    <cellStyle name="Millares 64 4" xfId="5942" xr:uid="{00000000-0005-0000-0000-0000E4540000}"/>
    <cellStyle name="Millares 64 4 2" xfId="16725" xr:uid="{00000000-0005-0000-0000-0000E5540000}"/>
    <cellStyle name="Millares 64 5" xfId="11569" xr:uid="{00000000-0005-0000-0000-0000E6540000}"/>
    <cellStyle name="Millares 64 6" xfId="39665" xr:uid="{00000000-0005-0000-0000-0000E7540000}"/>
    <cellStyle name="Millares 64 7" xfId="44512" xr:uid="{00000000-0005-0000-0000-0000E8540000}"/>
    <cellStyle name="Millares 65" xfId="735" xr:uid="{00000000-0005-0000-0000-0000E9540000}"/>
    <cellStyle name="Millares 65 2" xfId="1819" xr:uid="{00000000-0005-0000-0000-0000EA540000}"/>
    <cellStyle name="Millares 65 2 2" xfId="4128" xr:uid="{00000000-0005-0000-0000-0000EB540000}"/>
    <cellStyle name="Millares 65 2 2 2" xfId="9275" xr:uid="{00000000-0005-0000-0000-0000EC540000}"/>
    <cellStyle name="Millares 65 2 2 2 2" xfId="20058" xr:uid="{00000000-0005-0000-0000-0000ED540000}"/>
    <cellStyle name="Millares 65 2 2 3" xfId="14926" xr:uid="{00000000-0005-0000-0000-0000EE540000}"/>
    <cellStyle name="Millares 65 2 2 4" xfId="42985" xr:uid="{00000000-0005-0000-0000-0000EF540000}"/>
    <cellStyle name="Millares 65 2 2 5" xfId="47828" xr:uid="{00000000-0005-0000-0000-0000F0540000}"/>
    <cellStyle name="Millares 65 2 3" xfId="6994" xr:uid="{00000000-0005-0000-0000-0000F1540000}"/>
    <cellStyle name="Millares 65 2 3 2" xfId="17777" xr:uid="{00000000-0005-0000-0000-0000F2540000}"/>
    <cellStyle name="Millares 65 2 4" xfId="12639" xr:uid="{00000000-0005-0000-0000-0000F3540000}"/>
    <cellStyle name="Millares 65 2 5" xfId="40709" xr:uid="{00000000-0005-0000-0000-0000F4540000}"/>
    <cellStyle name="Millares 65 2 6" xfId="45552" xr:uid="{00000000-0005-0000-0000-0000F5540000}"/>
    <cellStyle name="Millares 65 3" xfId="3073" xr:uid="{00000000-0005-0000-0000-0000F6540000}"/>
    <cellStyle name="Millares 65 3 2" xfId="8221" xr:uid="{00000000-0005-0000-0000-0000F7540000}"/>
    <cellStyle name="Millares 65 3 2 2" xfId="19004" xr:uid="{00000000-0005-0000-0000-0000F8540000}"/>
    <cellStyle name="Millares 65 3 3" xfId="13872" xr:uid="{00000000-0005-0000-0000-0000F9540000}"/>
    <cellStyle name="Millares 65 3 4" xfId="41931" xr:uid="{00000000-0005-0000-0000-0000FA540000}"/>
    <cellStyle name="Millares 65 3 5" xfId="46774" xr:uid="{00000000-0005-0000-0000-0000FB540000}"/>
    <cellStyle name="Millares 65 4" xfId="5938" xr:uid="{00000000-0005-0000-0000-0000FC540000}"/>
    <cellStyle name="Millares 65 4 2" xfId="16722" xr:uid="{00000000-0005-0000-0000-0000FD540000}"/>
    <cellStyle name="Millares 65 5" xfId="11564" xr:uid="{00000000-0005-0000-0000-0000FE540000}"/>
    <cellStyle name="Millares 65 6" xfId="39662" xr:uid="{00000000-0005-0000-0000-0000FF540000}"/>
    <cellStyle name="Millares 65 7" xfId="44508" xr:uid="{00000000-0005-0000-0000-000000550000}"/>
    <cellStyle name="Millares 66" xfId="775" xr:uid="{00000000-0005-0000-0000-000001550000}"/>
    <cellStyle name="Millares 66 2" xfId="1858" xr:uid="{00000000-0005-0000-0000-000002550000}"/>
    <cellStyle name="Millares 66 2 2" xfId="4167" xr:uid="{00000000-0005-0000-0000-000003550000}"/>
    <cellStyle name="Millares 66 2 2 2" xfId="9314" xr:uid="{00000000-0005-0000-0000-000004550000}"/>
    <cellStyle name="Millares 66 2 2 2 2" xfId="20097" xr:uid="{00000000-0005-0000-0000-000005550000}"/>
    <cellStyle name="Millares 66 2 2 3" xfId="14965" xr:uid="{00000000-0005-0000-0000-000006550000}"/>
    <cellStyle name="Millares 66 2 2 4" xfId="43024" xr:uid="{00000000-0005-0000-0000-000007550000}"/>
    <cellStyle name="Millares 66 2 2 5" xfId="47867" xr:uid="{00000000-0005-0000-0000-000008550000}"/>
    <cellStyle name="Millares 66 2 3" xfId="7033" xr:uid="{00000000-0005-0000-0000-000009550000}"/>
    <cellStyle name="Millares 66 2 3 2" xfId="17816" xr:uid="{00000000-0005-0000-0000-00000A550000}"/>
    <cellStyle name="Millares 66 2 4" xfId="12678" xr:uid="{00000000-0005-0000-0000-00000B550000}"/>
    <cellStyle name="Millares 66 2 5" xfId="40748" xr:uid="{00000000-0005-0000-0000-00000C550000}"/>
    <cellStyle name="Millares 66 2 6" xfId="45591" xr:uid="{00000000-0005-0000-0000-00000D550000}"/>
    <cellStyle name="Millares 66 3" xfId="3112" xr:uid="{00000000-0005-0000-0000-00000E550000}"/>
    <cellStyle name="Millares 66 3 2" xfId="8259" xr:uid="{00000000-0005-0000-0000-00000F550000}"/>
    <cellStyle name="Millares 66 3 2 2" xfId="19042" xr:uid="{00000000-0005-0000-0000-000010550000}"/>
    <cellStyle name="Millares 66 3 3" xfId="13910" xr:uid="{00000000-0005-0000-0000-000011550000}"/>
    <cellStyle name="Millares 66 3 4" xfId="41969" xr:uid="{00000000-0005-0000-0000-000012550000}"/>
    <cellStyle name="Millares 66 3 5" xfId="46812" xr:uid="{00000000-0005-0000-0000-000013550000}"/>
    <cellStyle name="Millares 66 4" xfId="5976" xr:uid="{00000000-0005-0000-0000-000014550000}"/>
    <cellStyle name="Millares 66 4 2" xfId="16759" xr:uid="{00000000-0005-0000-0000-000015550000}"/>
    <cellStyle name="Millares 66 5" xfId="11603" xr:uid="{00000000-0005-0000-0000-000016550000}"/>
    <cellStyle name="Millares 66 6" xfId="39699" xr:uid="{00000000-0005-0000-0000-000017550000}"/>
    <cellStyle name="Millares 66 7" xfId="44546" xr:uid="{00000000-0005-0000-0000-000018550000}"/>
    <cellStyle name="Millares 67" xfId="776" xr:uid="{00000000-0005-0000-0000-000019550000}"/>
    <cellStyle name="Millares 67 2" xfId="1859" xr:uid="{00000000-0005-0000-0000-00001A550000}"/>
    <cellStyle name="Millares 67 2 2" xfId="4168" xr:uid="{00000000-0005-0000-0000-00001B550000}"/>
    <cellStyle name="Millares 67 2 2 2" xfId="9315" xr:uid="{00000000-0005-0000-0000-00001C550000}"/>
    <cellStyle name="Millares 67 2 2 2 2" xfId="20098" xr:uid="{00000000-0005-0000-0000-00001D550000}"/>
    <cellStyle name="Millares 67 2 2 3" xfId="14966" xr:uid="{00000000-0005-0000-0000-00001E550000}"/>
    <cellStyle name="Millares 67 2 2 4" xfId="43025" xr:uid="{00000000-0005-0000-0000-00001F550000}"/>
    <cellStyle name="Millares 67 2 2 5" xfId="47868" xr:uid="{00000000-0005-0000-0000-000020550000}"/>
    <cellStyle name="Millares 67 2 3" xfId="7034" xr:uid="{00000000-0005-0000-0000-000021550000}"/>
    <cellStyle name="Millares 67 2 3 2" xfId="17817" xr:uid="{00000000-0005-0000-0000-000022550000}"/>
    <cellStyle name="Millares 67 2 4" xfId="12679" xr:uid="{00000000-0005-0000-0000-000023550000}"/>
    <cellStyle name="Millares 67 2 5" xfId="40749" xr:uid="{00000000-0005-0000-0000-000024550000}"/>
    <cellStyle name="Millares 67 2 6" xfId="45592" xr:uid="{00000000-0005-0000-0000-000025550000}"/>
    <cellStyle name="Millares 67 3" xfId="3113" xr:uid="{00000000-0005-0000-0000-000026550000}"/>
    <cellStyle name="Millares 67 3 2" xfId="8260" xr:uid="{00000000-0005-0000-0000-000027550000}"/>
    <cellStyle name="Millares 67 3 2 2" xfId="19043" xr:uid="{00000000-0005-0000-0000-000028550000}"/>
    <cellStyle name="Millares 67 3 3" xfId="13911" xr:uid="{00000000-0005-0000-0000-000029550000}"/>
    <cellStyle name="Millares 67 3 4" xfId="41970" xr:uid="{00000000-0005-0000-0000-00002A550000}"/>
    <cellStyle name="Millares 67 3 5" xfId="46813" xr:uid="{00000000-0005-0000-0000-00002B550000}"/>
    <cellStyle name="Millares 67 4" xfId="5977" xr:uid="{00000000-0005-0000-0000-00002C550000}"/>
    <cellStyle name="Millares 67 4 2" xfId="16760" xr:uid="{00000000-0005-0000-0000-00002D550000}"/>
    <cellStyle name="Millares 67 5" xfId="11604" xr:uid="{00000000-0005-0000-0000-00002E550000}"/>
    <cellStyle name="Millares 67 6" xfId="39700" xr:uid="{00000000-0005-0000-0000-00002F550000}"/>
    <cellStyle name="Millares 67 7" xfId="44547" xr:uid="{00000000-0005-0000-0000-000030550000}"/>
    <cellStyle name="Millares 68" xfId="781" xr:uid="{00000000-0005-0000-0000-000031550000}"/>
    <cellStyle name="Millares 68 2" xfId="1864" xr:uid="{00000000-0005-0000-0000-000032550000}"/>
    <cellStyle name="Millares 68 2 2" xfId="4173" xr:uid="{00000000-0005-0000-0000-000033550000}"/>
    <cellStyle name="Millares 68 2 2 2" xfId="9320" xr:uid="{00000000-0005-0000-0000-000034550000}"/>
    <cellStyle name="Millares 68 2 2 2 2" xfId="20103" xr:uid="{00000000-0005-0000-0000-000035550000}"/>
    <cellStyle name="Millares 68 2 2 3" xfId="14971" xr:uid="{00000000-0005-0000-0000-000036550000}"/>
    <cellStyle name="Millares 68 2 2 4" xfId="43030" xr:uid="{00000000-0005-0000-0000-000037550000}"/>
    <cellStyle name="Millares 68 2 2 5" xfId="47873" xr:uid="{00000000-0005-0000-0000-000038550000}"/>
    <cellStyle name="Millares 68 2 3" xfId="7039" xr:uid="{00000000-0005-0000-0000-000039550000}"/>
    <cellStyle name="Millares 68 2 3 2" xfId="17822" xr:uid="{00000000-0005-0000-0000-00003A550000}"/>
    <cellStyle name="Millares 68 2 4" xfId="12684" xr:uid="{00000000-0005-0000-0000-00003B550000}"/>
    <cellStyle name="Millares 68 2 5" xfId="40754" xr:uid="{00000000-0005-0000-0000-00003C550000}"/>
    <cellStyle name="Millares 68 2 6" xfId="45597" xr:uid="{00000000-0005-0000-0000-00003D550000}"/>
    <cellStyle name="Millares 68 3" xfId="3118" xr:uid="{00000000-0005-0000-0000-00003E550000}"/>
    <cellStyle name="Millares 68 3 2" xfId="8265" xr:uid="{00000000-0005-0000-0000-00003F550000}"/>
    <cellStyle name="Millares 68 3 2 2" xfId="19048" xr:uid="{00000000-0005-0000-0000-000040550000}"/>
    <cellStyle name="Millares 68 3 3" xfId="13916" xr:uid="{00000000-0005-0000-0000-000041550000}"/>
    <cellStyle name="Millares 68 3 4" xfId="41975" xr:uid="{00000000-0005-0000-0000-000042550000}"/>
    <cellStyle name="Millares 68 3 5" xfId="46818" xr:uid="{00000000-0005-0000-0000-000043550000}"/>
    <cellStyle name="Millares 68 4" xfId="5982" xr:uid="{00000000-0005-0000-0000-000044550000}"/>
    <cellStyle name="Millares 68 4 2" xfId="16765" xr:uid="{00000000-0005-0000-0000-000045550000}"/>
    <cellStyle name="Millares 68 5" xfId="11609" xr:uid="{00000000-0005-0000-0000-000046550000}"/>
    <cellStyle name="Millares 68 6" xfId="38903" xr:uid="{00000000-0005-0000-0000-000047550000}"/>
    <cellStyle name="Millares 68 6 2" xfId="38953" xr:uid="{00000000-0005-0000-0000-000048550000}"/>
    <cellStyle name="Millares 68 7" xfId="39705" xr:uid="{00000000-0005-0000-0000-000049550000}"/>
    <cellStyle name="Millares 68 8" xfId="44552" xr:uid="{00000000-0005-0000-0000-00004A550000}"/>
    <cellStyle name="Millares 69" xfId="769" xr:uid="{00000000-0005-0000-0000-00004B550000}"/>
    <cellStyle name="Millares 69 2" xfId="1852" xr:uid="{00000000-0005-0000-0000-00004C550000}"/>
    <cellStyle name="Millares 69 2 2" xfId="4161" xr:uid="{00000000-0005-0000-0000-00004D550000}"/>
    <cellStyle name="Millares 69 2 2 2" xfId="9308" xr:uid="{00000000-0005-0000-0000-00004E550000}"/>
    <cellStyle name="Millares 69 2 2 2 2" xfId="20091" xr:uid="{00000000-0005-0000-0000-00004F550000}"/>
    <cellStyle name="Millares 69 2 2 3" xfId="14959" xr:uid="{00000000-0005-0000-0000-000050550000}"/>
    <cellStyle name="Millares 69 2 2 4" xfId="43018" xr:uid="{00000000-0005-0000-0000-000051550000}"/>
    <cellStyle name="Millares 69 2 2 5" xfId="47861" xr:uid="{00000000-0005-0000-0000-000052550000}"/>
    <cellStyle name="Millares 69 2 3" xfId="7027" xr:uid="{00000000-0005-0000-0000-000053550000}"/>
    <cellStyle name="Millares 69 2 3 2" xfId="17810" xr:uid="{00000000-0005-0000-0000-000054550000}"/>
    <cellStyle name="Millares 69 2 4" xfId="12672" xr:uid="{00000000-0005-0000-0000-000055550000}"/>
    <cellStyle name="Millares 69 2 5" xfId="40742" xr:uid="{00000000-0005-0000-0000-000056550000}"/>
    <cellStyle name="Millares 69 2 6" xfId="45585" xr:uid="{00000000-0005-0000-0000-000057550000}"/>
    <cellStyle name="Millares 69 3" xfId="3106" xr:uid="{00000000-0005-0000-0000-000058550000}"/>
    <cellStyle name="Millares 69 3 2" xfId="8253" xr:uid="{00000000-0005-0000-0000-000059550000}"/>
    <cellStyle name="Millares 69 3 2 2" xfId="19036" xr:uid="{00000000-0005-0000-0000-00005A550000}"/>
    <cellStyle name="Millares 69 3 3" xfId="13904" xr:uid="{00000000-0005-0000-0000-00005B550000}"/>
    <cellStyle name="Millares 69 3 4" xfId="41963" xr:uid="{00000000-0005-0000-0000-00005C550000}"/>
    <cellStyle name="Millares 69 3 5" xfId="46806" xr:uid="{00000000-0005-0000-0000-00005D550000}"/>
    <cellStyle name="Millares 69 4" xfId="5970" xr:uid="{00000000-0005-0000-0000-00005E550000}"/>
    <cellStyle name="Millares 69 4 2" xfId="16753" xr:uid="{00000000-0005-0000-0000-00005F550000}"/>
    <cellStyle name="Millares 69 5" xfId="11597" xr:uid="{00000000-0005-0000-0000-000060550000}"/>
    <cellStyle name="Millares 69 6" xfId="39693" xr:uid="{00000000-0005-0000-0000-000061550000}"/>
    <cellStyle name="Millares 69 7" xfId="44540" xr:uid="{00000000-0005-0000-0000-000062550000}"/>
    <cellStyle name="Millares 7" xfId="258" xr:uid="{00000000-0005-0000-0000-000063550000}"/>
    <cellStyle name="Millares 7 2" xfId="259" xr:uid="{00000000-0005-0000-0000-000064550000}"/>
    <cellStyle name="Millares 7 2 2" xfId="11123" xr:uid="{00000000-0005-0000-0000-000065550000}"/>
    <cellStyle name="Millares 7 2 3" xfId="120" xr:uid="{00000000-0005-0000-0000-000066550000}"/>
    <cellStyle name="Millares 7 3" xfId="114" xr:uid="{00000000-0005-0000-0000-000067550000}"/>
    <cellStyle name="Millares 7 3 2" xfId="113" xr:uid="{00000000-0005-0000-0000-000068550000}"/>
    <cellStyle name="Millares 7 4" xfId="260" xr:uid="{00000000-0005-0000-0000-000069550000}"/>
    <cellStyle name="Millares 7 4 2" xfId="11124" xr:uid="{00000000-0005-0000-0000-00006A550000}"/>
    <cellStyle name="Millares 7 5" xfId="2643" xr:uid="{00000000-0005-0000-0000-00006B550000}"/>
    <cellStyle name="Millares 7 5 2" xfId="13449" xr:uid="{00000000-0005-0000-0000-00006C550000}"/>
    <cellStyle name="Millares 7 6" xfId="11122" xr:uid="{00000000-0005-0000-0000-00006D550000}"/>
    <cellStyle name="Millares 70" xfId="780" xr:uid="{00000000-0005-0000-0000-00006E550000}"/>
    <cellStyle name="Millares 70 2" xfId="1863" xr:uid="{00000000-0005-0000-0000-00006F550000}"/>
    <cellStyle name="Millares 70 2 2" xfId="4172" xr:uid="{00000000-0005-0000-0000-000070550000}"/>
    <cellStyle name="Millares 70 2 2 2" xfId="9319" xr:uid="{00000000-0005-0000-0000-000071550000}"/>
    <cellStyle name="Millares 70 2 2 2 2" xfId="20102" xr:uid="{00000000-0005-0000-0000-000072550000}"/>
    <cellStyle name="Millares 70 2 2 3" xfId="14970" xr:uid="{00000000-0005-0000-0000-000073550000}"/>
    <cellStyle name="Millares 70 2 2 4" xfId="43029" xr:uid="{00000000-0005-0000-0000-000074550000}"/>
    <cellStyle name="Millares 70 2 2 5" xfId="47872" xr:uid="{00000000-0005-0000-0000-000075550000}"/>
    <cellStyle name="Millares 70 2 3" xfId="7038" xr:uid="{00000000-0005-0000-0000-000076550000}"/>
    <cellStyle name="Millares 70 2 3 2" xfId="17821" xr:uid="{00000000-0005-0000-0000-000077550000}"/>
    <cellStyle name="Millares 70 2 4" xfId="12683" xr:uid="{00000000-0005-0000-0000-000078550000}"/>
    <cellStyle name="Millares 70 2 5" xfId="40753" xr:uid="{00000000-0005-0000-0000-000079550000}"/>
    <cellStyle name="Millares 70 2 6" xfId="45596" xr:uid="{00000000-0005-0000-0000-00007A550000}"/>
    <cellStyle name="Millares 70 3" xfId="3117" xr:uid="{00000000-0005-0000-0000-00007B550000}"/>
    <cellStyle name="Millares 70 3 2" xfId="8264" xr:uid="{00000000-0005-0000-0000-00007C550000}"/>
    <cellStyle name="Millares 70 3 2 2" xfId="19047" xr:uid="{00000000-0005-0000-0000-00007D550000}"/>
    <cellStyle name="Millares 70 3 3" xfId="13915" xr:uid="{00000000-0005-0000-0000-00007E550000}"/>
    <cellStyle name="Millares 70 3 4" xfId="41974" xr:uid="{00000000-0005-0000-0000-00007F550000}"/>
    <cellStyle name="Millares 70 3 5" xfId="46817" xr:uid="{00000000-0005-0000-0000-000080550000}"/>
    <cellStyle name="Millares 70 4" xfId="5981" xr:uid="{00000000-0005-0000-0000-000081550000}"/>
    <cellStyle name="Millares 70 4 2" xfId="16764" xr:uid="{00000000-0005-0000-0000-000082550000}"/>
    <cellStyle name="Millares 70 5" xfId="11608" xr:uid="{00000000-0005-0000-0000-000083550000}"/>
    <cellStyle name="Millares 70 6" xfId="39704" xr:uid="{00000000-0005-0000-0000-000084550000}"/>
    <cellStyle name="Millares 70 7" xfId="44551" xr:uid="{00000000-0005-0000-0000-000085550000}"/>
    <cellStyle name="Millares 71" xfId="770" xr:uid="{00000000-0005-0000-0000-000086550000}"/>
    <cellStyle name="Millares 71 2" xfId="1853" xr:uid="{00000000-0005-0000-0000-000087550000}"/>
    <cellStyle name="Millares 71 2 2" xfId="4162" xr:uid="{00000000-0005-0000-0000-000088550000}"/>
    <cellStyle name="Millares 71 2 2 2" xfId="9309" xr:uid="{00000000-0005-0000-0000-000089550000}"/>
    <cellStyle name="Millares 71 2 2 2 2" xfId="20092" xr:uid="{00000000-0005-0000-0000-00008A550000}"/>
    <cellStyle name="Millares 71 2 2 3" xfId="14960" xr:uid="{00000000-0005-0000-0000-00008B550000}"/>
    <cellStyle name="Millares 71 2 2 4" xfId="43019" xr:uid="{00000000-0005-0000-0000-00008C550000}"/>
    <cellStyle name="Millares 71 2 2 5" xfId="47862" xr:uid="{00000000-0005-0000-0000-00008D550000}"/>
    <cellStyle name="Millares 71 2 3" xfId="7028" xr:uid="{00000000-0005-0000-0000-00008E550000}"/>
    <cellStyle name="Millares 71 2 3 2" xfId="17811" xr:uid="{00000000-0005-0000-0000-00008F550000}"/>
    <cellStyle name="Millares 71 2 4" xfId="12673" xr:uid="{00000000-0005-0000-0000-000090550000}"/>
    <cellStyle name="Millares 71 2 5" xfId="40743" xr:uid="{00000000-0005-0000-0000-000091550000}"/>
    <cellStyle name="Millares 71 2 6" xfId="45586" xr:uid="{00000000-0005-0000-0000-000092550000}"/>
    <cellStyle name="Millares 71 3" xfId="3107" xr:uid="{00000000-0005-0000-0000-000093550000}"/>
    <cellStyle name="Millares 71 3 2" xfId="8254" xr:uid="{00000000-0005-0000-0000-000094550000}"/>
    <cellStyle name="Millares 71 3 2 2" xfId="19037" xr:uid="{00000000-0005-0000-0000-000095550000}"/>
    <cellStyle name="Millares 71 3 3" xfId="13905" xr:uid="{00000000-0005-0000-0000-000096550000}"/>
    <cellStyle name="Millares 71 3 4" xfId="41964" xr:uid="{00000000-0005-0000-0000-000097550000}"/>
    <cellStyle name="Millares 71 3 5" xfId="46807" xr:uid="{00000000-0005-0000-0000-000098550000}"/>
    <cellStyle name="Millares 71 4" xfId="5971" xr:uid="{00000000-0005-0000-0000-000099550000}"/>
    <cellStyle name="Millares 71 4 2" xfId="16754" xr:uid="{00000000-0005-0000-0000-00009A550000}"/>
    <cellStyle name="Millares 71 5" xfId="11598" xr:uid="{00000000-0005-0000-0000-00009B550000}"/>
    <cellStyle name="Millares 71 6" xfId="39694" xr:uid="{00000000-0005-0000-0000-00009C550000}"/>
    <cellStyle name="Millares 71 7" xfId="44541" xr:uid="{00000000-0005-0000-0000-00009D550000}"/>
    <cellStyle name="Millares 72" xfId="782" xr:uid="{00000000-0005-0000-0000-00009E550000}"/>
    <cellStyle name="Millares 72 2" xfId="1865" xr:uid="{00000000-0005-0000-0000-00009F550000}"/>
    <cellStyle name="Millares 72 2 2" xfId="4174" xr:uid="{00000000-0005-0000-0000-0000A0550000}"/>
    <cellStyle name="Millares 72 2 2 2" xfId="9321" xr:uid="{00000000-0005-0000-0000-0000A1550000}"/>
    <cellStyle name="Millares 72 2 2 2 2" xfId="20104" xr:uid="{00000000-0005-0000-0000-0000A2550000}"/>
    <cellStyle name="Millares 72 2 2 3" xfId="14972" xr:uid="{00000000-0005-0000-0000-0000A3550000}"/>
    <cellStyle name="Millares 72 2 2 4" xfId="43031" xr:uid="{00000000-0005-0000-0000-0000A4550000}"/>
    <cellStyle name="Millares 72 2 2 5" xfId="47874" xr:uid="{00000000-0005-0000-0000-0000A5550000}"/>
    <cellStyle name="Millares 72 2 3" xfId="7040" xr:uid="{00000000-0005-0000-0000-0000A6550000}"/>
    <cellStyle name="Millares 72 2 3 2" xfId="17823" xr:uid="{00000000-0005-0000-0000-0000A7550000}"/>
    <cellStyle name="Millares 72 2 4" xfId="12685" xr:uid="{00000000-0005-0000-0000-0000A8550000}"/>
    <cellStyle name="Millares 72 2 5" xfId="40755" xr:uid="{00000000-0005-0000-0000-0000A9550000}"/>
    <cellStyle name="Millares 72 2 6" xfId="45598" xr:uid="{00000000-0005-0000-0000-0000AA550000}"/>
    <cellStyle name="Millares 72 3" xfId="3119" xr:uid="{00000000-0005-0000-0000-0000AB550000}"/>
    <cellStyle name="Millares 72 3 2" xfId="8266" xr:uid="{00000000-0005-0000-0000-0000AC550000}"/>
    <cellStyle name="Millares 72 3 2 2" xfId="19049" xr:uid="{00000000-0005-0000-0000-0000AD550000}"/>
    <cellStyle name="Millares 72 3 3" xfId="13917" xr:uid="{00000000-0005-0000-0000-0000AE550000}"/>
    <cellStyle name="Millares 72 3 4" xfId="41976" xr:uid="{00000000-0005-0000-0000-0000AF550000}"/>
    <cellStyle name="Millares 72 3 5" xfId="46819" xr:uid="{00000000-0005-0000-0000-0000B0550000}"/>
    <cellStyle name="Millares 72 4" xfId="5983" xr:uid="{00000000-0005-0000-0000-0000B1550000}"/>
    <cellStyle name="Millares 72 4 2" xfId="16766" xr:uid="{00000000-0005-0000-0000-0000B2550000}"/>
    <cellStyle name="Millares 72 5" xfId="11610" xr:uid="{00000000-0005-0000-0000-0000B3550000}"/>
    <cellStyle name="Millares 72 6" xfId="39706" xr:uid="{00000000-0005-0000-0000-0000B4550000}"/>
    <cellStyle name="Millares 72 7" xfId="44553" xr:uid="{00000000-0005-0000-0000-0000B5550000}"/>
    <cellStyle name="Millares 73" xfId="771" xr:uid="{00000000-0005-0000-0000-0000B6550000}"/>
    <cellStyle name="Millares 73 2" xfId="1854" xr:uid="{00000000-0005-0000-0000-0000B7550000}"/>
    <cellStyle name="Millares 73 2 2" xfId="4163" xr:uid="{00000000-0005-0000-0000-0000B8550000}"/>
    <cellStyle name="Millares 73 2 2 2" xfId="9310" xr:uid="{00000000-0005-0000-0000-0000B9550000}"/>
    <cellStyle name="Millares 73 2 2 2 2" xfId="20093" xr:uid="{00000000-0005-0000-0000-0000BA550000}"/>
    <cellStyle name="Millares 73 2 2 3" xfId="14961" xr:uid="{00000000-0005-0000-0000-0000BB550000}"/>
    <cellStyle name="Millares 73 2 2 4" xfId="43020" xr:uid="{00000000-0005-0000-0000-0000BC550000}"/>
    <cellStyle name="Millares 73 2 2 5" xfId="47863" xr:uid="{00000000-0005-0000-0000-0000BD550000}"/>
    <cellStyle name="Millares 73 2 3" xfId="7029" xr:uid="{00000000-0005-0000-0000-0000BE550000}"/>
    <cellStyle name="Millares 73 2 3 2" xfId="17812" xr:uid="{00000000-0005-0000-0000-0000BF550000}"/>
    <cellStyle name="Millares 73 2 4" xfId="12674" xr:uid="{00000000-0005-0000-0000-0000C0550000}"/>
    <cellStyle name="Millares 73 2 5" xfId="40744" xr:uid="{00000000-0005-0000-0000-0000C1550000}"/>
    <cellStyle name="Millares 73 2 6" xfId="45587" xr:uid="{00000000-0005-0000-0000-0000C2550000}"/>
    <cellStyle name="Millares 73 3" xfId="3108" xr:uid="{00000000-0005-0000-0000-0000C3550000}"/>
    <cellStyle name="Millares 73 3 2" xfId="8255" xr:uid="{00000000-0005-0000-0000-0000C4550000}"/>
    <cellStyle name="Millares 73 3 2 2" xfId="19038" xr:uid="{00000000-0005-0000-0000-0000C5550000}"/>
    <cellStyle name="Millares 73 3 3" xfId="13906" xr:uid="{00000000-0005-0000-0000-0000C6550000}"/>
    <cellStyle name="Millares 73 3 4" xfId="41965" xr:uid="{00000000-0005-0000-0000-0000C7550000}"/>
    <cellStyle name="Millares 73 3 5" xfId="46808" xr:uid="{00000000-0005-0000-0000-0000C8550000}"/>
    <cellStyle name="Millares 73 4" xfId="5972" xr:uid="{00000000-0005-0000-0000-0000C9550000}"/>
    <cellStyle name="Millares 73 4 2" xfId="16755" xr:uid="{00000000-0005-0000-0000-0000CA550000}"/>
    <cellStyle name="Millares 73 5" xfId="11599" xr:uid="{00000000-0005-0000-0000-0000CB550000}"/>
    <cellStyle name="Millares 73 6" xfId="39695" xr:uid="{00000000-0005-0000-0000-0000CC550000}"/>
    <cellStyle name="Millares 73 7" xfId="44542" xr:uid="{00000000-0005-0000-0000-0000CD550000}"/>
    <cellStyle name="Millares 74" xfId="768" xr:uid="{00000000-0005-0000-0000-0000CE550000}"/>
    <cellStyle name="Millares 74 2" xfId="1851" xr:uid="{00000000-0005-0000-0000-0000CF550000}"/>
    <cellStyle name="Millares 74 2 2" xfId="4160" xr:uid="{00000000-0005-0000-0000-0000D0550000}"/>
    <cellStyle name="Millares 74 2 2 2" xfId="9307" xr:uid="{00000000-0005-0000-0000-0000D1550000}"/>
    <cellStyle name="Millares 74 2 2 2 2" xfId="20090" xr:uid="{00000000-0005-0000-0000-0000D2550000}"/>
    <cellStyle name="Millares 74 2 2 3" xfId="14958" xr:uid="{00000000-0005-0000-0000-0000D3550000}"/>
    <cellStyle name="Millares 74 2 2 4" xfId="43017" xr:uid="{00000000-0005-0000-0000-0000D4550000}"/>
    <cellStyle name="Millares 74 2 2 5" xfId="47860" xr:uid="{00000000-0005-0000-0000-0000D5550000}"/>
    <cellStyle name="Millares 74 2 3" xfId="7026" xr:uid="{00000000-0005-0000-0000-0000D6550000}"/>
    <cellStyle name="Millares 74 2 3 2" xfId="17809" xr:uid="{00000000-0005-0000-0000-0000D7550000}"/>
    <cellStyle name="Millares 74 2 4" xfId="12671" xr:uid="{00000000-0005-0000-0000-0000D8550000}"/>
    <cellStyle name="Millares 74 2 5" xfId="40741" xr:uid="{00000000-0005-0000-0000-0000D9550000}"/>
    <cellStyle name="Millares 74 2 6" xfId="45584" xr:uid="{00000000-0005-0000-0000-0000DA550000}"/>
    <cellStyle name="Millares 74 3" xfId="3105" xr:uid="{00000000-0005-0000-0000-0000DB550000}"/>
    <cellStyle name="Millares 74 3 2" xfId="8252" xr:uid="{00000000-0005-0000-0000-0000DC550000}"/>
    <cellStyle name="Millares 74 3 2 2" xfId="19035" xr:uid="{00000000-0005-0000-0000-0000DD550000}"/>
    <cellStyle name="Millares 74 3 3" xfId="13903" xr:uid="{00000000-0005-0000-0000-0000DE550000}"/>
    <cellStyle name="Millares 74 3 4" xfId="41962" xr:uid="{00000000-0005-0000-0000-0000DF550000}"/>
    <cellStyle name="Millares 74 3 5" xfId="46805" xr:uid="{00000000-0005-0000-0000-0000E0550000}"/>
    <cellStyle name="Millares 74 4" xfId="5969" xr:uid="{00000000-0005-0000-0000-0000E1550000}"/>
    <cellStyle name="Millares 74 4 2" xfId="16752" xr:uid="{00000000-0005-0000-0000-0000E2550000}"/>
    <cellStyle name="Millares 74 5" xfId="11596" xr:uid="{00000000-0005-0000-0000-0000E3550000}"/>
    <cellStyle name="Millares 74 6" xfId="39692" xr:uid="{00000000-0005-0000-0000-0000E4550000}"/>
    <cellStyle name="Millares 74 7" xfId="44539" xr:uid="{00000000-0005-0000-0000-0000E5550000}"/>
    <cellStyle name="Millares 75" xfId="779" xr:uid="{00000000-0005-0000-0000-0000E6550000}"/>
    <cellStyle name="Millares 75 2" xfId="1862" xr:uid="{00000000-0005-0000-0000-0000E7550000}"/>
    <cellStyle name="Millares 75 2 2" xfId="4171" xr:uid="{00000000-0005-0000-0000-0000E8550000}"/>
    <cellStyle name="Millares 75 2 2 2" xfId="9318" xr:uid="{00000000-0005-0000-0000-0000E9550000}"/>
    <cellStyle name="Millares 75 2 2 2 2" xfId="20101" xr:uid="{00000000-0005-0000-0000-0000EA550000}"/>
    <cellStyle name="Millares 75 2 2 3" xfId="14969" xr:uid="{00000000-0005-0000-0000-0000EB550000}"/>
    <cellStyle name="Millares 75 2 2 4" xfId="43028" xr:uid="{00000000-0005-0000-0000-0000EC550000}"/>
    <cellStyle name="Millares 75 2 2 5" xfId="47871" xr:uid="{00000000-0005-0000-0000-0000ED550000}"/>
    <cellStyle name="Millares 75 2 3" xfId="7037" xr:uid="{00000000-0005-0000-0000-0000EE550000}"/>
    <cellStyle name="Millares 75 2 3 2" xfId="17820" xr:uid="{00000000-0005-0000-0000-0000EF550000}"/>
    <cellStyle name="Millares 75 2 4" xfId="12682" xr:uid="{00000000-0005-0000-0000-0000F0550000}"/>
    <cellStyle name="Millares 75 2 5" xfId="40752" xr:uid="{00000000-0005-0000-0000-0000F1550000}"/>
    <cellStyle name="Millares 75 2 6" xfId="45595" xr:uid="{00000000-0005-0000-0000-0000F2550000}"/>
    <cellStyle name="Millares 75 3" xfId="3116" xr:uid="{00000000-0005-0000-0000-0000F3550000}"/>
    <cellStyle name="Millares 75 3 2" xfId="8263" xr:uid="{00000000-0005-0000-0000-0000F4550000}"/>
    <cellStyle name="Millares 75 3 2 2" xfId="19046" xr:uid="{00000000-0005-0000-0000-0000F5550000}"/>
    <cellStyle name="Millares 75 3 3" xfId="13914" xr:uid="{00000000-0005-0000-0000-0000F6550000}"/>
    <cellStyle name="Millares 75 3 4" xfId="41973" xr:uid="{00000000-0005-0000-0000-0000F7550000}"/>
    <cellStyle name="Millares 75 3 5" xfId="46816" xr:uid="{00000000-0005-0000-0000-0000F8550000}"/>
    <cellStyle name="Millares 75 4" xfId="5980" xr:uid="{00000000-0005-0000-0000-0000F9550000}"/>
    <cellStyle name="Millares 75 4 2" xfId="16763" xr:uid="{00000000-0005-0000-0000-0000FA550000}"/>
    <cellStyle name="Millares 75 5" xfId="11607" xr:uid="{00000000-0005-0000-0000-0000FB550000}"/>
    <cellStyle name="Millares 75 6" xfId="39703" xr:uid="{00000000-0005-0000-0000-0000FC550000}"/>
    <cellStyle name="Millares 75 7" xfId="44550" xr:uid="{00000000-0005-0000-0000-0000FD550000}"/>
    <cellStyle name="Millares 76" xfId="792" xr:uid="{00000000-0005-0000-0000-0000FE550000}"/>
    <cellStyle name="Millares 76 2" xfId="1875" xr:uid="{00000000-0005-0000-0000-0000FF550000}"/>
    <cellStyle name="Millares 76 2 2" xfId="4184" xr:uid="{00000000-0005-0000-0000-000000560000}"/>
    <cellStyle name="Millares 76 2 2 2" xfId="9331" xr:uid="{00000000-0005-0000-0000-000001560000}"/>
    <cellStyle name="Millares 76 2 2 2 2" xfId="20114" xr:uid="{00000000-0005-0000-0000-000002560000}"/>
    <cellStyle name="Millares 76 2 2 3" xfId="14982" xr:uid="{00000000-0005-0000-0000-000003560000}"/>
    <cellStyle name="Millares 76 2 2 4" xfId="43041" xr:uid="{00000000-0005-0000-0000-000004560000}"/>
    <cellStyle name="Millares 76 2 2 5" xfId="47884" xr:uid="{00000000-0005-0000-0000-000005560000}"/>
    <cellStyle name="Millares 76 2 3" xfId="7050" xr:uid="{00000000-0005-0000-0000-000006560000}"/>
    <cellStyle name="Millares 76 2 3 2" xfId="17833" xr:uid="{00000000-0005-0000-0000-000007560000}"/>
    <cellStyle name="Millares 76 2 4" xfId="12695" xr:uid="{00000000-0005-0000-0000-000008560000}"/>
    <cellStyle name="Millares 76 2 5" xfId="40765" xr:uid="{00000000-0005-0000-0000-000009560000}"/>
    <cellStyle name="Millares 76 2 6" xfId="45608" xr:uid="{00000000-0005-0000-0000-00000A560000}"/>
    <cellStyle name="Millares 76 3" xfId="3129" xr:uid="{00000000-0005-0000-0000-00000B560000}"/>
    <cellStyle name="Millares 76 3 2" xfId="8276" xr:uid="{00000000-0005-0000-0000-00000C560000}"/>
    <cellStyle name="Millares 76 3 2 2" xfId="19059" xr:uid="{00000000-0005-0000-0000-00000D560000}"/>
    <cellStyle name="Millares 76 3 3" xfId="13927" xr:uid="{00000000-0005-0000-0000-00000E560000}"/>
    <cellStyle name="Millares 76 3 4" xfId="41986" xr:uid="{00000000-0005-0000-0000-00000F560000}"/>
    <cellStyle name="Millares 76 3 5" xfId="46829" xr:uid="{00000000-0005-0000-0000-000010560000}"/>
    <cellStyle name="Millares 76 4" xfId="5993" xr:uid="{00000000-0005-0000-0000-000011560000}"/>
    <cellStyle name="Millares 76 4 2" xfId="16776" xr:uid="{00000000-0005-0000-0000-000012560000}"/>
    <cellStyle name="Millares 76 5" xfId="11620" xr:uid="{00000000-0005-0000-0000-000013560000}"/>
    <cellStyle name="Millares 76 6" xfId="39716" xr:uid="{00000000-0005-0000-0000-000014560000}"/>
    <cellStyle name="Millares 76 7" xfId="44563" xr:uid="{00000000-0005-0000-0000-000015560000}"/>
    <cellStyle name="Millares 77" xfId="794" xr:uid="{00000000-0005-0000-0000-000016560000}"/>
    <cellStyle name="Millares 77 2" xfId="1877" xr:uid="{00000000-0005-0000-0000-000017560000}"/>
    <cellStyle name="Millares 77 2 2" xfId="4186" xr:uid="{00000000-0005-0000-0000-000018560000}"/>
    <cellStyle name="Millares 77 2 2 2" xfId="9333" xr:uid="{00000000-0005-0000-0000-000019560000}"/>
    <cellStyle name="Millares 77 2 2 2 2" xfId="20116" xr:uid="{00000000-0005-0000-0000-00001A560000}"/>
    <cellStyle name="Millares 77 2 2 3" xfId="14984" xr:uid="{00000000-0005-0000-0000-00001B560000}"/>
    <cellStyle name="Millares 77 2 2 4" xfId="43043" xr:uid="{00000000-0005-0000-0000-00001C560000}"/>
    <cellStyle name="Millares 77 2 2 5" xfId="47886" xr:uid="{00000000-0005-0000-0000-00001D560000}"/>
    <cellStyle name="Millares 77 2 3" xfId="7052" xr:uid="{00000000-0005-0000-0000-00001E560000}"/>
    <cellStyle name="Millares 77 2 3 2" xfId="17835" xr:uid="{00000000-0005-0000-0000-00001F560000}"/>
    <cellStyle name="Millares 77 2 4" xfId="12697" xr:uid="{00000000-0005-0000-0000-000020560000}"/>
    <cellStyle name="Millares 77 2 5" xfId="40767" xr:uid="{00000000-0005-0000-0000-000021560000}"/>
    <cellStyle name="Millares 77 2 6" xfId="45610" xr:uid="{00000000-0005-0000-0000-000022560000}"/>
    <cellStyle name="Millares 77 3" xfId="3131" xr:uid="{00000000-0005-0000-0000-000023560000}"/>
    <cellStyle name="Millares 77 3 2" xfId="8278" xr:uid="{00000000-0005-0000-0000-000024560000}"/>
    <cellStyle name="Millares 77 3 2 2" xfId="19061" xr:uid="{00000000-0005-0000-0000-000025560000}"/>
    <cellStyle name="Millares 77 3 3" xfId="13929" xr:uid="{00000000-0005-0000-0000-000026560000}"/>
    <cellStyle name="Millares 77 3 4" xfId="41988" xr:uid="{00000000-0005-0000-0000-000027560000}"/>
    <cellStyle name="Millares 77 3 5" xfId="46831" xr:uid="{00000000-0005-0000-0000-000028560000}"/>
    <cellStyle name="Millares 77 4" xfId="5995" xr:uid="{00000000-0005-0000-0000-000029560000}"/>
    <cellStyle name="Millares 77 4 2" xfId="16778" xr:uid="{00000000-0005-0000-0000-00002A560000}"/>
    <cellStyle name="Millares 77 5" xfId="11622" xr:uid="{00000000-0005-0000-0000-00002B560000}"/>
    <cellStyle name="Millares 77 6" xfId="39718" xr:uid="{00000000-0005-0000-0000-00002C560000}"/>
    <cellStyle name="Millares 77 7" xfId="44565" xr:uid="{00000000-0005-0000-0000-00002D560000}"/>
    <cellStyle name="Millares 78" xfId="796" xr:uid="{00000000-0005-0000-0000-00002E560000}"/>
    <cellStyle name="Millares 78 2" xfId="1879" xr:uid="{00000000-0005-0000-0000-00002F560000}"/>
    <cellStyle name="Millares 78 2 2" xfId="4188" xr:uid="{00000000-0005-0000-0000-000030560000}"/>
    <cellStyle name="Millares 78 2 2 2" xfId="9335" xr:uid="{00000000-0005-0000-0000-000031560000}"/>
    <cellStyle name="Millares 78 2 2 2 2" xfId="20118" xr:uid="{00000000-0005-0000-0000-000032560000}"/>
    <cellStyle name="Millares 78 2 2 3" xfId="14986" xr:uid="{00000000-0005-0000-0000-000033560000}"/>
    <cellStyle name="Millares 78 2 2 4" xfId="43045" xr:uid="{00000000-0005-0000-0000-000034560000}"/>
    <cellStyle name="Millares 78 2 2 5" xfId="47888" xr:uid="{00000000-0005-0000-0000-000035560000}"/>
    <cellStyle name="Millares 78 2 3" xfId="7054" xr:uid="{00000000-0005-0000-0000-000036560000}"/>
    <cellStyle name="Millares 78 2 3 2" xfId="17837" xr:uid="{00000000-0005-0000-0000-000037560000}"/>
    <cellStyle name="Millares 78 2 4" xfId="12699" xr:uid="{00000000-0005-0000-0000-000038560000}"/>
    <cellStyle name="Millares 78 2 5" xfId="40769" xr:uid="{00000000-0005-0000-0000-000039560000}"/>
    <cellStyle name="Millares 78 2 6" xfId="45612" xr:uid="{00000000-0005-0000-0000-00003A560000}"/>
    <cellStyle name="Millares 78 3" xfId="3133" xr:uid="{00000000-0005-0000-0000-00003B560000}"/>
    <cellStyle name="Millares 78 3 2" xfId="8280" xr:uid="{00000000-0005-0000-0000-00003C560000}"/>
    <cellStyle name="Millares 78 3 2 2" xfId="19063" xr:uid="{00000000-0005-0000-0000-00003D560000}"/>
    <cellStyle name="Millares 78 3 3" xfId="13931" xr:uid="{00000000-0005-0000-0000-00003E560000}"/>
    <cellStyle name="Millares 78 3 4" xfId="41990" xr:uid="{00000000-0005-0000-0000-00003F560000}"/>
    <cellStyle name="Millares 78 3 5" xfId="46833" xr:uid="{00000000-0005-0000-0000-000040560000}"/>
    <cellStyle name="Millares 78 4" xfId="5997" xr:uid="{00000000-0005-0000-0000-000041560000}"/>
    <cellStyle name="Millares 78 4 2" xfId="16780" xr:uid="{00000000-0005-0000-0000-000042560000}"/>
    <cellStyle name="Millares 78 5" xfId="11624" xr:uid="{00000000-0005-0000-0000-000043560000}"/>
    <cellStyle name="Millares 78 6" xfId="39720" xr:uid="{00000000-0005-0000-0000-000044560000}"/>
    <cellStyle name="Millares 78 7" xfId="44567" xr:uid="{00000000-0005-0000-0000-000045560000}"/>
    <cellStyle name="Millares 79" xfId="798" xr:uid="{00000000-0005-0000-0000-000046560000}"/>
    <cellStyle name="Millares 79 2" xfId="1881" xr:uid="{00000000-0005-0000-0000-000047560000}"/>
    <cellStyle name="Millares 79 2 2" xfId="4190" xr:uid="{00000000-0005-0000-0000-000048560000}"/>
    <cellStyle name="Millares 79 2 2 2" xfId="9337" xr:uid="{00000000-0005-0000-0000-000049560000}"/>
    <cellStyle name="Millares 79 2 2 2 2" xfId="20120" xr:uid="{00000000-0005-0000-0000-00004A560000}"/>
    <cellStyle name="Millares 79 2 2 3" xfId="14988" xr:uid="{00000000-0005-0000-0000-00004B560000}"/>
    <cellStyle name="Millares 79 2 2 4" xfId="43047" xr:uid="{00000000-0005-0000-0000-00004C560000}"/>
    <cellStyle name="Millares 79 2 2 5" xfId="47890" xr:uid="{00000000-0005-0000-0000-00004D560000}"/>
    <cellStyle name="Millares 79 2 3" xfId="7056" xr:uid="{00000000-0005-0000-0000-00004E560000}"/>
    <cellStyle name="Millares 79 2 3 2" xfId="17839" xr:uid="{00000000-0005-0000-0000-00004F560000}"/>
    <cellStyle name="Millares 79 2 4" xfId="12701" xr:uid="{00000000-0005-0000-0000-000050560000}"/>
    <cellStyle name="Millares 79 2 5" xfId="40771" xr:uid="{00000000-0005-0000-0000-000051560000}"/>
    <cellStyle name="Millares 79 2 6" xfId="45614" xr:uid="{00000000-0005-0000-0000-000052560000}"/>
    <cellStyle name="Millares 79 3" xfId="3135" xr:uid="{00000000-0005-0000-0000-000053560000}"/>
    <cellStyle name="Millares 79 3 2" xfId="8282" xr:uid="{00000000-0005-0000-0000-000054560000}"/>
    <cellStyle name="Millares 79 3 2 2" xfId="19065" xr:uid="{00000000-0005-0000-0000-000055560000}"/>
    <cellStyle name="Millares 79 3 3" xfId="13933" xr:uid="{00000000-0005-0000-0000-000056560000}"/>
    <cellStyle name="Millares 79 3 4" xfId="41992" xr:uid="{00000000-0005-0000-0000-000057560000}"/>
    <cellStyle name="Millares 79 3 5" xfId="46835" xr:uid="{00000000-0005-0000-0000-000058560000}"/>
    <cellStyle name="Millares 79 4" xfId="5999" xr:uid="{00000000-0005-0000-0000-000059560000}"/>
    <cellStyle name="Millares 79 4 2" xfId="16782" xr:uid="{00000000-0005-0000-0000-00005A560000}"/>
    <cellStyle name="Millares 79 5" xfId="11626" xr:uid="{00000000-0005-0000-0000-00005B560000}"/>
    <cellStyle name="Millares 79 6" xfId="39722" xr:uid="{00000000-0005-0000-0000-00005C560000}"/>
    <cellStyle name="Millares 79 7" xfId="44569" xr:uid="{00000000-0005-0000-0000-00005D560000}"/>
    <cellStyle name="Millares 8" xfId="261" xr:uid="{00000000-0005-0000-0000-00005E560000}"/>
    <cellStyle name="Millares 8 10" xfId="44075" xr:uid="{00000000-0005-0000-0000-00005F560000}"/>
    <cellStyle name="Millares 8 2" xfId="262" xr:uid="{00000000-0005-0000-0000-000060560000}"/>
    <cellStyle name="Millares 8 3" xfId="1376" xr:uid="{00000000-0005-0000-0000-000061560000}"/>
    <cellStyle name="Millares 8 3 2" xfId="3691" xr:uid="{00000000-0005-0000-0000-000062560000}"/>
    <cellStyle name="Millares 8 3 2 2" xfId="8838" xr:uid="{00000000-0005-0000-0000-000063560000}"/>
    <cellStyle name="Millares 8 3 2 2 2" xfId="19621" xr:uid="{00000000-0005-0000-0000-000064560000}"/>
    <cellStyle name="Millares 8 3 2 3" xfId="14489" xr:uid="{00000000-0005-0000-0000-000065560000}"/>
    <cellStyle name="Millares 8 3 2 4" xfId="42548" xr:uid="{00000000-0005-0000-0000-000066560000}"/>
    <cellStyle name="Millares 8 3 2 5" xfId="47391" xr:uid="{00000000-0005-0000-0000-000067560000}"/>
    <cellStyle name="Millares 8 3 3" xfId="6558" xr:uid="{00000000-0005-0000-0000-000068560000}"/>
    <cellStyle name="Millares 8 3 3 2" xfId="17341" xr:uid="{00000000-0005-0000-0000-000069560000}"/>
    <cellStyle name="Millares 8 3 4" xfId="12198" xr:uid="{00000000-0005-0000-0000-00006A560000}"/>
    <cellStyle name="Millares 8 3 5" xfId="40273" xr:uid="{00000000-0005-0000-0000-00006B560000}"/>
    <cellStyle name="Millares 8 3 6" xfId="45116" xr:uid="{00000000-0005-0000-0000-00006C560000}"/>
    <cellStyle name="Millares 8 4" xfId="2644" xr:uid="{00000000-0005-0000-0000-00006D560000}"/>
    <cellStyle name="Millares 8 4 2" xfId="7799" xr:uid="{00000000-0005-0000-0000-00006E560000}"/>
    <cellStyle name="Millares 8 4 2 2" xfId="18582" xr:uid="{00000000-0005-0000-0000-00006F560000}"/>
    <cellStyle name="Millares 8 4 3" xfId="13450" xr:uid="{00000000-0005-0000-0000-000070560000}"/>
    <cellStyle name="Millares 8 4 4" xfId="41510" xr:uid="{00000000-0005-0000-0000-000071560000}"/>
    <cellStyle name="Millares 8 4 5" xfId="46353" xr:uid="{00000000-0005-0000-0000-000072560000}"/>
    <cellStyle name="Millares 8 5" xfId="5005" xr:uid="{00000000-0005-0000-0000-000073560000}"/>
    <cellStyle name="Millares 8 5 2" xfId="10153" xr:uid="{00000000-0005-0000-0000-000074560000}"/>
    <cellStyle name="Millares 8 5 2 2" xfId="20936" xr:uid="{00000000-0005-0000-0000-000075560000}"/>
    <cellStyle name="Millares 8 5 3" xfId="15803" xr:uid="{00000000-0005-0000-0000-000076560000}"/>
    <cellStyle name="Millares 8 5 4" xfId="38891" xr:uid="{00000000-0005-0000-0000-000077560000}"/>
    <cellStyle name="Millares 8 5 4 2" xfId="39120" xr:uid="{00000000-0005-0000-0000-000078560000}"/>
    <cellStyle name="Millares 8 5 4 2 2" xfId="115" xr:uid="{00000000-0005-0000-0000-000079560000}"/>
    <cellStyle name="Millares 8 5 5" xfId="39017" xr:uid="{00000000-0005-0000-0000-00007A560000}"/>
    <cellStyle name="Millares 8 5 6" xfId="43856" xr:uid="{00000000-0005-0000-0000-00007B560000}"/>
    <cellStyle name="Millares 8 5 7" xfId="48699" xr:uid="{00000000-0005-0000-0000-00007C560000}"/>
    <cellStyle name="Millares 8 5 7 2" xfId="48738" xr:uid="{00000000-0005-0000-0000-00007D560000}"/>
    <cellStyle name="Millares 8 6" xfId="5507" xr:uid="{00000000-0005-0000-0000-00007E560000}"/>
    <cellStyle name="Millares 8 6 2" xfId="16297" xr:uid="{00000000-0005-0000-0000-00007F560000}"/>
    <cellStyle name="Millares 8 7" xfId="11125" xr:uid="{00000000-0005-0000-0000-000080560000}"/>
    <cellStyle name="Millares 8 8" xfId="39119" xr:uid="{00000000-0005-0000-0000-000081560000}"/>
    <cellStyle name="Millares 8 8 2" xfId="43961" xr:uid="{00000000-0005-0000-0000-000082560000}"/>
    <cellStyle name="Millares 8 9" xfId="39229" xr:uid="{00000000-0005-0000-0000-000083560000}"/>
    <cellStyle name="Millares 80" xfId="813" xr:uid="{00000000-0005-0000-0000-000084560000}"/>
    <cellStyle name="Millares 80 2" xfId="1896" xr:uid="{00000000-0005-0000-0000-000085560000}"/>
    <cellStyle name="Millares 80 2 2" xfId="4205" xr:uid="{00000000-0005-0000-0000-000086560000}"/>
    <cellStyle name="Millares 80 2 2 2" xfId="9352" xr:uid="{00000000-0005-0000-0000-000087560000}"/>
    <cellStyle name="Millares 80 2 2 2 2" xfId="20135" xr:uid="{00000000-0005-0000-0000-000088560000}"/>
    <cellStyle name="Millares 80 2 2 3" xfId="15003" xr:uid="{00000000-0005-0000-0000-000089560000}"/>
    <cellStyle name="Millares 80 2 2 4" xfId="43062" xr:uid="{00000000-0005-0000-0000-00008A560000}"/>
    <cellStyle name="Millares 80 2 2 5" xfId="47905" xr:uid="{00000000-0005-0000-0000-00008B560000}"/>
    <cellStyle name="Millares 80 2 3" xfId="7071" xr:uid="{00000000-0005-0000-0000-00008C560000}"/>
    <cellStyle name="Millares 80 2 3 2" xfId="17854" xr:uid="{00000000-0005-0000-0000-00008D560000}"/>
    <cellStyle name="Millares 80 2 4" xfId="12716" xr:uid="{00000000-0005-0000-0000-00008E560000}"/>
    <cellStyle name="Millares 80 2 5" xfId="40786" xr:uid="{00000000-0005-0000-0000-00008F560000}"/>
    <cellStyle name="Millares 80 2 6" xfId="45629" xr:uid="{00000000-0005-0000-0000-000090560000}"/>
    <cellStyle name="Millares 80 3" xfId="3150" xr:uid="{00000000-0005-0000-0000-000091560000}"/>
    <cellStyle name="Millares 80 3 2" xfId="8297" xr:uid="{00000000-0005-0000-0000-000092560000}"/>
    <cellStyle name="Millares 80 3 2 2" xfId="19080" xr:uid="{00000000-0005-0000-0000-000093560000}"/>
    <cellStyle name="Millares 80 3 3" xfId="13948" xr:uid="{00000000-0005-0000-0000-000094560000}"/>
    <cellStyle name="Millares 80 3 4" xfId="42007" xr:uid="{00000000-0005-0000-0000-000095560000}"/>
    <cellStyle name="Millares 80 3 5" xfId="46850" xr:uid="{00000000-0005-0000-0000-000096560000}"/>
    <cellStyle name="Millares 80 4" xfId="6014" xr:uid="{00000000-0005-0000-0000-000097560000}"/>
    <cellStyle name="Millares 80 4 2" xfId="16797" xr:uid="{00000000-0005-0000-0000-000098560000}"/>
    <cellStyle name="Millares 80 5" xfId="11641" xr:uid="{00000000-0005-0000-0000-000099560000}"/>
    <cellStyle name="Millares 80 6" xfId="39737" xr:uid="{00000000-0005-0000-0000-00009A560000}"/>
    <cellStyle name="Millares 80 7" xfId="44584" xr:uid="{00000000-0005-0000-0000-00009B560000}"/>
    <cellStyle name="Millares 81" xfId="817" xr:uid="{00000000-0005-0000-0000-00009C560000}"/>
    <cellStyle name="Millares 81 2" xfId="1900" xr:uid="{00000000-0005-0000-0000-00009D560000}"/>
    <cellStyle name="Millares 81 2 2" xfId="4209" xr:uid="{00000000-0005-0000-0000-00009E560000}"/>
    <cellStyle name="Millares 81 2 2 2" xfId="9356" xr:uid="{00000000-0005-0000-0000-00009F560000}"/>
    <cellStyle name="Millares 81 2 2 2 2" xfId="20139" xr:uid="{00000000-0005-0000-0000-0000A0560000}"/>
    <cellStyle name="Millares 81 2 2 3" xfId="15007" xr:uid="{00000000-0005-0000-0000-0000A1560000}"/>
    <cellStyle name="Millares 81 2 2 4" xfId="43066" xr:uid="{00000000-0005-0000-0000-0000A2560000}"/>
    <cellStyle name="Millares 81 2 2 5" xfId="47909" xr:uid="{00000000-0005-0000-0000-0000A3560000}"/>
    <cellStyle name="Millares 81 2 3" xfId="7075" xr:uid="{00000000-0005-0000-0000-0000A4560000}"/>
    <cellStyle name="Millares 81 2 3 2" xfId="17858" xr:uid="{00000000-0005-0000-0000-0000A5560000}"/>
    <cellStyle name="Millares 81 2 4" xfId="12720" xr:uid="{00000000-0005-0000-0000-0000A6560000}"/>
    <cellStyle name="Millares 81 2 5" xfId="40790" xr:uid="{00000000-0005-0000-0000-0000A7560000}"/>
    <cellStyle name="Millares 81 2 6" xfId="45633" xr:uid="{00000000-0005-0000-0000-0000A8560000}"/>
    <cellStyle name="Millares 81 3" xfId="3154" xr:uid="{00000000-0005-0000-0000-0000A9560000}"/>
    <cellStyle name="Millares 81 3 2" xfId="8301" xr:uid="{00000000-0005-0000-0000-0000AA560000}"/>
    <cellStyle name="Millares 81 3 2 2" xfId="19084" xr:uid="{00000000-0005-0000-0000-0000AB560000}"/>
    <cellStyle name="Millares 81 3 3" xfId="13952" xr:uid="{00000000-0005-0000-0000-0000AC560000}"/>
    <cellStyle name="Millares 81 3 4" xfId="42011" xr:uid="{00000000-0005-0000-0000-0000AD560000}"/>
    <cellStyle name="Millares 81 3 5" xfId="46854" xr:uid="{00000000-0005-0000-0000-0000AE560000}"/>
    <cellStyle name="Millares 81 4" xfId="6018" xr:uid="{00000000-0005-0000-0000-0000AF560000}"/>
    <cellStyle name="Millares 81 4 2" xfId="16801" xr:uid="{00000000-0005-0000-0000-0000B0560000}"/>
    <cellStyle name="Millares 81 5" xfId="11645" xr:uid="{00000000-0005-0000-0000-0000B1560000}"/>
    <cellStyle name="Millares 81 6" xfId="39741" xr:uid="{00000000-0005-0000-0000-0000B2560000}"/>
    <cellStyle name="Millares 81 7" xfId="44588" xr:uid="{00000000-0005-0000-0000-0000B3560000}"/>
    <cellStyle name="Millares 82" xfId="812" xr:uid="{00000000-0005-0000-0000-0000B4560000}"/>
    <cellStyle name="Millares 82 2" xfId="1895" xr:uid="{00000000-0005-0000-0000-0000B5560000}"/>
    <cellStyle name="Millares 82 2 2" xfId="4204" xr:uid="{00000000-0005-0000-0000-0000B6560000}"/>
    <cellStyle name="Millares 82 2 2 2" xfId="9351" xr:uid="{00000000-0005-0000-0000-0000B7560000}"/>
    <cellStyle name="Millares 82 2 2 2 2" xfId="20134" xr:uid="{00000000-0005-0000-0000-0000B8560000}"/>
    <cellStyle name="Millares 82 2 2 3" xfId="15002" xr:uid="{00000000-0005-0000-0000-0000B9560000}"/>
    <cellStyle name="Millares 82 2 2 4" xfId="43061" xr:uid="{00000000-0005-0000-0000-0000BA560000}"/>
    <cellStyle name="Millares 82 2 2 5" xfId="47904" xr:uid="{00000000-0005-0000-0000-0000BB560000}"/>
    <cellStyle name="Millares 82 2 3" xfId="7070" xr:uid="{00000000-0005-0000-0000-0000BC560000}"/>
    <cellStyle name="Millares 82 2 3 2" xfId="17853" xr:uid="{00000000-0005-0000-0000-0000BD560000}"/>
    <cellStyle name="Millares 82 2 4" xfId="12715" xr:uid="{00000000-0005-0000-0000-0000BE560000}"/>
    <cellStyle name="Millares 82 2 5" xfId="40785" xr:uid="{00000000-0005-0000-0000-0000BF560000}"/>
    <cellStyle name="Millares 82 2 6" xfId="45628" xr:uid="{00000000-0005-0000-0000-0000C0560000}"/>
    <cellStyle name="Millares 82 3" xfId="3149" xr:uid="{00000000-0005-0000-0000-0000C1560000}"/>
    <cellStyle name="Millares 82 3 2" xfId="8296" xr:uid="{00000000-0005-0000-0000-0000C2560000}"/>
    <cellStyle name="Millares 82 3 2 2" xfId="19079" xr:uid="{00000000-0005-0000-0000-0000C3560000}"/>
    <cellStyle name="Millares 82 3 3" xfId="13947" xr:uid="{00000000-0005-0000-0000-0000C4560000}"/>
    <cellStyle name="Millares 82 3 4" xfId="42006" xr:uid="{00000000-0005-0000-0000-0000C5560000}"/>
    <cellStyle name="Millares 82 3 5" xfId="46849" xr:uid="{00000000-0005-0000-0000-0000C6560000}"/>
    <cellStyle name="Millares 82 4" xfId="6013" xr:uid="{00000000-0005-0000-0000-0000C7560000}"/>
    <cellStyle name="Millares 82 4 2" xfId="16796" xr:uid="{00000000-0005-0000-0000-0000C8560000}"/>
    <cellStyle name="Millares 82 5" xfId="11640" xr:uid="{00000000-0005-0000-0000-0000C9560000}"/>
    <cellStyle name="Millares 82 6" xfId="39736" xr:uid="{00000000-0005-0000-0000-0000CA560000}"/>
    <cellStyle name="Millares 82 7" xfId="44583" xr:uid="{00000000-0005-0000-0000-0000CB560000}"/>
    <cellStyle name="Millares 83" xfId="818" xr:uid="{00000000-0005-0000-0000-0000CC560000}"/>
    <cellStyle name="Millares 83 2" xfId="1901" xr:uid="{00000000-0005-0000-0000-0000CD560000}"/>
    <cellStyle name="Millares 83 2 2" xfId="4210" xr:uid="{00000000-0005-0000-0000-0000CE560000}"/>
    <cellStyle name="Millares 83 2 2 2" xfId="9357" xr:uid="{00000000-0005-0000-0000-0000CF560000}"/>
    <cellStyle name="Millares 83 2 2 2 2" xfId="20140" xr:uid="{00000000-0005-0000-0000-0000D0560000}"/>
    <cellStyle name="Millares 83 2 2 3" xfId="15008" xr:uid="{00000000-0005-0000-0000-0000D1560000}"/>
    <cellStyle name="Millares 83 2 2 4" xfId="43067" xr:uid="{00000000-0005-0000-0000-0000D2560000}"/>
    <cellStyle name="Millares 83 2 2 5" xfId="47910" xr:uid="{00000000-0005-0000-0000-0000D3560000}"/>
    <cellStyle name="Millares 83 2 3" xfId="7076" xr:uid="{00000000-0005-0000-0000-0000D4560000}"/>
    <cellStyle name="Millares 83 2 3 2" xfId="17859" xr:uid="{00000000-0005-0000-0000-0000D5560000}"/>
    <cellStyle name="Millares 83 2 4" xfId="12721" xr:uid="{00000000-0005-0000-0000-0000D6560000}"/>
    <cellStyle name="Millares 83 2 5" xfId="40791" xr:uid="{00000000-0005-0000-0000-0000D7560000}"/>
    <cellStyle name="Millares 83 2 6" xfId="45634" xr:uid="{00000000-0005-0000-0000-0000D8560000}"/>
    <cellStyle name="Millares 83 3" xfId="3155" xr:uid="{00000000-0005-0000-0000-0000D9560000}"/>
    <cellStyle name="Millares 83 3 2" xfId="8302" xr:uid="{00000000-0005-0000-0000-0000DA560000}"/>
    <cellStyle name="Millares 83 3 2 2" xfId="19085" xr:uid="{00000000-0005-0000-0000-0000DB560000}"/>
    <cellStyle name="Millares 83 3 3" xfId="13953" xr:uid="{00000000-0005-0000-0000-0000DC560000}"/>
    <cellStyle name="Millares 83 3 4" xfId="42012" xr:uid="{00000000-0005-0000-0000-0000DD560000}"/>
    <cellStyle name="Millares 83 3 5" xfId="46855" xr:uid="{00000000-0005-0000-0000-0000DE560000}"/>
    <cellStyle name="Millares 83 4" xfId="6019" xr:uid="{00000000-0005-0000-0000-0000DF560000}"/>
    <cellStyle name="Millares 83 4 2" xfId="16802" xr:uid="{00000000-0005-0000-0000-0000E0560000}"/>
    <cellStyle name="Millares 83 5" xfId="11646" xr:uid="{00000000-0005-0000-0000-0000E1560000}"/>
    <cellStyle name="Millares 83 6" xfId="38907" xr:uid="{00000000-0005-0000-0000-0000E2560000}"/>
    <cellStyle name="Millares 83 6 2" xfId="38959" xr:uid="{00000000-0005-0000-0000-0000E3560000}"/>
    <cellStyle name="Millares 83 6 2 2" xfId="65" xr:uid="{00000000-0005-0000-0000-0000E4560000}"/>
    <cellStyle name="Millares 83 7" xfId="39742" xr:uid="{00000000-0005-0000-0000-0000E5560000}"/>
    <cellStyle name="Millares 83 8" xfId="44589" xr:uid="{00000000-0005-0000-0000-0000E6560000}"/>
    <cellStyle name="Millares 84" xfId="836" xr:uid="{00000000-0005-0000-0000-0000E7560000}"/>
    <cellStyle name="Millares 84 2" xfId="1919" xr:uid="{00000000-0005-0000-0000-0000E8560000}"/>
    <cellStyle name="Millares 84 2 2" xfId="4228" xr:uid="{00000000-0005-0000-0000-0000E9560000}"/>
    <cellStyle name="Millares 84 2 2 2" xfId="9375" xr:uid="{00000000-0005-0000-0000-0000EA560000}"/>
    <cellStyle name="Millares 84 2 2 2 2" xfId="20158" xr:uid="{00000000-0005-0000-0000-0000EB560000}"/>
    <cellStyle name="Millares 84 2 2 3" xfId="15026" xr:uid="{00000000-0005-0000-0000-0000EC560000}"/>
    <cellStyle name="Millares 84 2 2 4" xfId="43085" xr:uid="{00000000-0005-0000-0000-0000ED560000}"/>
    <cellStyle name="Millares 84 2 2 5" xfId="47928" xr:uid="{00000000-0005-0000-0000-0000EE560000}"/>
    <cellStyle name="Millares 84 2 3" xfId="7094" xr:uid="{00000000-0005-0000-0000-0000EF560000}"/>
    <cellStyle name="Millares 84 2 3 2" xfId="17877" xr:uid="{00000000-0005-0000-0000-0000F0560000}"/>
    <cellStyle name="Millares 84 2 4" xfId="12739" xr:uid="{00000000-0005-0000-0000-0000F1560000}"/>
    <cellStyle name="Millares 84 2 5" xfId="40809" xr:uid="{00000000-0005-0000-0000-0000F2560000}"/>
    <cellStyle name="Millares 84 2 6" xfId="45652" xr:uid="{00000000-0005-0000-0000-0000F3560000}"/>
    <cellStyle name="Millares 84 3" xfId="3173" xr:uid="{00000000-0005-0000-0000-0000F4560000}"/>
    <cellStyle name="Millares 84 3 2" xfId="8320" xr:uid="{00000000-0005-0000-0000-0000F5560000}"/>
    <cellStyle name="Millares 84 3 2 2" xfId="19103" xr:uid="{00000000-0005-0000-0000-0000F6560000}"/>
    <cellStyle name="Millares 84 3 3" xfId="13971" xr:uid="{00000000-0005-0000-0000-0000F7560000}"/>
    <cellStyle name="Millares 84 3 4" xfId="42030" xr:uid="{00000000-0005-0000-0000-0000F8560000}"/>
    <cellStyle name="Millares 84 3 5" xfId="46873" xr:uid="{00000000-0005-0000-0000-0000F9560000}"/>
    <cellStyle name="Millares 84 4" xfId="6037" xr:uid="{00000000-0005-0000-0000-0000FA560000}"/>
    <cellStyle name="Millares 84 4 2" xfId="16820" xr:uid="{00000000-0005-0000-0000-0000FB560000}"/>
    <cellStyle name="Millares 84 5" xfId="11664" xr:uid="{00000000-0005-0000-0000-0000FC560000}"/>
    <cellStyle name="Millares 84 6" xfId="39760" xr:uid="{00000000-0005-0000-0000-0000FD560000}"/>
    <cellStyle name="Millares 84 7" xfId="44607" xr:uid="{00000000-0005-0000-0000-0000FE560000}"/>
    <cellStyle name="Millares 85" xfId="826" xr:uid="{00000000-0005-0000-0000-0000FF560000}"/>
    <cellStyle name="Millares 85 2" xfId="1909" xr:uid="{00000000-0005-0000-0000-000000570000}"/>
    <cellStyle name="Millares 85 2 2" xfId="4218" xr:uid="{00000000-0005-0000-0000-000001570000}"/>
    <cellStyle name="Millares 85 2 2 2" xfId="9365" xr:uid="{00000000-0005-0000-0000-000002570000}"/>
    <cellStyle name="Millares 85 2 2 2 2" xfId="20148" xr:uid="{00000000-0005-0000-0000-000003570000}"/>
    <cellStyle name="Millares 85 2 2 3" xfId="15016" xr:uid="{00000000-0005-0000-0000-000004570000}"/>
    <cellStyle name="Millares 85 2 2 4" xfId="43075" xr:uid="{00000000-0005-0000-0000-000005570000}"/>
    <cellStyle name="Millares 85 2 2 5" xfId="47918" xr:uid="{00000000-0005-0000-0000-000006570000}"/>
    <cellStyle name="Millares 85 2 3" xfId="7084" xr:uid="{00000000-0005-0000-0000-000007570000}"/>
    <cellStyle name="Millares 85 2 3 2" xfId="17867" xr:uid="{00000000-0005-0000-0000-000008570000}"/>
    <cellStyle name="Millares 85 2 4" xfId="12729" xr:uid="{00000000-0005-0000-0000-000009570000}"/>
    <cellStyle name="Millares 85 2 5" xfId="40799" xr:uid="{00000000-0005-0000-0000-00000A570000}"/>
    <cellStyle name="Millares 85 2 6" xfId="45642" xr:uid="{00000000-0005-0000-0000-00000B570000}"/>
    <cellStyle name="Millares 85 3" xfId="3163" xr:uid="{00000000-0005-0000-0000-00000C570000}"/>
    <cellStyle name="Millares 85 3 2" xfId="8310" xr:uid="{00000000-0005-0000-0000-00000D570000}"/>
    <cellStyle name="Millares 85 3 2 2" xfId="19093" xr:uid="{00000000-0005-0000-0000-00000E570000}"/>
    <cellStyle name="Millares 85 3 3" xfId="13961" xr:uid="{00000000-0005-0000-0000-00000F570000}"/>
    <cellStyle name="Millares 85 3 4" xfId="42020" xr:uid="{00000000-0005-0000-0000-000010570000}"/>
    <cellStyle name="Millares 85 3 5" xfId="46863" xr:uid="{00000000-0005-0000-0000-000011570000}"/>
    <cellStyle name="Millares 85 4" xfId="6027" xr:uid="{00000000-0005-0000-0000-000012570000}"/>
    <cellStyle name="Millares 85 4 2" xfId="16810" xr:uid="{00000000-0005-0000-0000-000013570000}"/>
    <cellStyle name="Millares 85 5" xfId="11654" xr:uid="{00000000-0005-0000-0000-000014570000}"/>
    <cellStyle name="Millares 85 6" xfId="39750" xr:uid="{00000000-0005-0000-0000-000015570000}"/>
    <cellStyle name="Millares 85 7" xfId="44597" xr:uid="{00000000-0005-0000-0000-000016570000}"/>
    <cellStyle name="Millares 86" xfId="889" xr:uid="{00000000-0005-0000-0000-000017570000}"/>
    <cellStyle name="Millares 86 2" xfId="1972" xr:uid="{00000000-0005-0000-0000-000018570000}"/>
    <cellStyle name="Millares 86 2 2" xfId="4281" xr:uid="{00000000-0005-0000-0000-000019570000}"/>
    <cellStyle name="Millares 86 2 2 2" xfId="9428" xr:uid="{00000000-0005-0000-0000-00001A570000}"/>
    <cellStyle name="Millares 86 2 2 2 2" xfId="20211" xr:uid="{00000000-0005-0000-0000-00001B570000}"/>
    <cellStyle name="Millares 86 2 2 3" xfId="15079" xr:uid="{00000000-0005-0000-0000-00001C570000}"/>
    <cellStyle name="Millares 86 2 2 4" xfId="43138" xr:uid="{00000000-0005-0000-0000-00001D570000}"/>
    <cellStyle name="Millares 86 2 2 5" xfId="47981" xr:uid="{00000000-0005-0000-0000-00001E570000}"/>
    <cellStyle name="Millares 86 2 3" xfId="7147" xr:uid="{00000000-0005-0000-0000-00001F570000}"/>
    <cellStyle name="Millares 86 2 3 2" xfId="17930" xr:uid="{00000000-0005-0000-0000-000020570000}"/>
    <cellStyle name="Millares 86 2 4" xfId="12792" xr:uid="{00000000-0005-0000-0000-000021570000}"/>
    <cellStyle name="Millares 86 2 5" xfId="40862" xr:uid="{00000000-0005-0000-0000-000022570000}"/>
    <cellStyle name="Millares 86 2 6" xfId="45705" xr:uid="{00000000-0005-0000-0000-000023570000}"/>
    <cellStyle name="Millares 86 3" xfId="3226" xr:uid="{00000000-0005-0000-0000-000024570000}"/>
    <cellStyle name="Millares 86 3 2" xfId="8373" xr:uid="{00000000-0005-0000-0000-000025570000}"/>
    <cellStyle name="Millares 86 3 2 2" xfId="19156" xr:uid="{00000000-0005-0000-0000-000026570000}"/>
    <cellStyle name="Millares 86 3 3" xfId="14024" xr:uid="{00000000-0005-0000-0000-000027570000}"/>
    <cellStyle name="Millares 86 3 4" xfId="42083" xr:uid="{00000000-0005-0000-0000-000028570000}"/>
    <cellStyle name="Millares 86 3 5" xfId="46926" xr:uid="{00000000-0005-0000-0000-000029570000}"/>
    <cellStyle name="Millares 86 4" xfId="6090" xr:uid="{00000000-0005-0000-0000-00002A570000}"/>
    <cellStyle name="Millares 86 4 2" xfId="16873" xr:uid="{00000000-0005-0000-0000-00002B570000}"/>
    <cellStyle name="Millares 86 5" xfId="11717" xr:uid="{00000000-0005-0000-0000-00002C570000}"/>
    <cellStyle name="Millares 86 6" xfId="39813" xr:uid="{00000000-0005-0000-0000-00002D570000}"/>
    <cellStyle name="Millares 86 7" xfId="44660" xr:uid="{00000000-0005-0000-0000-00002E570000}"/>
    <cellStyle name="Millares 87" xfId="829" xr:uid="{00000000-0005-0000-0000-00002F570000}"/>
    <cellStyle name="Millares 87 2" xfId="1912" xr:uid="{00000000-0005-0000-0000-000030570000}"/>
    <cellStyle name="Millares 87 2 2" xfId="4221" xr:uid="{00000000-0005-0000-0000-000031570000}"/>
    <cellStyle name="Millares 87 2 2 2" xfId="9368" xr:uid="{00000000-0005-0000-0000-000032570000}"/>
    <cellStyle name="Millares 87 2 2 2 2" xfId="20151" xr:uid="{00000000-0005-0000-0000-000033570000}"/>
    <cellStyle name="Millares 87 2 2 3" xfId="15019" xr:uid="{00000000-0005-0000-0000-000034570000}"/>
    <cellStyle name="Millares 87 2 2 4" xfId="43078" xr:uid="{00000000-0005-0000-0000-000035570000}"/>
    <cellStyle name="Millares 87 2 2 5" xfId="47921" xr:uid="{00000000-0005-0000-0000-000036570000}"/>
    <cellStyle name="Millares 87 2 3" xfId="7087" xr:uid="{00000000-0005-0000-0000-000037570000}"/>
    <cellStyle name="Millares 87 2 3 2" xfId="17870" xr:uid="{00000000-0005-0000-0000-000038570000}"/>
    <cellStyle name="Millares 87 2 4" xfId="12732" xr:uid="{00000000-0005-0000-0000-000039570000}"/>
    <cellStyle name="Millares 87 2 5" xfId="40802" xr:uid="{00000000-0005-0000-0000-00003A570000}"/>
    <cellStyle name="Millares 87 2 6" xfId="45645" xr:uid="{00000000-0005-0000-0000-00003B570000}"/>
    <cellStyle name="Millares 87 3" xfId="3166" xr:uid="{00000000-0005-0000-0000-00003C570000}"/>
    <cellStyle name="Millares 87 3 2" xfId="8313" xr:uid="{00000000-0005-0000-0000-00003D570000}"/>
    <cellStyle name="Millares 87 3 2 2" xfId="19096" xr:uid="{00000000-0005-0000-0000-00003E570000}"/>
    <cellStyle name="Millares 87 3 3" xfId="13964" xr:uid="{00000000-0005-0000-0000-00003F570000}"/>
    <cellStyle name="Millares 87 3 4" xfId="42023" xr:uid="{00000000-0005-0000-0000-000040570000}"/>
    <cellStyle name="Millares 87 3 5" xfId="46866" xr:uid="{00000000-0005-0000-0000-000041570000}"/>
    <cellStyle name="Millares 87 4" xfId="6030" xr:uid="{00000000-0005-0000-0000-000042570000}"/>
    <cellStyle name="Millares 87 4 2" xfId="16813" xr:uid="{00000000-0005-0000-0000-000043570000}"/>
    <cellStyle name="Millares 87 5" xfId="11657" xr:uid="{00000000-0005-0000-0000-000044570000}"/>
    <cellStyle name="Millares 87 6" xfId="39753" xr:uid="{00000000-0005-0000-0000-000045570000}"/>
    <cellStyle name="Millares 87 7" xfId="44600" xr:uid="{00000000-0005-0000-0000-000046570000}"/>
    <cellStyle name="Millares 88" xfId="891" xr:uid="{00000000-0005-0000-0000-000047570000}"/>
    <cellStyle name="Millares 88 2" xfId="1974" xr:uid="{00000000-0005-0000-0000-000048570000}"/>
    <cellStyle name="Millares 88 2 2" xfId="4283" xr:uid="{00000000-0005-0000-0000-000049570000}"/>
    <cellStyle name="Millares 88 2 2 2" xfId="9430" xr:uid="{00000000-0005-0000-0000-00004A570000}"/>
    <cellStyle name="Millares 88 2 2 2 2" xfId="20213" xr:uid="{00000000-0005-0000-0000-00004B570000}"/>
    <cellStyle name="Millares 88 2 2 3" xfId="15081" xr:uid="{00000000-0005-0000-0000-00004C570000}"/>
    <cellStyle name="Millares 88 2 2 4" xfId="43140" xr:uid="{00000000-0005-0000-0000-00004D570000}"/>
    <cellStyle name="Millares 88 2 2 5" xfId="47983" xr:uid="{00000000-0005-0000-0000-00004E570000}"/>
    <cellStyle name="Millares 88 2 3" xfId="7149" xr:uid="{00000000-0005-0000-0000-00004F570000}"/>
    <cellStyle name="Millares 88 2 3 2" xfId="17932" xr:uid="{00000000-0005-0000-0000-000050570000}"/>
    <cellStyle name="Millares 88 2 4" xfId="12794" xr:uid="{00000000-0005-0000-0000-000051570000}"/>
    <cellStyle name="Millares 88 2 5" xfId="40864" xr:uid="{00000000-0005-0000-0000-000052570000}"/>
    <cellStyle name="Millares 88 2 6" xfId="45707" xr:uid="{00000000-0005-0000-0000-000053570000}"/>
    <cellStyle name="Millares 88 3" xfId="3228" xr:uid="{00000000-0005-0000-0000-000054570000}"/>
    <cellStyle name="Millares 88 3 2" xfId="8375" xr:uid="{00000000-0005-0000-0000-000055570000}"/>
    <cellStyle name="Millares 88 3 2 2" xfId="19158" xr:uid="{00000000-0005-0000-0000-000056570000}"/>
    <cellStyle name="Millares 88 3 3" xfId="14026" xr:uid="{00000000-0005-0000-0000-000057570000}"/>
    <cellStyle name="Millares 88 3 4" xfId="42085" xr:uid="{00000000-0005-0000-0000-000058570000}"/>
    <cellStyle name="Millares 88 3 5" xfId="46928" xr:uid="{00000000-0005-0000-0000-000059570000}"/>
    <cellStyle name="Millares 88 4" xfId="6092" xr:uid="{00000000-0005-0000-0000-00005A570000}"/>
    <cellStyle name="Millares 88 4 2" xfId="16875" xr:uid="{00000000-0005-0000-0000-00005B570000}"/>
    <cellStyle name="Millares 88 5" xfId="11719" xr:uid="{00000000-0005-0000-0000-00005C570000}"/>
    <cellStyle name="Millares 88 6" xfId="39815" xr:uid="{00000000-0005-0000-0000-00005D570000}"/>
    <cellStyle name="Millares 88 7" xfId="44662" xr:uid="{00000000-0005-0000-0000-00005E570000}"/>
    <cellStyle name="Millares 89" xfId="830" xr:uid="{00000000-0005-0000-0000-00005F570000}"/>
    <cellStyle name="Millares 89 2" xfId="1913" xr:uid="{00000000-0005-0000-0000-000060570000}"/>
    <cellStyle name="Millares 89 2 2" xfId="4222" xr:uid="{00000000-0005-0000-0000-000061570000}"/>
    <cellStyle name="Millares 89 2 2 2" xfId="9369" xr:uid="{00000000-0005-0000-0000-000062570000}"/>
    <cellStyle name="Millares 89 2 2 2 2" xfId="20152" xr:uid="{00000000-0005-0000-0000-000063570000}"/>
    <cellStyle name="Millares 89 2 2 3" xfId="15020" xr:uid="{00000000-0005-0000-0000-000064570000}"/>
    <cellStyle name="Millares 89 2 2 4" xfId="43079" xr:uid="{00000000-0005-0000-0000-000065570000}"/>
    <cellStyle name="Millares 89 2 2 5" xfId="47922" xr:uid="{00000000-0005-0000-0000-000066570000}"/>
    <cellStyle name="Millares 89 2 3" xfId="7088" xr:uid="{00000000-0005-0000-0000-000067570000}"/>
    <cellStyle name="Millares 89 2 3 2" xfId="17871" xr:uid="{00000000-0005-0000-0000-000068570000}"/>
    <cellStyle name="Millares 89 2 4" xfId="12733" xr:uid="{00000000-0005-0000-0000-000069570000}"/>
    <cellStyle name="Millares 89 2 5" xfId="40803" xr:uid="{00000000-0005-0000-0000-00006A570000}"/>
    <cellStyle name="Millares 89 2 6" xfId="45646" xr:uid="{00000000-0005-0000-0000-00006B570000}"/>
    <cellStyle name="Millares 89 3" xfId="3167" xr:uid="{00000000-0005-0000-0000-00006C570000}"/>
    <cellStyle name="Millares 89 3 2" xfId="8314" xr:uid="{00000000-0005-0000-0000-00006D570000}"/>
    <cellStyle name="Millares 89 3 2 2" xfId="19097" xr:uid="{00000000-0005-0000-0000-00006E570000}"/>
    <cellStyle name="Millares 89 3 3" xfId="13965" xr:uid="{00000000-0005-0000-0000-00006F570000}"/>
    <cellStyle name="Millares 89 3 4" xfId="42024" xr:uid="{00000000-0005-0000-0000-000070570000}"/>
    <cellStyle name="Millares 89 3 5" xfId="46867" xr:uid="{00000000-0005-0000-0000-000071570000}"/>
    <cellStyle name="Millares 89 4" xfId="6031" xr:uid="{00000000-0005-0000-0000-000072570000}"/>
    <cellStyle name="Millares 89 4 2" xfId="16814" xr:uid="{00000000-0005-0000-0000-000073570000}"/>
    <cellStyle name="Millares 89 5" xfId="11658" xr:uid="{00000000-0005-0000-0000-000074570000}"/>
    <cellStyle name="Millares 89 6" xfId="39754" xr:uid="{00000000-0005-0000-0000-000075570000}"/>
    <cellStyle name="Millares 89 7" xfId="44601" xr:uid="{00000000-0005-0000-0000-000076570000}"/>
    <cellStyle name="Millares 9" xfId="263" xr:uid="{00000000-0005-0000-0000-000077570000}"/>
    <cellStyle name="Millares 90" xfId="888" xr:uid="{00000000-0005-0000-0000-000078570000}"/>
    <cellStyle name="Millares 90 2" xfId="1971" xr:uid="{00000000-0005-0000-0000-000079570000}"/>
    <cellStyle name="Millares 90 2 2" xfId="4280" xr:uid="{00000000-0005-0000-0000-00007A570000}"/>
    <cellStyle name="Millares 90 2 2 2" xfId="9427" xr:uid="{00000000-0005-0000-0000-00007B570000}"/>
    <cellStyle name="Millares 90 2 2 2 2" xfId="20210" xr:uid="{00000000-0005-0000-0000-00007C570000}"/>
    <cellStyle name="Millares 90 2 2 3" xfId="15078" xr:uid="{00000000-0005-0000-0000-00007D570000}"/>
    <cellStyle name="Millares 90 2 2 4" xfId="43137" xr:uid="{00000000-0005-0000-0000-00007E570000}"/>
    <cellStyle name="Millares 90 2 2 5" xfId="47980" xr:uid="{00000000-0005-0000-0000-00007F570000}"/>
    <cellStyle name="Millares 90 2 3" xfId="7146" xr:uid="{00000000-0005-0000-0000-000080570000}"/>
    <cellStyle name="Millares 90 2 3 2" xfId="17929" xr:uid="{00000000-0005-0000-0000-000081570000}"/>
    <cellStyle name="Millares 90 2 4" xfId="12791" xr:uid="{00000000-0005-0000-0000-000082570000}"/>
    <cellStyle name="Millares 90 2 5" xfId="40861" xr:uid="{00000000-0005-0000-0000-000083570000}"/>
    <cellStyle name="Millares 90 2 6" xfId="45704" xr:uid="{00000000-0005-0000-0000-000084570000}"/>
    <cellStyle name="Millares 90 3" xfId="3225" xr:uid="{00000000-0005-0000-0000-000085570000}"/>
    <cellStyle name="Millares 90 3 2" xfId="8372" xr:uid="{00000000-0005-0000-0000-000086570000}"/>
    <cellStyle name="Millares 90 3 2 2" xfId="19155" xr:uid="{00000000-0005-0000-0000-000087570000}"/>
    <cellStyle name="Millares 90 3 3" xfId="14023" xr:uid="{00000000-0005-0000-0000-000088570000}"/>
    <cellStyle name="Millares 90 3 4" xfId="42082" xr:uid="{00000000-0005-0000-0000-000089570000}"/>
    <cellStyle name="Millares 90 3 5" xfId="46925" xr:uid="{00000000-0005-0000-0000-00008A570000}"/>
    <cellStyle name="Millares 90 4" xfId="6089" xr:uid="{00000000-0005-0000-0000-00008B570000}"/>
    <cellStyle name="Millares 90 4 2" xfId="16872" xr:uid="{00000000-0005-0000-0000-00008C570000}"/>
    <cellStyle name="Millares 90 5" xfId="11716" xr:uid="{00000000-0005-0000-0000-00008D570000}"/>
    <cellStyle name="Millares 90 6" xfId="39812" xr:uid="{00000000-0005-0000-0000-00008E570000}"/>
    <cellStyle name="Millares 90 7" xfId="44659" xr:uid="{00000000-0005-0000-0000-00008F570000}"/>
    <cellStyle name="Millares 91" xfId="831" xr:uid="{00000000-0005-0000-0000-000090570000}"/>
    <cellStyle name="Millares 91 2" xfId="1914" xr:uid="{00000000-0005-0000-0000-000091570000}"/>
    <cellStyle name="Millares 91 2 2" xfId="4223" xr:uid="{00000000-0005-0000-0000-000092570000}"/>
    <cellStyle name="Millares 91 2 2 2" xfId="9370" xr:uid="{00000000-0005-0000-0000-000093570000}"/>
    <cellStyle name="Millares 91 2 2 2 2" xfId="20153" xr:uid="{00000000-0005-0000-0000-000094570000}"/>
    <cellStyle name="Millares 91 2 2 3" xfId="15021" xr:uid="{00000000-0005-0000-0000-000095570000}"/>
    <cellStyle name="Millares 91 2 2 4" xfId="43080" xr:uid="{00000000-0005-0000-0000-000096570000}"/>
    <cellStyle name="Millares 91 2 2 5" xfId="47923" xr:uid="{00000000-0005-0000-0000-000097570000}"/>
    <cellStyle name="Millares 91 2 3" xfId="7089" xr:uid="{00000000-0005-0000-0000-000098570000}"/>
    <cellStyle name="Millares 91 2 3 2" xfId="17872" xr:uid="{00000000-0005-0000-0000-000099570000}"/>
    <cellStyle name="Millares 91 2 4" xfId="12734" xr:uid="{00000000-0005-0000-0000-00009A570000}"/>
    <cellStyle name="Millares 91 2 5" xfId="40804" xr:uid="{00000000-0005-0000-0000-00009B570000}"/>
    <cellStyle name="Millares 91 2 6" xfId="45647" xr:uid="{00000000-0005-0000-0000-00009C570000}"/>
    <cellStyle name="Millares 91 3" xfId="3168" xr:uid="{00000000-0005-0000-0000-00009D570000}"/>
    <cellStyle name="Millares 91 3 2" xfId="8315" xr:uid="{00000000-0005-0000-0000-00009E570000}"/>
    <cellStyle name="Millares 91 3 2 2" xfId="19098" xr:uid="{00000000-0005-0000-0000-00009F570000}"/>
    <cellStyle name="Millares 91 3 3" xfId="13966" xr:uid="{00000000-0005-0000-0000-0000A0570000}"/>
    <cellStyle name="Millares 91 3 4" xfId="42025" xr:uid="{00000000-0005-0000-0000-0000A1570000}"/>
    <cellStyle name="Millares 91 3 5" xfId="46868" xr:uid="{00000000-0005-0000-0000-0000A2570000}"/>
    <cellStyle name="Millares 91 4" xfId="6032" xr:uid="{00000000-0005-0000-0000-0000A3570000}"/>
    <cellStyle name="Millares 91 4 2" xfId="16815" xr:uid="{00000000-0005-0000-0000-0000A4570000}"/>
    <cellStyle name="Millares 91 5" xfId="11659" xr:uid="{00000000-0005-0000-0000-0000A5570000}"/>
    <cellStyle name="Millares 91 6" xfId="39755" xr:uid="{00000000-0005-0000-0000-0000A6570000}"/>
    <cellStyle name="Millares 91 7" xfId="44602" xr:uid="{00000000-0005-0000-0000-0000A7570000}"/>
    <cellStyle name="Millares 92" xfId="890" xr:uid="{00000000-0005-0000-0000-0000A8570000}"/>
    <cellStyle name="Millares 92 2" xfId="1973" xr:uid="{00000000-0005-0000-0000-0000A9570000}"/>
    <cellStyle name="Millares 92 2 2" xfId="4282" xr:uid="{00000000-0005-0000-0000-0000AA570000}"/>
    <cellStyle name="Millares 92 2 2 2" xfId="9429" xr:uid="{00000000-0005-0000-0000-0000AB570000}"/>
    <cellStyle name="Millares 92 2 2 2 2" xfId="20212" xr:uid="{00000000-0005-0000-0000-0000AC570000}"/>
    <cellStyle name="Millares 92 2 2 3" xfId="15080" xr:uid="{00000000-0005-0000-0000-0000AD570000}"/>
    <cellStyle name="Millares 92 2 2 4" xfId="43139" xr:uid="{00000000-0005-0000-0000-0000AE570000}"/>
    <cellStyle name="Millares 92 2 2 5" xfId="47982" xr:uid="{00000000-0005-0000-0000-0000AF570000}"/>
    <cellStyle name="Millares 92 2 3" xfId="7148" xr:uid="{00000000-0005-0000-0000-0000B0570000}"/>
    <cellStyle name="Millares 92 2 3 2" xfId="17931" xr:uid="{00000000-0005-0000-0000-0000B1570000}"/>
    <cellStyle name="Millares 92 2 4" xfId="12793" xr:uid="{00000000-0005-0000-0000-0000B2570000}"/>
    <cellStyle name="Millares 92 2 5" xfId="40863" xr:uid="{00000000-0005-0000-0000-0000B3570000}"/>
    <cellStyle name="Millares 92 2 6" xfId="45706" xr:uid="{00000000-0005-0000-0000-0000B4570000}"/>
    <cellStyle name="Millares 92 3" xfId="3227" xr:uid="{00000000-0005-0000-0000-0000B5570000}"/>
    <cellStyle name="Millares 92 3 2" xfId="8374" xr:uid="{00000000-0005-0000-0000-0000B6570000}"/>
    <cellStyle name="Millares 92 3 2 2" xfId="19157" xr:uid="{00000000-0005-0000-0000-0000B7570000}"/>
    <cellStyle name="Millares 92 3 3" xfId="14025" xr:uid="{00000000-0005-0000-0000-0000B8570000}"/>
    <cellStyle name="Millares 92 3 4" xfId="42084" xr:uid="{00000000-0005-0000-0000-0000B9570000}"/>
    <cellStyle name="Millares 92 3 5" xfId="46927" xr:uid="{00000000-0005-0000-0000-0000BA570000}"/>
    <cellStyle name="Millares 92 4" xfId="6091" xr:uid="{00000000-0005-0000-0000-0000BB570000}"/>
    <cellStyle name="Millares 92 4 2" xfId="16874" xr:uid="{00000000-0005-0000-0000-0000BC570000}"/>
    <cellStyle name="Millares 92 5" xfId="11718" xr:uid="{00000000-0005-0000-0000-0000BD570000}"/>
    <cellStyle name="Millares 92 6" xfId="39814" xr:uid="{00000000-0005-0000-0000-0000BE570000}"/>
    <cellStyle name="Millares 92 7" xfId="44661" xr:uid="{00000000-0005-0000-0000-0000BF570000}"/>
    <cellStyle name="Millares 93" xfId="832" xr:uid="{00000000-0005-0000-0000-0000C0570000}"/>
    <cellStyle name="Millares 93 2" xfId="1915" xr:uid="{00000000-0005-0000-0000-0000C1570000}"/>
    <cellStyle name="Millares 93 2 2" xfId="4224" xr:uid="{00000000-0005-0000-0000-0000C2570000}"/>
    <cellStyle name="Millares 93 2 2 2" xfId="9371" xr:uid="{00000000-0005-0000-0000-0000C3570000}"/>
    <cellStyle name="Millares 93 2 2 2 2" xfId="20154" xr:uid="{00000000-0005-0000-0000-0000C4570000}"/>
    <cellStyle name="Millares 93 2 2 3" xfId="15022" xr:uid="{00000000-0005-0000-0000-0000C5570000}"/>
    <cellStyle name="Millares 93 2 2 4" xfId="43081" xr:uid="{00000000-0005-0000-0000-0000C6570000}"/>
    <cellStyle name="Millares 93 2 2 5" xfId="47924" xr:uid="{00000000-0005-0000-0000-0000C7570000}"/>
    <cellStyle name="Millares 93 2 3" xfId="7090" xr:uid="{00000000-0005-0000-0000-0000C8570000}"/>
    <cellStyle name="Millares 93 2 3 2" xfId="17873" xr:uid="{00000000-0005-0000-0000-0000C9570000}"/>
    <cellStyle name="Millares 93 2 4" xfId="12735" xr:uid="{00000000-0005-0000-0000-0000CA570000}"/>
    <cellStyle name="Millares 93 2 5" xfId="40805" xr:uid="{00000000-0005-0000-0000-0000CB570000}"/>
    <cellStyle name="Millares 93 2 6" xfId="45648" xr:uid="{00000000-0005-0000-0000-0000CC570000}"/>
    <cellStyle name="Millares 93 3" xfId="3169" xr:uid="{00000000-0005-0000-0000-0000CD570000}"/>
    <cellStyle name="Millares 93 3 2" xfId="8316" xr:uid="{00000000-0005-0000-0000-0000CE570000}"/>
    <cellStyle name="Millares 93 3 2 2" xfId="19099" xr:uid="{00000000-0005-0000-0000-0000CF570000}"/>
    <cellStyle name="Millares 93 3 3" xfId="13967" xr:uid="{00000000-0005-0000-0000-0000D0570000}"/>
    <cellStyle name="Millares 93 3 4" xfId="42026" xr:uid="{00000000-0005-0000-0000-0000D1570000}"/>
    <cellStyle name="Millares 93 3 5" xfId="46869" xr:uid="{00000000-0005-0000-0000-0000D2570000}"/>
    <cellStyle name="Millares 93 4" xfId="6033" xr:uid="{00000000-0005-0000-0000-0000D3570000}"/>
    <cellStyle name="Millares 93 4 2" xfId="16816" xr:uid="{00000000-0005-0000-0000-0000D4570000}"/>
    <cellStyle name="Millares 93 5" xfId="11660" xr:uid="{00000000-0005-0000-0000-0000D5570000}"/>
    <cellStyle name="Millares 93 6" xfId="39756" xr:uid="{00000000-0005-0000-0000-0000D6570000}"/>
    <cellStyle name="Millares 93 7" xfId="44603" xr:uid="{00000000-0005-0000-0000-0000D7570000}"/>
    <cellStyle name="Millares 94" xfId="882" xr:uid="{00000000-0005-0000-0000-0000D8570000}"/>
    <cellStyle name="Millares 94 2" xfId="1965" xr:uid="{00000000-0005-0000-0000-0000D9570000}"/>
    <cellStyle name="Millares 94 2 2" xfId="4274" xr:uid="{00000000-0005-0000-0000-0000DA570000}"/>
    <cellStyle name="Millares 94 2 2 2" xfId="9421" xr:uid="{00000000-0005-0000-0000-0000DB570000}"/>
    <cellStyle name="Millares 94 2 2 2 2" xfId="20204" xr:uid="{00000000-0005-0000-0000-0000DC570000}"/>
    <cellStyle name="Millares 94 2 2 3" xfId="15072" xr:uid="{00000000-0005-0000-0000-0000DD570000}"/>
    <cellStyle name="Millares 94 2 2 4" xfId="43131" xr:uid="{00000000-0005-0000-0000-0000DE570000}"/>
    <cellStyle name="Millares 94 2 2 5" xfId="47974" xr:uid="{00000000-0005-0000-0000-0000DF570000}"/>
    <cellStyle name="Millares 94 2 3" xfId="7140" xr:uid="{00000000-0005-0000-0000-0000E0570000}"/>
    <cellStyle name="Millares 94 2 3 2" xfId="17923" xr:uid="{00000000-0005-0000-0000-0000E1570000}"/>
    <cellStyle name="Millares 94 2 4" xfId="12785" xr:uid="{00000000-0005-0000-0000-0000E2570000}"/>
    <cellStyle name="Millares 94 2 5" xfId="40855" xr:uid="{00000000-0005-0000-0000-0000E3570000}"/>
    <cellStyle name="Millares 94 2 6" xfId="45698" xr:uid="{00000000-0005-0000-0000-0000E4570000}"/>
    <cellStyle name="Millares 94 3" xfId="3219" xr:uid="{00000000-0005-0000-0000-0000E5570000}"/>
    <cellStyle name="Millares 94 3 2" xfId="8366" xr:uid="{00000000-0005-0000-0000-0000E6570000}"/>
    <cellStyle name="Millares 94 3 2 2" xfId="19149" xr:uid="{00000000-0005-0000-0000-0000E7570000}"/>
    <cellStyle name="Millares 94 3 3" xfId="14017" xr:uid="{00000000-0005-0000-0000-0000E8570000}"/>
    <cellStyle name="Millares 94 3 4" xfId="42076" xr:uid="{00000000-0005-0000-0000-0000E9570000}"/>
    <cellStyle name="Millares 94 3 5" xfId="46919" xr:uid="{00000000-0005-0000-0000-0000EA570000}"/>
    <cellStyle name="Millares 94 4" xfId="6083" xr:uid="{00000000-0005-0000-0000-0000EB570000}"/>
    <cellStyle name="Millares 94 4 2" xfId="16866" xr:uid="{00000000-0005-0000-0000-0000EC570000}"/>
    <cellStyle name="Millares 94 5" xfId="11710" xr:uid="{00000000-0005-0000-0000-0000ED570000}"/>
    <cellStyle name="Millares 94 6" xfId="39806" xr:uid="{00000000-0005-0000-0000-0000EE570000}"/>
    <cellStyle name="Millares 94 7" xfId="44653" xr:uid="{00000000-0005-0000-0000-0000EF570000}"/>
    <cellStyle name="Millares 95" xfId="928" xr:uid="{00000000-0005-0000-0000-0000F0570000}"/>
    <cellStyle name="Millares 95 2" xfId="2011" xr:uid="{00000000-0005-0000-0000-0000F1570000}"/>
    <cellStyle name="Millares 95 2 2" xfId="4320" xr:uid="{00000000-0005-0000-0000-0000F2570000}"/>
    <cellStyle name="Millares 95 2 2 2" xfId="9467" xr:uid="{00000000-0005-0000-0000-0000F3570000}"/>
    <cellStyle name="Millares 95 2 2 2 2" xfId="20250" xr:uid="{00000000-0005-0000-0000-0000F4570000}"/>
    <cellStyle name="Millares 95 2 2 3" xfId="15118" xr:uid="{00000000-0005-0000-0000-0000F5570000}"/>
    <cellStyle name="Millares 95 2 2 4" xfId="43177" xr:uid="{00000000-0005-0000-0000-0000F6570000}"/>
    <cellStyle name="Millares 95 2 2 5" xfId="48020" xr:uid="{00000000-0005-0000-0000-0000F7570000}"/>
    <cellStyle name="Millares 95 2 3" xfId="7186" xr:uid="{00000000-0005-0000-0000-0000F8570000}"/>
    <cellStyle name="Millares 95 2 3 2" xfId="17969" xr:uid="{00000000-0005-0000-0000-0000F9570000}"/>
    <cellStyle name="Millares 95 2 4" xfId="12831" xr:uid="{00000000-0005-0000-0000-0000FA570000}"/>
    <cellStyle name="Millares 95 2 5" xfId="40901" xr:uid="{00000000-0005-0000-0000-0000FB570000}"/>
    <cellStyle name="Millares 95 2 6" xfId="45744" xr:uid="{00000000-0005-0000-0000-0000FC570000}"/>
    <cellStyle name="Millares 95 3" xfId="3265" xr:uid="{00000000-0005-0000-0000-0000FD570000}"/>
    <cellStyle name="Millares 95 3 2" xfId="8412" xr:uid="{00000000-0005-0000-0000-0000FE570000}"/>
    <cellStyle name="Millares 95 3 2 2" xfId="19195" xr:uid="{00000000-0005-0000-0000-0000FF570000}"/>
    <cellStyle name="Millares 95 3 3" xfId="14063" xr:uid="{00000000-0005-0000-0000-000000580000}"/>
    <cellStyle name="Millares 95 3 4" xfId="42122" xr:uid="{00000000-0005-0000-0000-000001580000}"/>
    <cellStyle name="Millares 95 3 5" xfId="46965" xr:uid="{00000000-0005-0000-0000-000002580000}"/>
    <cellStyle name="Millares 95 4" xfId="6129" xr:uid="{00000000-0005-0000-0000-000003580000}"/>
    <cellStyle name="Millares 95 4 2" xfId="16912" xr:uid="{00000000-0005-0000-0000-000004580000}"/>
    <cellStyle name="Millares 95 5" xfId="11756" xr:uid="{00000000-0005-0000-0000-000005580000}"/>
    <cellStyle name="Millares 95 6" xfId="39852" xr:uid="{00000000-0005-0000-0000-000006580000}"/>
    <cellStyle name="Millares 95 7" xfId="44699" xr:uid="{00000000-0005-0000-0000-000007580000}"/>
    <cellStyle name="Millares 96" xfId="936" xr:uid="{00000000-0005-0000-0000-000008580000}"/>
    <cellStyle name="Millares 96 2" xfId="2019" xr:uid="{00000000-0005-0000-0000-000009580000}"/>
    <cellStyle name="Millares 96 2 2" xfId="4328" xr:uid="{00000000-0005-0000-0000-00000A580000}"/>
    <cellStyle name="Millares 96 2 2 2" xfId="9475" xr:uid="{00000000-0005-0000-0000-00000B580000}"/>
    <cellStyle name="Millares 96 2 2 2 2" xfId="20258" xr:uid="{00000000-0005-0000-0000-00000C580000}"/>
    <cellStyle name="Millares 96 2 2 3" xfId="15126" xr:uid="{00000000-0005-0000-0000-00000D580000}"/>
    <cellStyle name="Millares 96 2 2 4" xfId="43185" xr:uid="{00000000-0005-0000-0000-00000E580000}"/>
    <cellStyle name="Millares 96 2 2 5" xfId="48028" xr:uid="{00000000-0005-0000-0000-00000F580000}"/>
    <cellStyle name="Millares 96 2 3" xfId="7194" xr:uid="{00000000-0005-0000-0000-000010580000}"/>
    <cellStyle name="Millares 96 2 3 2" xfId="17977" xr:uid="{00000000-0005-0000-0000-000011580000}"/>
    <cellStyle name="Millares 96 2 4" xfId="12839" xr:uid="{00000000-0005-0000-0000-000012580000}"/>
    <cellStyle name="Millares 96 2 5" xfId="40909" xr:uid="{00000000-0005-0000-0000-000013580000}"/>
    <cellStyle name="Millares 96 2 6" xfId="45752" xr:uid="{00000000-0005-0000-0000-000014580000}"/>
    <cellStyle name="Millares 96 3" xfId="3273" xr:uid="{00000000-0005-0000-0000-000015580000}"/>
    <cellStyle name="Millares 96 3 2" xfId="8420" xr:uid="{00000000-0005-0000-0000-000016580000}"/>
    <cellStyle name="Millares 96 3 2 2" xfId="19203" xr:uid="{00000000-0005-0000-0000-000017580000}"/>
    <cellStyle name="Millares 96 3 3" xfId="14071" xr:uid="{00000000-0005-0000-0000-000018580000}"/>
    <cellStyle name="Millares 96 3 4" xfId="42130" xr:uid="{00000000-0005-0000-0000-000019580000}"/>
    <cellStyle name="Millares 96 3 5" xfId="46973" xr:uid="{00000000-0005-0000-0000-00001A580000}"/>
    <cellStyle name="Millares 96 4" xfId="6137" xr:uid="{00000000-0005-0000-0000-00001B580000}"/>
    <cellStyle name="Millares 96 4 2" xfId="16920" xr:uid="{00000000-0005-0000-0000-00001C580000}"/>
    <cellStyle name="Millares 96 5" xfId="11764" xr:uid="{00000000-0005-0000-0000-00001D580000}"/>
    <cellStyle name="Millares 96 6" xfId="39860" xr:uid="{00000000-0005-0000-0000-00001E580000}"/>
    <cellStyle name="Millares 96 7" xfId="44707" xr:uid="{00000000-0005-0000-0000-00001F580000}"/>
    <cellStyle name="Millares 97" xfId="945" xr:uid="{00000000-0005-0000-0000-000020580000}"/>
    <cellStyle name="Millares 97 2" xfId="2028" xr:uid="{00000000-0005-0000-0000-000021580000}"/>
    <cellStyle name="Millares 97 2 2" xfId="4337" xr:uid="{00000000-0005-0000-0000-000022580000}"/>
    <cellStyle name="Millares 97 2 2 2" xfId="9484" xr:uid="{00000000-0005-0000-0000-000023580000}"/>
    <cellStyle name="Millares 97 2 2 2 2" xfId="20267" xr:uid="{00000000-0005-0000-0000-000024580000}"/>
    <cellStyle name="Millares 97 2 2 3" xfId="15135" xr:uid="{00000000-0005-0000-0000-000025580000}"/>
    <cellStyle name="Millares 97 2 2 4" xfId="43194" xr:uid="{00000000-0005-0000-0000-000026580000}"/>
    <cellStyle name="Millares 97 2 2 5" xfId="48037" xr:uid="{00000000-0005-0000-0000-000027580000}"/>
    <cellStyle name="Millares 97 2 3" xfId="7203" xr:uid="{00000000-0005-0000-0000-000028580000}"/>
    <cellStyle name="Millares 97 2 3 2" xfId="17986" xr:uid="{00000000-0005-0000-0000-000029580000}"/>
    <cellStyle name="Millares 97 2 4" xfId="12848" xr:uid="{00000000-0005-0000-0000-00002A580000}"/>
    <cellStyle name="Millares 97 2 5" xfId="40918" xr:uid="{00000000-0005-0000-0000-00002B580000}"/>
    <cellStyle name="Millares 97 2 6" xfId="45761" xr:uid="{00000000-0005-0000-0000-00002C580000}"/>
    <cellStyle name="Millares 97 3" xfId="3282" xr:uid="{00000000-0005-0000-0000-00002D580000}"/>
    <cellStyle name="Millares 97 3 2" xfId="8429" xr:uid="{00000000-0005-0000-0000-00002E580000}"/>
    <cellStyle name="Millares 97 3 2 2" xfId="19212" xr:uid="{00000000-0005-0000-0000-00002F580000}"/>
    <cellStyle name="Millares 97 3 3" xfId="14080" xr:uid="{00000000-0005-0000-0000-000030580000}"/>
    <cellStyle name="Millares 97 3 4" xfId="42139" xr:uid="{00000000-0005-0000-0000-000031580000}"/>
    <cellStyle name="Millares 97 3 5" xfId="46982" xr:uid="{00000000-0005-0000-0000-000032580000}"/>
    <cellStyle name="Millares 97 4" xfId="6146" xr:uid="{00000000-0005-0000-0000-000033580000}"/>
    <cellStyle name="Millares 97 4 2" xfId="16929" xr:uid="{00000000-0005-0000-0000-000034580000}"/>
    <cellStyle name="Millares 97 5" xfId="11773" xr:uid="{00000000-0005-0000-0000-000035580000}"/>
    <cellStyle name="Millares 97 6" xfId="39869" xr:uid="{00000000-0005-0000-0000-000036580000}"/>
    <cellStyle name="Millares 97 7" xfId="44716" xr:uid="{00000000-0005-0000-0000-000037580000}"/>
    <cellStyle name="Millares 98" xfId="935" xr:uid="{00000000-0005-0000-0000-000038580000}"/>
    <cellStyle name="Millares 98 2" xfId="2018" xr:uid="{00000000-0005-0000-0000-000039580000}"/>
    <cellStyle name="Millares 98 2 2" xfId="4327" xr:uid="{00000000-0005-0000-0000-00003A580000}"/>
    <cellStyle name="Millares 98 2 2 2" xfId="9474" xr:uid="{00000000-0005-0000-0000-00003B580000}"/>
    <cellStyle name="Millares 98 2 2 2 2" xfId="20257" xr:uid="{00000000-0005-0000-0000-00003C580000}"/>
    <cellStyle name="Millares 98 2 2 3" xfId="15125" xr:uid="{00000000-0005-0000-0000-00003D580000}"/>
    <cellStyle name="Millares 98 2 2 4" xfId="43184" xr:uid="{00000000-0005-0000-0000-00003E580000}"/>
    <cellStyle name="Millares 98 2 2 5" xfId="48027" xr:uid="{00000000-0005-0000-0000-00003F580000}"/>
    <cellStyle name="Millares 98 2 3" xfId="7193" xr:uid="{00000000-0005-0000-0000-000040580000}"/>
    <cellStyle name="Millares 98 2 3 2" xfId="17976" xr:uid="{00000000-0005-0000-0000-000041580000}"/>
    <cellStyle name="Millares 98 2 4" xfId="12838" xr:uid="{00000000-0005-0000-0000-000042580000}"/>
    <cellStyle name="Millares 98 2 5" xfId="40908" xr:uid="{00000000-0005-0000-0000-000043580000}"/>
    <cellStyle name="Millares 98 2 6" xfId="45751" xr:uid="{00000000-0005-0000-0000-000044580000}"/>
    <cellStyle name="Millares 98 3" xfId="3272" xr:uid="{00000000-0005-0000-0000-000045580000}"/>
    <cellStyle name="Millares 98 3 2" xfId="8419" xr:uid="{00000000-0005-0000-0000-000046580000}"/>
    <cellStyle name="Millares 98 3 2 2" xfId="19202" xr:uid="{00000000-0005-0000-0000-000047580000}"/>
    <cellStyle name="Millares 98 3 3" xfId="14070" xr:uid="{00000000-0005-0000-0000-000048580000}"/>
    <cellStyle name="Millares 98 3 4" xfId="42129" xr:uid="{00000000-0005-0000-0000-000049580000}"/>
    <cellStyle name="Millares 98 3 5" xfId="46972" xr:uid="{00000000-0005-0000-0000-00004A580000}"/>
    <cellStyle name="Millares 98 4" xfId="6136" xr:uid="{00000000-0005-0000-0000-00004B580000}"/>
    <cellStyle name="Millares 98 4 2" xfId="16919" xr:uid="{00000000-0005-0000-0000-00004C580000}"/>
    <cellStyle name="Millares 98 5" xfId="11763" xr:uid="{00000000-0005-0000-0000-00004D580000}"/>
    <cellStyle name="Millares 98 6" xfId="39859" xr:uid="{00000000-0005-0000-0000-00004E580000}"/>
    <cellStyle name="Millares 98 7" xfId="44706" xr:uid="{00000000-0005-0000-0000-00004F580000}"/>
    <cellStyle name="Millares 99" xfId="944" xr:uid="{00000000-0005-0000-0000-000050580000}"/>
    <cellStyle name="Millares 99 2" xfId="2027" xr:uid="{00000000-0005-0000-0000-000051580000}"/>
    <cellStyle name="Millares 99 2 2" xfId="4336" xr:uid="{00000000-0005-0000-0000-000052580000}"/>
    <cellStyle name="Millares 99 2 2 2" xfId="9483" xr:uid="{00000000-0005-0000-0000-000053580000}"/>
    <cellStyle name="Millares 99 2 2 2 2" xfId="20266" xr:uid="{00000000-0005-0000-0000-000054580000}"/>
    <cellStyle name="Millares 99 2 2 3" xfId="15134" xr:uid="{00000000-0005-0000-0000-000055580000}"/>
    <cellStyle name="Millares 99 2 2 4" xfId="43193" xr:uid="{00000000-0005-0000-0000-000056580000}"/>
    <cellStyle name="Millares 99 2 2 5" xfId="48036" xr:uid="{00000000-0005-0000-0000-000057580000}"/>
    <cellStyle name="Millares 99 2 3" xfId="7202" xr:uid="{00000000-0005-0000-0000-000058580000}"/>
    <cellStyle name="Millares 99 2 3 2" xfId="17985" xr:uid="{00000000-0005-0000-0000-000059580000}"/>
    <cellStyle name="Millares 99 2 4" xfId="12847" xr:uid="{00000000-0005-0000-0000-00005A580000}"/>
    <cellStyle name="Millares 99 2 5" xfId="40917" xr:uid="{00000000-0005-0000-0000-00005B580000}"/>
    <cellStyle name="Millares 99 2 6" xfId="45760" xr:uid="{00000000-0005-0000-0000-00005C580000}"/>
    <cellStyle name="Millares 99 3" xfId="3281" xr:uid="{00000000-0005-0000-0000-00005D580000}"/>
    <cellStyle name="Millares 99 3 2" xfId="8428" xr:uid="{00000000-0005-0000-0000-00005E580000}"/>
    <cellStyle name="Millares 99 3 2 2" xfId="19211" xr:uid="{00000000-0005-0000-0000-00005F580000}"/>
    <cellStyle name="Millares 99 3 3" xfId="14079" xr:uid="{00000000-0005-0000-0000-000060580000}"/>
    <cellStyle name="Millares 99 3 4" xfId="42138" xr:uid="{00000000-0005-0000-0000-000061580000}"/>
    <cellStyle name="Millares 99 3 5" xfId="46981" xr:uid="{00000000-0005-0000-0000-000062580000}"/>
    <cellStyle name="Millares 99 4" xfId="6145" xr:uid="{00000000-0005-0000-0000-000063580000}"/>
    <cellStyle name="Millares 99 4 2" xfId="16928" xr:uid="{00000000-0005-0000-0000-000064580000}"/>
    <cellStyle name="Millares 99 5" xfId="11772" xr:uid="{00000000-0005-0000-0000-000065580000}"/>
    <cellStyle name="Millares 99 6" xfId="39868" xr:uid="{00000000-0005-0000-0000-000066580000}"/>
    <cellStyle name="Millares 99 7" xfId="44715" xr:uid="{00000000-0005-0000-0000-000067580000}"/>
    <cellStyle name="Neutral" xfId="174" builtinId="28" customBuiltin="1"/>
    <cellStyle name="Normal" xfId="0" builtinId="0"/>
    <cellStyle name="Normal - Style1" xfId="264" xr:uid="{00000000-0005-0000-0000-00006B580000}"/>
    <cellStyle name="Normal 10" xfId="265" xr:uid="{00000000-0005-0000-0000-00006C580000}"/>
    <cellStyle name="Normal 10 10" xfId="43990" xr:uid="{00000000-0005-0000-0000-00006D580000}"/>
    <cellStyle name="Normal 10 2" xfId="1258" xr:uid="{00000000-0005-0000-0000-00006E580000}"/>
    <cellStyle name="Normal 10 2 2" xfId="2342" xr:uid="{00000000-0005-0000-0000-00006F580000}"/>
    <cellStyle name="Normal 10 2 2 2" xfId="4650" xr:uid="{00000000-0005-0000-0000-000070580000}"/>
    <cellStyle name="Normal 10 2 2 2 2" xfId="9797" xr:uid="{00000000-0005-0000-0000-000071580000}"/>
    <cellStyle name="Normal 10 2 2 2 2 2" xfId="20580" xr:uid="{00000000-0005-0000-0000-000072580000}"/>
    <cellStyle name="Normal 10 2 2 2 2 3" xfId="39143" xr:uid="{00000000-0005-0000-0000-000073580000}"/>
    <cellStyle name="Normal 10 2 2 2 2 4" xfId="43991" xr:uid="{00000000-0005-0000-0000-000074580000}"/>
    <cellStyle name="Normal 10 2 2 2 3" xfId="15448" xr:uid="{00000000-0005-0000-0000-000075580000}"/>
    <cellStyle name="Normal 10 2 2 2 4" xfId="43507" xr:uid="{00000000-0005-0000-0000-000076580000}"/>
    <cellStyle name="Normal 10 2 2 2 5" xfId="48350" xr:uid="{00000000-0005-0000-0000-000077580000}"/>
    <cellStyle name="Normal 10 2 2 3" xfId="7516" xr:uid="{00000000-0005-0000-0000-000078580000}"/>
    <cellStyle name="Normal 10 2 2 3 2" xfId="18299" xr:uid="{00000000-0005-0000-0000-000079580000}"/>
    <cellStyle name="Normal 10 2 2 4" xfId="13162" xr:uid="{00000000-0005-0000-0000-00007A580000}"/>
    <cellStyle name="Normal 10 2 2 5" xfId="41231" xr:uid="{00000000-0005-0000-0000-00007B580000}"/>
    <cellStyle name="Normal 10 2 2 6" xfId="46074" xr:uid="{00000000-0005-0000-0000-00007C580000}"/>
    <cellStyle name="Normal 10 2 3" xfId="3593" xr:uid="{00000000-0005-0000-0000-00007D580000}"/>
    <cellStyle name="Normal 10 2 3 2" xfId="8740" xr:uid="{00000000-0005-0000-0000-00007E580000}"/>
    <cellStyle name="Normal 10 2 3 2 2" xfId="19523" xr:uid="{00000000-0005-0000-0000-00007F580000}"/>
    <cellStyle name="Normal 10 2 3 3" xfId="14391" xr:uid="{00000000-0005-0000-0000-000080580000}"/>
    <cellStyle name="Normal 10 2 3 4" xfId="42450" xr:uid="{00000000-0005-0000-0000-000081580000}"/>
    <cellStyle name="Normal 10 2 3 5" xfId="47293" xr:uid="{00000000-0005-0000-0000-000082580000}"/>
    <cellStyle name="Normal 10 2 4" xfId="6459" xr:uid="{00000000-0005-0000-0000-000083580000}"/>
    <cellStyle name="Normal 10 2 4 2" xfId="17242" xr:uid="{00000000-0005-0000-0000-000084580000}"/>
    <cellStyle name="Normal 10 2 5" xfId="12086" xr:uid="{00000000-0005-0000-0000-000085580000}"/>
    <cellStyle name="Normal 10 2 6" xfId="40176" xr:uid="{00000000-0005-0000-0000-000086580000}"/>
    <cellStyle name="Normal 10 2 7" xfId="45019" xr:uid="{00000000-0005-0000-0000-000087580000}"/>
    <cellStyle name="Normal 10 3" xfId="1377" xr:uid="{00000000-0005-0000-0000-000088580000}"/>
    <cellStyle name="Normal 10 3 2" xfId="3692" xr:uid="{00000000-0005-0000-0000-000089580000}"/>
    <cellStyle name="Normal 10 3 2 2" xfId="8839" xr:uid="{00000000-0005-0000-0000-00008A580000}"/>
    <cellStyle name="Normal 10 3 2 2 2" xfId="19622" xr:uid="{00000000-0005-0000-0000-00008B580000}"/>
    <cellStyle name="Normal 10 3 2 3" xfId="14490" xr:uid="{00000000-0005-0000-0000-00008C580000}"/>
    <cellStyle name="Normal 10 3 2 4" xfId="42549" xr:uid="{00000000-0005-0000-0000-00008D580000}"/>
    <cellStyle name="Normal 10 3 2 5" xfId="47392" xr:uid="{00000000-0005-0000-0000-00008E580000}"/>
    <cellStyle name="Normal 10 3 3" xfId="6559" xr:uid="{00000000-0005-0000-0000-00008F580000}"/>
    <cellStyle name="Normal 10 3 3 2" xfId="17342" xr:uid="{00000000-0005-0000-0000-000090580000}"/>
    <cellStyle name="Normal 10 3 4" xfId="12199" xr:uid="{00000000-0005-0000-0000-000091580000}"/>
    <cellStyle name="Normal 10 3 5" xfId="40274" xr:uid="{00000000-0005-0000-0000-000092580000}"/>
    <cellStyle name="Normal 10 3 6" xfId="45117" xr:uid="{00000000-0005-0000-0000-000093580000}"/>
    <cellStyle name="Normal 10 4" xfId="2645" xr:uid="{00000000-0005-0000-0000-000094580000}"/>
    <cellStyle name="Normal 10 4 2" xfId="7800" xr:uid="{00000000-0005-0000-0000-000095580000}"/>
    <cellStyle name="Normal 10 4 2 2" xfId="18583" xr:uid="{00000000-0005-0000-0000-000096580000}"/>
    <cellStyle name="Normal 10 4 3" xfId="13451" xr:uid="{00000000-0005-0000-0000-000097580000}"/>
    <cellStyle name="Normal 10 4 4" xfId="41511" xr:uid="{00000000-0005-0000-0000-000098580000}"/>
    <cellStyle name="Normal 10 4 5" xfId="46354" xr:uid="{00000000-0005-0000-0000-000099580000}"/>
    <cellStyle name="Normal 10 5" xfId="4986" xr:uid="{00000000-0005-0000-0000-00009A580000}"/>
    <cellStyle name="Normal 10 5 2" xfId="10134" xr:uid="{00000000-0005-0000-0000-00009B580000}"/>
    <cellStyle name="Normal 10 5 2 2" xfId="20917" xr:uid="{00000000-0005-0000-0000-00009C580000}"/>
    <cellStyle name="Normal 10 5 3" xfId="15784" xr:uid="{00000000-0005-0000-0000-00009D580000}"/>
    <cellStyle name="Normal 10 5 4" xfId="38926" xr:uid="{00000000-0005-0000-0000-00009E580000}"/>
    <cellStyle name="Normal 10 5 4 2" xfId="39073" xr:uid="{00000000-0005-0000-0000-00009F580000}"/>
    <cellStyle name="Normal 10 5 4 2 2" xfId="71" xr:uid="{00000000-0005-0000-0000-0000A0580000}"/>
    <cellStyle name="Normal 10 5 4 2 3" xfId="30" xr:uid="{00000000-0005-0000-0000-0000A1580000}"/>
    <cellStyle name="Normal 10 5 4 3" xfId="39117" xr:uid="{00000000-0005-0000-0000-0000A2580000}"/>
    <cellStyle name="Normal 10 5 4 3 2" xfId="25" xr:uid="{00000000-0005-0000-0000-0000A3580000}"/>
    <cellStyle name="Normal 10 5 4 4" xfId="40097" xr:uid="{00000000-0005-0000-0000-0000A4580000}"/>
    <cellStyle name="Normal 10 5 4 4 2" xfId="47" xr:uid="{00000000-0005-0000-0000-0000A5580000}"/>
    <cellStyle name="Normal 10 5 4 5" xfId="38" xr:uid="{00000000-0005-0000-0000-0000A6580000}"/>
    <cellStyle name="Normal 10 5 4 6" xfId="44942" xr:uid="{00000000-0005-0000-0000-0000A7580000}"/>
    <cellStyle name="Normal 10 5 5" xfId="39159" xr:uid="{00000000-0005-0000-0000-0000A8580000}"/>
    <cellStyle name="Normal 10 5 5 2" xfId="48719" xr:uid="{00000000-0005-0000-0000-0000A9580000}"/>
    <cellStyle name="Normal 10 5 6" xfId="44007" xr:uid="{00000000-0005-0000-0000-0000AA580000}"/>
    <cellStyle name="Normal 10 6" xfId="5508" xr:uid="{00000000-0005-0000-0000-0000AB580000}"/>
    <cellStyle name="Normal 10 6 2" xfId="16298" xr:uid="{00000000-0005-0000-0000-0000AC580000}"/>
    <cellStyle name="Normal 10 7" xfId="11127" xr:uid="{00000000-0005-0000-0000-0000AD580000}"/>
    <cellStyle name="Normal 10 8" xfId="38910" xr:uid="{00000000-0005-0000-0000-0000AE580000}"/>
    <cellStyle name="Normal 10 8 2" xfId="24" xr:uid="{00000000-0005-0000-0000-0000AF580000}"/>
    <cellStyle name="Normal 10 9" xfId="39142" xr:uid="{00000000-0005-0000-0000-0000B0580000}"/>
    <cellStyle name="Normal 100" xfId="266" xr:uid="{00000000-0005-0000-0000-0000B1580000}"/>
    <cellStyle name="Normal 100 2" xfId="1378" xr:uid="{00000000-0005-0000-0000-0000B2580000}"/>
    <cellStyle name="Normal 100 2 2" xfId="3693" xr:uid="{00000000-0005-0000-0000-0000B3580000}"/>
    <cellStyle name="Normal 100 2 2 2" xfId="8840" xr:uid="{00000000-0005-0000-0000-0000B4580000}"/>
    <cellStyle name="Normal 100 2 2 2 2" xfId="19623" xr:uid="{00000000-0005-0000-0000-0000B5580000}"/>
    <cellStyle name="Normal 100 2 2 3" xfId="14491" xr:uid="{00000000-0005-0000-0000-0000B6580000}"/>
    <cellStyle name="Normal 100 2 2 4" xfId="42550" xr:uid="{00000000-0005-0000-0000-0000B7580000}"/>
    <cellStyle name="Normal 100 2 2 5" xfId="47393" xr:uid="{00000000-0005-0000-0000-0000B8580000}"/>
    <cellStyle name="Normal 100 2 3" xfId="6560" xr:uid="{00000000-0005-0000-0000-0000B9580000}"/>
    <cellStyle name="Normal 100 2 3 2" xfId="17343" xr:uid="{00000000-0005-0000-0000-0000BA580000}"/>
    <cellStyle name="Normal 100 2 4" xfId="12200" xr:uid="{00000000-0005-0000-0000-0000BB580000}"/>
    <cellStyle name="Normal 100 2 5" xfId="40275" xr:uid="{00000000-0005-0000-0000-0000BC580000}"/>
    <cellStyle name="Normal 100 2 6" xfId="45118" xr:uid="{00000000-0005-0000-0000-0000BD580000}"/>
    <cellStyle name="Normal 100 3" xfId="2646" xr:uid="{00000000-0005-0000-0000-0000BE580000}"/>
    <cellStyle name="Normal 100 3 2" xfId="7801" xr:uid="{00000000-0005-0000-0000-0000BF580000}"/>
    <cellStyle name="Normal 100 3 2 2" xfId="18584" xr:uid="{00000000-0005-0000-0000-0000C0580000}"/>
    <cellStyle name="Normal 100 3 3" xfId="13452" xr:uid="{00000000-0005-0000-0000-0000C1580000}"/>
    <cellStyle name="Normal 100 3 4" xfId="41512" xr:uid="{00000000-0005-0000-0000-0000C2580000}"/>
    <cellStyle name="Normal 100 3 5" xfId="46355" xr:uid="{00000000-0005-0000-0000-0000C3580000}"/>
    <cellStyle name="Normal 100 4" xfId="5509" xr:uid="{00000000-0005-0000-0000-0000C4580000}"/>
    <cellStyle name="Normal 100 4 2" xfId="16299" xr:uid="{00000000-0005-0000-0000-0000C5580000}"/>
    <cellStyle name="Normal 100 5" xfId="11128" xr:uid="{00000000-0005-0000-0000-0000C6580000}"/>
    <cellStyle name="Normal 100 6" xfId="39230" xr:uid="{00000000-0005-0000-0000-0000C7580000}"/>
    <cellStyle name="Normal 100 7" xfId="44076" xr:uid="{00000000-0005-0000-0000-0000C8580000}"/>
    <cellStyle name="Normal 101" xfId="267" xr:uid="{00000000-0005-0000-0000-0000C9580000}"/>
    <cellStyle name="Normal 101 2" xfId="1379" xr:uid="{00000000-0005-0000-0000-0000CA580000}"/>
    <cellStyle name="Normal 101 2 2" xfId="3694" xr:uid="{00000000-0005-0000-0000-0000CB580000}"/>
    <cellStyle name="Normal 101 2 2 2" xfId="8841" xr:uid="{00000000-0005-0000-0000-0000CC580000}"/>
    <cellStyle name="Normal 101 2 2 2 2" xfId="19624" xr:uid="{00000000-0005-0000-0000-0000CD580000}"/>
    <cellStyle name="Normal 101 2 2 3" xfId="14492" xr:uid="{00000000-0005-0000-0000-0000CE580000}"/>
    <cellStyle name="Normal 101 2 2 4" xfId="42551" xr:uid="{00000000-0005-0000-0000-0000CF580000}"/>
    <cellStyle name="Normal 101 2 2 5" xfId="47394" xr:uid="{00000000-0005-0000-0000-0000D0580000}"/>
    <cellStyle name="Normal 101 2 3" xfId="6561" xr:uid="{00000000-0005-0000-0000-0000D1580000}"/>
    <cellStyle name="Normal 101 2 3 2" xfId="17344" xr:uid="{00000000-0005-0000-0000-0000D2580000}"/>
    <cellStyle name="Normal 101 2 4" xfId="12201" xr:uid="{00000000-0005-0000-0000-0000D3580000}"/>
    <cellStyle name="Normal 101 2 5" xfId="40276" xr:uid="{00000000-0005-0000-0000-0000D4580000}"/>
    <cellStyle name="Normal 101 2 6" xfId="45119" xr:uid="{00000000-0005-0000-0000-0000D5580000}"/>
    <cellStyle name="Normal 101 3" xfId="2647" xr:uid="{00000000-0005-0000-0000-0000D6580000}"/>
    <cellStyle name="Normal 101 3 2" xfId="7802" xr:uid="{00000000-0005-0000-0000-0000D7580000}"/>
    <cellStyle name="Normal 101 3 2 2" xfId="18585" xr:uid="{00000000-0005-0000-0000-0000D8580000}"/>
    <cellStyle name="Normal 101 3 3" xfId="13453" xr:uid="{00000000-0005-0000-0000-0000D9580000}"/>
    <cellStyle name="Normal 101 3 4" xfId="41513" xr:uid="{00000000-0005-0000-0000-0000DA580000}"/>
    <cellStyle name="Normal 101 3 5" xfId="46356" xr:uid="{00000000-0005-0000-0000-0000DB580000}"/>
    <cellStyle name="Normal 101 4" xfId="5510" xr:uid="{00000000-0005-0000-0000-0000DC580000}"/>
    <cellStyle name="Normal 101 4 2" xfId="16300" xr:uid="{00000000-0005-0000-0000-0000DD580000}"/>
    <cellStyle name="Normal 101 5" xfId="11129" xr:uid="{00000000-0005-0000-0000-0000DE580000}"/>
    <cellStyle name="Normal 101 6" xfId="39231" xr:uid="{00000000-0005-0000-0000-0000DF580000}"/>
    <cellStyle name="Normal 101 7" xfId="44077" xr:uid="{00000000-0005-0000-0000-0000E0580000}"/>
    <cellStyle name="Normal 102" xfId="268" xr:uid="{00000000-0005-0000-0000-0000E1580000}"/>
    <cellStyle name="Normal 102 2" xfId="1380" xr:uid="{00000000-0005-0000-0000-0000E2580000}"/>
    <cellStyle name="Normal 102 2 2" xfId="3695" xr:uid="{00000000-0005-0000-0000-0000E3580000}"/>
    <cellStyle name="Normal 102 2 2 2" xfId="8842" xr:uid="{00000000-0005-0000-0000-0000E4580000}"/>
    <cellStyle name="Normal 102 2 2 2 2" xfId="19625" xr:uid="{00000000-0005-0000-0000-0000E5580000}"/>
    <cellStyle name="Normal 102 2 2 3" xfId="14493" xr:uid="{00000000-0005-0000-0000-0000E6580000}"/>
    <cellStyle name="Normal 102 2 2 4" xfId="42552" xr:uid="{00000000-0005-0000-0000-0000E7580000}"/>
    <cellStyle name="Normal 102 2 2 5" xfId="47395" xr:uid="{00000000-0005-0000-0000-0000E8580000}"/>
    <cellStyle name="Normal 102 2 3" xfId="6562" xr:uid="{00000000-0005-0000-0000-0000E9580000}"/>
    <cellStyle name="Normal 102 2 3 2" xfId="17345" xr:uid="{00000000-0005-0000-0000-0000EA580000}"/>
    <cellStyle name="Normal 102 2 4" xfId="12202" xr:uid="{00000000-0005-0000-0000-0000EB580000}"/>
    <cellStyle name="Normal 102 2 5" xfId="40277" xr:uid="{00000000-0005-0000-0000-0000EC580000}"/>
    <cellStyle name="Normal 102 2 6" xfId="45120" xr:uid="{00000000-0005-0000-0000-0000ED580000}"/>
    <cellStyle name="Normal 102 3" xfId="2648" xr:uid="{00000000-0005-0000-0000-0000EE580000}"/>
    <cellStyle name="Normal 102 3 2" xfId="7803" xr:uid="{00000000-0005-0000-0000-0000EF580000}"/>
    <cellStyle name="Normal 102 3 2 2" xfId="18586" xr:uid="{00000000-0005-0000-0000-0000F0580000}"/>
    <cellStyle name="Normal 102 3 3" xfId="13454" xr:uid="{00000000-0005-0000-0000-0000F1580000}"/>
    <cellStyle name="Normal 102 3 4" xfId="41514" xr:uid="{00000000-0005-0000-0000-0000F2580000}"/>
    <cellStyle name="Normal 102 3 5" xfId="46357" xr:uid="{00000000-0005-0000-0000-0000F3580000}"/>
    <cellStyle name="Normal 102 4" xfId="5511" xr:uid="{00000000-0005-0000-0000-0000F4580000}"/>
    <cellStyle name="Normal 102 4 2" xfId="16301" xr:uid="{00000000-0005-0000-0000-0000F5580000}"/>
    <cellStyle name="Normal 102 5" xfId="11130" xr:uid="{00000000-0005-0000-0000-0000F6580000}"/>
    <cellStyle name="Normal 102 6" xfId="39232" xr:uid="{00000000-0005-0000-0000-0000F7580000}"/>
    <cellStyle name="Normal 102 7" xfId="44078" xr:uid="{00000000-0005-0000-0000-0000F8580000}"/>
    <cellStyle name="Normal 103" xfId="269" xr:uid="{00000000-0005-0000-0000-0000F9580000}"/>
    <cellStyle name="Normal 103 2" xfId="1381" xr:uid="{00000000-0005-0000-0000-0000FA580000}"/>
    <cellStyle name="Normal 103 2 2" xfId="3696" xr:uid="{00000000-0005-0000-0000-0000FB580000}"/>
    <cellStyle name="Normal 103 2 2 2" xfId="8843" xr:uid="{00000000-0005-0000-0000-0000FC580000}"/>
    <cellStyle name="Normal 103 2 2 2 2" xfId="19626" xr:uid="{00000000-0005-0000-0000-0000FD580000}"/>
    <cellStyle name="Normal 103 2 2 3" xfId="14494" xr:uid="{00000000-0005-0000-0000-0000FE580000}"/>
    <cellStyle name="Normal 103 2 2 4" xfId="42553" xr:uid="{00000000-0005-0000-0000-0000FF580000}"/>
    <cellStyle name="Normal 103 2 2 5" xfId="47396" xr:uid="{00000000-0005-0000-0000-000000590000}"/>
    <cellStyle name="Normal 103 2 3" xfId="6563" xr:uid="{00000000-0005-0000-0000-000001590000}"/>
    <cellStyle name="Normal 103 2 3 2" xfId="17346" xr:uid="{00000000-0005-0000-0000-000002590000}"/>
    <cellStyle name="Normal 103 2 4" xfId="12203" xr:uid="{00000000-0005-0000-0000-000003590000}"/>
    <cellStyle name="Normal 103 2 5" xfId="40278" xr:uid="{00000000-0005-0000-0000-000004590000}"/>
    <cellStyle name="Normal 103 2 6" xfId="45121" xr:uid="{00000000-0005-0000-0000-000005590000}"/>
    <cellStyle name="Normal 103 3" xfId="2649" xr:uid="{00000000-0005-0000-0000-000006590000}"/>
    <cellStyle name="Normal 103 3 2" xfId="7804" xr:uid="{00000000-0005-0000-0000-000007590000}"/>
    <cellStyle name="Normal 103 3 2 2" xfId="18587" xr:uid="{00000000-0005-0000-0000-000008590000}"/>
    <cellStyle name="Normal 103 3 3" xfId="13455" xr:uid="{00000000-0005-0000-0000-000009590000}"/>
    <cellStyle name="Normal 103 3 4" xfId="41515" xr:uid="{00000000-0005-0000-0000-00000A590000}"/>
    <cellStyle name="Normal 103 3 5" xfId="46358" xr:uid="{00000000-0005-0000-0000-00000B590000}"/>
    <cellStyle name="Normal 103 4" xfId="5512" xr:uid="{00000000-0005-0000-0000-00000C590000}"/>
    <cellStyle name="Normal 103 4 2" xfId="16302" xr:uid="{00000000-0005-0000-0000-00000D590000}"/>
    <cellStyle name="Normal 103 5" xfId="11131" xr:uid="{00000000-0005-0000-0000-00000E590000}"/>
    <cellStyle name="Normal 103 6" xfId="39233" xr:uid="{00000000-0005-0000-0000-00000F590000}"/>
    <cellStyle name="Normal 103 7" xfId="44079" xr:uid="{00000000-0005-0000-0000-000010590000}"/>
    <cellStyle name="Normal 104" xfId="270" xr:uid="{00000000-0005-0000-0000-000011590000}"/>
    <cellStyle name="Normal 104 2" xfId="1382" xr:uid="{00000000-0005-0000-0000-000012590000}"/>
    <cellStyle name="Normal 104 2 2" xfId="3697" xr:uid="{00000000-0005-0000-0000-000013590000}"/>
    <cellStyle name="Normal 104 2 2 2" xfId="8844" xr:uid="{00000000-0005-0000-0000-000014590000}"/>
    <cellStyle name="Normal 104 2 2 2 2" xfId="19627" xr:uid="{00000000-0005-0000-0000-000015590000}"/>
    <cellStyle name="Normal 104 2 2 3" xfId="14495" xr:uid="{00000000-0005-0000-0000-000016590000}"/>
    <cellStyle name="Normal 104 2 2 4" xfId="42554" xr:uid="{00000000-0005-0000-0000-000017590000}"/>
    <cellStyle name="Normal 104 2 2 5" xfId="47397" xr:uid="{00000000-0005-0000-0000-000018590000}"/>
    <cellStyle name="Normal 104 2 3" xfId="6564" xr:uid="{00000000-0005-0000-0000-000019590000}"/>
    <cellStyle name="Normal 104 2 3 2" xfId="17347" xr:uid="{00000000-0005-0000-0000-00001A590000}"/>
    <cellStyle name="Normal 104 2 4" xfId="12204" xr:uid="{00000000-0005-0000-0000-00001B590000}"/>
    <cellStyle name="Normal 104 2 5" xfId="40279" xr:uid="{00000000-0005-0000-0000-00001C590000}"/>
    <cellStyle name="Normal 104 2 6" xfId="45122" xr:uid="{00000000-0005-0000-0000-00001D590000}"/>
    <cellStyle name="Normal 104 3" xfId="2650" xr:uid="{00000000-0005-0000-0000-00001E590000}"/>
    <cellStyle name="Normal 104 3 2" xfId="7805" xr:uid="{00000000-0005-0000-0000-00001F590000}"/>
    <cellStyle name="Normal 104 3 2 2" xfId="18588" xr:uid="{00000000-0005-0000-0000-000020590000}"/>
    <cellStyle name="Normal 104 3 3" xfId="13456" xr:uid="{00000000-0005-0000-0000-000021590000}"/>
    <cellStyle name="Normal 104 3 4" xfId="41516" xr:uid="{00000000-0005-0000-0000-000022590000}"/>
    <cellStyle name="Normal 104 3 5" xfId="46359" xr:uid="{00000000-0005-0000-0000-000023590000}"/>
    <cellStyle name="Normal 104 4" xfId="5513" xr:uid="{00000000-0005-0000-0000-000024590000}"/>
    <cellStyle name="Normal 104 4 2" xfId="16303" xr:uid="{00000000-0005-0000-0000-000025590000}"/>
    <cellStyle name="Normal 104 5" xfId="11132" xr:uid="{00000000-0005-0000-0000-000026590000}"/>
    <cellStyle name="Normal 104 6" xfId="39234" xr:uid="{00000000-0005-0000-0000-000027590000}"/>
    <cellStyle name="Normal 104 7" xfId="44080" xr:uid="{00000000-0005-0000-0000-000028590000}"/>
    <cellStyle name="Normal 105" xfId="271" xr:uid="{00000000-0005-0000-0000-000029590000}"/>
    <cellStyle name="Normal 105 2" xfId="1383" xr:uid="{00000000-0005-0000-0000-00002A590000}"/>
    <cellStyle name="Normal 105 2 2" xfId="3698" xr:uid="{00000000-0005-0000-0000-00002B590000}"/>
    <cellStyle name="Normal 105 2 2 2" xfId="8845" xr:uid="{00000000-0005-0000-0000-00002C590000}"/>
    <cellStyle name="Normal 105 2 2 2 2" xfId="19628" xr:uid="{00000000-0005-0000-0000-00002D590000}"/>
    <cellStyle name="Normal 105 2 2 3" xfId="14496" xr:uid="{00000000-0005-0000-0000-00002E590000}"/>
    <cellStyle name="Normal 105 2 2 4" xfId="42555" xr:uid="{00000000-0005-0000-0000-00002F590000}"/>
    <cellStyle name="Normal 105 2 2 5" xfId="47398" xr:uid="{00000000-0005-0000-0000-000030590000}"/>
    <cellStyle name="Normal 105 2 3" xfId="6565" xr:uid="{00000000-0005-0000-0000-000031590000}"/>
    <cellStyle name="Normal 105 2 3 2" xfId="17348" xr:uid="{00000000-0005-0000-0000-000032590000}"/>
    <cellStyle name="Normal 105 2 4" xfId="12205" xr:uid="{00000000-0005-0000-0000-000033590000}"/>
    <cellStyle name="Normal 105 2 5" xfId="40280" xr:uid="{00000000-0005-0000-0000-000034590000}"/>
    <cellStyle name="Normal 105 2 6" xfId="45123" xr:uid="{00000000-0005-0000-0000-000035590000}"/>
    <cellStyle name="Normal 105 3" xfId="2651" xr:uid="{00000000-0005-0000-0000-000036590000}"/>
    <cellStyle name="Normal 105 3 2" xfId="7806" xr:uid="{00000000-0005-0000-0000-000037590000}"/>
    <cellStyle name="Normal 105 3 2 2" xfId="18589" xr:uid="{00000000-0005-0000-0000-000038590000}"/>
    <cellStyle name="Normal 105 3 3" xfId="13457" xr:uid="{00000000-0005-0000-0000-000039590000}"/>
    <cellStyle name="Normal 105 3 4" xfId="41517" xr:uid="{00000000-0005-0000-0000-00003A590000}"/>
    <cellStyle name="Normal 105 3 5" xfId="46360" xr:uid="{00000000-0005-0000-0000-00003B590000}"/>
    <cellStyle name="Normal 105 4" xfId="5514" xr:uid="{00000000-0005-0000-0000-00003C590000}"/>
    <cellStyle name="Normal 105 4 2" xfId="16304" xr:uid="{00000000-0005-0000-0000-00003D590000}"/>
    <cellStyle name="Normal 105 5" xfId="11133" xr:uid="{00000000-0005-0000-0000-00003E590000}"/>
    <cellStyle name="Normal 105 6" xfId="39235" xr:uid="{00000000-0005-0000-0000-00003F590000}"/>
    <cellStyle name="Normal 105 7" xfId="44081" xr:uid="{00000000-0005-0000-0000-000040590000}"/>
    <cellStyle name="Normal 106" xfId="272" xr:uid="{00000000-0005-0000-0000-000041590000}"/>
    <cellStyle name="Normal 106 2" xfId="1384" xr:uid="{00000000-0005-0000-0000-000042590000}"/>
    <cellStyle name="Normal 106 2 2" xfId="3699" xr:uid="{00000000-0005-0000-0000-000043590000}"/>
    <cellStyle name="Normal 106 2 2 2" xfId="8846" xr:uid="{00000000-0005-0000-0000-000044590000}"/>
    <cellStyle name="Normal 106 2 2 2 2" xfId="19629" xr:uid="{00000000-0005-0000-0000-000045590000}"/>
    <cellStyle name="Normal 106 2 2 3" xfId="14497" xr:uid="{00000000-0005-0000-0000-000046590000}"/>
    <cellStyle name="Normal 106 2 2 4" xfId="42556" xr:uid="{00000000-0005-0000-0000-000047590000}"/>
    <cellStyle name="Normal 106 2 2 5" xfId="47399" xr:uid="{00000000-0005-0000-0000-000048590000}"/>
    <cellStyle name="Normal 106 2 3" xfId="6566" xr:uid="{00000000-0005-0000-0000-000049590000}"/>
    <cellStyle name="Normal 106 2 3 2" xfId="17349" xr:uid="{00000000-0005-0000-0000-00004A590000}"/>
    <cellStyle name="Normal 106 2 4" xfId="12206" xr:uid="{00000000-0005-0000-0000-00004B590000}"/>
    <cellStyle name="Normal 106 2 5" xfId="40281" xr:uid="{00000000-0005-0000-0000-00004C590000}"/>
    <cellStyle name="Normal 106 2 6" xfId="45124" xr:uid="{00000000-0005-0000-0000-00004D590000}"/>
    <cellStyle name="Normal 106 3" xfId="2652" xr:uid="{00000000-0005-0000-0000-00004E590000}"/>
    <cellStyle name="Normal 106 3 2" xfId="7807" xr:uid="{00000000-0005-0000-0000-00004F590000}"/>
    <cellStyle name="Normal 106 3 2 2" xfId="18590" xr:uid="{00000000-0005-0000-0000-000050590000}"/>
    <cellStyle name="Normal 106 3 3" xfId="13458" xr:uid="{00000000-0005-0000-0000-000051590000}"/>
    <cellStyle name="Normal 106 3 4" xfId="41518" xr:uid="{00000000-0005-0000-0000-000052590000}"/>
    <cellStyle name="Normal 106 3 5" xfId="46361" xr:uid="{00000000-0005-0000-0000-000053590000}"/>
    <cellStyle name="Normal 106 4" xfId="5515" xr:uid="{00000000-0005-0000-0000-000054590000}"/>
    <cellStyle name="Normal 106 4 2" xfId="16305" xr:uid="{00000000-0005-0000-0000-000055590000}"/>
    <cellStyle name="Normal 106 5" xfId="11134" xr:uid="{00000000-0005-0000-0000-000056590000}"/>
    <cellStyle name="Normal 106 6" xfId="39236" xr:uid="{00000000-0005-0000-0000-000057590000}"/>
    <cellStyle name="Normal 106 7" xfId="44082" xr:uid="{00000000-0005-0000-0000-000058590000}"/>
    <cellStyle name="Normal 107" xfId="273" xr:uid="{00000000-0005-0000-0000-000059590000}"/>
    <cellStyle name="Normal 107 2" xfId="1385" xr:uid="{00000000-0005-0000-0000-00005A590000}"/>
    <cellStyle name="Normal 107 2 2" xfId="3700" xr:uid="{00000000-0005-0000-0000-00005B590000}"/>
    <cellStyle name="Normal 107 2 2 2" xfId="8847" xr:uid="{00000000-0005-0000-0000-00005C590000}"/>
    <cellStyle name="Normal 107 2 2 2 2" xfId="19630" xr:uid="{00000000-0005-0000-0000-00005D590000}"/>
    <cellStyle name="Normal 107 2 2 3" xfId="14498" xr:uid="{00000000-0005-0000-0000-00005E590000}"/>
    <cellStyle name="Normal 107 2 2 4" xfId="42557" xr:uid="{00000000-0005-0000-0000-00005F590000}"/>
    <cellStyle name="Normal 107 2 2 5" xfId="47400" xr:uid="{00000000-0005-0000-0000-000060590000}"/>
    <cellStyle name="Normal 107 2 3" xfId="6567" xr:uid="{00000000-0005-0000-0000-000061590000}"/>
    <cellStyle name="Normal 107 2 3 2" xfId="17350" xr:uid="{00000000-0005-0000-0000-000062590000}"/>
    <cellStyle name="Normal 107 2 4" xfId="12207" xr:uid="{00000000-0005-0000-0000-000063590000}"/>
    <cellStyle name="Normal 107 2 5" xfId="40282" xr:uid="{00000000-0005-0000-0000-000064590000}"/>
    <cellStyle name="Normal 107 2 6" xfId="45125" xr:uid="{00000000-0005-0000-0000-000065590000}"/>
    <cellStyle name="Normal 107 3" xfId="2653" xr:uid="{00000000-0005-0000-0000-000066590000}"/>
    <cellStyle name="Normal 107 3 2" xfId="7808" xr:uid="{00000000-0005-0000-0000-000067590000}"/>
    <cellStyle name="Normal 107 3 2 2" xfId="18591" xr:uid="{00000000-0005-0000-0000-000068590000}"/>
    <cellStyle name="Normal 107 3 3" xfId="13459" xr:uid="{00000000-0005-0000-0000-000069590000}"/>
    <cellStyle name="Normal 107 3 4" xfId="41519" xr:uid="{00000000-0005-0000-0000-00006A590000}"/>
    <cellStyle name="Normal 107 3 5" xfId="46362" xr:uid="{00000000-0005-0000-0000-00006B590000}"/>
    <cellStyle name="Normal 107 4" xfId="5516" xr:uid="{00000000-0005-0000-0000-00006C590000}"/>
    <cellStyle name="Normal 107 4 2" xfId="16306" xr:uid="{00000000-0005-0000-0000-00006D590000}"/>
    <cellStyle name="Normal 107 5" xfId="11135" xr:uid="{00000000-0005-0000-0000-00006E590000}"/>
    <cellStyle name="Normal 107 6" xfId="39237" xr:uid="{00000000-0005-0000-0000-00006F590000}"/>
    <cellStyle name="Normal 107 7" xfId="44083" xr:uid="{00000000-0005-0000-0000-000070590000}"/>
    <cellStyle name="Normal 108" xfId="274" xr:uid="{00000000-0005-0000-0000-000071590000}"/>
    <cellStyle name="Normal 108 2" xfId="1386" xr:uid="{00000000-0005-0000-0000-000072590000}"/>
    <cellStyle name="Normal 108 2 2" xfId="3701" xr:uid="{00000000-0005-0000-0000-000073590000}"/>
    <cellStyle name="Normal 108 2 2 2" xfId="8848" xr:uid="{00000000-0005-0000-0000-000074590000}"/>
    <cellStyle name="Normal 108 2 2 2 2" xfId="19631" xr:uid="{00000000-0005-0000-0000-000075590000}"/>
    <cellStyle name="Normal 108 2 2 3" xfId="14499" xr:uid="{00000000-0005-0000-0000-000076590000}"/>
    <cellStyle name="Normal 108 2 2 4" xfId="42558" xr:uid="{00000000-0005-0000-0000-000077590000}"/>
    <cellStyle name="Normal 108 2 2 5" xfId="47401" xr:uid="{00000000-0005-0000-0000-000078590000}"/>
    <cellStyle name="Normal 108 2 3" xfId="6568" xr:uid="{00000000-0005-0000-0000-000079590000}"/>
    <cellStyle name="Normal 108 2 3 2" xfId="17351" xr:uid="{00000000-0005-0000-0000-00007A590000}"/>
    <cellStyle name="Normal 108 2 4" xfId="12208" xr:uid="{00000000-0005-0000-0000-00007B590000}"/>
    <cellStyle name="Normal 108 2 5" xfId="40283" xr:uid="{00000000-0005-0000-0000-00007C590000}"/>
    <cellStyle name="Normal 108 2 6" xfId="45126" xr:uid="{00000000-0005-0000-0000-00007D590000}"/>
    <cellStyle name="Normal 108 3" xfId="2654" xr:uid="{00000000-0005-0000-0000-00007E590000}"/>
    <cellStyle name="Normal 108 3 2" xfId="7809" xr:uid="{00000000-0005-0000-0000-00007F590000}"/>
    <cellStyle name="Normal 108 3 2 2" xfId="18592" xr:uid="{00000000-0005-0000-0000-000080590000}"/>
    <cellStyle name="Normal 108 3 3" xfId="13460" xr:uid="{00000000-0005-0000-0000-000081590000}"/>
    <cellStyle name="Normal 108 3 4" xfId="41520" xr:uid="{00000000-0005-0000-0000-000082590000}"/>
    <cellStyle name="Normal 108 3 5" xfId="46363" xr:uid="{00000000-0005-0000-0000-000083590000}"/>
    <cellStyle name="Normal 108 4" xfId="5517" xr:uid="{00000000-0005-0000-0000-000084590000}"/>
    <cellStyle name="Normal 108 4 2" xfId="16307" xr:uid="{00000000-0005-0000-0000-000085590000}"/>
    <cellStyle name="Normal 108 5" xfId="11136" xr:uid="{00000000-0005-0000-0000-000086590000}"/>
    <cellStyle name="Normal 108 6" xfId="39238" xr:uid="{00000000-0005-0000-0000-000087590000}"/>
    <cellStyle name="Normal 108 7" xfId="44084" xr:uid="{00000000-0005-0000-0000-000088590000}"/>
    <cellStyle name="Normal 109" xfId="275" xr:uid="{00000000-0005-0000-0000-000089590000}"/>
    <cellStyle name="Normal 109 2" xfId="1387" xr:uid="{00000000-0005-0000-0000-00008A590000}"/>
    <cellStyle name="Normal 109 2 2" xfId="3702" xr:uid="{00000000-0005-0000-0000-00008B590000}"/>
    <cellStyle name="Normal 109 2 2 2" xfId="8849" xr:uid="{00000000-0005-0000-0000-00008C590000}"/>
    <cellStyle name="Normal 109 2 2 2 2" xfId="19632" xr:uid="{00000000-0005-0000-0000-00008D590000}"/>
    <cellStyle name="Normal 109 2 2 3" xfId="14500" xr:uid="{00000000-0005-0000-0000-00008E590000}"/>
    <cellStyle name="Normal 109 2 2 4" xfId="42559" xr:uid="{00000000-0005-0000-0000-00008F590000}"/>
    <cellStyle name="Normal 109 2 2 5" xfId="47402" xr:uid="{00000000-0005-0000-0000-000090590000}"/>
    <cellStyle name="Normal 109 2 3" xfId="6569" xr:uid="{00000000-0005-0000-0000-000091590000}"/>
    <cellStyle name="Normal 109 2 3 2" xfId="17352" xr:uid="{00000000-0005-0000-0000-000092590000}"/>
    <cellStyle name="Normal 109 2 4" xfId="12209" xr:uid="{00000000-0005-0000-0000-000093590000}"/>
    <cellStyle name="Normal 109 2 5" xfId="40284" xr:uid="{00000000-0005-0000-0000-000094590000}"/>
    <cellStyle name="Normal 109 2 6" xfId="45127" xr:uid="{00000000-0005-0000-0000-000095590000}"/>
    <cellStyle name="Normal 109 3" xfId="2655" xr:uid="{00000000-0005-0000-0000-000096590000}"/>
    <cellStyle name="Normal 109 3 2" xfId="7810" xr:uid="{00000000-0005-0000-0000-000097590000}"/>
    <cellStyle name="Normal 109 3 2 2" xfId="18593" xr:uid="{00000000-0005-0000-0000-000098590000}"/>
    <cellStyle name="Normal 109 3 3" xfId="13461" xr:uid="{00000000-0005-0000-0000-000099590000}"/>
    <cellStyle name="Normal 109 3 4" xfId="41521" xr:uid="{00000000-0005-0000-0000-00009A590000}"/>
    <cellStyle name="Normal 109 3 5" xfId="46364" xr:uid="{00000000-0005-0000-0000-00009B590000}"/>
    <cellStyle name="Normal 109 4" xfId="5518" xr:uid="{00000000-0005-0000-0000-00009C590000}"/>
    <cellStyle name="Normal 109 4 2" xfId="16308" xr:uid="{00000000-0005-0000-0000-00009D590000}"/>
    <cellStyle name="Normal 109 5" xfId="11137" xr:uid="{00000000-0005-0000-0000-00009E590000}"/>
    <cellStyle name="Normal 109 6" xfId="39239" xr:uid="{00000000-0005-0000-0000-00009F590000}"/>
    <cellStyle name="Normal 109 7" xfId="44085" xr:uid="{00000000-0005-0000-0000-0000A0590000}"/>
    <cellStyle name="Normal 11" xfId="276" xr:uid="{00000000-0005-0000-0000-0000A1590000}"/>
    <cellStyle name="Normal 11 2" xfId="1388" xr:uid="{00000000-0005-0000-0000-0000A2590000}"/>
    <cellStyle name="Normal 11 2 2" xfId="3703" xr:uid="{00000000-0005-0000-0000-0000A3590000}"/>
    <cellStyle name="Normal 11 2 2 2" xfId="8850" xr:uid="{00000000-0005-0000-0000-0000A4590000}"/>
    <cellStyle name="Normal 11 2 2 2 2" xfId="19633" xr:uid="{00000000-0005-0000-0000-0000A5590000}"/>
    <cellStyle name="Normal 11 2 2 3" xfId="14501" xr:uid="{00000000-0005-0000-0000-0000A6590000}"/>
    <cellStyle name="Normal 11 2 2 4" xfId="42560" xr:uid="{00000000-0005-0000-0000-0000A7590000}"/>
    <cellStyle name="Normal 11 2 2 5" xfId="47403" xr:uid="{00000000-0005-0000-0000-0000A8590000}"/>
    <cellStyle name="Normal 11 2 3" xfId="6570" xr:uid="{00000000-0005-0000-0000-0000A9590000}"/>
    <cellStyle name="Normal 11 2 3 2" xfId="17353" xr:uid="{00000000-0005-0000-0000-0000AA590000}"/>
    <cellStyle name="Normal 11 2 4" xfId="12210" xr:uid="{00000000-0005-0000-0000-0000AB590000}"/>
    <cellStyle name="Normal 11 2 5" xfId="40285" xr:uid="{00000000-0005-0000-0000-0000AC590000}"/>
    <cellStyle name="Normal 11 2 6" xfId="45128" xr:uid="{00000000-0005-0000-0000-0000AD590000}"/>
    <cellStyle name="Normal 11 3" xfId="2656" xr:uid="{00000000-0005-0000-0000-0000AE590000}"/>
    <cellStyle name="Normal 11 3 2" xfId="7811" xr:uid="{00000000-0005-0000-0000-0000AF590000}"/>
    <cellStyle name="Normal 11 3 2 2" xfId="18594" xr:uid="{00000000-0005-0000-0000-0000B0590000}"/>
    <cellStyle name="Normal 11 3 3" xfId="13462" xr:uid="{00000000-0005-0000-0000-0000B1590000}"/>
    <cellStyle name="Normal 11 3 4" xfId="41522" xr:uid="{00000000-0005-0000-0000-0000B2590000}"/>
    <cellStyle name="Normal 11 3 5" xfId="46365" xr:uid="{00000000-0005-0000-0000-0000B3590000}"/>
    <cellStyle name="Normal 11 4" xfId="5519" xr:uid="{00000000-0005-0000-0000-0000B4590000}"/>
    <cellStyle name="Normal 11 4 2" xfId="16309" xr:uid="{00000000-0005-0000-0000-0000B5590000}"/>
    <cellStyle name="Normal 11 5" xfId="11138" xr:uid="{00000000-0005-0000-0000-0000B6590000}"/>
    <cellStyle name="Normal 11 6" xfId="39240" xr:uid="{00000000-0005-0000-0000-0000B7590000}"/>
    <cellStyle name="Normal 11 7" xfId="44086" xr:uid="{00000000-0005-0000-0000-0000B8590000}"/>
    <cellStyle name="Normal 110" xfId="277" xr:uid="{00000000-0005-0000-0000-0000B9590000}"/>
    <cellStyle name="Normal 110 2" xfId="1389" xr:uid="{00000000-0005-0000-0000-0000BA590000}"/>
    <cellStyle name="Normal 110 2 2" xfId="3704" xr:uid="{00000000-0005-0000-0000-0000BB590000}"/>
    <cellStyle name="Normal 110 2 2 2" xfId="8851" xr:uid="{00000000-0005-0000-0000-0000BC590000}"/>
    <cellStyle name="Normal 110 2 2 2 2" xfId="19634" xr:uid="{00000000-0005-0000-0000-0000BD590000}"/>
    <cellStyle name="Normal 110 2 2 3" xfId="14502" xr:uid="{00000000-0005-0000-0000-0000BE590000}"/>
    <cellStyle name="Normal 110 2 2 4" xfId="42561" xr:uid="{00000000-0005-0000-0000-0000BF590000}"/>
    <cellStyle name="Normal 110 2 2 5" xfId="47404" xr:uid="{00000000-0005-0000-0000-0000C0590000}"/>
    <cellStyle name="Normal 110 2 3" xfId="6571" xr:uid="{00000000-0005-0000-0000-0000C1590000}"/>
    <cellStyle name="Normal 110 2 3 2" xfId="17354" xr:uid="{00000000-0005-0000-0000-0000C2590000}"/>
    <cellStyle name="Normal 110 2 4" xfId="12211" xr:uid="{00000000-0005-0000-0000-0000C3590000}"/>
    <cellStyle name="Normal 110 2 5" xfId="40286" xr:uid="{00000000-0005-0000-0000-0000C4590000}"/>
    <cellStyle name="Normal 110 2 6" xfId="45129" xr:uid="{00000000-0005-0000-0000-0000C5590000}"/>
    <cellStyle name="Normal 110 3" xfId="2657" xr:uid="{00000000-0005-0000-0000-0000C6590000}"/>
    <cellStyle name="Normal 110 3 2" xfId="7812" xr:uid="{00000000-0005-0000-0000-0000C7590000}"/>
    <cellStyle name="Normal 110 3 2 2" xfId="18595" xr:uid="{00000000-0005-0000-0000-0000C8590000}"/>
    <cellStyle name="Normal 110 3 3" xfId="13463" xr:uid="{00000000-0005-0000-0000-0000C9590000}"/>
    <cellStyle name="Normal 110 3 4" xfId="41523" xr:uid="{00000000-0005-0000-0000-0000CA590000}"/>
    <cellStyle name="Normal 110 3 5" xfId="46366" xr:uid="{00000000-0005-0000-0000-0000CB590000}"/>
    <cellStyle name="Normal 110 4" xfId="5520" xr:uid="{00000000-0005-0000-0000-0000CC590000}"/>
    <cellStyle name="Normal 110 4 2" xfId="16310" xr:uid="{00000000-0005-0000-0000-0000CD590000}"/>
    <cellStyle name="Normal 110 5" xfId="11139" xr:uid="{00000000-0005-0000-0000-0000CE590000}"/>
    <cellStyle name="Normal 110 6" xfId="39241" xr:uid="{00000000-0005-0000-0000-0000CF590000}"/>
    <cellStyle name="Normal 110 7" xfId="44087" xr:uid="{00000000-0005-0000-0000-0000D0590000}"/>
    <cellStyle name="Normal 111" xfId="278" xr:uid="{00000000-0005-0000-0000-0000D1590000}"/>
    <cellStyle name="Normal 111 2" xfId="1390" xr:uid="{00000000-0005-0000-0000-0000D2590000}"/>
    <cellStyle name="Normal 111 2 2" xfId="3705" xr:uid="{00000000-0005-0000-0000-0000D3590000}"/>
    <cellStyle name="Normal 111 2 2 2" xfId="8852" xr:uid="{00000000-0005-0000-0000-0000D4590000}"/>
    <cellStyle name="Normal 111 2 2 2 2" xfId="19635" xr:uid="{00000000-0005-0000-0000-0000D5590000}"/>
    <cellStyle name="Normal 111 2 2 3" xfId="14503" xr:uid="{00000000-0005-0000-0000-0000D6590000}"/>
    <cellStyle name="Normal 111 2 2 4" xfId="42562" xr:uid="{00000000-0005-0000-0000-0000D7590000}"/>
    <cellStyle name="Normal 111 2 2 5" xfId="47405" xr:uid="{00000000-0005-0000-0000-0000D8590000}"/>
    <cellStyle name="Normal 111 2 3" xfId="6572" xr:uid="{00000000-0005-0000-0000-0000D9590000}"/>
    <cellStyle name="Normal 111 2 3 2" xfId="17355" xr:uid="{00000000-0005-0000-0000-0000DA590000}"/>
    <cellStyle name="Normal 111 2 4" xfId="12212" xr:uid="{00000000-0005-0000-0000-0000DB590000}"/>
    <cellStyle name="Normal 111 2 5" xfId="40287" xr:uid="{00000000-0005-0000-0000-0000DC590000}"/>
    <cellStyle name="Normal 111 2 6" xfId="45130" xr:uid="{00000000-0005-0000-0000-0000DD590000}"/>
    <cellStyle name="Normal 111 3" xfId="2658" xr:uid="{00000000-0005-0000-0000-0000DE590000}"/>
    <cellStyle name="Normal 111 3 2" xfId="7813" xr:uid="{00000000-0005-0000-0000-0000DF590000}"/>
    <cellStyle name="Normal 111 3 2 2" xfId="18596" xr:uid="{00000000-0005-0000-0000-0000E0590000}"/>
    <cellStyle name="Normal 111 3 3" xfId="13464" xr:uid="{00000000-0005-0000-0000-0000E1590000}"/>
    <cellStyle name="Normal 111 3 4" xfId="41524" xr:uid="{00000000-0005-0000-0000-0000E2590000}"/>
    <cellStyle name="Normal 111 3 5" xfId="46367" xr:uid="{00000000-0005-0000-0000-0000E3590000}"/>
    <cellStyle name="Normal 111 4" xfId="5521" xr:uid="{00000000-0005-0000-0000-0000E4590000}"/>
    <cellStyle name="Normal 111 4 2" xfId="16311" xr:uid="{00000000-0005-0000-0000-0000E5590000}"/>
    <cellStyle name="Normal 111 5" xfId="11140" xr:uid="{00000000-0005-0000-0000-0000E6590000}"/>
    <cellStyle name="Normal 111 6" xfId="39242" xr:uid="{00000000-0005-0000-0000-0000E7590000}"/>
    <cellStyle name="Normal 111 7" xfId="44088" xr:uid="{00000000-0005-0000-0000-0000E8590000}"/>
    <cellStyle name="Normal 112" xfId="279" xr:uid="{00000000-0005-0000-0000-0000E9590000}"/>
    <cellStyle name="Normal 112 2" xfId="1391" xr:uid="{00000000-0005-0000-0000-0000EA590000}"/>
    <cellStyle name="Normal 112 2 2" xfId="3706" xr:uid="{00000000-0005-0000-0000-0000EB590000}"/>
    <cellStyle name="Normal 112 2 2 2" xfId="8853" xr:uid="{00000000-0005-0000-0000-0000EC590000}"/>
    <cellStyle name="Normal 112 2 2 2 2" xfId="19636" xr:uid="{00000000-0005-0000-0000-0000ED590000}"/>
    <cellStyle name="Normal 112 2 2 3" xfId="14504" xr:uid="{00000000-0005-0000-0000-0000EE590000}"/>
    <cellStyle name="Normal 112 2 2 4" xfId="42563" xr:uid="{00000000-0005-0000-0000-0000EF590000}"/>
    <cellStyle name="Normal 112 2 2 5" xfId="47406" xr:uid="{00000000-0005-0000-0000-0000F0590000}"/>
    <cellStyle name="Normal 112 2 3" xfId="6573" xr:uid="{00000000-0005-0000-0000-0000F1590000}"/>
    <cellStyle name="Normal 112 2 3 2" xfId="17356" xr:uid="{00000000-0005-0000-0000-0000F2590000}"/>
    <cellStyle name="Normal 112 2 4" xfId="12213" xr:uid="{00000000-0005-0000-0000-0000F3590000}"/>
    <cellStyle name="Normal 112 2 5" xfId="40288" xr:uid="{00000000-0005-0000-0000-0000F4590000}"/>
    <cellStyle name="Normal 112 2 6" xfId="45131" xr:uid="{00000000-0005-0000-0000-0000F5590000}"/>
    <cellStyle name="Normal 112 3" xfId="2659" xr:uid="{00000000-0005-0000-0000-0000F6590000}"/>
    <cellStyle name="Normal 112 3 2" xfId="7814" xr:uid="{00000000-0005-0000-0000-0000F7590000}"/>
    <cellStyle name="Normal 112 3 2 2" xfId="18597" xr:uid="{00000000-0005-0000-0000-0000F8590000}"/>
    <cellStyle name="Normal 112 3 3" xfId="13465" xr:uid="{00000000-0005-0000-0000-0000F9590000}"/>
    <cellStyle name="Normal 112 3 4" xfId="41525" xr:uid="{00000000-0005-0000-0000-0000FA590000}"/>
    <cellStyle name="Normal 112 3 5" xfId="46368" xr:uid="{00000000-0005-0000-0000-0000FB590000}"/>
    <cellStyle name="Normal 112 4" xfId="5522" xr:uid="{00000000-0005-0000-0000-0000FC590000}"/>
    <cellStyle name="Normal 112 4 2" xfId="16312" xr:uid="{00000000-0005-0000-0000-0000FD590000}"/>
    <cellStyle name="Normal 112 5" xfId="11141" xr:uid="{00000000-0005-0000-0000-0000FE590000}"/>
    <cellStyle name="Normal 112 6" xfId="39243" xr:uid="{00000000-0005-0000-0000-0000FF590000}"/>
    <cellStyle name="Normal 112 7" xfId="44089" xr:uid="{00000000-0005-0000-0000-0000005A0000}"/>
    <cellStyle name="Normal 113" xfId="280" xr:uid="{00000000-0005-0000-0000-0000015A0000}"/>
    <cellStyle name="Normal 113 2" xfId="1392" xr:uid="{00000000-0005-0000-0000-0000025A0000}"/>
    <cellStyle name="Normal 113 2 2" xfId="3707" xr:uid="{00000000-0005-0000-0000-0000035A0000}"/>
    <cellStyle name="Normal 113 2 2 2" xfId="8854" xr:uid="{00000000-0005-0000-0000-0000045A0000}"/>
    <cellStyle name="Normal 113 2 2 2 2" xfId="19637" xr:uid="{00000000-0005-0000-0000-0000055A0000}"/>
    <cellStyle name="Normal 113 2 2 3" xfId="14505" xr:uid="{00000000-0005-0000-0000-0000065A0000}"/>
    <cellStyle name="Normal 113 2 2 4" xfId="42564" xr:uid="{00000000-0005-0000-0000-0000075A0000}"/>
    <cellStyle name="Normal 113 2 2 5" xfId="47407" xr:uid="{00000000-0005-0000-0000-0000085A0000}"/>
    <cellStyle name="Normal 113 2 3" xfId="6574" xr:uid="{00000000-0005-0000-0000-0000095A0000}"/>
    <cellStyle name="Normal 113 2 3 2" xfId="17357" xr:uid="{00000000-0005-0000-0000-00000A5A0000}"/>
    <cellStyle name="Normal 113 2 4" xfId="12214" xr:uid="{00000000-0005-0000-0000-00000B5A0000}"/>
    <cellStyle name="Normal 113 2 5" xfId="40289" xr:uid="{00000000-0005-0000-0000-00000C5A0000}"/>
    <cellStyle name="Normal 113 2 6" xfId="45132" xr:uid="{00000000-0005-0000-0000-00000D5A0000}"/>
    <cellStyle name="Normal 113 3" xfId="2660" xr:uid="{00000000-0005-0000-0000-00000E5A0000}"/>
    <cellStyle name="Normal 113 3 2" xfId="7815" xr:uid="{00000000-0005-0000-0000-00000F5A0000}"/>
    <cellStyle name="Normal 113 3 2 2" xfId="18598" xr:uid="{00000000-0005-0000-0000-0000105A0000}"/>
    <cellStyle name="Normal 113 3 3" xfId="13466" xr:uid="{00000000-0005-0000-0000-0000115A0000}"/>
    <cellStyle name="Normal 113 3 4" xfId="41526" xr:uid="{00000000-0005-0000-0000-0000125A0000}"/>
    <cellStyle name="Normal 113 3 5" xfId="46369" xr:uid="{00000000-0005-0000-0000-0000135A0000}"/>
    <cellStyle name="Normal 113 4" xfId="5523" xr:uid="{00000000-0005-0000-0000-0000145A0000}"/>
    <cellStyle name="Normal 113 4 2" xfId="16313" xr:uid="{00000000-0005-0000-0000-0000155A0000}"/>
    <cellStyle name="Normal 113 5" xfId="11142" xr:uid="{00000000-0005-0000-0000-0000165A0000}"/>
    <cellStyle name="Normal 113 6" xfId="39244" xr:uid="{00000000-0005-0000-0000-0000175A0000}"/>
    <cellStyle name="Normal 113 7" xfId="44090" xr:uid="{00000000-0005-0000-0000-0000185A0000}"/>
    <cellStyle name="Normal 114" xfId="281" xr:uid="{00000000-0005-0000-0000-0000195A0000}"/>
    <cellStyle name="Normal 114 2" xfId="1393" xr:uid="{00000000-0005-0000-0000-00001A5A0000}"/>
    <cellStyle name="Normal 114 2 2" xfId="3708" xr:uid="{00000000-0005-0000-0000-00001B5A0000}"/>
    <cellStyle name="Normal 114 2 2 2" xfId="8855" xr:uid="{00000000-0005-0000-0000-00001C5A0000}"/>
    <cellStyle name="Normal 114 2 2 2 2" xfId="19638" xr:uid="{00000000-0005-0000-0000-00001D5A0000}"/>
    <cellStyle name="Normal 114 2 2 3" xfId="14506" xr:uid="{00000000-0005-0000-0000-00001E5A0000}"/>
    <cellStyle name="Normal 114 2 2 4" xfId="42565" xr:uid="{00000000-0005-0000-0000-00001F5A0000}"/>
    <cellStyle name="Normal 114 2 2 5" xfId="47408" xr:uid="{00000000-0005-0000-0000-0000205A0000}"/>
    <cellStyle name="Normal 114 2 3" xfId="6575" xr:uid="{00000000-0005-0000-0000-0000215A0000}"/>
    <cellStyle name="Normal 114 2 3 2" xfId="17358" xr:uid="{00000000-0005-0000-0000-0000225A0000}"/>
    <cellStyle name="Normal 114 2 4" xfId="12215" xr:uid="{00000000-0005-0000-0000-0000235A0000}"/>
    <cellStyle name="Normal 114 2 5" xfId="40290" xr:uid="{00000000-0005-0000-0000-0000245A0000}"/>
    <cellStyle name="Normal 114 2 6" xfId="45133" xr:uid="{00000000-0005-0000-0000-0000255A0000}"/>
    <cellStyle name="Normal 114 3" xfId="2661" xr:uid="{00000000-0005-0000-0000-0000265A0000}"/>
    <cellStyle name="Normal 114 3 2" xfId="7816" xr:uid="{00000000-0005-0000-0000-0000275A0000}"/>
    <cellStyle name="Normal 114 3 2 2" xfId="18599" xr:uid="{00000000-0005-0000-0000-0000285A0000}"/>
    <cellStyle name="Normal 114 3 3" xfId="13467" xr:uid="{00000000-0005-0000-0000-0000295A0000}"/>
    <cellStyle name="Normal 114 3 4" xfId="41527" xr:uid="{00000000-0005-0000-0000-00002A5A0000}"/>
    <cellStyle name="Normal 114 3 5" xfId="46370" xr:uid="{00000000-0005-0000-0000-00002B5A0000}"/>
    <cellStyle name="Normal 114 4" xfId="5524" xr:uid="{00000000-0005-0000-0000-00002C5A0000}"/>
    <cellStyle name="Normal 114 4 2" xfId="16314" xr:uid="{00000000-0005-0000-0000-00002D5A0000}"/>
    <cellStyle name="Normal 114 5" xfId="11143" xr:uid="{00000000-0005-0000-0000-00002E5A0000}"/>
    <cellStyle name="Normal 114 6" xfId="39245" xr:uid="{00000000-0005-0000-0000-00002F5A0000}"/>
    <cellStyle name="Normal 114 7" xfId="44091" xr:uid="{00000000-0005-0000-0000-0000305A0000}"/>
    <cellStyle name="Normal 115" xfId="282" xr:uid="{00000000-0005-0000-0000-0000315A0000}"/>
    <cellStyle name="Normal 115 2" xfId="1394" xr:uid="{00000000-0005-0000-0000-0000325A0000}"/>
    <cellStyle name="Normal 115 2 2" xfId="3709" xr:uid="{00000000-0005-0000-0000-0000335A0000}"/>
    <cellStyle name="Normal 115 2 2 2" xfId="8856" xr:uid="{00000000-0005-0000-0000-0000345A0000}"/>
    <cellStyle name="Normal 115 2 2 2 2" xfId="19639" xr:uid="{00000000-0005-0000-0000-0000355A0000}"/>
    <cellStyle name="Normal 115 2 2 3" xfId="14507" xr:uid="{00000000-0005-0000-0000-0000365A0000}"/>
    <cellStyle name="Normal 115 2 2 4" xfId="42566" xr:uid="{00000000-0005-0000-0000-0000375A0000}"/>
    <cellStyle name="Normal 115 2 2 5" xfId="47409" xr:uid="{00000000-0005-0000-0000-0000385A0000}"/>
    <cellStyle name="Normal 115 2 3" xfId="6576" xr:uid="{00000000-0005-0000-0000-0000395A0000}"/>
    <cellStyle name="Normal 115 2 3 2" xfId="17359" xr:uid="{00000000-0005-0000-0000-00003A5A0000}"/>
    <cellStyle name="Normal 115 2 4" xfId="12216" xr:uid="{00000000-0005-0000-0000-00003B5A0000}"/>
    <cellStyle name="Normal 115 2 5" xfId="40291" xr:uid="{00000000-0005-0000-0000-00003C5A0000}"/>
    <cellStyle name="Normal 115 2 6" xfId="45134" xr:uid="{00000000-0005-0000-0000-00003D5A0000}"/>
    <cellStyle name="Normal 115 3" xfId="2662" xr:uid="{00000000-0005-0000-0000-00003E5A0000}"/>
    <cellStyle name="Normal 115 3 2" xfId="7817" xr:uid="{00000000-0005-0000-0000-00003F5A0000}"/>
    <cellStyle name="Normal 115 3 2 2" xfId="18600" xr:uid="{00000000-0005-0000-0000-0000405A0000}"/>
    <cellStyle name="Normal 115 3 3" xfId="13468" xr:uid="{00000000-0005-0000-0000-0000415A0000}"/>
    <cellStyle name="Normal 115 3 4" xfId="41528" xr:uid="{00000000-0005-0000-0000-0000425A0000}"/>
    <cellStyle name="Normal 115 3 5" xfId="46371" xr:uid="{00000000-0005-0000-0000-0000435A0000}"/>
    <cellStyle name="Normal 115 4" xfId="5525" xr:uid="{00000000-0005-0000-0000-0000445A0000}"/>
    <cellStyle name="Normal 115 4 2" xfId="16315" xr:uid="{00000000-0005-0000-0000-0000455A0000}"/>
    <cellStyle name="Normal 115 5" xfId="11144" xr:uid="{00000000-0005-0000-0000-0000465A0000}"/>
    <cellStyle name="Normal 115 6" xfId="39246" xr:uid="{00000000-0005-0000-0000-0000475A0000}"/>
    <cellStyle name="Normal 115 7" xfId="44092" xr:uid="{00000000-0005-0000-0000-0000485A0000}"/>
    <cellStyle name="Normal 116" xfId="283" xr:uid="{00000000-0005-0000-0000-0000495A0000}"/>
    <cellStyle name="Normal 116 2" xfId="1395" xr:uid="{00000000-0005-0000-0000-00004A5A0000}"/>
    <cellStyle name="Normal 116 2 2" xfId="3710" xr:uid="{00000000-0005-0000-0000-00004B5A0000}"/>
    <cellStyle name="Normal 116 2 2 2" xfId="8857" xr:uid="{00000000-0005-0000-0000-00004C5A0000}"/>
    <cellStyle name="Normal 116 2 2 2 2" xfId="19640" xr:uid="{00000000-0005-0000-0000-00004D5A0000}"/>
    <cellStyle name="Normal 116 2 2 3" xfId="14508" xr:uid="{00000000-0005-0000-0000-00004E5A0000}"/>
    <cellStyle name="Normal 116 2 2 4" xfId="42567" xr:uid="{00000000-0005-0000-0000-00004F5A0000}"/>
    <cellStyle name="Normal 116 2 2 5" xfId="47410" xr:uid="{00000000-0005-0000-0000-0000505A0000}"/>
    <cellStyle name="Normal 116 2 3" xfId="6577" xr:uid="{00000000-0005-0000-0000-0000515A0000}"/>
    <cellStyle name="Normal 116 2 3 2" xfId="17360" xr:uid="{00000000-0005-0000-0000-0000525A0000}"/>
    <cellStyle name="Normal 116 2 4" xfId="12217" xr:uid="{00000000-0005-0000-0000-0000535A0000}"/>
    <cellStyle name="Normal 116 2 5" xfId="40292" xr:uid="{00000000-0005-0000-0000-0000545A0000}"/>
    <cellStyle name="Normal 116 2 6" xfId="45135" xr:uid="{00000000-0005-0000-0000-0000555A0000}"/>
    <cellStyle name="Normal 116 3" xfId="2663" xr:uid="{00000000-0005-0000-0000-0000565A0000}"/>
    <cellStyle name="Normal 116 3 2" xfId="7818" xr:uid="{00000000-0005-0000-0000-0000575A0000}"/>
    <cellStyle name="Normal 116 3 2 2" xfId="18601" xr:uid="{00000000-0005-0000-0000-0000585A0000}"/>
    <cellStyle name="Normal 116 3 3" xfId="13469" xr:uid="{00000000-0005-0000-0000-0000595A0000}"/>
    <cellStyle name="Normal 116 3 4" xfId="41529" xr:uid="{00000000-0005-0000-0000-00005A5A0000}"/>
    <cellStyle name="Normal 116 3 5" xfId="46372" xr:uid="{00000000-0005-0000-0000-00005B5A0000}"/>
    <cellStyle name="Normal 116 4" xfId="5526" xr:uid="{00000000-0005-0000-0000-00005C5A0000}"/>
    <cellStyle name="Normal 116 4 2" xfId="16316" xr:uid="{00000000-0005-0000-0000-00005D5A0000}"/>
    <cellStyle name="Normal 116 5" xfId="11145" xr:uid="{00000000-0005-0000-0000-00005E5A0000}"/>
    <cellStyle name="Normal 116 6" xfId="39247" xr:uid="{00000000-0005-0000-0000-00005F5A0000}"/>
    <cellStyle name="Normal 116 7" xfId="44093" xr:uid="{00000000-0005-0000-0000-0000605A0000}"/>
    <cellStyle name="Normal 117" xfId="284" xr:uid="{00000000-0005-0000-0000-0000615A0000}"/>
    <cellStyle name="Normal 117 2" xfId="1396" xr:uid="{00000000-0005-0000-0000-0000625A0000}"/>
    <cellStyle name="Normal 117 2 2" xfId="3711" xr:uid="{00000000-0005-0000-0000-0000635A0000}"/>
    <cellStyle name="Normal 117 2 2 2" xfId="8858" xr:uid="{00000000-0005-0000-0000-0000645A0000}"/>
    <cellStyle name="Normal 117 2 2 2 2" xfId="19641" xr:uid="{00000000-0005-0000-0000-0000655A0000}"/>
    <cellStyle name="Normal 117 2 2 3" xfId="14509" xr:uid="{00000000-0005-0000-0000-0000665A0000}"/>
    <cellStyle name="Normal 117 2 2 4" xfId="42568" xr:uid="{00000000-0005-0000-0000-0000675A0000}"/>
    <cellStyle name="Normal 117 2 2 5" xfId="47411" xr:uid="{00000000-0005-0000-0000-0000685A0000}"/>
    <cellStyle name="Normal 117 2 3" xfId="6578" xr:uid="{00000000-0005-0000-0000-0000695A0000}"/>
    <cellStyle name="Normal 117 2 3 2" xfId="17361" xr:uid="{00000000-0005-0000-0000-00006A5A0000}"/>
    <cellStyle name="Normal 117 2 4" xfId="12218" xr:uid="{00000000-0005-0000-0000-00006B5A0000}"/>
    <cellStyle name="Normal 117 2 5" xfId="40293" xr:uid="{00000000-0005-0000-0000-00006C5A0000}"/>
    <cellStyle name="Normal 117 2 6" xfId="45136" xr:uid="{00000000-0005-0000-0000-00006D5A0000}"/>
    <cellStyle name="Normal 117 3" xfId="2664" xr:uid="{00000000-0005-0000-0000-00006E5A0000}"/>
    <cellStyle name="Normal 117 3 2" xfId="7819" xr:uid="{00000000-0005-0000-0000-00006F5A0000}"/>
    <cellStyle name="Normal 117 3 2 2" xfId="18602" xr:uid="{00000000-0005-0000-0000-0000705A0000}"/>
    <cellStyle name="Normal 117 3 3" xfId="13470" xr:uid="{00000000-0005-0000-0000-0000715A0000}"/>
    <cellStyle name="Normal 117 3 4" xfId="41530" xr:uid="{00000000-0005-0000-0000-0000725A0000}"/>
    <cellStyle name="Normal 117 3 5" xfId="46373" xr:uid="{00000000-0005-0000-0000-0000735A0000}"/>
    <cellStyle name="Normal 117 4" xfId="5527" xr:uid="{00000000-0005-0000-0000-0000745A0000}"/>
    <cellStyle name="Normal 117 4 2" xfId="16317" xr:uid="{00000000-0005-0000-0000-0000755A0000}"/>
    <cellStyle name="Normal 117 5" xfId="11146" xr:uid="{00000000-0005-0000-0000-0000765A0000}"/>
    <cellStyle name="Normal 117 6" xfId="39248" xr:uid="{00000000-0005-0000-0000-0000775A0000}"/>
    <cellStyle name="Normal 117 7" xfId="44094" xr:uid="{00000000-0005-0000-0000-0000785A0000}"/>
    <cellStyle name="Normal 118" xfId="285" xr:uid="{00000000-0005-0000-0000-0000795A0000}"/>
    <cellStyle name="Normal 118 2" xfId="1397" xr:uid="{00000000-0005-0000-0000-00007A5A0000}"/>
    <cellStyle name="Normal 118 2 2" xfId="3712" xr:uid="{00000000-0005-0000-0000-00007B5A0000}"/>
    <cellStyle name="Normal 118 2 2 2" xfId="8859" xr:uid="{00000000-0005-0000-0000-00007C5A0000}"/>
    <cellStyle name="Normal 118 2 2 2 2" xfId="19642" xr:uid="{00000000-0005-0000-0000-00007D5A0000}"/>
    <cellStyle name="Normal 118 2 2 3" xfId="14510" xr:uid="{00000000-0005-0000-0000-00007E5A0000}"/>
    <cellStyle name="Normal 118 2 2 4" xfId="42569" xr:uid="{00000000-0005-0000-0000-00007F5A0000}"/>
    <cellStyle name="Normal 118 2 2 5" xfId="47412" xr:uid="{00000000-0005-0000-0000-0000805A0000}"/>
    <cellStyle name="Normal 118 2 3" xfId="6579" xr:uid="{00000000-0005-0000-0000-0000815A0000}"/>
    <cellStyle name="Normal 118 2 3 2" xfId="17362" xr:uid="{00000000-0005-0000-0000-0000825A0000}"/>
    <cellStyle name="Normal 118 2 4" xfId="12219" xr:uid="{00000000-0005-0000-0000-0000835A0000}"/>
    <cellStyle name="Normal 118 2 5" xfId="40294" xr:uid="{00000000-0005-0000-0000-0000845A0000}"/>
    <cellStyle name="Normal 118 2 6" xfId="45137" xr:uid="{00000000-0005-0000-0000-0000855A0000}"/>
    <cellStyle name="Normal 118 3" xfId="2665" xr:uid="{00000000-0005-0000-0000-0000865A0000}"/>
    <cellStyle name="Normal 118 3 2" xfId="7820" xr:uid="{00000000-0005-0000-0000-0000875A0000}"/>
    <cellStyle name="Normal 118 3 2 2" xfId="18603" xr:uid="{00000000-0005-0000-0000-0000885A0000}"/>
    <cellStyle name="Normal 118 3 3" xfId="13471" xr:uid="{00000000-0005-0000-0000-0000895A0000}"/>
    <cellStyle name="Normal 118 3 4" xfId="41531" xr:uid="{00000000-0005-0000-0000-00008A5A0000}"/>
    <cellStyle name="Normal 118 3 5" xfId="46374" xr:uid="{00000000-0005-0000-0000-00008B5A0000}"/>
    <cellStyle name="Normal 118 4" xfId="5528" xr:uid="{00000000-0005-0000-0000-00008C5A0000}"/>
    <cellStyle name="Normal 118 4 2" xfId="16318" xr:uid="{00000000-0005-0000-0000-00008D5A0000}"/>
    <cellStyle name="Normal 118 5" xfId="11147" xr:uid="{00000000-0005-0000-0000-00008E5A0000}"/>
    <cellStyle name="Normal 118 6" xfId="39249" xr:uid="{00000000-0005-0000-0000-00008F5A0000}"/>
    <cellStyle name="Normal 118 7" xfId="44095" xr:uid="{00000000-0005-0000-0000-0000905A0000}"/>
    <cellStyle name="Normal 119" xfId="286" xr:uid="{00000000-0005-0000-0000-0000915A0000}"/>
    <cellStyle name="Normal 119 2" xfId="1398" xr:uid="{00000000-0005-0000-0000-0000925A0000}"/>
    <cellStyle name="Normal 119 2 2" xfId="3713" xr:uid="{00000000-0005-0000-0000-0000935A0000}"/>
    <cellStyle name="Normal 119 2 2 2" xfId="8860" xr:uid="{00000000-0005-0000-0000-0000945A0000}"/>
    <cellStyle name="Normal 119 2 2 2 2" xfId="19643" xr:uid="{00000000-0005-0000-0000-0000955A0000}"/>
    <cellStyle name="Normal 119 2 2 3" xfId="14511" xr:uid="{00000000-0005-0000-0000-0000965A0000}"/>
    <cellStyle name="Normal 119 2 2 4" xfId="42570" xr:uid="{00000000-0005-0000-0000-0000975A0000}"/>
    <cellStyle name="Normal 119 2 2 5" xfId="47413" xr:uid="{00000000-0005-0000-0000-0000985A0000}"/>
    <cellStyle name="Normal 119 2 3" xfId="6580" xr:uid="{00000000-0005-0000-0000-0000995A0000}"/>
    <cellStyle name="Normal 119 2 3 2" xfId="17363" xr:uid="{00000000-0005-0000-0000-00009A5A0000}"/>
    <cellStyle name="Normal 119 2 4" xfId="12220" xr:uid="{00000000-0005-0000-0000-00009B5A0000}"/>
    <cellStyle name="Normal 119 2 5" xfId="40295" xr:uid="{00000000-0005-0000-0000-00009C5A0000}"/>
    <cellStyle name="Normal 119 2 6" xfId="45138" xr:uid="{00000000-0005-0000-0000-00009D5A0000}"/>
    <cellStyle name="Normal 119 3" xfId="2666" xr:uid="{00000000-0005-0000-0000-00009E5A0000}"/>
    <cellStyle name="Normal 119 3 2" xfId="7821" xr:uid="{00000000-0005-0000-0000-00009F5A0000}"/>
    <cellStyle name="Normal 119 3 2 2" xfId="18604" xr:uid="{00000000-0005-0000-0000-0000A05A0000}"/>
    <cellStyle name="Normal 119 3 3" xfId="13472" xr:uid="{00000000-0005-0000-0000-0000A15A0000}"/>
    <cellStyle name="Normal 119 3 4" xfId="41532" xr:uid="{00000000-0005-0000-0000-0000A25A0000}"/>
    <cellStyle name="Normal 119 3 5" xfId="46375" xr:uid="{00000000-0005-0000-0000-0000A35A0000}"/>
    <cellStyle name="Normal 119 4" xfId="5529" xr:uid="{00000000-0005-0000-0000-0000A45A0000}"/>
    <cellStyle name="Normal 119 4 2" xfId="16319" xr:uid="{00000000-0005-0000-0000-0000A55A0000}"/>
    <cellStyle name="Normal 119 5" xfId="11148" xr:uid="{00000000-0005-0000-0000-0000A65A0000}"/>
    <cellStyle name="Normal 119 6" xfId="39250" xr:uid="{00000000-0005-0000-0000-0000A75A0000}"/>
    <cellStyle name="Normal 119 7" xfId="44096" xr:uid="{00000000-0005-0000-0000-0000A85A0000}"/>
    <cellStyle name="Normal 12" xfId="287" xr:uid="{00000000-0005-0000-0000-0000A95A0000}"/>
    <cellStyle name="Normal 120" xfId="288" xr:uid="{00000000-0005-0000-0000-0000AA5A0000}"/>
    <cellStyle name="Normal 120 2" xfId="1399" xr:uid="{00000000-0005-0000-0000-0000AB5A0000}"/>
    <cellStyle name="Normal 120 2 2" xfId="3714" xr:uid="{00000000-0005-0000-0000-0000AC5A0000}"/>
    <cellStyle name="Normal 120 2 2 2" xfId="8861" xr:uid="{00000000-0005-0000-0000-0000AD5A0000}"/>
    <cellStyle name="Normal 120 2 2 2 2" xfId="19644" xr:uid="{00000000-0005-0000-0000-0000AE5A0000}"/>
    <cellStyle name="Normal 120 2 2 3" xfId="14512" xr:uid="{00000000-0005-0000-0000-0000AF5A0000}"/>
    <cellStyle name="Normal 120 2 2 4" xfId="42571" xr:uid="{00000000-0005-0000-0000-0000B05A0000}"/>
    <cellStyle name="Normal 120 2 2 5" xfId="47414" xr:uid="{00000000-0005-0000-0000-0000B15A0000}"/>
    <cellStyle name="Normal 120 2 3" xfId="6581" xr:uid="{00000000-0005-0000-0000-0000B25A0000}"/>
    <cellStyle name="Normal 120 2 3 2" xfId="17364" xr:uid="{00000000-0005-0000-0000-0000B35A0000}"/>
    <cellStyle name="Normal 120 2 4" xfId="12221" xr:uid="{00000000-0005-0000-0000-0000B45A0000}"/>
    <cellStyle name="Normal 120 2 5" xfId="40296" xr:uid="{00000000-0005-0000-0000-0000B55A0000}"/>
    <cellStyle name="Normal 120 2 6" xfId="45139" xr:uid="{00000000-0005-0000-0000-0000B65A0000}"/>
    <cellStyle name="Normal 120 3" xfId="2667" xr:uid="{00000000-0005-0000-0000-0000B75A0000}"/>
    <cellStyle name="Normal 120 3 2" xfId="7822" xr:uid="{00000000-0005-0000-0000-0000B85A0000}"/>
    <cellStyle name="Normal 120 3 2 2" xfId="18605" xr:uid="{00000000-0005-0000-0000-0000B95A0000}"/>
    <cellStyle name="Normal 120 3 3" xfId="13473" xr:uid="{00000000-0005-0000-0000-0000BA5A0000}"/>
    <cellStyle name="Normal 120 3 4" xfId="41533" xr:uid="{00000000-0005-0000-0000-0000BB5A0000}"/>
    <cellStyle name="Normal 120 3 5" xfId="46376" xr:uid="{00000000-0005-0000-0000-0000BC5A0000}"/>
    <cellStyle name="Normal 120 4" xfId="5530" xr:uid="{00000000-0005-0000-0000-0000BD5A0000}"/>
    <cellStyle name="Normal 120 4 2" xfId="16320" xr:uid="{00000000-0005-0000-0000-0000BE5A0000}"/>
    <cellStyle name="Normal 120 5" xfId="11149" xr:uid="{00000000-0005-0000-0000-0000BF5A0000}"/>
    <cellStyle name="Normal 120 6" xfId="39251" xr:uid="{00000000-0005-0000-0000-0000C05A0000}"/>
    <cellStyle name="Normal 120 7" xfId="44097" xr:uid="{00000000-0005-0000-0000-0000C15A0000}"/>
    <cellStyle name="Normal 121" xfId="289" xr:uid="{00000000-0005-0000-0000-0000C25A0000}"/>
    <cellStyle name="Normal 121 2" xfId="1400" xr:uid="{00000000-0005-0000-0000-0000C35A0000}"/>
    <cellStyle name="Normal 121 2 2" xfId="3715" xr:uid="{00000000-0005-0000-0000-0000C45A0000}"/>
    <cellStyle name="Normal 121 2 2 2" xfId="8862" xr:uid="{00000000-0005-0000-0000-0000C55A0000}"/>
    <cellStyle name="Normal 121 2 2 2 2" xfId="19645" xr:uid="{00000000-0005-0000-0000-0000C65A0000}"/>
    <cellStyle name="Normal 121 2 2 3" xfId="14513" xr:uid="{00000000-0005-0000-0000-0000C75A0000}"/>
    <cellStyle name="Normal 121 2 2 4" xfId="42572" xr:uid="{00000000-0005-0000-0000-0000C85A0000}"/>
    <cellStyle name="Normal 121 2 2 5" xfId="47415" xr:uid="{00000000-0005-0000-0000-0000C95A0000}"/>
    <cellStyle name="Normal 121 2 3" xfId="6582" xr:uid="{00000000-0005-0000-0000-0000CA5A0000}"/>
    <cellStyle name="Normal 121 2 3 2" xfId="17365" xr:uid="{00000000-0005-0000-0000-0000CB5A0000}"/>
    <cellStyle name="Normal 121 2 4" xfId="12222" xr:uid="{00000000-0005-0000-0000-0000CC5A0000}"/>
    <cellStyle name="Normal 121 2 5" xfId="40297" xr:uid="{00000000-0005-0000-0000-0000CD5A0000}"/>
    <cellStyle name="Normal 121 2 6" xfId="45140" xr:uid="{00000000-0005-0000-0000-0000CE5A0000}"/>
    <cellStyle name="Normal 121 3" xfId="2668" xr:uid="{00000000-0005-0000-0000-0000CF5A0000}"/>
    <cellStyle name="Normal 121 3 2" xfId="7823" xr:uid="{00000000-0005-0000-0000-0000D05A0000}"/>
    <cellStyle name="Normal 121 3 2 2" xfId="18606" xr:uid="{00000000-0005-0000-0000-0000D15A0000}"/>
    <cellStyle name="Normal 121 3 3" xfId="13474" xr:uid="{00000000-0005-0000-0000-0000D25A0000}"/>
    <cellStyle name="Normal 121 3 4" xfId="41534" xr:uid="{00000000-0005-0000-0000-0000D35A0000}"/>
    <cellStyle name="Normal 121 3 5" xfId="46377" xr:uid="{00000000-0005-0000-0000-0000D45A0000}"/>
    <cellStyle name="Normal 121 4" xfId="5531" xr:uid="{00000000-0005-0000-0000-0000D55A0000}"/>
    <cellStyle name="Normal 121 4 2" xfId="16321" xr:uid="{00000000-0005-0000-0000-0000D65A0000}"/>
    <cellStyle name="Normal 121 5" xfId="11150" xr:uid="{00000000-0005-0000-0000-0000D75A0000}"/>
    <cellStyle name="Normal 121 6" xfId="39252" xr:uid="{00000000-0005-0000-0000-0000D85A0000}"/>
    <cellStyle name="Normal 121 7" xfId="44098" xr:uid="{00000000-0005-0000-0000-0000D95A0000}"/>
    <cellStyle name="Normal 122" xfId="290" xr:uid="{00000000-0005-0000-0000-0000DA5A0000}"/>
    <cellStyle name="Normal 122 2" xfId="1401" xr:uid="{00000000-0005-0000-0000-0000DB5A0000}"/>
    <cellStyle name="Normal 122 2 2" xfId="3716" xr:uid="{00000000-0005-0000-0000-0000DC5A0000}"/>
    <cellStyle name="Normal 122 2 2 2" xfId="8863" xr:uid="{00000000-0005-0000-0000-0000DD5A0000}"/>
    <cellStyle name="Normal 122 2 2 2 2" xfId="19646" xr:uid="{00000000-0005-0000-0000-0000DE5A0000}"/>
    <cellStyle name="Normal 122 2 2 3" xfId="14514" xr:uid="{00000000-0005-0000-0000-0000DF5A0000}"/>
    <cellStyle name="Normal 122 2 2 4" xfId="42573" xr:uid="{00000000-0005-0000-0000-0000E05A0000}"/>
    <cellStyle name="Normal 122 2 2 5" xfId="47416" xr:uid="{00000000-0005-0000-0000-0000E15A0000}"/>
    <cellStyle name="Normal 122 2 3" xfId="6583" xr:uid="{00000000-0005-0000-0000-0000E25A0000}"/>
    <cellStyle name="Normal 122 2 3 2" xfId="17366" xr:uid="{00000000-0005-0000-0000-0000E35A0000}"/>
    <cellStyle name="Normal 122 2 4" xfId="12223" xr:uid="{00000000-0005-0000-0000-0000E45A0000}"/>
    <cellStyle name="Normal 122 2 5" xfId="40298" xr:uid="{00000000-0005-0000-0000-0000E55A0000}"/>
    <cellStyle name="Normal 122 2 6" xfId="45141" xr:uid="{00000000-0005-0000-0000-0000E65A0000}"/>
    <cellStyle name="Normal 122 3" xfId="2669" xr:uid="{00000000-0005-0000-0000-0000E75A0000}"/>
    <cellStyle name="Normal 122 3 2" xfId="7824" xr:uid="{00000000-0005-0000-0000-0000E85A0000}"/>
    <cellStyle name="Normal 122 3 2 2" xfId="18607" xr:uid="{00000000-0005-0000-0000-0000E95A0000}"/>
    <cellStyle name="Normal 122 3 3" xfId="13475" xr:uid="{00000000-0005-0000-0000-0000EA5A0000}"/>
    <cellStyle name="Normal 122 3 4" xfId="41535" xr:uid="{00000000-0005-0000-0000-0000EB5A0000}"/>
    <cellStyle name="Normal 122 3 5" xfId="46378" xr:uid="{00000000-0005-0000-0000-0000EC5A0000}"/>
    <cellStyle name="Normal 122 4" xfId="5532" xr:uid="{00000000-0005-0000-0000-0000ED5A0000}"/>
    <cellStyle name="Normal 122 4 2" xfId="16322" xr:uid="{00000000-0005-0000-0000-0000EE5A0000}"/>
    <cellStyle name="Normal 122 5" xfId="11151" xr:uid="{00000000-0005-0000-0000-0000EF5A0000}"/>
    <cellStyle name="Normal 122 6" xfId="39253" xr:uid="{00000000-0005-0000-0000-0000F05A0000}"/>
    <cellStyle name="Normal 122 7" xfId="44099" xr:uid="{00000000-0005-0000-0000-0000F15A0000}"/>
    <cellStyle name="Normal 123" xfId="291" xr:uid="{00000000-0005-0000-0000-0000F25A0000}"/>
    <cellStyle name="Normal 123 2" xfId="1402" xr:uid="{00000000-0005-0000-0000-0000F35A0000}"/>
    <cellStyle name="Normal 123 2 2" xfId="3717" xr:uid="{00000000-0005-0000-0000-0000F45A0000}"/>
    <cellStyle name="Normal 123 2 2 2" xfId="8864" xr:uid="{00000000-0005-0000-0000-0000F55A0000}"/>
    <cellStyle name="Normal 123 2 2 2 2" xfId="19647" xr:uid="{00000000-0005-0000-0000-0000F65A0000}"/>
    <cellStyle name="Normal 123 2 2 3" xfId="14515" xr:uid="{00000000-0005-0000-0000-0000F75A0000}"/>
    <cellStyle name="Normal 123 2 2 4" xfId="42574" xr:uid="{00000000-0005-0000-0000-0000F85A0000}"/>
    <cellStyle name="Normal 123 2 2 5" xfId="47417" xr:uid="{00000000-0005-0000-0000-0000F95A0000}"/>
    <cellStyle name="Normal 123 2 3" xfId="6584" xr:uid="{00000000-0005-0000-0000-0000FA5A0000}"/>
    <cellStyle name="Normal 123 2 3 2" xfId="17367" xr:uid="{00000000-0005-0000-0000-0000FB5A0000}"/>
    <cellStyle name="Normal 123 2 4" xfId="12224" xr:uid="{00000000-0005-0000-0000-0000FC5A0000}"/>
    <cellStyle name="Normal 123 2 5" xfId="40299" xr:uid="{00000000-0005-0000-0000-0000FD5A0000}"/>
    <cellStyle name="Normal 123 2 6" xfId="45142" xr:uid="{00000000-0005-0000-0000-0000FE5A0000}"/>
    <cellStyle name="Normal 123 3" xfId="2670" xr:uid="{00000000-0005-0000-0000-0000FF5A0000}"/>
    <cellStyle name="Normal 123 3 2" xfId="7825" xr:uid="{00000000-0005-0000-0000-0000005B0000}"/>
    <cellStyle name="Normal 123 3 2 2" xfId="18608" xr:uid="{00000000-0005-0000-0000-0000015B0000}"/>
    <cellStyle name="Normal 123 3 3" xfId="13476" xr:uid="{00000000-0005-0000-0000-0000025B0000}"/>
    <cellStyle name="Normal 123 3 4" xfId="41536" xr:uid="{00000000-0005-0000-0000-0000035B0000}"/>
    <cellStyle name="Normal 123 3 5" xfId="46379" xr:uid="{00000000-0005-0000-0000-0000045B0000}"/>
    <cellStyle name="Normal 123 4" xfId="5533" xr:uid="{00000000-0005-0000-0000-0000055B0000}"/>
    <cellStyle name="Normal 123 4 2" xfId="16323" xr:uid="{00000000-0005-0000-0000-0000065B0000}"/>
    <cellStyle name="Normal 123 5" xfId="11152" xr:uid="{00000000-0005-0000-0000-0000075B0000}"/>
    <cellStyle name="Normal 123 6" xfId="39254" xr:uid="{00000000-0005-0000-0000-0000085B0000}"/>
    <cellStyle name="Normal 123 7" xfId="44100" xr:uid="{00000000-0005-0000-0000-0000095B0000}"/>
    <cellStyle name="Normal 124" xfId="292" xr:uid="{00000000-0005-0000-0000-00000A5B0000}"/>
    <cellStyle name="Normal 124 2" xfId="1403" xr:uid="{00000000-0005-0000-0000-00000B5B0000}"/>
    <cellStyle name="Normal 124 2 2" xfId="3718" xr:uid="{00000000-0005-0000-0000-00000C5B0000}"/>
    <cellStyle name="Normal 124 2 2 2" xfId="8865" xr:uid="{00000000-0005-0000-0000-00000D5B0000}"/>
    <cellStyle name="Normal 124 2 2 2 2" xfId="19648" xr:uid="{00000000-0005-0000-0000-00000E5B0000}"/>
    <cellStyle name="Normal 124 2 2 3" xfId="14516" xr:uid="{00000000-0005-0000-0000-00000F5B0000}"/>
    <cellStyle name="Normal 124 2 2 4" xfId="42575" xr:uid="{00000000-0005-0000-0000-0000105B0000}"/>
    <cellStyle name="Normal 124 2 2 5" xfId="47418" xr:uid="{00000000-0005-0000-0000-0000115B0000}"/>
    <cellStyle name="Normal 124 2 3" xfId="6585" xr:uid="{00000000-0005-0000-0000-0000125B0000}"/>
    <cellStyle name="Normal 124 2 3 2" xfId="17368" xr:uid="{00000000-0005-0000-0000-0000135B0000}"/>
    <cellStyle name="Normal 124 2 4" xfId="12225" xr:uid="{00000000-0005-0000-0000-0000145B0000}"/>
    <cellStyle name="Normal 124 2 5" xfId="40300" xr:uid="{00000000-0005-0000-0000-0000155B0000}"/>
    <cellStyle name="Normal 124 2 6" xfId="45143" xr:uid="{00000000-0005-0000-0000-0000165B0000}"/>
    <cellStyle name="Normal 124 3" xfId="2671" xr:uid="{00000000-0005-0000-0000-0000175B0000}"/>
    <cellStyle name="Normal 124 3 2" xfId="7826" xr:uid="{00000000-0005-0000-0000-0000185B0000}"/>
    <cellStyle name="Normal 124 3 2 2" xfId="18609" xr:uid="{00000000-0005-0000-0000-0000195B0000}"/>
    <cellStyle name="Normal 124 3 3" xfId="13477" xr:uid="{00000000-0005-0000-0000-00001A5B0000}"/>
    <cellStyle name="Normal 124 3 4" xfId="41537" xr:uid="{00000000-0005-0000-0000-00001B5B0000}"/>
    <cellStyle name="Normal 124 3 5" xfId="46380" xr:uid="{00000000-0005-0000-0000-00001C5B0000}"/>
    <cellStyle name="Normal 124 4" xfId="5534" xr:uid="{00000000-0005-0000-0000-00001D5B0000}"/>
    <cellStyle name="Normal 124 4 2" xfId="16324" xr:uid="{00000000-0005-0000-0000-00001E5B0000}"/>
    <cellStyle name="Normal 124 5" xfId="11153" xr:uid="{00000000-0005-0000-0000-00001F5B0000}"/>
    <cellStyle name="Normal 124 6" xfId="39255" xr:uid="{00000000-0005-0000-0000-0000205B0000}"/>
    <cellStyle name="Normal 124 7" xfId="44101" xr:uid="{00000000-0005-0000-0000-0000215B0000}"/>
    <cellStyle name="Normal 125" xfId="293" xr:uid="{00000000-0005-0000-0000-0000225B0000}"/>
    <cellStyle name="Normal 125 2" xfId="1404" xr:uid="{00000000-0005-0000-0000-0000235B0000}"/>
    <cellStyle name="Normal 125 2 2" xfId="3719" xr:uid="{00000000-0005-0000-0000-0000245B0000}"/>
    <cellStyle name="Normal 125 2 2 2" xfId="8866" xr:uid="{00000000-0005-0000-0000-0000255B0000}"/>
    <cellStyle name="Normal 125 2 2 2 2" xfId="19649" xr:uid="{00000000-0005-0000-0000-0000265B0000}"/>
    <cellStyle name="Normal 125 2 2 3" xfId="14517" xr:uid="{00000000-0005-0000-0000-0000275B0000}"/>
    <cellStyle name="Normal 125 2 2 4" xfId="42576" xr:uid="{00000000-0005-0000-0000-0000285B0000}"/>
    <cellStyle name="Normal 125 2 2 5" xfId="47419" xr:uid="{00000000-0005-0000-0000-0000295B0000}"/>
    <cellStyle name="Normal 125 2 3" xfId="6586" xr:uid="{00000000-0005-0000-0000-00002A5B0000}"/>
    <cellStyle name="Normal 125 2 3 2" xfId="17369" xr:uid="{00000000-0005-0000-0000-00002B5B0000}"/>
    <cellStyle name="Normal 125 2 4" xfId="12226" xr:uid="{00000000-0005-0000-0000-00002C5B0000}"/>
    <cellStyle name="Normal 125 2 5" xfId="40301" xr:uid="{00000000-0005-0000-0000-00002D5B0000}"/>
    <cellStyle name="Normal 125 2 6" xfId="45144" xr:uid="{00000000-0005-0000-0000-00002E5B0000}"/>
    <cellStyle name="Normal 125 3" xfId="2672" xr:uid="{00000000-0005-0000-0000-00002F5B0000}"/>
    <cellStyle name="Normal 125 3 2" xfId="7827" xr:uid="{00000000-0005-0000-0000-0000305B0000}"/>
    <cellStyle name="Normal 125 3 2 2" xfId="18610" xr:uid="{00000000-0005-0000-0000-0000315B0000}"/>
    <cellStyle name="Normal 125 3 3" xfId="13478" xr:uid="{00000000-0005-0000-0000-0000325B0000}"/>
    <cellStyle name="Normal 125 3 4" xfId="41538" xr:uid="{00000000-0005-0000-0000-0000335B0000}"/>
    <cellStyle name="Normal 125 3 5" xfId="46381" xr:uid="{00000000-0005-0000-0000-0000345B0000}"/>
    <cellStyle name="Normal 125 4" xfId="5535" xr:uid="{00000000-0005-0000-0000-0000355B0000}"/>
    <cellStyle name="Normal 125 4 2" xfId="16325" xr:uid="{00000000-0005-0000-0000-0000365B0000}"/>
    <cellStyle name="Normal 125 5" xfId="11154" xr:uid="{00000000-0005-0000-0000-0000375B0000}"/>
    <cellStyle name="Normal 125 6" xfId="39256" xr:uid="{00000000-0005-0000-0000-0000385B0000}"/>
    <cellStyle name="Normal 125 7" xfId="44102" xr:uid="{00000000-0005-0000-0000-0000395B0000}"/>
    <cellStyle name="Normal 126" xfId="294" xr:uid="{00000000-0005-0000-0000-00003A5B0000}"/>
    <cellStyle name="Normal 126 2" xfId="1405" xr:uid="{00000000-0005-0000-0000-00003B5B0000}"/>
    <cellStyle name="Normal 126 2 2" xfId="3720" xr:uid="{00000000-0005-0000-0000-00003C5B0000}"/>
    <cellStyle name="Normal 126 2 2 2" xfId="8867" xr:uid="{00000000-0005-0000-0000-00003D5B0000}"/>
    <cellStyle name="Normal 126 2 2 2 2" xfId="19650" xr:uid="{00000000-0005-0000-0000-00003E5B0000}"/>
    <cellStyle name="Normal 126 2 2 3" xfId="14518" xr:uid="{00000000-0005-0000-0000-00003F5B0000}"/>
    <cellStyle name="Normal 126 2 2 4" xfId="42577" xr:uid="{00000000-0005-0000-0000-0000405B0000}"/>
    <cellStyle name="Normal 126 2 2 5" xfId="47420" xr:uid="{00000000-0005-0000-0000-0000415B0000}"/>
    <cellStyle name="Normal 126 2 3" xfId="6587" xr:uid="{00000000-0005-0000-0000-0000425B0000}"/>
    <cellStyle name="Normal 126 2 3 2" xfId="17370" xr:uid="{00000000-0005-0000-0000-0000435B0000}"/>
    <cellStyle name="Normal 126 2 4" xfId="12227" xr:uid="{00000000-0005-0000-0000-0000445B0000}"/>
    <cellStyle name="Normal 126 2 5" xfId="40302" xr:uid="{00000000-0005-0000-0000-0000455B0000}"/>
    <cellStyle name="Normal 126 2 6" xfId="45145" xr:uid="{00000000-0005-0000-0000-0000465B0000}"/>
    <cellStyle name="Normal 126 3" xfId="2673" xr:uid="{00000000-0005-0000-0000-0000475B0000}"/>
    <cellStyle name="Normal 126 3 2" xfId="7828" xr:uid="{00000000-0005-0000-0000-0000485B0000}"/>
    <cellStyle name="Normal 126 3 2 2" xfId="18611" xr:uid="{00000000-0005-0000-0000-0000495B0000}"/>
    <cellStyle name="Normal 126 3 3" xfId="13479" xr:uid="{00000000-0005-0000-0000-00004A5B0000}"/>
    <cellStyle name="Normal 126 3 4" xfId="41539" xr:uid="{00000000-0005-0000-0000-00004B5B0000}"/>
    <cellStyle name="Normal 126 3 5" xfId="46382" xr:uid="{00000000-0005-0000-0000-00004C5B0000}"/>
    <cellStyle name="Normal 126 4" xfId="5536" xr:uid="{00000000-0005-0000-0000-00004D5B0000}"/>
    <cellStyle name="Normal 126 4 2" xfId="16326" xr:uid="{00000000-0005-0000-0000-00004E5B0000}"/>
    <cellStyle name="Normal 126 5" xfId="11155" xr:uid="{00000000-0005-0000-0000-00004F5B0000}"/>
    <cellStyle name="Normal 126 6" xfId="39257" xr:uid="{00000000-0005-0000-0000-0000505B0000}"/>
    <cellStyle name="Normal 126 7" xfId="44103" xr:uid="{00000000-0005-0000-0000-0000515B0000}"/>
    <cellStyle name="Normal 127" xfId="295" xr:uid="{00000000-0005-0000-0000-0000525B0000}"/>
    <cellStyle name="Normal 127 2" xfId="1406" xr:uid="{00000000-0005-0000-0000-0000535B0000}"/>
    <cellStyle name="Normal 127 2 2" xfId="3721" xr:uid="{00000000-0005-0000-0000-0000545B0000}"/>
    <cellStyle name="Normal 127 2 2 2" xfId="8868" xr:uid="{00000000-0005-0000-0000-0000555B0000}"/>
    <cellStyle name="Normal 127 2 2 2 2" xfId="19651" xr:uid="{00000000-0005-0000-0000-0000565B0000}"/>
    <cellStyle name="Normal 127 2 2 3" xfId="14519" xr:uid="{00000000-0005-0000-0000-0000575B0000}"/>
    <cellStyle name="Normal 127 2 2 4" xfId="42578" xr:uid="{00000000-0005-0000-0000-0000585B0000}"/>
    <cellStyle name="Normal 127 2 2 5" xfId="47421" xr:uid="{00000000-0005-0000-0000-0000595B0000}"/>
    <cellStyle name="Normal 127 2 3" xfId="6588" xr:uid="{00000000-0005-0000-0000-00005A5B0000}"/>
    <cellStyle name="Normal 127 2 3 2" xfId="17371" xr:uid="{00000000-0005-0000-0000-00005B5B0000}"/>
    <cellStyle name="Normal 127 2 4" xfId="12228" xr:uid="{00000000-0005-0000-0000-00005C5B0000}"/>
    <cellStyle name="Normal 127 2 5" xfId="40303" xr:uid="{00000000-0005-0000-0000-00005D5B0000}"/>
    <cellStyle name="Normal 127 2 6" xfId="45146" xr:uid="{00000000-0005-0000-0000-00005E5B0000}"/>
    <cellStyle name="Normal 127 3" xfId="2674" xr:uid="{00000000-0005-0000-0000-00005F5B0000}"/>
    <cellStyle name="Normal 127 3 2" xfId="7829" xr:uid="{00000000-0005-0000-0000-0000605B0000}"/>
    <cellStyle name="Normal 127 3 2 2" xfId="18612" xr:uid="{00000000-0005-0000-0000-0000615B0000}"/>
    <cellStyle name="Normal 127 3 3" xfId="13480" xr:uid="{00000000-0005-0000-0000-0000625B0000}"/>
    <cellStyle name="Normal 127 3 4" xfId="41540" xr:uid="{00000000-0005-0000-0000-0000635B0000}"/>
    <cellStyle name="Normal 127 3 5" xfId="46383" xr:uid="{00000000-0005-0000-0000-0000645B0000}"/>
    <cellStyle name="Normal 127 4" xfId="5537" xr:uid="{00000000-0005-0000-0000-0000655B0000}"/>
    <cellStyle name="Normal 127 4 2" xfId="16327" xr:uid="{00000000-0005-0000-0000-0000665B0000}"/>
    <cellStyle name="Normal 127 5" xfId="11156" xr:uid="{00000000-0005-0000-0000-0000675B0000}"/>
    <cellStyle name="Normal 127 6" xfId="39258" xr:uid="{00000000-0005-0000-0000-0000685B0000}"/>
    <cellStyle name="Normal 127 7" xfId="44104" xr:uid="{00000000-0005-0000-0000-0000695B0000}"/>
    <cellStyle name="Normal 128" xfId="296" xr:uid="{00000000-0005-0000-0000-00006A5B0000}"/>
    <cellStyle name="Normal 128 2" xfId="1407" xr:uid="{00000000-0005-0000-0000-00006B5B0000}"/>
    <cellStyle name="Normal 128 2 2" xfId="3722" xr:uid="{00000000-0005-0000-0000-00006C5B0000}"/>
    <cellStyle name="Normal 128 2 2 2" xfId="8869" xr:uid="{00000000-0005-0000-0000-00006D5B0000}"/>
    <cellStyle name="Normal 128 2 2 2 2" xfId="19652" xr:uid="{00000000-0005-0000-0000-00006E5B0000}"/>
    <cellStyle name="Normal 128 2 2 3" xfId="14520" xr:uid="{00000000-0005-0000-0000-00006F5B0000}"/>
    <cellStyle name="Normal 128 2 2 4" xfId="42579" xr:uid="{00000000-0005-0000-0000-0000705B0000}"/>
    <cellStyle name="Normal 128 2 2 5" xfId="47422" xr:uid="{00000000-0005-0000-0000-0000715B0000}"/>
    <cellStyle name="Normal 128 2 3" xfId="6589" xr:uid="{00000000-0005-0000-0000-0000725B0000}"/>
    <cellStyle name="Normal 128 2 3 2" xfId="17372" xr:uid="{00000000-0005-0000-0000-0000735B0000}"/>
    <cellStyle name="Normal 128 2 4" xfId="12229" xr:uid="{00000000-0005-0000-0000-0000745B0000}"/>
    <cellStyle name="Normal 128 2 5" xfId="40304" xr:uid="{00000000-0005-0000-0000-0000755B0000}"/>
    <cellStyle name="Normal 128 2 6" xfId="45147" xr:uid="{00000000-0005-0000-0000-0000765B0000}"/>
    <cellStyle name="Normal 128 3" xfId="2675" xr:uid="{00000000-0005-0000-0000-0000775B0000}"/>
    <cellStyle name="Normal 128 3 2" xfId="7830" xr:uid="{00000000-0005-0000-0000-0000785B0000}"/>
    <cellStyle name="Normal 128 3 2 2" xfId="18613" xr:uid="{00000000-0005-0000-0000-0000795B0000}"/>
    <cellStyle name="Normal 128 3 3" xfId="13481" xr:uid="{00000000-0005-0000-0000-00007A5B0000}"/>
    <cellStyle name="Normal 128 3 4" xfId="41541" xr:uid="{00000000-0005-0000-0000-00007B5B0000}"/>
    <cellStyle name="Normal 128 3 5" xfId="46384" xr:uid="{00000000-0005-0000-0000-00007C5B0000}"/>
    <cellStyle name="Normal 128 4" xfId="5538" xr:uid="{00000000-0005-0000-0000-00007D5B0000}"/>
    <cellStyle name="Normal 128 4 2" xfId="16328" xr:uid="{00000000-0005-0000-0000-00007E5B0000}"/>
    <cellStyle name="Normal 128 5" xfId="11157" xr:uid="{00000000-0005-0000-0000-00007F5B0000}"/>
    <cellStyle name="Normal 128 6" xfId="39259" xr:uid="{00000000-0005-0000-0000-0000805B0000}"/>
    <cellStyle name="Normal 128 7" xfId="44105" xr:uid="{00000000-0005-0000-0000-0000815B0000}"/>
    <cellStyle name="Normal 129" xfId="297" xr:uid="{00000000-0005-0000-0000-0000825B0000}"/>
    <cellStyle name="Normal 129 2" xfId="1408" xr:uid="{00000000-0005-0000-0000-0000835B0000}"/>
    <cellStyle name="Normal 129 2 2" xfId="3723" xr:uid="{00000000-0005-0000-0000-0000845B0000}"/>
    <cellStyle name="Normal 129 2 2 2" xfId="8870" xr:uid="{00000000-0005-0000-0000-0000855B0000}"/>
    <cellStyle name="Normal 129 2 2 2 2" xfId="19653" xr:uid="{00000000-0005-0000-0000-0000865B0000}"/>
    <cellStyle name="Normal 129 2 2 3" xfId="14521" xr:uid="{00000000-0005-0000-0000-0000875B0000}"/>
    <cellStyle name="Normal 129 2 2 4" xfId="42580" xr:uid="{00000000-0005-0000-0000-0000885B0000}"/>
    <cellStyle name="Normal 129 2 2 5" xfId="47423" xr:uid="{00000000-0005-0000-0000-0000895B0000}"/>
    <cellStyle name="Normal 129 2 3" xfId="6590" xr:uid="{00000000-0005-0000-0000-00008A5B0000}"/>
    <cellStyle name="Normal 129 2 3 2" xfId="17373" xr:uid="{00000000-0005-0000-0000-00008B5B0000}"/>
    <cellStyle name="Normal 129 2 4" xfId="12230" xr:uid="{00000000-0005-0000-0000-00008C5B0000}"/>
    <cellStyle name="Normal 129 2 5" xfId="40305" xr:uid="{00000000-0005-0000-0000-00008D5B0000}"/>
    <cellStyle name="Normal 129 2 6" xfId="45148" xr:uid="{00000000-0005-0000-0000-00008E5B0000}"/>
    <cellStyle name="Normal 129 3" xfId="2676" xr:uid="{00000000-0005-0000-0000-00008F5B0000}"/>
    <cellStyle name="Normal 129 3 2" xfId="7831" xr:uid="{00000000-0005-0000-0000-0000905B0000}"/>
    <cellStyle name="Normal 129 3 2 2" xfId="18614" xr:uid="{00000000-0005-0000-0000-0000915B0000}"/>
    <cellStyle name="Normal 129 3 3" xfId="13482" xr:uid="{00000000-0005-0000-0000-0000925B0000}"/>
    <cellStyle name="Normal 129 3 4" xfId="41542" xr:uid="{00000000-0005-0000-0000-0000935B0000}"/>
    <cellStyle name="Normal 129 3 5" xfId="46385" xr:uid="{00000000-0005-0000-0000-0000945B0000}"/>
    <cellStyle name="Normal 129 4" xfId="5539" xr:uid="{00000000-0005-0000-0000-0000955B0000}"/>
    <cellStyle name="Normal 129 4 2" xfId="16329" xr:uid="{00000000-0005-0000-0000-0000965B0000}"/>
    <cellStyle name="Normal 129 5" xfId="11158" xr:uid="{00000000-0005-0000-0000-0000975B0000}"/>
    <cellStyle name="Normal 129 6" xfId="39260" xr:uid="{00000000-0005-0000-0000-0000985B0000}"/>
    <cellStyle name="Normal 129 7" xfId="44106" xr:uid="{00000000-0005-0000-0000-0000995B0000}"/>
    <cellStyle name="Normal 13" xfId="298" xr:uid="{00000000-0005-0000-0000-00009A5B0000}"/>
    <cellStyle name="Normal 13 2" xfId="1409" xr:uid="{00000000-0005-0000-0000-00009B5B0000}"/>
    <cellStyle name="Normal 13 2 2" xfId="3724" xr:uid="{00000000-0005-0000-0000-00009C5B0000}"/>
    <cellStyle name="Normal 13 2 2 2" xfId="8871" xr:uid="{00000000-0005-0000-0000-00009D5B0000}"/>
    <cellStyle name="Normal 13 2 2 2 2" xfId="19654" xr:uid="{00000000-0005-0000-0000-00009E5B0000}"/>
    <cellStyle name="Normal 13 2 2 3" xfId="14522" xr:uid="{00000000-0005-0000-0000-00009F5B0000}"/>
    <cellStyle name="Normal 13 2 2 4" xfId="42581" xr:uid="{00000000-0005-0000-0000-0000A05B0000}"/>
    <cellStyle name="Normal 13 2 2 5" xfId="47424" xr:uid="{00000000-0005-0000-0000-0000A15B0000}"/>
    <cellStyle name="Normal 13 2 3" xfId="6591" xr:uid="{00000000-0005-0000-0000-0000A25B0000}"/>
    <cellStyle name="Normal 13 2 3 2" xfId="17374" xr:uid="{00000000-0005-0000-0000-0000A35B0000}"/>
    <cellStyle name="Normal 13 2 4" xfId="12231" xr:uid="{00000000-0005-0000-0000-0000A45B0000}"/>
    <cellStyle name="Normal 13 2 5" xfId="40306" xr:uid="{00000000-0005-0000-0000-0000A55B0000}"/>
    <cellStyle name="Normal 13 2 6" xfId="45149" xr:uid="{00000000-0005-0000-0000-0000A65B0000}"/>
    <cellStyle name="Normal 13 3" xfId="2677" xr:uid="{00000000-0005-0000-0000-0000A75B0000}"/>
    <cellStyle name="Normal 13 3 2" xfId="7832" xr:uid="{00000000-0005-0000-0000-0000A85B0000}"/>
    <cellStyle name="Normal 13 3 2 2" xfId="18615" xr:uid="{00000000-0005-0000-0000-0000A95B0000}"/>
    <cellStyle name="Normal 13 3 3" xfId="13483" xr:uid="{00000000-0005-0000-0000-0000AA5B0000}"/>
    <cellStyle name="Normal 13 3 4" xfId="41543" xr:uid="{00000000-0005-0000-0000-0000AB5B0000}"/>
    <cellStyle name="Normal 13 3 5" xfId="46386" xr:uid="{00000000-0005-0000-0000-0000AC5B0000}"/>
    <cellStyle name="Normal 13 4" xfId="5540" xr:uid="{00000000-0005-0000-0000-0000AD5B0000}"/>
    <cellStyle name="Normal 13 4 2" xfId="16330" xr:uid="{00000000-0005-0000-0000-0000AE5B0000}"/>
    <cellStyle name="Normal 13 5" xfId="11159" xr:uid="{00000000-0005-0000-0000-0000AF5B0000}"/>
    <cellStyle name="Normal 13 6" xfId="39261" xr:uid="{00000000-0005-0000-0000-0000B05B0000}"/>
    <cellStyle name="Normal 13 7" xfId="44107" xr:uid="{00000000-0005-0000-0000-0000B15B0000}"/>
    <cellStyle name="Normal 130" xfId="299" xr:uid="{00000000-0005-0000-0000-0000B25B0000}"/>
    <cellStyle name="Normal 130 2" xfId="1410" xr:uid="{00000000-0005-0000-0000-0000B35B0000}"/>
    <cellStyle name="Normal 130 2 2" xfId="3725" xr:uid="{00000000-0005-0000-0000-0000B45B0000}"/>
    <cellStyle name="Normal 130 2 2 2" xfId="8872" xr:uid="{00000000-0005-0000-0000-0000B55B0000}"/>
    <cellStyle name="Normal 130 2 2 2 2" xfId="19655" xr:uid="{00000000-0005-0000-0000-0000B65B0000}"/>
    <cellStyle name="Normal 130 2 2 3" xfId="14523" xr:uid="{00000000-0005-0000-0000-0000B75B0000}"/>
    <cellStyle name="Normal 130 2 2 4" xfId="42582" xr:uid="{00000000-0005-0000-0000-0000B85B0000}"/>
    <cellStyle name="Normal 130 2 2 5" xfId="47425" xr:uid="{00000000-0005-0000-0000-0000B95B0000}"/>
    <cellStyle name="Normal 130 2 3" xfId="6592" xr:uid="{00000000-0005-0000-0000-0000BA5B0000}"/>
    <cellStyle name="Normal 130 2 3 2" xfId="17375" xr:uid="{00000000-0005-0000-0000-0000BB5B0000}"/>
    <cellStyle name="Normal 130 2 4" xfId="12232" xr:uid="{00000000-0005-0000-0000-0000BC5B0000}"/>
    <cellStyle name="Normal 130 2 5" xfId="40307" xr:uid="{00000000-0005-0000-0000-0000BD5B0000}"/>
    <cellStyle name="Normal 130 2 6" xfId="45150" xr:uid="{00000000-0005-0000-0000-0000BE5B0000}"/>
    <cellStyle name="Normal 130 3" xfId="2678" xr:uid="{00000000-0005-0000-0000-0000BF5B0000}"/>
    <cellStyle name="Normal 130 3 2" xfId="7833" xr:uid="{00000000-0005-0000-0000-0000C05B0000}"/>
    <cellStyle name="Normal 130 3 2 2" xfId="18616" xr:uid="{00000000-0005-0000-0000-0000C15B0000}"/>
    <cellStyle name="Normal 130 3 3" xfId="13484" xr:uid="{00000000-0005-0000-0000-0000C25B0000}"/>
    <cellStyle name="Normal 130 3 4" xfId="41544" xr:uid="{00000000-0005-0000-0000-0000C35B0000}"/>
    <cellStyle name="Normal 130 3 5" xfId="46387" xr:uid="{00000000-0005-0000-0000-0000C45B0000}"/>
    <cellStyle name="Normal 130 4" xfId="5541" xr:uid="{00000000-0005-0000-0000-0000C55B0000}"/>
    <cellStyle name="Normal 130 4 2" xfId="16331" xr:uid="{00000000-0005-0000-0000-0000C65B0000}"/>
    <cellStyle name="Normal 130 5" xfId="11160" xr:uid="{00000000-0005-0000-0000-0000C75B0000}"/>
    <cellStyle name="Normal 130 6" xfId="39262" xr:uid="{00000000-0005-0000-0000-0000C85B0000}"/>
    <cellStyle name="Normal 130 7" xfId="44108" xr:uid="{00000000-0005-0000-0000-0000C95B0000}"/>
    <cellStyle name="Normal 131" xfId="300" xr:uid="{00000000-0005-0000-0000-0000CA5B0000}"/>
    <cellStyle name="Normal 131 2" xfId="1411" xr:uid="{00000000-0005-0000-0000-0000CB5B0000}"/>
    <cellStyle name="Normal 131 2 2" xfId="3726" xr:uid="{00000000-0005-0000-0000-0000CC5B0000}"/>
    <cellStyle name="Normal 131 2 2 2" xfId="8873" xr:uid="{00000000-0005-0000-0000-0000CD5B0000}"/>
    <cellStyle name="Normal 131 2 2 2 2" xfId="19656" xr:uid="{00000000-0005-0000-0000-0000CE5B0000}"/>
    <cellStyle name="Normal 131 2 2 3" xfId="14524" xr:uid="{00000000-0005-0000-0000-0000CF5B0000}"/>
    <cellStyle name="Normal 131 2 2 4" xfId="42583" xr:uid="{00000000-0005-0000-0000-0000D05B0000}"/>
    <cellStyle name="Normal 131 2 2 5" xfId="47426" xr:uid="{00000000-0005-0000-0000-0000D15B0000}"/>
    <cellStyle name="Normal 131 2 3" xfId="6593" xr:uid="{00000000-0005-0000-0000-0000D25B0000}"/>
    <cellStyle name="Normal 131 2 3 2" xfId="17376" xr:uid="{00000000-0005-0000-0000-0000D35B0000}"/>
    <cellStyle name="Normal 131 2 4" xfId="12233" xr:uid="{00000000-0005-0000-0000-0000D45B0000}"/>
    <cellStyle name="Normal 131 2 5" xfId="40308" xr:uid="{00000000-0005-0000-0000-0000D55B0000}"/>
    <cellStyle name="Normal 131 2 6" xfId="45151" xr:uid="{00000000-0005-0000-0000-0000D65B0000}"/>
    <cellStyle name="Normal 131 3" xfId="2679" xr:uid="{00000000-0005-0000-0000-0000D75B0000}"/>
    <cellStyle name="Normal 131 3 2" xfId="7834" xr:uid="{00000000-0005-0000-0000-0000D85B0000}"/>
    <cellStyle name="Normal 131 3 2 2" xfId="18617" xr:uid="{00000000-0005-0000-0000-0000D95B0000}"/>
    <cellStyle name="Normal 131 3 3" xfId="13485" xr:uid="{00000000-0005-0000-0000-0000DA5B0000}"/>
    <cellStyle name="Normal 131 3 4" xfId="41545" xr:uid="{00000000-0005-0000-0000-0000DB5B0000}"/>
    <cellStyle name="Normal 131 3 5" xfId="46388" xr:uid="{00000000-0005-0000-0000-0000DC5B0000}"/>
    <cellStyle name="Normal 131 4" xfId="5542" xr:uid="{00000000-0005-0000-0000-0000DD5B0000}"/>
    <cellStyle name="Normal 131 4 2" xfId="16332" xr:uid="{00000000-0005-0000-0000-0000DE5B0000}"/>
    <cellStyle name="Normal 131 5" xfId="11161" xr:uid="{00000000-0005-0000-0000-0000DF5B0000}"/>
    <cellStyle name="Normal 131 6" xfId="39263" xr:uid="{00000000-0005-0000-0000-0000E05B0000}"/>
    <cellStyle name="Normal 131 7" xfId="44109" xr:uid="{00000000-0005-0000-0000-0000E15B0000}"/>
    <cellStyle name="Normal 132" xfId="301" xr:uid="{00000000-0005-0000-0000-0000E25B0000}"/>
    <cellStyle name="Normal 132 2" xfId="1412" xr:uid="{00000000-0005-0000-0000-0000E35B0000}"/>
    <cellStyle name="Normal 132 2 2" xfId="3727" xr:uid="{00000000-0005-0000-0000-0000E45B0000}"/>
    <cellStyle name="Normal 132 2 2 2" xfId="8874" xr:uid="{00000000-0005-0000-0000-0000E55B0000}"/>
    <cellStyle name="Normal 132 2 2 2 2" xfId="19657" xr:uid="{00000000-0005-0000-0000-0000E65B0000}"/>
    <cellStyle name="Normal 132 2 2 3" xfId="14525" xr:uid="{00000000-0005-0000-0000-0000E75B0000}"/>
    <cellStyle name="Normal 132 2 2 4" xfId="42584" xr:uid="{00000000-0005-0000-0000-0000E85B0000}"/>
    <cellStyle name="Normal 132 2 2 5" xfId="47427" xr:uid="{00000000-0005-0000-0000-0000E95B0000}"/>
    <cellStyle name="Normal 132 2 3" xfId="6594" xr:uid="{00000000-0005-0000-0000-0000EA5B0000}"/>
    <cellStyle name="Normal 132 2 3 2" xfId="17377" xr:uid="{00000000-0005-0000-0000-0000EB5B0000}"/>
    <cellStyle name="Normal 132 2 4" xfId="12234" xr:uid="{00000000-0005-0000-0000-0000EC5B0000}"/>
    <cellStyle name="Normal 132 2 5" xfId="40309" xr:uid="{00000000-0005-0000-0000-0000ED5B0000}"/>
    <cellStyle name="Normal 132 2 6" xfId="45152" xr:uid="{00000000-0005-0000-0000-0000EE5B0000}"/>
    <cellStyle name="Normal 132 3" xfId="2680" xr:uid="{00000000-0005-0000-0000-0000EF5B0000}"/>
    <cellStyle name="Normal 132 3 2" xfId="7835" xr:uid="{00000000-0005-0000-0000-0000F05B0000}"/>
    <cellStyle name="Normal 132 3 2 2" xfId="18618" xr:uid="{00000000-0005-0000-0000-0000F15B0000}"/>
    <cellStyle name="Normal 132 3 3" xfId="13486" xr:uid="{00000000-0005-0000-0000-0000F25B0000}"/>
    <cellStyle name="Normal 132 3 4" xfId="41546" xr:uid="{00000000-0005-0000-0000-0000F35B0000}"/>
    <cellStyle name="Normal 132 3 5" xfId="46389" xr:uid="{00000000-0005-0000-0000-0000F45B0000}"/>
    <cellStyle name="Normal 132 4" xfId="5543" xr:uid="{00000000-0005-0000-0000-0000F55B0000}"/>
    <cellStyle name="Normal 132 4 2" xfId="16333" xr:uid="{00000000-0005-0000-0000-0000F65B0000}"/>
    <cellStyle name="Normal 132 5" xfId="11162" xr:uid="{00000000-0005-0000-0000-0000F75B0000}"/>
    <cellStyle name="Normal 132 6" xfId="39264" xr:uid="{00000000-0005-0000-0000-0000F85B0000}"/>
    <cellStyle name="Normal 132 7" xfId="44110" xr:uid="{00000000-0005-0000-0000-0000F95B0000}"/>
    <cellStyle name="Normal 133" xfId="302" xr:uid="{00000000-0005-0000-0000-0000FA5B0000}"/>
    <cellStyle name="Normal 133 2" xfId="1413" xr:uid="{00000000-0005-0000-0000-0000FB5B0000}"/>
    <cellStyle name="Normal 133 2 2" xfId="3728" xr:uid="{00000000-0005-0000-0000-0000FC5B0000}"/>
    <cellStyle name="Normal 133 2 2 2" xfId="8875" xr:uid="{00000000-0005-0000-0000-0000FD5B0000}"/>
    <cellStyle name="Normal 133 2 2 2 2" xfId="19658" xr:uid="{00000000-0005-0000-0000-0000FE5B0000}"/>
    <cellStyle name="Normal 133 2 2 3" xfId="14526" xr:uid="{00000000-0005-0000-0000-0000FF5B0000}"/>
    <cellStyle name="Normal 133 2 2 4" xfId="42585" xr:uid="{00000000-0005-0000-0000-0000005C0000}"/>
    <cellStyle name="Normal 133 2 2 5" xfId="47428" xr:uid="{00000000-0005-0000-0000-0000015C0000}"/>
    <cellStyle name="Normal 133 2 3" xfId="6595" xr:uid="{00000000-0005-0000-0000-0000025C0000}"/>
    <cellStyle name="Normal 133 2 3 2" xfId="17378" xr:uid="{00000000-0005-0000-0000-0000035C0000}"/>
    <cellStyle name="Normal 133 2 4" xfId="12235" xr:uid="{00000000-0005-0000-0000-0000045C0000}"/>
    <cellStyle name="Normal 133 2 5" xfId="40310" xr:uid="{00000000-0005-0000-0000-0000055C0000}"/>
    <cellStyle name="Normal 133 2 6" xfId="45153" xr:uid="{00000000-0005-0000-0000-0000065C0000}"/>
    <cellStyle name="Normal 133 3" xfId="2681" xr:uid="{00000000-0005-0000-0000-0000075C0000}"/>
    <cellStyle name="Normal 133 3 2" xfId="7836" xr:uid="{00000000-0005-0000-0000-0000085C0000}"/>
    <cellStyle name="Normal 133 3 2 2" xfId="18619" xr:uid="{00000000-0005-0000-0000-0000095C0000}"/>
    <cellStyle name="Normal 133 3 3" xfId="13487" xr:uid="{00000000-0005-0000-0000-00000A5C0000}"/>
    <cellStyle name="Normal 133 3 4" xfId="41547" xr:uid="{00000000-0005-0000-0000-00000B5C0000}"/>
    <cellStyle name="Normal 133 3 5" xfId="46390" xr:uid="{00000000-0005-0000-0000-00000C5C0000}"/>
    <cellStyle name="Normal 133 4" xfId="5544" xr:uid="{00000000-0005-0000-0000-00000D5C0000}"/>
    <cellStyle name="Normal 133 4 2" xfId="16334" xr:uid="{00000000-0005-0000-0000-00000E5C0000}"/>
    <cellStyle name="Normal 133 5" xfId="11163" xr:uid="{00000000-0005-0000-0000-00000F5C0000}"/>
    <cellStyle name="Normal 133 6" xfId="39265" xr:uid="{00000000-0005-0000-0000-0000105C0000}"/>
    <cellStyle name="Normal 133 7" xfId="44111" xr:uid="{00000000-0005-0000-0000-0000115C0000}"/>
    <cellStyle name="Normal 134" xfId="303" xr:uid="{00000000-0005-0000-0000-0000125C0000}"/>
    <cellStyle name="Normal 134 2" xfId="1414" xr:uid="{00000000-0005-0000-0000-0000135C0000}"/>
    <cellStyle name="Normal 134 2 2" xfId="3729" xr:uid="{00000000-0005-0000-0000-0000145C0000}"/>
    <cellStyle name="Normal 134 2 2 2" xfId="8876" xr:uid="{00000000-0005-0000-0000-0000155C0000}"/>
    <cellStyle name="Normal 134 2 2 2 2" xfId="19659" xr:uid="{00000000-0005-0000-0000-0000165C0000}"/>
    <cellStyle name="Normal 134 2 2 3" xfId="14527" xr:uid="{00000000-0005-0000-0000-0000175C0000}"/>
    <cellStyle name="Normal 134 2 2 4" xfId="42586" xr:uid="{00000000-0005-0000-0000-0000185C0000}"/>
    <cellStyle name="Normal 134 2 2 5" xfId="47429" xr:uid="{00000000-0005-0000-0000-0000195C0000}"/>
    <cellStyle name="Normal 134 2 3" xfId="6596" xr:uid="{00000000-0005-0000-0000-00001A5C0000}"/>
    <cellStyle name="Normal 134 2 3 2" xfId="17379" xr:uid="{00000000-0005-0000-0000-00001B5C0000}"/>
    <cellStyle name="Normal 134 2 4" xfId="12236" xr:uid="{00000000-0005-0000-0000-00001C5C0000}"/>
    <cellStyle name="Normal 134 2 5" xfId="40311" xr:uid="{00000000-0005-0000-0000-00001D5C0000}"/>
    <cellStyle name="Normal 134 2 6" xfId="45154" xr:uid="{00000000-0005-0000-0000-00001E5C0000}"/>
    <cellStyle name="Normal 134 3" xfId="2682" xr:uid="{00000000-0005-0000-0000-00001F5C0000}"/>
    <cellStyle name="Normal 134 3 2" xfId="7837" xr:uid="{00000000-0005-0000-0000-0000205C0000}"/>
    <cellStyle name="Normal 134 3 2 2" xfId="18620" xr:uid="{00000000-0005-0000-0000-0000215C0000}"/>
    <cellStyle name="Normal 134 3 3" xfId="13488" xr:uid="{00000000-0005-0000-0000-0000225C0000}"/>
    <cellStyle name="Normal 134 3 4" xfId="41548" xr:uid="{00000000-0005-0000-0000-0000235C0000}"/>
    <cellStyle name="Normal 134 3 5" xfId="46391" xr:uid="{00000000-0005-0000-0000-0000245C0000}"/>
    <cellStyle name="Normal 134 4" xfId="5545" xr:uid="{00000000-0005-0000-0000-0000255C0000}"/>
    <cellStyle name="Normal 134 4 2" xfId="16335" xr:uid="{00000000-0005-0000-0000-0000265C0000}"/>
    <cellStyle name="Normal 134 5" xfId="11164" xr:uid="{00000000-0005-0000-0000-0000275C0000}"/>
    <cellStyle name="Normal 134 6" xfId="39266" xr:uid="{00000000-0005-0000-0000-0000285C0000}"/>
    <cellStyle name="Normal 134 7" xfId="44112" xr:uid="{00000000-0005-0000-0000-0000295C0000}"/>
    <cellStyle name="Normal 135" xfId="304" xr:uid="{00000000-0005-0000-0000-00002A5C0000}"/>
    <cellStyle name="Normal 135 2" xfId="1415" xr:uid="{00000000-0005-0000-0000-00002B5C0000}"/>
    <cellStyle name="Normal 135 2 2" xfId="3730" xr:uid="{00000000-0005-0000-0000-00002C5C0000}"/>
    <cellStyle name="Normal 135 2 2 2" xfId="8877" xr:uid="{00000000-0005-0000-0000-00002D5C0000}"/>
    <cellStyle name="Normal 135 2 2 2 2" xfId="19660" xr:uid="{00000000-0005-0000-0000-00002E5C0000}"/>
    <cellStyle name="Normal 135 2 2 3" xfId="14528" xr:uid="{00000000-0005-0000-0000-00002F5C0000}"/>
    <cellStyle name="Normal 135 2 2 4" xfId="42587" xr:uid="{00000000-0005-0000-0000-0000305C0000}"/>
    <cellStyle name="Normal 135 2 2 5" xfId="47430" xr:uid="{00000000-0005-0000-0000-0000315C0000}"/>
    <cellStyle name="Normal 135 2 3" xfId="6597" xr:uid="{00000000-0005-0000-0000-0000325C0000}"/>
    <cellStyle name="Normal 135 2 3 2" xfId="17380" xr:uid="{00000000-0005-0000-0000-0000335C0000}"/>
    <cellStyle name="Normal 135 2 4" xfId="12237" xr:uid="{00000000-0005-0000-0000-0000345C0000}"/>
    <cellStyle name="Normal 135 2 5" xfId="40312" xr:uid="{00000000-0005-0000-0000-0000355C0000}"/>
    <cellStyle name="Normal 135 2 6" xfId="45155" xr:uid="{00000000-0005-0000-0000-0000365C0000}"/>
    <cellStyle name="Normal 135 3" xfId="2683" xr:uid="{00000000-0005-0000-0000-0000375C0000}"/>
    <cellStyle name="Normal 135 3 2" xfId="7838" xr:uid="{00000000-0005-0000-0000-0000385C0000}"/>
    <cellStyle name="Normal 135 3 2 2" xfId="18621" xr:uid="{00000000-0005-0000-0000-0000395C0000}"/>
    <cellStyle name="Normal 135 3 3" xfId="13489" xr:uid="{00000000-0005-0000-0000-00003A5C0000}"/>
    <cellStyle name="Normal 135 3 4" xfId="41549" xr:uid="{00000000-0005-0000-0000-00003B5C0000}"/>
    <cellStyle name="Normal 135 3 5" xfId="46392" xr:uid="{00000000-0005-0000-0000-00003C5C0000}"/>
    <cellStyle name="Normal 135 4" xfId="5546" xr:uid="{00000000-0005-0000-0000-00003D5C0000}"/>
    <cellStyle name="Normal 135 4 2" xfId="16336" xr:uid="{00000000-0005-0000-0000-00003E5C0000}"/>
    <cellStyle name="Normal 135 5" xfId="11165" xr:uid="{00000000-0005-0000-0000-00003F5C0000}"/>
    <cellStyle name="Normal 135 6" xfId="39267" xr:uid="{00000000-0005-0000-0000-0000405C0000}"/>
    <cellStyle name="Normal 135 7" xfId="44113" xr:uid="{00000000-0005-0000-0000-0000415C0000}"/>
    <cellStyle name="Normal 136" xfId="305" xr:uid="{00000000-0005-0000-0000-0000425C0000}"/>
    <cellStyle name="Normal 136 2" xfId="1416" xr:uid="{00000000-0005-0000-0000-0000435C0000}"/>
    <cellStyle name="Normal 136 2 2" xfId="3731" xr:uid="{00000000-0005-0000-0000-0000445C0000}"/>
    <cellStyle name="Normal 136 2 2 2" xfId="8878" xr:uid="{00000000-0005-0000-0000-0000455C0000}"/>
    <cellStyle name="Normal 136 2 2 2 2" xfId="19661" xr:uid="{00000000-0005-0000-0000-0000465C0000}"/>
    <cellStyle name="Normal 136 2 2 3" xfId="14529" xr:uid="{00000000-0005-0000-0000-0000475C0000}"/>
    <cellStyle name="Normal 136 2 2 4" xfId="42588" xr:uid="{00000000-0005-0000-0000-0000485C0000}"/>
    <cellStyle name="Normal 136 2 2 5" xfId="47431" xr:uid="{00000000-0005-0000-0000-0000495C0000}"/>
    <cellStyle name="Normal 136 2 3" xfId="6598" xr:uid="{00000000-0005-0000-0000-00004A5C0000}"/>
    <cellStyle name="Normal 136 2 3 2" xfId="17381" xr:uid="{00000000-0005-0000-0000-00004B5C0000}"/>
    <cellStyle name="Normal 136 2 4" xfId="12238" xr:uid="{00000000-0005-0000-0000-00004C5C0000}"/>
    <cellStyle name="Normal 136 2 5" xfId="40313" xr:uid="{00000000-0005-0000-0000-00004D5C0000}"/>
    <cellStyle name="Normal 136 2 6" xfId="45156" xr:uid="{00000000-0005-0000-0000-00004E5C0000}"/>
    <cellStyle name="Normal 136 3" xfId="2684" xr:uid="{00000000-0005-0000-0000-00004F5C0000}"/>
    <cellStyle name="Normal 136 3 2" xfId="7839" xr:uid="{00000000-0005-0000-0000-0000505C0000}"/>
    <cellStyle name="Normal 136 3 2 2" xfId="18622" xr:uid="{00000000-0005-0000-0000-0000515C0000}"/>
    <cellStyle name="Normal 136 3 3" xfId="13490" xr:uid="{00000000-0005-0000-0000-0000525C0000}"/>
    <cellStyle name="Normal 136 3 4" xfId="41550" xr:uid="{00000000-0005-0000-0000-0000535C0000}"/>
    <cellStyle name="Normal 136 3 5" xfId="46393" xr:uid="{00000000-0005-0000-0000-0000545C0000}"/>
    <cellStyle name="Normal 136 4" xfId="5547" xr:uid="{00000000-0005-0000-0000-0000555C0000}"/>
    <cellStyle name="Normal 136 4 2" xfId="16337" xr:uid="{00000000-0005-0000-0000-0000565C0000}"/>
    <cellStyle name="Normal 136 5" xfId="11166" xr:uid="{00000000-0005-0000-0000-0000575C0000}"/>
    <cellStyle name="Normal 136 6" xfId="39268" xr:uid="{00000000-0005-0000-0000-0000585C0000}"/>
    <cellStyle name="Normal 136 7" xfId="44114" xr:uid="{00000000-0005-0000-0000-0000595C0000}"/>
    <cellStyle name="Normal 137" xfId="306" xr:uid="{00000000-0005-0000-0000-00005A5C0000}"/>
    <cellStyle name="Normal 137 2" xfId="1417" xr:uid="{00000000-0005-0000-0000-00005B5C0000}"/>
    <cellStyle name="Normal 137 2 2" xfId="3732" xr:uid="{00000000-0005-0000-0000-00005C5C0000}"/>
    <cellStyle name="Normal 137 2 2 2" xfId="8879" xr:uid="{00000000-0005-0000-0000-00005D5C0000}"/>
    <cellStyle name="Normal 137 2 2 2 2" xfId="19662" xr:uid="{00000000-0005-0000-0000-00005E5C0000}"/>
    <cellStyle name="Normal 137 2 2 3" xfId="14530" xr:uid="{00000000-0005-0000-0000-00005F5C0000}"/>
    <cellStyle name="Normal 137 2 2 4" xfId="42589" xr:uid="{00000000-0005-0000-0000-0000605C0000}"/>
    <cellStyle name="Normal 137 2 2 5" xfId="47432" xr:uid="{00000000-0005-0000-0000-0000615C0000}"/>
    <cellStyle name="Normal 137 2 3" xfId="6599" xr:uid="{00000000-0005-0000-0000-0000625C0000}"/>
    <cellStyle name="Normal 137 2 3 2" xfId="17382" xr:uid="{00000000-0005-0000-0000-0000635C0000}"/>
    <cellStyle name="Normal 137 2 4" xfId="12239" xr:uid="{00000000-0005-0000-0000-0000645C0000}"/>
    <cellStyle name="Normal 137 2 5" xfId="40314" xr:uid="{00000000-0005-0000-0000-0000655C0000}"/>
    <cellStyle name="Normal 137 2 6" xfId="45157" xr:uid="{00000000-0005-0000-0000-0000665C0000}"/>
    <cellStyle name="Normal 137 3" xfId="2685" xr:uid="{00000000-0005-0000-0000-0000675C0000}"/>
    <cellStyle name="Normal 137 3 2" xfId="7840" xr:uid="{00000000-0005-0000-0000-0000685C0000}"/>
    <cellStyle name="Normal 137 3 2 2" xfId="18623" xr:uid="{00000000-0005-0000-0000-0000695C0000}"/>
    <cellStyle name="Normal 137 3 3" xfId="13491" xr:uid="{00000000-0005-0000-0000-00006A5C0000}"/>
    <cellStyle name="Normal 137 3 4" xfId="41551" xr:uid="{00000000-0005-0000-0000-00006B5C0000}"/>
    <cellStyle name="Normal 137 3 5" xfId="46394" xr:uid="{00000000-0005-0000-0000-00006C5C0000}"/>
    <cellStyle name="Normal 137 4" xfId="5548" xr:uid="{00000000-0005-0000-0000-00006D5C0000}"/>
    <cellStyle name="Normal 137 4 2" xfId="16338" xr:uid="{00000000-0005-0000-0000-00006E5C0000}"/>
    <cellStyle name="Normal 137 5" xfId="11167" xr:uid="{00000000-0005-0000-0000-00006F5C0000}"/>
    <cellStyle name="Normal 137 6" xfId="39269" xr:uid="{00000000-0005-0000-0000-0000705C0000}"/>
    <cellStyle name="Normal 137 7" xfId="44115" xr:uid="{00000000-0005-0000-0000-0000715C0000}"/>
    <cellStyle name="Normal 138" xfId="307" xr:uid="{00000000-0005-0000-0000-0000725C0000}"/>
    <cellStyle name="Normal 138 2" xfId="1418" xr:uid="{00000000-0005-0000-0000-0000735C0000}"/>
    <cellStyle name="Normal 138 2 2" xfId="3733" xr:uid="{00000000-0005-0000-0000-0000745C0000}"/>
    <cellStyle name="Normal 138 2 2 2" xfId="8880" xr:uid="{00000000-0005-0000-0000-0000755C0000}"/>
    <cellStyle name="Normal 138 2 2 2 2" xfId="19663" xr:uid="{00000000-0005-0000-0000-0000765C0000}"/>
    <cellStyle name="Normal 138 2 2 3" xfId="14531" xr:uid="{00000000-0005-0000-0000-0000775C0000}"/>
    <cellStyle name="Normal 138 2 2 4" xfId="42590" xr:uid="{00000000-0005-0000-0000-0000785C0000}"/>
    <cellStyle name="Normal 138 2 2 5" xfId="47433" xr:uid="{00000000-0005-0000-0000-0000795C0000}"/>
    <cellStyle name="Normal 138 2 3" xfId="6600" xr:uid="{00000000-0005-0000-0000-00007A5C0000}"/>
    <cellStyle name="Normal 138 2 3 2" xfId="17383" xr:uid="{00000000-0005-0000-0000-00007B5C0000}"/>
    <cellStyle name="Normal 138 2 4" xfId="12240" xr:uid="{00000000-0005-0000-0000-00007C5C0000}"/>
    <cellStyle name="Normal 138 2 5" xfId="40315" xr:uid="{00000000-0005-0000-0000-00007D5C0000}"/>
    <cellStyle name="Normal 138 2 6" xfId="45158" xr:uid="{00000000-0005-0000-0000-00007E5C0000}"/>
    <cellStyle name="Normal 138 3" xfId="2686" xr:uid="{00000000-0005-0000-0000-00007F5C0000}"/>
    <cellStyle name="Normal 138 3 2" xfId="7841" xr:uid="{00000000-0005-0000-0000-0000805C0000}"/>
    <cellStyle name="Normal 138 3 2 2" xfId="18624" xr:uid="{00000000-0005-0000-0000-0000815C0000}"/>
    <cellStyle name="Normal 138 3 3" xfId="13492" xr:uid="{00000000-0005-0000-0000-0000825C0000}"/>
    <cellStyle name="Normal 138 3 4" xfId="41552" xr:uid="{00000000-0005-0000-0000-0000835C0000}"/>
    <cellStyle name="Normal 138 3 5" xfId="46395" xr:uid="{00000000-0005-0000-0000-0000845C0000}"/>
    <cellStyle name="Normal 138 4" xfId="5549" xr:uid="{00000000-0005-0000-0000-0000855C0000}"/>
    <cellStyle name="Normal 138 4 2" xfId="16339" xr:uid="{00000000-0005-0000-0000-0000865C0000}"/>
    <cellStyle name="Normal 138 5" xfId="11168" xr:uid="{00000000-0005-0000-0000-0000875C0000}"/>
    <cellStyle name="Normal 138 6" xfId="39270" xr:uid="{00000000-0005-0000-0000-0000885C0000}"/>
    <cellStyle name="Normal 138 7" xfId="44116" xr:uid="{00000000-0005-0000-0000-0000895C0000}"/>
    <cellStyle name="Normal 139" xfId="308" xr:uid="{00000000-0005-0000-0000-00008A5C0000}"/>
    <cellStyle name="Normal 139 2" xfId="1419" xr:uid="{00000000-0005-0000-0000-00008B5C0000}"/>
    <cellStyle name="Normal 139 2 2" xfId="3734" xr:uid="{00000000-0005-0000-0000-00008C5C0000}"/>
    <cellStyle name="Normal 139 2 2 2" xfId="8881" xr:uid="{00000000-0005-0000-0000-00008D5C0000}"/>
    <cellStyle name="Normal 139 2 2 2 2" xfId="19664" xr:uid="{00000000-0005-0000-0000-00008E5C0000}"/>
    <cellStyle name="Normal 139 2 2 3" xfId="14532" xr:uid="{00000000-0005-0000-0000-00008F5C0000}"/>
    <cellStyle name="Normal 139 2 2 4" xfId="42591" xr:uid="{00000000-0005-0000-0000-0000905C0000}"/>
    <cellStyle name="Normal 139 2 2 5" xfId="47434" xr:uid="{00000000-0005-0000-0000-0000915C0000}"/>
    <cellStyle name="Normal 139 2 3" xfId="6601" xr:uid="{00000000-0005-0000-0000-0000925C0000}"/>
    <cellStyle name="Normal 139 2 3 2" xfId="17384" xr:uid="{00000000-0005-0000-0000-0000935C0000}"/>
    <cellStyle name="Normal 139 2 4" xfId="12241" xr:uid="{00000000-0005-0000-0000-0000945C0000}"/>
    <cellStyle name="Normal 139 2 5" xfId="40316" xr:uid="{00000000-0005-0000-0000-0000955C0000}"/>
    <cellStyle name="Normal 139 2 6" xfId="45159" xr:uid="{00000000-0005-0000-0000-0000965C0000}"/>
    <cellStyle name="Normal 139 3" xfId="2687" xr:uid="{00000000-0005-0000-0000-0000975C0000}"/>
    <cellStyle name="Normal 139 3 2" xfId="7842" xr:uid="{00000000-0005-0000-0000-0000985C0000}"/>
    <cellStyle name="Normal 139 3 2 2" xfId="18625" xr:uid="{00000000-0005-0000-0000-0000995C0000}"/>
    <cellStyle name="Normal 139 3 3" xfId="13493" xr:uid="{00000000-0005-0000-0000-00009A5C0000}"/>
    <cellStyle name="Normal 139 3 4" xfId="41553" xr:uid="{00000000-0005-0000-0000-00009B5C0000}"/>
    <cellStyle name="Normal 139 3 5" xfId="46396" xr:uid="{00000000-0005-0000-0000-00009C5C0000}"/>
    <cellStyle name="Normal 139 4" xfId="5550" xr:uid="{00000000-0005-0000-0000-00009D5C0000}"/>
    <cellStyle name="Normal 139 4 2" xfId="16340" xr:uid="{00000000-0005-0000-0000-00009E5C0000}"/>
    <cellStyle name="Normal 139 5" xfId="11169" xr:uid="{00000000-0005-0000-0000-00009F5C0000}"/>
    <cellStyle name="Normal 139 6" xfId="39271" xr:uid="{00000000-0005-0000-0000-0000A05C0000}"/>
    <cellStyle name="Normal 139 7" xfId="44117" xr:uid="{00000000-0005-0000-0000-0000A15C0000}"/>
    <cellStyle name="Normal 14" xfId="309" xr:uid="{00000000-0005-0000-0000-0000A25C0000}"/>
    <cellStyle name="Normal 14 2" xfId="1420" xr:uid="{00000000-0005-0000-0000-0000A35C0000}"/>
    <cellStyle name="Normal 14 2 2" xfId="3735" xr:uid="{00000000-0005-0000-0000-0000A45C0000}"/>
    <cellStyle name="Normal 14 2 2 2" xfId="8882" xr:uid="{00000000-0005-0000-0000-0000A55C0000}"/>
    <cellStyle name="Normal 14 2 2 2 2" xfId="19665" xr:uid="{00000000-0005-0000-0000-0000A65C0000}"/>
    <cellStyle name="Normal 14 2 2 3" xfId="14533" xr:uid="{00000000-0005-0000-0000-0000A75C0000}"/>
    <cellStyle name="Normal 14 2 2 4" xfId="42592" xr:uid="{00000000-0005-0000-0000-0000A85C0000}"/>
    <cellStyle name="Normal 14 2 2 5" xfId="47435" xr:uid="{00000000-0005-0000-0000-0000A95C0000}"/>
    <cellStyle name="Normal 14 2 3" xfId="6602" xr:uid="{00000000-0005-0000-0000-0000AA5C0000}"/>
    <cellStyle name="Normal 14 2 3 2" xfId="17385" xr:uid="{00000000-0005-0000-0000-0000AB5C0000}"/>
    <cellStyle name="Normal 14 2 4" xfId="12242" xr:uid="{00000000-0005-0000-0000-0000AC5C0000}"/>
    <cellStyle name="Normal 14 2 5" xfId="40317" xr:uid="{00000000-0005-0000-0000-0000AD5C0000}"/>
    <cellStyle name="Normal 14 2 6" xfId="45160" xr:uid="{00000000-0005-0000-0000-0000AE5C0000}"/>
    <cellStyle name="Normal 14 3" xfId="2688" xr:uid="{00000000-0005-0000-0000-0000AF5C0000}"/>
    <cellStyle name="Normal 14 3 2" xfId="7843" xr:uid="{00000000-0005-0000-0000-0000B05C0000}"/>
    <cellStyle name="Normal 14 3 2 2" xfId="18626" xr:uid="{00000000-0005-0000-0000-0000B15C0000}"/>
    <cellStyle name="Normal 14 3 3" xfId="13494" xr:uid="{00000000-0005-0000-0000-0000B25C0000}"/>
    <cellStyle name="Normal 14 3 4" xfId="41554" xr:uid="{00000000-0005-0000-0000-0000B35C0000}"/>
    <cellStyle name="Normal 14 3 5" xfId="46397" xr:uid="{00000000-0005-0000-0000-0000B45C0000}"/>
    <cellStyle name="Normal 14 4" xfId="5551" xr:uid="{00000000-0005-0000-0000-0000B55C0000}"/>
    <cellStyle name="Normal 14 4 2" xfId="16341" xr:uid="{00000000-0005-0000-0000-0000B65C0000}"/>
    <cellStyle name="Normal 14 5" xfId="11170" xr:uid="{00000000-0005-0000-0000-0000B75C0000}"/>
    <cellStyle name="Normal 14 6" xfId="39272" xr:uid="{00000000-0005-0000-0000-0000B85C0000}"/>
    <cellStyle name="Normal 14 7" xfId="44118" xr:uid="{00000000-0005-0000-0000-0000B95C0000}"/>
    <cellStyle name="Normal 140" xfId="310" xr:uid="{00000000-0005-0000-0000-0000BA5C0000}"/>
    <cellStyle name="Normal 140 2" xfId="1421" xr:uid="{00000000-0005-0000-0000-0000BB5C0000}"/>
    <cellStyle name="Normal 140 2 2" xfId="3736" xr:uid="{00000000-0005-0000-0000-0000BC5C0000}"/>
    <cellStyle name="Normal 140 2 2 2" xfId="8883" xr:uid="{00000000-0005-0000-0000-0000BD5C0000}"/>
    <cellStyle name="Normal 140 2 2 2 2" xfId="19666" xr:uid="{00000000-0005-0000-0000-0000BE5C0000}"/>
    <cellStyle name="Normal 140 2 2 3" xfId="14534" xr:uid="{00000000-0005-0000-0000-0000BF5C0000}"/>
    <cellStyle name="Normal 140 2 2 4" xfId="42593" xr:uid="{00000000-0005-0000-0000-0000C05C0000}"/>
    <cellStyle name="Normal 140 2 2 5" xfId="47436" xr:uid="{00000000-0005-0000-0000-0000C15C0000}"/>
    <cellStyle name="Normal 140 2 3" xfId="6603" xr:uid="{00000000-0005-0000-0000-0000C25C0000}"/>
    <cellStyle name="Normal 140 2 3 2" xfId="17386" xr:uid="{00000000-0005-0000-0000-0000C35C0000}"/>
    <cellStyle name="Normal 140 2 4" xfId="12243" xr:uid="{00000000-0005-0000-0000-0000C45C0000}"/>
    <cellStyle name="Normal 140 2 5" xfId="40318" xr:uid="{00000000-0005-0000-0000-0000C55C0000}"/>
    <cellStyle name="Normal 140 2 6" xfId="45161" xr:uid="{00000000-0005-0000-0000-0000C65C0000}"/>
    <cellStyle name="Normal 140 3" xfId="2689" xr:uid="{00000000-0005-0000-0000-0000C75C0000}"/>
    <cellStyle name="Normal 140 3 2" xfId="7844" xr:uid="{00000000-0005-0000-0000-0000C85C0000}"/>
    <cellStyle name="Normal 140 3 2 2" xfId="18627" xr:uid="{00000000-0005-0000-0000-0000C95C0000}"/>
    <cellStyle name="Normal 140 3 3" xfId="13495" xr:uid="{00000000-0005-0000-0000-0000CA5C0000}"/>
    <cellStyle name="Normal 140 3 4" xfId="41555" xr:uid="{00000000-0005-0000-0000-0000CB5C0000}"/>
    <cellStyle name="Normal 140 3 5" xfId="46398" xr:uid="{00000000-0005-0000-0000-0000CC5C0000}"/>
    <cellStyle name="Normal 140 4" xfId="5552" xr:uid="{00000000-0005-0000-0000-0000CD5C0000}"/>
    <cellStyle name="Normal 140 4 2" xfId="16342" xr:uid="{00000000-0005-0000-0000-0000CE5C0000}"/>
    <cellStyle name="Normal 140 5" xfId="11171" xr:uid="{00000000-0005-0000-0000-0000CF5C0000}"/>
    <cellStyle name="Normal 140 6" xfId="39273" xr:uid="{00000000-0005-0000-0000-0000D05C0000}"/>
    <cellStyle name="Normal 140 7" xfId="44119" xr:uid="{00000000-0005-0000-0000-0000D15C0000}"/>
    <cellStyle name="Normal 141" xfId="311" xr:uid="{00000000-0005-0000-0000-0000D25C0000}"/>
    <cellStyle name="Normal 141 2" xfId="1422" xr:uid="{00000000-0005-0000-0000-0000D35C0000}"/>
    <cellStyle name="Normal 141 2 2" xfId="3737" xr:uid="{00000000-0005-0000-0000-0000D45C0000}"/>
    <cellStyle name="Normal 141 2 2 2" xfId="8884" xr:uid="{00000000-0005-0000-0000-0000D55C0000}"/>
    <cellStyle name="Normal 141 2 2 2 2" xfId="19667" xr:uid="{00000000-0005-0000-0000-0000D65C0000}"/>
    <cellStyle name="Normal 141 2 2 3" xfId="14535" xr:uid="{00000000-0005-0000-0000-0000D75C0000}"/>
    <cellStyle name="Normal 141 2 2 4" xfId="42594" xr:uid="{00000000-0005-0000-0000-0000D85C0000}"/>
    <cellStyle name="Normal 141 2 2 5" xfId="47437" xr:uid="{00000000-0005-0000-0000-0000D95C0000}"/>
    <cellStyle name="Normal 141 2 3" xfId="6604" xr:uid="{00000000-0005-0000-0000-0000DA5C0000}"/>
    <cellStyle name="Normal 141 2 3 2" xfId="17387" xr:uid="{00000000-0005-0000-0000-0000DB5C0000}"/>
    <cellStyle name="Normal 141 2 4" xfId="12244" xr:uid="{00000000-0005-0000-0000-0000DC5C0000}"/>
    <cellStyle name="Normal 141 2 5" xfId="40319" xr:uid="{00000000-0005-0000-0000-0000DD5C0000}"/>
    <cellStyle name="Normal 141 2 6" xfId="45162" xr:uid="{00000000-0005-0000-0000-0000DE5C0000}"/>
    <cellStyle name="Normal 141 3" xfId="2690" xr:uid="{00000000-0005-0000-0000-0000DF5C0000}"/>
    <cellStyle name="Normal 141 3 2" xfId="7845" xr:uid="{00000000-0005-0000-0000-0000E05C0000}"/>
    <cellStyle name="Normal 141 3 2 2" xfId="18628" xr:uid="{00000000-0005-0000-0000-0000E15C0000}"/>
    <cellStyle name="Normal 141 3 3" xfId="13496" xr:uid="{00000000-0005-0000-0000-0000E25C0000}"/>
    <cellStyle name="Normal 141 3 4" xfId="41556" xr:uid="{00000000-0005-0000-0000-0000E35C0000}"/>
    <cellStyle name="Normal 141 3 5" xfId="46399" xr:uid="{00000000-0005-0000-0000-0000E45C0000}"/>
    <cellStyle name="Normal 141 4" xfId="5553" xr:uid="{00000000-0005-0000-0000-0000E55C0000}"/>
    <cellStyle name="Normal 141 4 2" xfId="16343" xr:uid="{00000000-0005-0000-0000-0000E65C0000}"/>
    <cellStyle name="Normal 141 5" xfId="11172" xr:uid="{00000000-0005-0000-0000-0000E75C0000}"/>
    <cellStyle name="Normal 141 6" xfId="39274" xr:uid="{00000000-0005-0000-0000-0000E85C0000}"/>
    <cellStyle name="Normal 141 7" xfId="44120" xr:uid="{00000000-0005-0000-0000-0000E95C0000}"/>
    <cellStyle name="Normal 142" xfId="312" xr:uid="{00000000-0005-0000-0000-0000EA5C0000}"/>
    <cellStyle name="Normal 142 2" xfId="1423" xr:uid="{00000000-0005-0000-0000-0000EB5C0000}"/>
    <cellStyle name="Normal 142 2 2" xfId="3738" xr:uid="{00000000-0005-0000-0000-0000EC5C0000}"/>
    <cellStyle name="Normal 142 2 2 2" xfId="8885" xr:uid="{00000000-0005-0000-0000-0000ED5C0000}"/>
    <cellStyle name="Normal 142 2 2 2 2" xfId="19668" xr:uid="{00000000-0005-0000-0000-0000EE5C0000}"/>
    <cellStyle name="Normal 142 2 2 3" xfId="14536" xr:uid="{00000000-0005-0000-0000-0000EF5C0000}"/>
    <cellStyle name="Normal 142 2 2 4" xfId="42595" xr:uid="{00000000-0005-0000-0000-0000F05C0000}"/>
    <cellStyle name="Normal 142 2 2 5" xfId="47438" xr:uid="{00000000-0005-0000-0000-0000F15C0000}"/>
    <cellStyle name="Normal 142 2 3" xfId="6605" xr:uid="{00000000-0005-0000-0000-0000F25C0000}"/>
    <cellStyle name="Normal 142 2 3 2" xfId="17388" xr:uid="{00000000-0005-0000-0000-0000F35C0000}"/>
    <cellStyle name="Normal 142 2 4" xfId="12245" xr:uid="{00000000-0005-0000-0000-0000F45C0000}"/>
    <cellStyle name="Normal 142 2 5" xfId="40320" xr:uid="{00000000-0005-0000-0000-0000F55C0000}"/>
    <cellStyle name="Normal 142 2 6" xfId="45163" xr:uid="{00000000-0005-0000-0000-0000F65C0000}"/>
    <cellStyle name="Normal 142 3" xfId="2691" xr:uid="{00000000-0005-0000-0000-0000F75C0000}"/>
    <cellStyle name="Normal 142 3 2" xfId="7846" xr:uid="{00000000-0005-0000-0000-0000F85C0000}"/>
    <cellStyle name="Normal 142 3 2 2" xfId="18629" xr:uid="{00000000-0005-0000-0000-0000F95C0000}"/>
    <cellStyle name="Normal 142 3 3" xfId="13497" xr:uid="{00000000-0005-0000-0000-0000FA5C0000}"/>
    <cellStyle name="Normal 142 3 4" xfId="41557" xr:uid="{00000000-0005-0000-0000-0000FB5C0000}"/>
    <cellStyle name="Normal 142 3 5" xfId="46400" xr:uid="{00000000-0005-0000-0000-0000FC5C0000}"/>
    <cellStyle name="Normal 142 4" xfId="5554" xr:uid="{00000000-0005-0000-0000-0000FD5C0000}"/>
    <cellStyle name="Normal 142 4 2" xfId="16344" xr:uid="{00000000-0005-0000-0000-0000FE5C0000}"/>
    <cellStyle name="Normal 142 5" xfId="11173" xr:uid="{00000000-0005-0000-0000-0000FF5C0000}"/>
    <cellStyle name="Normal 142 6" xfId="39275" xr:uid="{00000000-0005-0000-0000-0000005D0000}"/>
    <cellStyle name="Normal 142 7" xfId="44121" xr:uid="{00000000-0005-0000-0000-0000015D0000}"/>
    <cellStyle name="Normal 143" xfId="313" xr:uid="{00000000-0005-0000-0000-0000025D0000}"/>
    <cellStyle name="Normal 143 2" xfId="1424" xr:uid="{00000000-0005-0000-0000-0000035D0000}"/>
    <cellStyle name="Normal 143 2 2" xfId="3739" xr:uid="{00000000-0005-0000-0000-0000045D0000}"/>
    <cellStyle name="Normal 143 2 2 2" xfId="8886" xr:uid="{00000000-0005-0000-0000-0000055D0000}"/>
    <cellStyle name="Normal 143 2 2 2 2" xfId="19669" xr:uid="{00000000-0005-0000-0000-0000065D0000}"/>
    <cellStyle name="Normal 143 2 2 3" xfId="14537" xr:uid="{00000000-0005-0000-0000-0000075D0000}"/>
    <cellStyle name="Normal 143 2 2 4" xfId="42596" xr:uid="{00000000-0005-0000-0000-0000085D0000}"/>
    <cellStyle name="Normal 143 2 2 5" xfId="47439" xr:uid="{00000000-0005-0000-0000-0000095D0000}"/>
    <cellStyle name="Normal 143 2 3" xfId="6606" xr:uid="{00000000-0005-0000-0000-00000A5D0000}"/>
    <cellStyle name="Normal 143 2 3 2" xfId="17389" xr:uid="{00000000-0005-0000-0000-00000B5D0000}"/>
    <cellStyle name="Normal 143 2 4" xfId="12246" xr:uid="{00000000-0005-0000-0000-00000C5D0000}"/>
    <cellStyle name="Normal 143 2 5" xfId="40321" xr:uid="{00000000-0005-0000-0000-00000D5D0000}"/>
    <cellStyle name="Normal 143 2 6" xfId="45164" xr:uid="{00000000-0005-0000-0000-00000E5D0000}"/>
    <cellStyle name="Normal 143 3" xfId="2692" xr:uid="{00000000-0005-0000-0000-00000F5D0000}"/>
    <cellStyle name="Normal 143 3 2" xfId="7847" xr:uid="{00000000-0005-0000-0000-0000105D0000}"/>
    <cellStyle name="Normal 143 3 2 2" xfId="18630" xr:uid="{00000000-0005-0000-0000-0000115D0000}"/>
    <cellStyle name="Normal 143 3 3" xfId="13498" xr:uid="{00000000-0005-0000-0000-0000125D0000}"/>
    <cellStyle name="Normal 143 3 4" xfId="41558" xr:uid="{00000000-0005-0000-0000-0000135D0000}"/>
    <cellStyle name="Normal 143 3 5" xfId="46401" xr:uid="{00000000-0005-0000-0000-0000145D0000}"/>
    <cellStyle name="Normal 143 4" xfId="5555" xr:uid="{00000000-0005-0000-0000-0000155D0000}"/>
    <cellStyle name="Normal 143 4 2" xfId="16345" xr:uid="{00000000-0005-0000-0000-0000165D0000}"/>
    <cellStyle name="Normal 143 5" xfId="11174" xr:uid="{00000000-0005-0000-0000-0000175D0000}"/>
    <cellStyle name="Normal 143 6" xfId="39276" xr:uid="{00000000-0005-0000-0000-0000185D0000}"/>
    <cellStyle name="Normal 143 7" xfId="44122" xr:uid="{00000000-0005-0000-0000-0000195D0000}"/>
    <cellStyle name="Normal 144" xfId="314" xr:uid="{00000000-0005-0000-0000-00001A5D0000}"/>
    <cellStyle name="Normal 144 2" xfId="1425" xr:uid="{00000000-0005-0000-0000-00001B5D0000}"/>
    <cellStyle name="Normal 144 2 2" xfId="3740" xr:uid="{00000000-0005-0000-0000-00001C5D0000}"/>
    <cellStyle name="Normal 144 2 2 2" xfId="8887" xr:uid="{00000000-0005-0000-0000-00001D5D0000}"/>
    <cellStyle name="Normal 144 2 2 2 2" xfId="19670" xr:uid="{00000000-0005-0000-0000-00001E5D0000}"/>
    <cellStyle name="Normal 144 2 2 3" xfId="14538" xr:uid="{00000000-0005-0000-0000-00001F5D0000}"/>
    <cellStyle name="Normal 144 2 2 4" xfId="42597" xr:uid="{00000000-0005-0000-0000-0000205D0000}"/>
    <cellStyle name="Normal 144 2 2 5" xfId="47440" xr:uid="{00000000-0005-0000-0000-0000215D0000}"/>
    <cellStyle name="Normal 144 2 3" xfId="6607" xr:uid="{00000000-0005-0000-0000-0000225D0000}"/>
    <cellStyle name="Normal 144 2 3 2" xfId="17390" xr:uid="{00000000-0005-0000-0000-0000235D0000}"/>
    <cellStyle name="Normal 144 2 4" xfId="12247" xr:uid="{00000000-0005-0000-0000-0000245D0000}"/>
    <cellStyle name="Normal 144 2 5" xfId="40322" xr:uid="{00000000-0005-0000-0000-0000255D0000}"/>
    <cellStyle name="Normal 144 2 6" xfId="45165" xr:uid="{00000000-0005-0000-0000-0000265D0000}"/>
    <cellStyle name="Normal 144 3" xfId="2693" xr:uid="{00000000-0005-0000-0000-0000275D0000}"/>
    <cellStyle name="Normal 144 3 2" xfId="7848" xr:uid="{00000000-0005-0000-0000-0000285D0000}"/>
    <cellStyle name="Normal 144 3 2 2" xfId="18631" xr:uid="{00000000-0005-0000-0000-0000295D0000}"/>
    <cellStyle name="Normal 144 3 3" xfId="13499" xr:uid="{00000000-0005-0000-0000-00002A5D0000}"/>
    <cellStyle name="Normal 144 3 4" xfId="41559" xr:uid="{00000000-0005-0000-0000-00002B5D0000}"/>
    <cellStyle name="Normal 144 3 5" xfId="46402" xr:uid="{00000000-0005-0000-0000-00002C5D0000}"/>
    <cellStyle name="Normal 144 4" xfId="5556" xr:uid="{00000000-0005-0000-0000-00002D5D0000}"/>
    <cellStyle name="Normal 144 4 2" xfId="16346" xr:uid="{00000000-0005-0000-0000-00002E5D0000}"/>
    <cellStyle name="Normal 144 5" xfId="11175" xr:uid="{00000000-0005-0000-0000-00002F5D0000}"/>
    <cellStyle name="Normal 144 6" xfId="39277" xr:uid="{00000000-0005-0000-0000-0000305D0000}"/>
    <cellStyle name="Normal 144 7" xfId="44123" xr:uid="{00000000-0005-0000-0000-0000315D0000}"/>
    <cellStyle name="Normal 145" xfId="315" xr:uid="{00000000-0005-0000-0000-0000325D0000}"/>
    <cellStyle name="Normal 145 2" xfId="1426" xr:uid="{00000000-0005-0000-0000-0000335D0000}"/>
    <cellStyle name="Normal 145 2 2" xfId="3741" xr:uid="{00000000-0005-0000-0000-0000345D0000}"/>
    <cellStyle name="Normal 145 2 2 2" xfId="8888" xr:uid="{00000000-0005-0000-0000-0000355D0000}"/>
    <cellStyle name="Normal 145 2 2 2 2" xfId="19671" xr:uid="{00000000-0005-0000-0000-0000365D0000}"/>
    <cellStyle name="Normal 145 2 2 3" xfId="14539" xr:uid="{00000000-0005-0000-0000-0000375D0000}"/>
    <cellStyle name="Normal 145 2 2 4" xfId="42598" xr:uid="{00000000-0005-0000-0000-0000385D0000}"/>
    <cellStyle name="Normal 145 2 2 5" xfId="47441" xr:uid="{00000000-0005-0000-0000-0000395D0000}"/>
    <cellStyle name="Normal 145 2 3" xfId="6608" xr:uid="{00000000-0005-0000-0000-00003A5D0000}"/>
    <cellStyle name="Normal 145 2 3 2" xfId="17391" xr:uid="{00000000-0005-0000-0000-00003B5D0000}"/>
    <cellStyle name="Normal 145 2 4" xfId="12248" xr:uid="{00000000-0005-0000-0000-00003C5D0000}"/>
    <cellStyle name="Normal 145 2 5" xfId="40323" xr:uid="{00000000-0005-0000-0000-00003D5D0000}"/>
    <cellStyle name="Normal 145 2 6" xfId="45166" xr:uid="{00000000-0005-0000-0000-00003E5D0000}"/>
    <cellStyle name="Normal 145 3" xfId="2694" xr:uid="{00000000-0005-0000-0000-00003F5D0000}"/>
    <cellStyle name="Normal 145 3 2" xfId="7849" xr:uid="{00000000-0005-0000-0000-0000405D0000}"/>
    <cellStyle name="Normal 145 3 2 2" xfId="18632" xr:uid="{00000000-0005-0000-0000-0000415D0000}"/>
    <cellStyle name="Normal 145 3 3" xfId="13500" xr:uid="{00000000-0005-0000-0000-0000425D0000}"/>
    <cellStyle name="Normal 145 3 4" xfId="41560" xr:uid="{00000000-0005-0000-0000-0000435D0000}"/>
    <cellStyle name="Normal 145 3 5" xfId="46403" xr:uid="{00000000-0005-0000-0000-0000445D0000}"/>
    <cellStyle name="Normal 145 4" xfId="5557" xr:uid="{00000000-0005-0000-0000-0000455D0000}"/>
    <cellStyle name="Normal 145 4 2" xfId="16347" xr:uid="{00000000-0005-0000-0000-0000465D0000}"/>
    <cellStyle name="Normal 145 5" xfId="11176" xr:uid="{00000000-0005-0000-0000-0000475D0000}"/>
    <cellStyle name="Normal 145 6" xfId="39278" xr:uid="{00000000-0005-0000-0000-0000485D0000}"/>
    <cellStyle name="Normal 145 7" xfId="44124" xr:uid="{00000000-0005-0000-0000-0000495D0000}"/>
    <cellStyle name="Normal 146" xfId="316" xr:uid="{00000000-0005-0000-0000-00004A5D0000}"/>
    <cellStyle name="Normal 146 2" xfId="1427" xr:uid="{00000000-0005-0000-0000-00004B5D0000}"/>
    <cellStyle name="Normal 146 2 2" xfId="3742" xr:uid="{00000000-0005-0000-0000-00004C5D0000}"/>
    <cellStyle name="Normal 146 2 2 2" xfId="8889" xr:uid="{00000000-0005-0000-0000-00004D5D0000}"/>
    <cellStyle name="Normal 146 2 2 2 2" xfId="19672" xr:uid="{00000000-0005-0000-0000-00004E5D0000}"/>
    <cellStyle name="Normal 146 2 2 3" xfId="14540" xr:uid="{00000000-0005-0000-0000-00004F5D0000}"/>
    <cellStyle name="Normal 146 2 2 4" xfId="42599" xr:uid="{00000000-0005-0000-0000-0000505D0000}"/>
    <cellStyle name="Normal 146 2 2 5" xfId="47442" xr:uid="{00000000-0005-0000-0000-0000515D0000}"/>
    <cellStyle name="Normal 146 2 3" xfId="6609" xr:uid="{00000000-0005-0000-0000-0000525D0000}"/>
    <cellStyle name="Normal 146 2 3 2" xfId="17392" xr:uid="{00000000-0005-0000-0000-0000535D0000}"/>
    <cellStyle name="Normal 146 2 4" xfId="12249" xr:uid="{00000000-0005-0000-0000-0000545D0000}"/>
    <cellStyle name="Normal 146 2 5" xfId="40324" xr:uid="{00000000-0005-0000-0000-0000555D0000}"/>
    <cellStyle name="Normal 146 2 6" xfId="45167" xr:uid="{00000000-0005-0000-0000-0000565D0000}"/>
    <cellStyle name="Normal 146 3" xfId="2695" xr:uid="{00000000-0005-0000-0000-0000575D0000}"/>
    <cellStyle name="Normal 146 3 2" xfId="7850" xr:uid="{00000000-0005-0000-0000-0000585D0000}"/>
    <cellStyle name="Normal 146 3 2 2" xfId="18633" xr:uid="{00000000-0005-0000-0000-0000595D0000}"/>
    <cellStyle name="Normal 146 3 3" xfId="13501" xr:uid="{00000000-0005-0000-0000-00005A5D0000}"/>
    <cellStyle name="Normal 146 3 4" xfId="41561" xr:uid="{00000000-0005-0000-0000-00005B5D0000}"/>
    <cellStyle name="Normal 146 3 5" xfId="46404" xr:uid="{00000000-0005-0000-0000-00005C5D0000}"/>
    <cellStyle name="Normal 146 4" xfId="5558" xr:uid="{00000000-0005-0000-0000-00005D5D0000}"/>
    <cellStyle name="Normal 146 4 2" xfId="16348" xr:uid="{00000000-0005-0000-0000-00005E5D0000}"/>
    <cellStyle name="Normal 146 5" xfId="11177" xr:uid="{00000000-0005-0000-0000-00005F5D0000}"/>
    <cellStyle name="Normal 146 6" xfId="39279" xr:uid="{00000000-0005-0000-0000-0000605D0000}"/>
    <cellStyle name="Normal 146 7" xfId="44125" xr:uid="{00000000-0005-0000-0000-0000615D0000}"/>
    <cellStyle name="Normal 147" xfId="317" xr:uid="{00000000-0005-0000-0000-0000625D0000}"/>
    <cellStyle name="Normal 147 2" xfId="1428" xr:uid="{00000000-0005-0000-0000-0000635D0000}"/>
    <cellStyle name="Normal 147 2 2" xfId="3743" xr:uid="{00000000-0005-0000-0000-0000645D0000}"/>
    <cellStyle name="Normal 147 2 2 2" xfId="8890" xr:uid="{00000000-0005-0000-0000-0000655D0000}"/>
    <cellStyle name="Normal 147 2 2 2 2" xfId="19673" xr:uid="{00000000-0005-0000-0000-0000665D0000}"/>
    <cellStyle name="Normal 147 2 2 3" xfId="14541" xr:uid="{00000000-0005-0000-0000-0000675D0000}"/>
    <cellStyle name="Normal 147 2 2 4" xfId="42600" xr:uid="{00000000-0005-0000-0000-0000685D0000}"/>
    <cellStyle name="Normal 147 2 2 5" xfId="47443" xr:uid="{00000000-0005-0000-0000-0000695D0000}"/>
    <cellStyle name="Normal 147 2 3" xfId="6610" xr:uid="{00000000-0005-0000-0000-00006A5D0000}"/>
    <cellStyle name="Normal 147 2 3 2" xfId="17393" xr:uid="{00000000-0005-0000-0000-00006B5D0000}"/>
    <cellStyle name="Normal 147 2 4" xfId="12250" xr:uid="{00000000-0005-0000-0000-00006C5D0000}"/>
    <cellStyle name="Normal 147 2 5" xfId="40325" xr:uid="{00000000-0005-0000-0000-00006D5D0000}"/>
    <cellStyle name="Normal 147 2 6" xfId="45168" xr:uid="{00000000-0005-0000-0000-00006E5D0000}"/>
    <cellStyle name="Normal 147 3" xfId="2696" xr:uid="{00000000-0005-0000-0000-00006F5D0000}"/>
    <cellStyle name="Normal 147 3 2" xfId="7851" xr:uid="{00000000-0005-0000-0000-0000705D0000}"/>
    <cellStyle name="Normal 147 3 2 2" xfId="18634" xr:uid="{00000000-0005-0000-0000-0000715D0000}"/>
    <cellStyle name="Normal 147 3 3" xfId="13502" xr:uid="{00000000-0005-0000-0000-0000725D0000}"/>
    <cellStyle name="Normal 147 3 4" xfId="41562" xr:uid="{00000000-0005-0000-0000-0000735D0000}"/>
    <cellStyle name="Normal 147 3 5" xfId="46405" xr:uid="{00000000-0005-0000-0000-0000745D0000}"/>
    <cellStyle name="Normal 147 4" xfId="5559" xr:uid="{00000000-0005-0000-0000-0000755D0000}"/>
    <cellStyle name="Normal 147 4 2" xfId="16349" xr:uid="{00000000-0005-0000-0000-0000765D0000}"/>
    <cellStyle name="Normal 147 5" xfId="11178" xr:uid="{00000000-0005-0000-0000-0000775D0000}"/>
    <cellStyle name="Normal 147 6" xfId="39280" xr:uid="{00000000-0005-0000-0000-0000785D0000}"/>
    <cellStyle name="Normal 147 7" xfId="44126" xr:uid="{00000000-0005-0000-0000-0000795D0000}"/>
    <cellStyle name="Normal 148" xfId="318" xr:uid="{00000000-0005-0000-0000-00007A5D0000}"/>
    <cellStyle name="Normal 148 2" xfId="1429" xr:uid="{00000000-0005-0000-0000-00007B5D0000}"/>
    <cellStyle name="Normal 148 2 2" xfId="3744" xr:uid="{00000000-0005-0000-0000-00007C5D0000}"/>
    <cellStyle name="Normal 148 2 2 2" xfId="8891" xr:uid="{00000000-0005-0000-0000-00007D5D0000}"/>
    <cellStyle name="Normal 148 2 2 2 2" xfId="19674" xr:uid="{00000000-0005-0000-0000-00007E5D0000}"/>
    <cellStyle name="Normal 148 2 2 3" xfId="14542" xr:uid="{00000000-0005-0000-0000-00007F5D0000}"/>
    <cellStyle name="Normal 148 2 2 4" xfId="42601" xr:uid="{00000000-0005-0000-0000-0000805D0000}"/>
    <cellStyle name="Normal 148 2 2 5" xfId="47444" xr:uid="{00000000-0005-0000-0000-0000815D0000}"/>
    <cellStyle name="Normal 148 2 3" xfId="6611" xr:uid="{00000000-0005-0000-0000-0000825D0000}"/>
    <cellStyle name="Normal 148 2 3 2" xfId="17394" xr:uid="{00000000-0005-0000-0000-0000835D0000}"/>
    <cellStyle name="Normal 148 2 4" xfId="12251" xr:uid="{00000000-0005-0000-0000-0000845D0000}"/>
    <cellStyle name="Normal 148 2 5" xfId="40326" xr:uid="{00000000-0005-0000-0000-0000855D0000}"/>
    <cellStyle name="Normal 148 2 6" xfId="45169" xr:uid="{00000000-0005-0000-0000-0000865D0000}"/>
    <cellStyle name="Normal 148 3" xfId="2697" xr:uid="{00000000-0005-0000-0000-0000875D0000}"/>
    <cellStyle name="Normal 148 3 2" xfId="7852" xr:uid="{00000000-0005-0000-0000-0000885D0000}"/>
    <cellStyle name="Normal 148 3 2 2" xfId="18635" xr:uid="{00000000-0005-0000-0000-0000895D0000}"/>
    <cellStyle name="Normal 148 3 3" xfId="13503" xr:uid="{00000000-0005-0000-0000-00008A5D0000}"/>
    <cellStyle name="Normal 148 3 4" xfId="41563" xr:uid="{00000000-0005-0000-0000-00008B5D0000}"/>
    <cellStyle name="Normal 148 3 5" xfId="46406" xr:uid="{00000000-0005-0000-0000-00008C5D0000}"/>
    <cellStyle name="Normal 148 4" xfId="5560" xr:uid="{00000000-0005-0000-0000-00008D5D0000}"/>
    <cellStyle name="Normal 148 4 2" xfId="16350" xr:uid="{00000000-0005-0000-0000-00008E5D0000}"/>
    <cellStyle name="Normal 148 5" xfId="11179" xr:uid="{00000000-0005-0000-0000-00008F5D0000}"/>
    <cellStyle name="Normal 148 6" xfId="39281" xr:uid="{00000000-0005-0000-0000-0000905D0000}"/>
    <cellStyle name="Normal 148 7" xfId="44127" xr:uid="{00000000-0005-0000-0000-0000915D0000}"/>
    <cellStyle name="Normal 149" xfId="319" xr:uid="{00000000-0005-0000-0000-0000925D0000}"/>
    <cellStyle name="Normal 149 2" xfId="1430" xr:uid="{00000000-0005-0000-0000-0000935D0000}"/>
    <cellStyle name="Normal 149 2 2" xfId="3745" xr:uid="{00000000-0005-0000-0000-0000945D0000}"/>
    <cellStyle name="Normal 149 2 2 2" xfId="8892" xr:uid="{00000000-0005-0000-0000-0000955D0000}"/>
    <cellStyle name="Normal 149 2 2 2 2" xfId="19675" xr:uid="{00000000-0005-0000-0000-0000965D0000}"/>
    <cellStyle name="Normal 149 2 2 3" xfId="14543" xr:uid="{00000000-0005-0000-0000-0000975D0000}"/>
    <cellStyle name="Normal 149 2 2 4" xfId="42602" xr:uid="{00000000-0005-0000-0000-0000985D0000}"/>
    <cellStyle name="Normal 149 2 2 5" xfId="47445" xr:uid="{00000000-0005-0000-0000-0000995D0000}"/>
    <cellStyle name="Normal 149 2 3" xfId="6612" xr:uid="{00000000-0005-0000-0000-00009A5D0000}"/>
    <cellStyle name="Normal 149 2 3 2" xfId="17395" xr:uid="{00000000-0005-0000-0000-00009B5D0000}"/>
    <cellStyle name="Normal 149 2 4" xfId="12252" xr:uid="{00000000-0005-0000-0000-00009C5D0000}"/>
    <cellStyle name="Normal 149 2 5" xfId="40327" xr:uid="{00000000-0005-0000-0000-00009D5D0000}"/>
    <cellStyle name="Normal 149 2 6" xfId="45170" xr:uid="{00000000-0005-0000-0000-00009E5D0000}"/>
    <cellStyle name="Normal 149 3" xfId="2698" xr:uid="{00000000-0005-0000-0000-00009F5D0000}"/>
    <cellStyle name="Normal 149 3 2" xfId="7853" xr:uid="{00000000-0005-0000-0000-0000A05D0000}"/>
    <cellStyle name="Normal 149 3 2 2" xfId="18636" xr:uid="{00000000-0005-0000-0000-0000A15D0000}"/>
    <cellStyle name="Normal 149 3 3" xfId="13504" xr:uid="{00000000-0005-0000-0000-0000A25D0000}"/>
    <cellStyle name="Normal 149 3 4" xfId="41564" xr:uid="{00000000-0005-0000-0000-0000A35D0000}"/>
    <cellStyle name="Normal 149 3 5" xfId="46407" xr:uid="{00000000-0005-0000-0000-0000A45D0000}"/>
    <cellStyle name="Normal 149 4" xfId="5561" xr:uid="{00000000-0005-0000-0000-0000A55D0000}"/>
    <cellStyle name="Normal 149 4 2" xfId="16351" xr:uid="{00000000-0005-0000-0000-0000A65D0000}"/>
    <cellStyle name="Normal 149 5" xfId="11180" xr:uid="{00000000-0005-0000-0000-0000A75D0000}"/>
    <cellStyle name="Normal 149 6" xfId="39282" xr:uid="{00000000-0005-0000-0000-0000A85D0000}"/>
    <cellStyle name="Normal 149 7" xfId="44128" xr:uid="{00000000-0005-0000-0000-0000A95D0000}"/>
    <cellStyle name="Normal 15" xfId="320" xr:uid="{00000000-0005-0000-0000-0000AA5D0000}"/>
    <cellStyle name="Normal 15 2" xfId="1431" xr:uid="{00000000-0005-0000-0000-0000AB5D0000}"/>
    <cellStyle name="Normal 15 2 2" xfId="3746" xr:uid="{00000000-0005-0000-0000-0000AC5D0000}"/>
    <cellStyle name="Normal 15 2 2 2" xfId="8893" xr:uid="{00000000-0005-0000-0000-0000AD5D0000}"/>
    <cellStyle name="Normal 15 2 2 2 2" xfId="19676" xr:uid="{00000000-0005-0000-0000-0000AE5D0000}"/>
    <cellStyle name="Normal 15 2 2 3" xfId="14544" xr:uid="{00000000-0005-0000-0000-0000AF5D0000}"/>
    <cellStyle name="Normal 15 2 2 4" xfId="42603" xr:uid="{00000000-0005-0000-0000-0000B05D0000}"/>
    <cellStyle name="Normal 15 2 2 5" xfId="47446" xr:uid="{00000000-0005-0000-0000-0000B15D0000}"/>
    <cellStyle name="Normal 15 2 3" xfId="6613" xr:uid="{00000000-0005-0000-0000-0000B25D0000}"/>
    <cellStyle name="Normal 15 2 3 2" xfId="17396" xr:uid="{00000000-0005-0000-0000-0000B35D0000}"/>
    <cellStyle name="Normal 15 2 4" xfId="12253" xr:uid="{00000000-0005-0000-0000-0000B45D0000}"/>
    <cellStyle name="Normal 15 2 5" xfId="40328" xr:uid="{00000000-0005-0000-0000-0000B55D0000}"/>
    <cellStyle name="Normal 15 2 6" xfId="45171" xr:uid="{00000000-0005-0000-0000-0000B65D0000}"/>
    <cellStyle name="Normal 15 3" xfId="2699" xr:uid="{00000000-0005-0000-0000-0000B75D0000}"/>
    <cellStyle name="Normal 15 3 2" xfId="7854" xr:uid="{00000000-0005-0000-0000-0000B85D0000}"/>
    <cellStyle name="Normal 15 3 2 2" xfId="18637" xr:uid="{00000000-0005-0000-0000-0000B95D0000}"/>
    <cellStyle name="Normal 15 3 3" xfId="13505" xr:uid="{00000000-0005-0000-0000-0000BA5D0000}"/>
    <cellStyle name="Normal 15 3 4" xfId="41565" xr:uid="{00000000-0005-0000-0000-0000BB5D0000}"/>
    <cellStyle name="Normal 15 3 5" xfId="46408" xr:uid="{00000000-0005-0000-0000-0000BC5D0000}"/>
    <cellStyle name="Normal 15 4" xfId="5562" xr:uid="{00000000-0005-0000-0000-0000BD5D0000}"/>
    <cellStyle name="Normal 15 4 2" xfId="16352" xr:uid="{00000000-0005-0000-0000-0000BE5D0000}"/>
    <cellStyle name="Normal 15 5" xfId="11181" xr:uid="{00000000-0005-0000-0000-0000BF5D0000}"/>
    <cellStyle name="Normal 15 6" xfId="39283" xr:uid="{00000000-0005-0000-0000-0000C05D0000}"/>
    <cellStyle name="Normal 15 7" xfId="44129" xr:uid="{00000000-0005-0000-0000-0000C15D0000}"/>
    <cellStyle name="Normal 150" xfId="321" xr:uid="{00000000-0005-0000-0000-0000C25D0000}"/>
    <cellStyle name="Normal 150 2" xfId="1432" xr:uid="{00000000-0005-0000-0000-0000C35D0000}"/>
    <cellStyle name="Normal 150 2 2" xfId="3747" xr:uid="{00000000-0005-0000-0000-0000C45D0000}"/>
    <cellStyle name="Normal 150 2 2 2" xfId="8894" xr:uid="{00000000-0005-0000-0000-0000C55D0000}"/>
    <cellStyle name="Normal 150 2 2 2 2" xfId="19677" xr:uid="{00000000-0005-0000-0000-0000C65D0000}"/>
    <cellStyle name="Normal 150 2 2 3" xfId="14545" xr:uid="{00000000-0005-0000-0000-0000C75D0000}"/>
    <cellStyle name="Normal 150 2 2 4" xfId="42604" xr:uid="{00000000-0005-0000-0000-0000C85D0000}"/>
    <cellStyle name="Normal 150 2 2 5" xfId="47447" xr:uid="{00000000-0005-0000-0000-0000C95D0000}"/>
    <cellStyle name="Normal 150 2 3" xfId="6614" xr:uid="{00000000-0005-0000-0000-0000CA5D0000}"/>
    <cellStyle name="Normal 150 2 3 2" xfId="17397" xr:uid="{00000000-0005-0000-0000-0000CB5D0000}"/>
    <cellStyle name="Normal 150 2 4" xfId="12254" xr:uid="{00000000-0005-0000-0000-0000CC5D0000}"/>
    <cellStyle name="Normal 150 2 5" xfId="40329" xr:uid="{00000000-0005-0000-0000-0000CD5D0000}"/>
    <cellStyle name="Normal 150 2 6" xfId="45172" xr:uid="{00000000-0005-0000-0000-0000CE5D0000}"/>
    <cellStyle name="Normal 150 3" xfId="2700" xr:uid="{00000000-0005-0000-0000-0000CF5D0000}"/>
    <cellStyle name="Normal 150 3 2" xfId="7855" xr:uid="{00000000-0005-0000-0000-0000D05D0000}"/>
    <cellStyle name="Normal 150 3 2 2" xfId="18638" xr:uid="{00000000-0005-0000-0000-0000D15D0000}"/>
    <cellStyle name="Normal 150 3 3" xfId="13506" xr:uid="{00000000-0005-0000-0000-0000D25D0000}"/>
    <cellStyle name="Normal 150 3 4" xfId="41566" xr:uid="{00000000-0005-0000-0000-0000D35D0000}"/>
    <cellStyle name="Normal 150 3 5" xfId="46409" xr:uid="{00000000-0005-0000-0000-0000D45D0000}"/>
    <cellStyle name="Normal 150 4" xfId="5563" xr:uid="{00000000-0005-0000-0000-0000D55D0000}"/>
    <cellStyle name="Normal 150 4 2" xfId="16353" xr:uid="{00000000-0005-0000-0000-0000D65D0000}"/>
    <cellStyle name="Normal 150 5" xfId="11182" xr:uid="{00000000-0005-0000-0000-0000D75D0000}"/>
    <cellStyle name="Normal 150 6" xfId="39284" xr:uid="{00000000-0005-0000-0000-0000D85D0000}"/>
    <cellStyle name="Normal 150 7" xfId="44130" xr:uid="{00000000-0005-0000-0000-0000D95D0000}"/>
    <cellStyle name="Normal 151" xfId="322" xr:uid="{00000000-0005-0000-0000-0000DA5D0000}"/>
    <cellStyle name="Normal 151 2" xfId="1433" xr:uid="{00000000-0005-0000-0000-0000DB5D0000}"/>
    <cellStyle name="Normal 151 2 2" xfId="3748" xr:uid="{00000000-0005-0000-0000-0000DC5D0000}"/>
    <cellStyle name="Normal 151 2 2 2" xfId="8895" xr:uid="{00000000-0005-0000-0000-0000DD5D0000}"/>
    <cellStyle name="Normal 151 2 2 2 2" xfId="19678" xr:uid="{00000000-0005-0000-0000-0000DE5D0000}"/>
    <cellStyle name="Normal 151 2 2 3" xfId="14546" xr:uid="{00000000-0005-0000-0000-0000DF5D0000}"/>
    <cellStyle name="Normal 151 2 2 4" xfId="42605" xr:uid="{00000000-0005-0000-0000-0000E05D0000}"/>
    <cellStyle name="Normal 151 2 2 5" xfId="47448" xr:uid="{00000000-0005-0000-0000-0000E15D0000}"/>
    <cellStyle name="Normal 151 2 3" xfId="6615" xr:uid="{00000000-0005-0000-0000-0000E25D0000}"/>
    <cellStyle name="Normal 151 2 3 2" xfId="17398" xr:uid="{00000000-0005-0000-0000-0000E35D0000}"/>
    <cellStyle name="Normal 151 2 4" xfId="12255" xr:uid="{00000000-0005-0000-0000-0000E45D0000}"/>
    <cellStyle name="Normal 151 2 5" xfId="40330" xr:uid="{00000000-0005-0000-0000-0000E55D0000}"/>
    <cellStyle name="Normal 151 2 6" xfId="45173" xr:uid="{00000000-0005-0000-0000-0000E65D0000}"/>
    <cellStyle name="Normal 151 3" xfId="2701" xr:uid="{00000000-0005-0000-0000-0000E75D0000}"/>
    <cellStyle name="Normal 151 3 2" xfId="7856" xr:uid="{00000000-0005-0000-0000-0000E85D0000}"/>
    <cellStyle name="Normal 151 3 2 2" xfId="18639" xr:uid="{00000000-0005-0000-0000-0000E95D0000}"/>
    <cellStyle name="Normal 151 3 3" xfId="13507" xr:uid="{00000000-0005-0000-0000-0000EA5D0000}"/>
    <cellStyle name="Normal 151 3 4" xfId="41567" xr:uid="{00000000-0005-0000-0000-0000EB5D0000}"/>
    <cellStyle name="Normal 151 3 5" xfId="46410" xr:uid="{00000000-0005-0000-0000-0000EC5D0000}"/>
    <cellStyle name="Normal 151 4" xfId="5564" xr:uid="{00000000-0005-0000-0000-0000ED5D0000}"/>
    <cellStyle name="Normal 151 4 2" xfId="16354" xr:uid="{00000000-0005-0000-0000-0000EE5D0000}"/>
    <cellStyle name="Normal 151 5" xfId="11183" xr:uid="{00000000-0005-0000-0000-0000EF5D0000}"/>
    <cellStyle name="Normal 151 6" xfId="39285" xr:uid="{00000000-0005-0000-0000-0000F05D0000}"/>
    <cellStyle name="Normal 151 7" xfId="44131" xr:uid="{00000000-0005-0000-0000-0000F15D0000}"/>
    <cellStyle name="Normal 152" xfId="323" xr:uid="{00000000-0005-0000-0000-0000F25D0000}"/>
    <cellStyle name="Normal 152 2" xfId="1434" xr:uid="{00000000-0005-0000-0000-0000F35D0000}"/>
    <cellStyle name="Normal 152 2 2" xfId="3749" xr:uid="{00000000-0005-0000-0000-0000F45D0000}"/>
    <cellStyle name="Normal 152 2 2 2" xfId="8896" xr:uid="{00000000-0005-0000-0000-0000F55D0000}"/>
    <cellStyle name="Normal 152 2 2 2 2" xfId="19679" xr:uid="{00000000-0005-0000-0000-0000F65D0000}"/>
    <cellStyle name="Normal 152 2 2 3" xfId="14547" xr:uid="{00000000-0005-0000-0000-0000F75D0000}"/>
    <cellStyle name="Normal 152 2 2 4" xfId="42606" xr:uid="{00000000-0005-0000-0000-0000F85D0000}"/>
    <cellStyle name="Normal 152 2 2 5" xfId="47449" xr:uid="{00000000-0005-0000-0000-0000F95D0000}"/>
    <cellStyle name="Normal 152 2 3" xfId="6616" xr:uid="{00000000-0005-0000-0000-0000FA5D0000}"/>
    <cellStyle name="Normal 152 2 3 2" xfId="17399" xr:uid="{00000000-0005-0000-0000-0000FB5D0000}"/>
    <cellStyle name="Normal 152 2 4" xfId="12256" xr:uid="{00000000-0005-0000-0000-0000FC5D0000}"/>
    <cellStyle name="Normal 152 2 5" xfId="40331" xr:uid="{00000000-0005-0000-0000-0000FD5D0000}"/>
    <cellStyle name="Normal 152 2 6" xfId="45174" xr:uid="{00000000-0005-0000-0000-0000FE5D0000}"/>
    <cellStyle name="Normal 152 3" xfId="2702" xr:uid="{00000000-0005-0000-0000-0000FF5D0000}"/>
    <cellStyle name="Normal 152 3 2" xfId="7857" xr:uid="{00000000-0005-0000-0000-0000005E0000}"/>
    <cellStyle name="Normal 152 3 2 2" xfId="18640" xr:uid="{00000000-0005-0000-0000-0000015E0000}"/>
    <cellStyle name="Normal 152 3 3" xfId="13508" xr:uid="{00000000-0005-0000-0000-0000025E0000}"/>
    <cellStyle name="Normal 152 3 4" xfId="41568" xr:uid="{00000000-0005-0000-0000-0000035E0000}"/>
    <cellStyle name="Normal 152 3 5" xfId="46411" xr:uid="{00000000-0005-0000-0000-0000045E0000}"/>
    <cellStyle name="Normal 152 4" xfId="5565" xr:uid="{00000000-0005-0000-0000-0000055E0000}"/>
    <cellStyle name="Normal 152 4 2" xfId="16355" xr:uid="{00000000-0005-0000-0000-0000065E0000}"/>
    <cellStyle name="Normal 152 5" xfId="11184" xr:uid="{00000000-0005-0000-0000-0000075E0000}"/>
    <cellStyle name="Normal 152 6" xfId="39286" xr:uid="{00000000-0005-0000-0000-0000085E0000}"/>
    <cellStyle name="Normal 152 7" xfId="44132" xr:uid="{00000000-0005-0000-0000-0000095E0000}"/>
    <cellStyle name="Normal 153" xfId="324" xr:uid="{00000000-0005-0000-0000-00000A5E0000}"/>
    <cellStyle name="Normal 153 2" xfId="1435" xr:uid="{00000000-0005-0000-0000-00000B5E0000}"/>
    <cellStyle name="Normal 153 2 2" xfId="3750" xr:uid="{00000000-0005-0000-0000-00000C5E0000}"/>
    <cellStyle name="Normal 153 2 2 2" xfId="8897" xr:uid="{00000000-0005-0000-0000-00000D5E0000}"/>
    <cellStyle name="Normal 153 2 2 2 2" xfId="19680" xr:uid="{00000000-0005-0000-0000-00000E5E0000}"/>
    <cellStyle name="Normal 153 2 2 3" xfId="14548" xr:uid="{00000000-0005-0000-0000-00000F5E0000}"/>
    <cellStyle name="Normal 153 2 2 4" xfId="42607" xr:uid="{00000000-0005-0000-0000-0000105E0000}"/>
    <cellStyle name="Normal 153 2 2 5" xfId="47450" xr:uid="{00000000-0005-0000-0000-0000115E0000}"/>
    <cellStyle name="Normal 153 2 3" xfId="6617" xr:uid="{00000000-0005-0000-0000-0000125E0000}"/>
    <cellStyle name="Normal 153 2 3 2" xfId="17400" xr:uid="{00000000-0005-0000-0000-0000135E0000}"/>
    <cellStyle name="Normal 153 2 4" xfId="12257" xr:uid="{00000000-0005-0000-0000-0000145E0000}"/>
    <cellStyle name="Normal 153 2 5" xfId="40332" xr:uid="{00000000-0005-0000-0000-0000155E0000}"/>
    <cellStyle name="Normal 153 2 6" xfId="45175" xr:uid="{00000000-0005-0000-0000-0000165E0000}"/>
    <cellStyle name="Normal 153 3" xfId="2703" xr:uid="{00000000-0005-0000-0000-0000175E0000}"/>
    <cellStyle name="Normal 153 3 2" xfId="7858" xr:uid="{00000000-0005-0000-0000-0000185E0000}"/>
    <cellStyle name="Normal 153 3 2 2" xfId="18641" xr:uid="{00000000-0005-0000-0000-0000195E0000}"/>
    <cellStyle name="Normal 153 3 3" xfId="13509" xr:uid="{00000000-0005-0000-0000-00001A5E0000}"/>
    <cellStyle name="Normal 153 3 4" xfId="41569" xr:uid="{00000000-0005-0000-0000-00001B5E0000}"/>
    <cellStyle name="Normal 153 3 5" xfId="46412" xr:uid="{00000000-0005-0000-0000-00001C5E0000}"/>
    <cellStyle name="Normal 153 4" xfId="5566" xr:uid="{00000000-0005-0000-0000-00001D5E0000}"/>
    <cellStyle name="Normal 153 4 2" xfId="16356" xr:uid="{00000000-0005-0000-0000-00001E5E0000}"/>
    <cellStyle name="Normal 153 5" xfId="11185" xr:uid="{00000000-0005-0000-0000-00001F5E0000}"/>
    <cellStyle name="Normal 153 6" xfId="39287" xr:uid="{00000000-0005-0000-0000-0000205E0000}"/>
    <cellStyle name="Normal 153 7" xfId="44133" xr:uid="{00000000-0005-0000-0000-0000215E0000}"/>
    <cellStyle name="Normal 154" xfId="325" xr:uid="{00000000-0005-0000-0000-0000225E0000}"/>
    <cellStyle name="Normal 154 2" xfId="1436" xr:uid="{00000000-0005-0000-0000-0000235E0000}"/>
    <cellStyle name="Normal 154 2 2" xfId="3751" xr:uid="{00000000-0005-0000-0000-0000245E0000}"/>
    <cellStyle name="Normal 154 2 2 2" xfId="8898" xr:uid="{00000000-0005-0000-0000-0000255E0000}"/>
    <cellStyle name="Normal 154 2 2 2 2" xfId="19681" xr:uid="{00000000-0005-0000-0000-0000265E0000}"/>
    <cellStyle name="Normal 154 2 2 3" xfId="14549" xr:uid="{00000000-0005-0000-0000-0000275E0000}"/>
    <cellStyle name="Normal 154 2 2 4" xfId="42608" xr:uid="{00000000-0005-0000-0000-0000285E0000}"/>
    <cellStyle name="Normal 154 2 2 5" xfId="47451" xr:uid="{00000000-0005-0000-0000-0000295E0000}"/>
    <cellStyle name="Normal 154 2 3" xfId="6618" xr:uid="{00000000-0005-0000-0000-00002A5E0000}"/>
    <cellStyle name="Normal 154 2 3 2" xfId="17401" xr:uid="{00000000-0005-0000-0000-00002B5E0000}"/>
    <cellStyle name="Normal 154 2 4" xfId="12258" xr:uid="{00000000-0005-0000-0000-00002C5E0000}"/>
    <cellStyle name="Normal 154 2 5" xfId="40333" xr:uid="{00000000-0005-0000-0000-00002D5E0000}"/>
    <cellStyle name="Normal 154 2 6" xfId="45176" xr:uid="{00000000-0005-0000-0000-00002E5E0000}"/>
    <cellStyle name="Normal 154 3" xfId="2704" xr:uid="{00000000-0005-0000-0000-00002F5E0000}"/>
    <cellStyle name="Normal 154 3 2" xfId="7859" xr:uid="{00000000-0005-0000-0000-0000305E0000}"/>
    <cellStyle name="Normal 154 3 2 2" xfId="18642" xr:uid="{00000000-0005-0000-0000-0000315E0000}"/>
    <cellStyle name="Normal 154 3 3" xfId="13510" xr:uid="{00000000-0005-0000-0000-0000325E0000}"/>
    <cellStyle name="Normal 154 3 4" xfId="41570" xr:uid="{00000000-0005-0000-0000-0000335E0000}"/>
    <cellStyle name="Normal 154 3 5" xfId="46413" xr:uid="{00000000-0005-0000-0000-0000345E0000}"/>
    <cellStyle name="Normal 154 4" xfId="5567" xr:uid="{00000000-0005-0000-0000-0000355E0000}"/>
    <cellStyle name="Normal 154 4 2" xfId="16357" xr:uid="{00000000-0005-0000-0000-0000365E0000}"/>
    <cellStyle name="Normal 154 5" xfId="11186" xr:uid="{00000000-0005-0000-0000-0000375E0000}"/>
    <cellStyle name="Normal 154 6" xfId="39288" xr:uid="{00000000-0005-0000-0000-0000385E0000}"/>
    <cellStyle name="Normal 154 7" xfId="44134" xr:uid="{00000000-0005-0000-0000-0000395E0000}"/>
    <cellStyle name="Normal 155" xfId="326" xr:uid="{00000000-0005-0000-0000-00003A5E0000}"/>
    <cellStyle name="Normal 155 2" xfId="1437" xr:uid="{00000000-0005-0000-0000-00003B5E0000}"/>
    <cellStyle name="Normal 155 2 2" xfId="3752" xr:uid="{00000000-0005-0000-0000-00003C5E0000}"/>
    <cellStyle name="Normal 155 2 2 2" xfId="8899" xr:uid="{00000000-0005-0000-0000-00003D5E0000}"/>
    <cellStyle name="Normal 155 2 2 2 2" xfId="19682" xr:uid="{00000000-0005-0000-0000-00003E5E0000}"/>
    <cellStyle name="Normal 155 2 2 3" xfId="14550" xr:uid="{00000000-0005-0000-0000-00003F5E0000}"/>
    <cellStyle name="Normal 155 2 2 4" xfId="42609" xr:uid="{00000000-0005-0000-0000-0000405E0000}"/>
    <cellStyle name="Normal 155 2 2 5" xfId="47452" xr:uid="{00000000-0005-0000-0000-0000415E0000}"/>
    <cellStyle name="Normal 155 2 3" xfId="6619" xr:uid="{00000000-0005-0000-0000-0000425E0000}"/>
    <cellStyle name="Normal 155 2 3 2" xfId="17402" xr:uid="{00000000-0005-0000-0000-0000435E0000}"/>
    <cellStyle name="Normal 155 2 4" xfId="12259" xr:uid="{00000000-0005-0000-0000-0000445E0000}"/>
    <cellStyle name="Normal 155 2 5" xfId="40334" xr:uid="{00000000-0005-0000-0000-0000455E0000}"/>
    <cellStyle name="Normal 155 2 6" xfId="45177" xr:uid="{00000000-0005-0000-0000-0000465E0000}"/>
    <cellStyle name="Normal 155 3" xfId="2705" xr:uid="{00000000-0005-0000-0000-0000475E0000}"/>
    <cellStyle name="Normal 155 3 2" xfId="7860" xr:uid="{00000000-0005-0000-0000-0000485E0000}"/>
    <cellStyle name="Normal 155 3 2 2" xfId="18643" xr:uid="{00000000-0005-0000-0000-0000495E0000}"/>
    <cellStyle name="Normal 155 3 3" xfId="13511" xr:uid="{00000000-0005-0000-0000-00004A5E0000}"/>
    <cellStyle name="Normal 155 3 4" xfId="41571" xr:uid="{00000000-0005-0000-0000-00004B5E0000}"/>
    <cellStyle name="Normal 155 3 5" xfId="46414" xr:uid="{00000000-0005-0000-0000-00004C5E0000}"/>
    <cellStyle name="Normal 155 4" xfId="5568" xr:uid="{00000000-0005-0000-0000-00004D5E0000}"/>
    <cellStyle name="Normal 155 4 2" xfId="16358" xr:uid="{00000000-0005-0000-0000-00004E5E0000}"/>
    <cellStyle name="Normal 155 5" xfId="11187" xr:uid="{00000000-0005-0000-0000-00004F5E0000}"/>
    <cellStyle name="Normal 155 6" xfId="39289" xr:uid="{00000000-0005-0000-0000-0000505E0000}"/>
    <cellStyle name="Normal 155 7" xfId="44135" xr:uid="{00000000-0005-0000-0000-0000515E0000}"/>
    <cellStyle name="Normal 156" xfId="327" xr:uid="{00000000-0005-0000-0000-0000525E0000}"/>
    <cellStyle name="Normal 156 2" xfId="1438" xr:uid="{00000000-0005-0000-0000-0000535E0000}"/>
    <cellStyle name="Normal 156 2 2" xfId="3753" xr:uid="{00000000-0005-0000-0000-0000545E0000}"/>
    <cellStyle name="Normal 156 2 2 2" xfId="8900" xr:uid="{00000000-0005-0000-0000-0000555E0000}"/>
    <cellStyle name="Normal 156 2 2 2 2" xfId="19683" xr:uid="{00000000-0005-0000-0000-0000565E0000}"/>
    <cellStyle name="Normal 156 2 2 3" xfId="14551" xr:uid="{00000000-0005-0000-0000-0000575E0000}"/>
    <cellStyle name="Normal 156 2 2 4" xfId="42610" xr:uid="{00000000-0005-0000-0000-0000585E0000}"/>
    <cellStyle name="Normal 156 2 2 5" xfId="47453" xr:uid="{00000000-0005-0000-0000-0000595E0000}"/>
    <cellStyle name="Normal 156 2 3" xfId="6620" xr:uid="{00000000-0005-0000-0000-00005A5E0000}"/>
    <cellStyle name="Normal 156 2 3 2" xfId="17403" xr:uid="{00000000-0005-0000-0000-00005B5E0000}"/>
    <cellStyle name="Normal 156 2 4" xfId="12260" xr:uid="{00000000-0005-0000-0000-00005C5E0000}"/>
    <cellStyle name="Normal 156 2 5" xfId="40335" xr:uid="{00000000-0005-0000-0000-00005D5E0000}"/>
    <cellStyle name="Normal 156 2 6" xfId="45178" xr:uid="{00000000-0005-0000-0000-00005E5E0000}"/>
    <cellStyle name="Normal 156 3" xfId="2706" xr:uid="{00000000-0005-0000-0000-00005F5E0000}"/>
    <cellStyle name="Normal 156 3 2" xfId="7861" xr:uid="{00000000-0005-0000-0000-0000605E0000}"/>
    <cellStyle name="Normal 156 3 2 2" xfId="18644" xr:uid="{00000000-0005-0000-0000-0000615E0000}"/>
    <cellStyle name="Normal 156 3 3" xfId="13512" xr:uid="{00000000-0005-0000-0000-0000625E0000}"/>
    <cellStyle name="Normal 156 3 4" xfId="41572" xr:uid="{00000000-0005-0000-0000-0000635E0000}"/>
    <cellStyle name="Normal 156 3 5" xfId="46415" xr:uid="{00000000-0005-0000-0000-0000645E0000}"/>
    <cellStyle name="Normal 156 4" xfId="5569" xr:uid="{00000000-0005-0000-0000-0000655E0000}"/>
    <cellStyle name="Normal 156 4 2" xfId="16359" xr:uid="{00000000-0005-0000-0000-0000665E0000}"/>
    <cellStyle name="Normal 156 5" xfId="11188" xr:uid="{00000000-0005-0000-0000-0000675E0000}"/>
    <cellStyle name="Normal 156 6" xfId="39290" xr:uid="{00000000-0005-0000-0000-0000685E0000}"/>
    <cellStyle name="Normal 156 7" xfId="44136" xr:uid="{00000000-0005-0000-0000-0000695E0000}"/>
    <cellStyle name="Normal 157" xfId="328" xr:uid="{00000000-0005-0000-0000-00006A5E0000}"/>
    <cellStyle name="Normal 157 2" xfId="1439" xr:uid="{00000000-0005-0000-0000-00006B5E0000}"/>
    <cellStyle name="Normal 157 2 2" xfId="3754" xr:uid="{00000000-0005-0000-0000-00006C5E0000}"/>
    <cellStyle name="Normal 157 2 2 2" xfId="8901" xr:uid="{00000000-0005-0000-0000-00006D5E0000}"/>
    <cellStyle name="Normal 157 2 2 2 2" xfId="19684" xr:uid="{00000000-0005-0000-0000-00006E5E0000}"/>
    <cellStyle name="Normal 157 2 2 3" xfId="14552" xr:uid="{00000000-0005-0000-0000-00006F5E0000}"/>
    <cellStyle name="Normal 157 2 2 4" xfId="42611" xr:uid="{00000000-0005-0000-0000-0000705E0000}"/>
    <cellStyle name="Normal 157 2 2 5" xfId="47454" xr:uid="{00000000-0005-0000-0000-0000715E0000}"/>
    <cellStyle name="Normal 157 2 3" xfId="6621" xr:uid="{00000000-0005-0000-0000-0000725E0000}"/>
    <cellStyle name="Normal 157 2 3 2" xfId="17404" xr:uid="{00000000-0005-0000-0000-0000735E0000}"/>
    <cellStyle name="Normal 157 2 4" xfId="12261" xr:uid="{00000000-0005-0000-0000-0000745E0000}"/>
    <cellStyle name="Normal 157 2 5" xfId="40336" xr:uid="{00000000-0005-0000-0000-0000755E0000}"/>
    <cellStyle name="Normal 157 2 6" xfId="45179" xr:uid="{00000000-0005-0000-0000-0000765E0000}"/>
    <cellStyle name="Normal 157 3" xfId="2707" xr:uid="{00000000-0005-0000-0000-0000775E0000}"/>
    <cellStyle name="Normal 157 3 2" xfId="7862" xr:uid="{00000000-0005-0000-0000-0000785E0000}"/>
    <cellStyle name="Normal 157 3 2 2" xfId="18645" xr:uid="{00000000-0005-0000-0000-0000795E0000}"/>
    <cellStyle name="Normal 157 3 3" xfId="13513" xr:uid="{00000000-0005-0000-0000-00007A5E0000}"/>
    <cellStyle name="Normal 157 3 4" xfId="41573" xr:uid="{00000000-0005-0000-0000-00007B5E0000}"/>
    <cellStyle name="Normal 157 3 5" xfId="46416" xr:uid="{00000000-0005-0000-0000-00007C5E0000}"/>
    <cellStyle name="Normal 157 4" xfId="5570" xr:uid="{00000000-0005-0000-0000-00007D5E0000}"/>
    <cellStyle name="Normal 157 4 2" xfId="16360" xr:uid="{00000000-0005-0000-0000-00007E5E0000}"/>
    <cellStyle name="Normal 157 5" xfId="11189" xr:uid="{00000000-0005-0000-0000-00007F5E0000}"/>
    <cellStyle name="Normal 157 6" xfId="39291" xr:uid="{00000000-0005-0000-0000-0000805E0000}"/>
    <cellStyle name="Normal 157 7" xfId="44137" xr:uid="{00000000-0005-0000-0000-0000815E0000}"/>
    <cellStyle name="Normal 158" xfId="329" xr:uid="{00000000-0005-0000-0000-0000825E0000}"/>
    <cellStyle name="Normal 158 2" xfId="1440" xr:uid="{00000000-0005-0000-0000-0000835E0000}"/>
    <cellStyle name="Normal 158 2 2" xfId="3755" xr:uid="{00000000-0005-0000-0000-0000845E0000}"/>
    <cellStyle name="Normal 158 2 2 2" xfId="8902" xr:uid="{00000000-0005-0000-0000-0000855E0000}"/>
    <cellStyle name="Normal 158 2 2 2 2" xfId="19685" xr:uid="{00000000-0005-0000-0000-0000865E0000}"/>
    <cellStyle name="Normal 158 2 2 3" xfId="14553" xr:uid="{00000000-0005-0000-0000-0000875E0000}"/>
    <cellStyle name="Normal 158 2 2 4" xfId="42612" xr:uid="{00000000-0005-0000-0000-0000885E0000}"/>
    <cellStyle name="Normal 158 2 2 5" xfId="47455" xr:uid="{00000000-0005-0000-0000-0000895E0000}"/>
    <cellStyle name="Normal 158 2 3" xfId="6622" xr:uid="{00000000-0005-0000-0000-00008A5E0000}"/>
    <cellStyle name="Normal 158 2 3 2" xfId="17405" xr:uid="{00000000-0005-0000-0000-00008B5E0000}"/>
    <cellStyle name="Normal 158 2 4" xfId="12262" xr:uid="{00000000-0005-0000-0000-00008C5E0000}"/>
    <cellStyle name="Normal 158 2 5" xfId="40337" xr:uid="{00000000-0005-0000-0000-00008D5E0000}"/>
    <cellStyle name="Normal 158 2 6" xfId="45180" xr:uid="{00000000-0005-0000-0000-00008E5E0000}"/>
    <cellStyle name="Normal 158 3" xfId="2708" xr:uid="{00000000-0005-0000-0000-00008F5E0000}"/>
    <cellStyle name="Normal 158 3 2" xfId="7863" xr:uid="{00000000-0005-0000-0000-0000905E0000}"/>
    <cellStyle name="Normal 158 3 2 2" xfId="18646" xr:uid="{00000000-0005-0000-0000-0000915E0000}"/>
    <cellStyle name="Normal 158 3 3" xfId="13514" xr:uid="{00000000-0005-0000-0000-0000925E0000}"/>
    <cellStyle name="Normal 158 3 4" xfId="41574" xr:uid="{00000000-0005-0000-0000-0000935E0000}"/>
    <cellStyle name="Normal 158 3 5" xfId="46417" xr:uid="{00000000-0005-0000-0000-0000945E0000}"/>
    <cellStyle name="Normal 158 4" xfId="5571" xr:uid="{00000000-0005-0000-0000-0000955E0000}"/>
    <cellStyle name="Normal 158 4 2" xfId="16361" xr:uid="{00000000-0005-0000-0000-0000965E0000}"/>
    <cellStyle name="Normal 158 5" xfId="11190" xr:uid="{00000000-0005-0000-0000-0000975E0000}"/>
    <cellStyle name="Normal 158 6" xfId="39292" xr:uid="{00000000-0005-0000-0000-0000985E0000}"/>
    <cellStyle name="Normal 158 7" xfId="44138" xr:uid="{00000000-0005-0000-0000-0000995E0000}"/>
    <cellStyle name="Normal 159" xfId="330" xr:uid="{00000000-0005-0000-0000-00009A5E0000}"/>
    <cellStyle name="Normal 159 2" xfId="1441" xr:uid="{00000000-0005-0000-0000-00009B5E0000}"/>
    <cellStyle name="Normal 159 2 2" xfId="3756" xr:uid="{00000000-0005-0000-0000-00009C5E0000}"/>
    <cellStyle name="Normal 159 2 2 2" xfId="8903" xr:uid="{00000000-0005-0000-0000-00009D5E0000}"/>
    <cellStyle name="Normal 159 2 2 2 2" xfId="19686" xr:uid="{00000000-0005-0000-0000-00009E5E0000}"/>
    <cellStyle name="Normal 159 2 2 3" xfId="14554" xr:uid="{00000000-0005-0000-0000-00009F5E0000}"/>
    <cellStyle name="Normal 159 2 2 4" xfId="42613" xr:uid="{00000000-0005-0000-0000-0000A05E0000}"/>
    <cellStyle name="Normal 159 2 2 5" xfId="47456" xr:uid="{00000000-0005-0000-0000-0000A15E0000}"/>
    <cellStyle name="Normal 159 2 3" xfId="6623" xr:uid="{00000000-0005-0000-0000-0000A25E0000}"/>
    <cellStyle name="Normal 159 2 3 2" xfId="17406" xr:uid="{00000000-0005-0000-0000-0000A35E0000}"/>
    <cellStyle name="Normal 159 2 4" xfId="12263" xr:uid="{00000000-0005-0000-0000-0000A45E0000}"/>
    <cellStyle name="Normal 159 2 5" xfId="40338" xr:uid="{00000000-0005-0000-0000-0000A55E0000}"/>
    <cellStyle name="Normal 159 2 6" xfId="45181" xr:uid="{00000000-0005-0000-0000-0000A65E0000}"/>
    <cellStyle name="Normal 159 3" xfId="2709" xr:uid="{00000000-0005-0000-0000-0000A75E0000}"/>
    <cellStyle name="Normal 159 3 2" xfId="7864" xr:uid="{00000000-0005-0000-0000-0000A85E0000}"/>
    <cellStyle name="Normal 159 3 2 2" xfId="18647" xr:uid="{00000000-0005-0000-0000-0000A95E0000}"/>
    <cellStyle name="Normal 159 3 3" xfId="13515" xr:uid="{00000000-0005-0000-0000-0000AA5E0000}"/>
    <cellStyle name="Normal 159 3 4" xfId="41575" xr:uid="{00000000-0005-0000-0000-0000AB5E0000}"/>
    <cellStyle name="Normal 159 3 5" xfId="46418" xr:uid="{00000000-0005-0000-0000-0000AC5E0000}"/>
    <cellStyle name="Normal 159 4" xfId="5572" xr:uid="{00000000-0005-0000-0000-0000AD5E0000}"/>
    <cellStyle name="Normal 159 4 2" xfId="16362" xr:uid="{00000000-0005-0000-0000-0000AE5E0000}"/>
    <cellStyle name="Normal 159 5" xfId="11191" xr:uid="{00000000-0005-0000-0000-0000AF5E0000}"/>
    <cellStyle name="Normal 159 6" xfId="39293" xr:uid="{00000000-0005-0000-0000-0000B05E0000}"/>
    <cellStyle name="Normal 159 7" xfId="44139" xr:uid="{00000000-0005-0000-0000-0000B15E0000}"/>
    <cellStyle name="Normal 16" xfId="331" xr:uid="{00000000-0005-0000-0000-0000B25E0000}"/>
    <cellStyle name="Normal 16 2" xfId="1442" xr:uid="{00000000-0005-0000-0000-0000B35E0000}"/>
    <cellStyle name="Normal 16 2 2" xfId="3757" xr:uid="{00000000-0005-0000-0000-0000B45E0000}"/>
    <cellStyle name="Normal 16 2 2 2" xfId="8904" xr:uid="{00000000-0005-0000-0000-0000B55E0000}"/>
    <cellStyle name="Normal 16 2 2 2 2" xfId="19687" xr:uid="{00000000-0005-0000-0000-0000B65E0000}"/>
    <cellStyle name="Normal 16 2 2 3" xfId="14555" xr:uid="{00000000-0005-0000-0000-0000B75E0000}"/>
    <cellStyle name="Normal 16 2 2 4" xfId="42614" xr:uid="{00000000-0005-0000-0000-0000B85E0000}"/>
    <cellStyle name="Normal 16 2 2 5" xfId="47457" xr:uid="{00000000-0005-0000-0000-0000B95E0000}"/>
    <cellStyle name="Normal 16 2 3" xfId="6624" xr:uid="{00000000-0005-0000-0000-0000BA5E0000}"/>
    <cellStyle name="Normal 16 2 3 2" xfId="17407" xr:uid="{00000000-0005-0000-0000-0000BB5E0000}"/>
    <cellStyle name="Normal 16 2 4" xfId="12264" xr:uid="{00000000-0005-0000-0000-0000BC5E0000}"/>
    <cellStyle name="Normal 16 2 5" xfId="40339" xr:uid="{00000000-0005-0000-0000-0000BD5E0000}"/>
    <cellStyle name="Normal 16 2 6" xfId="45182" xr:uid="{00000000-0005-0000-0000-0000BE5E0000}"/>
    <cellStyle name="Normal 16 3" xfId="2710" xr:uid="{00000000-0005-0000-0000-0000BF5E0000}"/>
    <cellStyle name="Normal 16 3 2" xfId="7865" xr:uid="{00000000-0005-0000-0000-0000C05E0000}"/>
    <cellStyle name="Normal 16 3 2 2" xfId="18648" xr:uid="{00000000-0005-0000-0000-0000C15E0000}"/>
    <cellStyle name="Normal 16 3 3" xfId="13516" xr:uid="{00000000-0005-0000-0000-0000C25E0000}"/>
    <cellStyle name="Normal 16 3 4" xfId="41576" xr:uid="{00000000-0005-0000-0000-0000C35E0000}"/>
    <cellStyle name="Normal 16 3 5" xfId="46419" xr:uid="{00000000-0005-0000-0000-0000C45E0000}"/>
    <cellStyle name="Normal 16 4" xfId="5573" xr:uid="{00000000-0005-0000-0000-0000C55E0000}"/>
    <cellStyle name="Normal 16 4 2" xfId="16363" xr:uid="{00000000-0005-0000-0000-0000C65E0000}"/>
    <cellStyle name="Normal 16 5" xfId="11192" xr:uid="{00000000-0005-0000-0000-0000C75E0000}"/>
    <cellStyle name="Normal 16 6" xfId="39294" xr:uid="{00000000-0005-0000-0000-0000C85E0000}"/>
    <cellStyle name="Normal 16 7" xfId="44140" xr:uid="{00000000-0005-0000-0000-0000C95E0000}"/>
    <cellStyle name="Normal 160" xfId="332" xr:uid="{00000000-0005-0000-0000-0000CA5E0000}"/>
    <cellStyle name="Normal 160 2" xfId="1443" xr:uid="{00000000-0005-0000-0000-0000CB5E0000}"/>
    <cellStyle name="Normal 160 2 2" xfId="3758" xr:uid="{00000000-0005-0000-0000-0000CC5E0000}"/>
    <cellStyle name="Normal 160 2 2 2" xfId="8905" xr:uid="{00000000-0005-0000-0000-0000CD5E0000}"/>
    <cellStyle name="Normal 160 2 2 2 2" xfId="19688" xr:uid="{00000000-0005-0000-0000-0000CE5E0000}"/>
    <cellStyle name="Normal 160 2 2 3" xfId="14556" xr:uid="{00000000-0005-0000-0000-0000CF5E0000}"/>
    <cellStyle name="Normal 160 2 2 4" xfId="42615" xr:uid="{00000000-0005-0000-0000-0000D05E0000}"/>
    <cellStyle name="Normal 160 2 2 5" xfId="47458" xr:uid="{00000000-0005-0000-0000-0000D15E0000}"/>
    <cellStyle name="Normal 160 2 3" xfId="6625" xr:uid="{00000000-0005-0000-0000-0000D25E0000}"/>
    <cellStyle name="Normal 160 2 3 2" xfId="17408" xr:uid="{00000000-0005-0000-0000-0000D35E0000}"/>
    <cellStyle name="Normal 160 2 4" xfId="12265" xr:uid="{00000000-0005-0000-0000-0000D45E0000}"/>
    <cellStyle name="Normal 160 2 5" xfId="40340" xr:uid="{00000000-0005-0000-0000-0000D55E0000}"/>
    <cellStyle name="Normal 160 2 6" xfId="45183" xr:uid="{00000000-0005-0000-0000-0000D65E0000}"/>
    <cellStyle name="Normal 160 3" xfId="2711" xr:uid="{00000000-0005-0000-0000-0000D75E0000}"/>
    <cellStyle name="Normal 160 3 2" xfId="7866" xr:uid="{00000000-0005-0000-0000-0000D85E0000}"/>
    <cellStyle name="Normal 160 3 2 2" xfId="18649" xr:uid="{00000000-0005-0000-0000-0000D95E0000}"/>
    <cellStyle name="Normal 160 3 3" xfId="13517" xr:uid="{00000000-0005-0000-0000-0000DA5E0000}"/>
    <cellStyle name="Normal 160 3 4" xfId="41577" xr:uid="{00000000-0005-0000-0000-0000DB5E0000}"/>
    <cellStyle name="Normal 160 3 5" xfId="46420" xr:uid="{00000000-0005-0000-0000-0000DC5E0000}"/>
    <cellStyle name="Normal 160 4" xfId="5574" xr:uid="{00000000-0005-0000-0000-0000DD5E0000}"/>
    <cellStyle name="Normal 160 4 2" xfId="16364" xr:uid="{00000000-0005-0000-0000-0000DE5E0000}"/>
    <cellStyle name="Normal 160 5" xfId="11193" xr:uid="{00000000-0005-0000-0000-0000DF5E0000}"/>
    <cellStyle name="Normal 160 6" xfId="39295" xr:uid="{00000000-0005-0000-0000-0000E05E0000}"/>
    <cellStyle name="Normal 160 7" xfId="44141" xr:uid="{00000000-0005-0000-0000-0000E15E0000}"/>
    <cellStyle name="Normal 161" xfId="333" xr:uid="{00000000-0005-0000-0000-0000E25E0000}"/>
    <cellStyle name="Normal 161 2" xfId="1444" xr:uid="{00000000-0005-0000-0000-0000E35E0000}"/>
    <cellStyle name="Normal 161 2 2" xfId="3759" xr:uid="{00000000-0005-0000-0000-0000E45E0000}"/>
    <cellStyle name="Normal 161 2 2 2" xfId="8906" xr:uid="{00000000-0005-0000-0000-0000E55E0000}"/>
    <cellStyle name="Normal 161 2 2 2 2" xfId="19689" xr:uid="{00000000-0005-0000-0000-0000E65E0000}"/>
    <cellStyle name="Normal 161 2 2 3" xfId="14557" xr:uid="{00000000-0005-0000-0000-0000E75E0000}"/>
    <cellStyle name="Normal 161 2 2 4" xfId="42616" xr:uid="{00000000-0005-0000-0000-0000E85E0000}"/>
    <cellStyle name="Normal 161 2 2 5" xfId="47459" xr:uid="{00000000-0005-0000-0000-0000E95E0000}"/>
    <cellStyle name="Normal 161 2 3" xfId="6626" xr:uid="{00000000-0005-0000-0000-0000EA5E0000}"/>
    <cellStyle name="Normal 161 2 3 2" xfId="17409" xr:uid="{00000000-0005-0000-0000-0000EB5E0000}"/>
    <cellStyle name="Normal 161 2 4" xfId="12266" xr:uid="{00000000-0005-0000-0000-0000EC5E0000}"/>
    <cellStyle name="Normal 161 2 5" xfId="40341" xr:uid="{00000000-0005-0000-0000-0000ED5E0000}"/>
    <cellStyle name="Normal 161 2 6" xfId="45184" xr:uid="{00000000-0005-0000-0000-0000EE5E0000}"/>
    <cellStyle name="Normal 161 3" xfId="2712" xr:uid="{00000000-0005-0000-0000-0000EF5E0000}"/>
    <cellStyle name="Normal 161 3 2" xfId="7867" xr:uid="{00000000-0005-0000-0000-0000F05E0000}"/>
    <cellStyle name="Normal 161 3 2 2" xfId="18650" xr:uid="{00000000-0005-0000-0000-0000F15E0000}"/>
    <cellStyle name="Normal 161 3 3" xfId="13518" xr:uid="{00000000-0005-0000-0000-0000F25E0000}"/>
    <cellStyle name="Normal 161 3 4" xfId="41578" xr:uid="{00000000-0005-0000-0000-0000F35E0000}"/>
    <cellStyle name="Normal 161 3 5" xfId="46421" xr:uid="{00000000-0005-0000-0000-0000F45E0000}"/>
    <cellStyle name="Normal 161 4" xfId="5575" xr:uid="{00000000-0005-0000-0000-0000F55E0000}"/>
    <cellStyle name="Normal 161 4 2" xfId="16365" xr:uid="{00000000-0005-0000-0000-0000F65E0000}"/>
    <cellStyle name="Normal 161 5" xfId="11194" xr:uid="{00000000-0005-0000-0000-0000F75E0000}"/>
    <cellStyle name="Normal 161 6" xfId="39296" xr:uid="{00000000-0005-0000-0000-0000F85E0000}"/>
    <cellStyle name="Normal 161 7" xfId="44142" xr:uid="{00000000-0005-0000-0000-0000F95E0000}"/>
    <cellStyle name="Normal 162" xfId="334" xr:uid="{00000000-0005-0000-0000-0000FA5E0000}"/>
    <cellStyle name="Normal 162 2" xfId="1445" xr:uid="{00000000-0005-0000-0000-0000FB5E0000}"/>
    <cellStyle name="Normal 162 2 2" xfId="3760" xr:uid="{00000000-0005-0000-0000-0000FC5E0000}"/>
    <cellStyle name="Normal 162 2 2 2" xfId="8907" xr:uid="{00000000-0005-0000-0000-0000FD5E0000}"/>
    <cellStyle name="Normal 162 2 2 2 2" xfId="19690" xr:uid="{00000000-0005-0000-0000-0000FE5E0000}"/>
    <cellStyle name="Normal 162 2 2 3" xfId="14558" xr:uid="{00000000-0005-0000-0000-0000FF5E0000}"/>
    <cellStyle name="Normal 162 2 2 4" xfId="42617" xr:uid="{00000000-0005-0000-0000-0000005F0000}"/>
    <cellStyle name="Normal 162 2 2 5" xfId="47460" xr:uid="{00000000-0005-0000-0000-0000015F0000}"/>
    <cellStyle name="Normal 162 2 3" xfId="6627" xr:uid="{00000000-0005-0000-0000-0000025F0000}"/>
    <cellStyle name="Normal 162 2 3 2" xfId="17410" xr:uid="{00000000-0005-0000-0000-0000035F0000}"/>
    <cellStyle name="Normal 162 2 4" xfId="12267" xr:uid="{00000000-0005-0000-0000-0000045F0000}"/>
    <cellStyle name="Normal 162 2 5" xfId="40342" xr:uid="{00000000-0005-0000-0000-0000055F0000}"/>
    <cellStyle name="Normal 162 2 6" xfId="45185" xr:uid="{00000000-0005-0000-0000-0000065F0000}"/>
    <cellStyle name="Normal 162 3" xfId="2713" xr:uid="{00000000-0005-0000-0000-0000075F0000}"/>
    <cellStyle name="Normal 162 3 2" xfId="7868" xr:uid="{00000000-0005-0000-0000-0000085F0000}"/>
    <cellStyle name="Normal 162 3 2 2" xfId="18651" xr:uid="{00000000-0005-0000-0000-0000095F0000}"/>
    <cellStyle name="Normal 162 3 3" xfId="13519" xr:uid="{00000000-0005-0000-0000-00000A5F0000}"/>
    <cellStyle name="Normal 162 3 4" xfId="41579" xr:uid="{00000000-0005-0000-0000-00000B5F0000}"/>
    <cellStyle name="Normal 162 3 5" xfId="46422" xr:uid="{00000000-0005-0000-0000-00000C5F0000}"/>
    <cellStyle name="Normal 162 4" xfId="5576" xr:uid="{00000000-0005-0000-0000-00000D5F0000}"/>
    <cellStyle name="Normal 162 4 2" xfId="16366" xr:uid="{00000000-0005-0000-0000-00000E5F0000}"/>
    <cellStyle name="Normal 162 5" xfId="11195" xr:uid="{00000000-0005-0000-0000-00000F5F0000}"/>
    <cellStyle name="Normal 162 6" xfId="39297" xr:uid="{00000000-0005-0000-0000-0000105F0000}"/>
    <cellStyle name="Normal 162 7" xfId="44143" xr:uid="{00000000-0005-0000-0000-0000115F0000}"/>
    <cellStyle name="Normal 163" xfId="335" xr:uid="{00000000-0005-0000-0000-0000125F0000}"/>
    <cellStyle name="Normal 163 2" xfId="1446" xr:uid="{00000000-0005-0000-0000-0000135F0000}"/>
    <cellStyle name="Normal 163 2 2" xfId="3761" xr:uid="{00000000-0005-0000-0000-0000145F0000}"/>
    <cellStyle name="Normal 163 2 2 2" xfId="8908" xr:uid="{00000000-0005-0000-0000-0000155F0000}"/>
    <cellStyle name="Normal 163 2 2 2 2" xfId="19691" xr:uid="{00000000-0005-0000-0000-0000165F0000}"/>
    <cellStyle name="Normal 163 2 2 3" xfId="14559" xr:uid="{00000000-0005-0000-0000-0000175F0000}"/>
    <cellStyle name="Normal 163 2 2 4" xfId="42618" xr:uid="{00000000-0005-0000-0000-0000185F0000}"/>
    <cellStyle name="Normal 163 2 2 5" xfId="47461" xr:uid="{00000000-0005-0000-0000-0000195F0000}"/>
    <cellStyle name="Normal 163 2 3" xfId="6628" xr:uid="{00000000-0005-0000-0000-00001A5F0000}"/>
    <cellStyle name="Normal 163 2 3 2" xfId="17411" xr:uid="{00000000-0005-0000-0000-00001B5F0000}"/>
    <cellStyle name="Normal 163 2 4" xfId="12268" xr:uid="{00000000-0005-0000-0000-00001C5F0000}"/>
    <cellStyle name="Normal 163 2 5" xfId="40343" xr:uid="{00000000-0005-0000-0000-00001D5F0000}"/>
    <cellStyle name="Normal 163 2 6" xfId="45186" xr:uid="{00000000-0005-0000-0000-00001E5F0000}"/>
    <cellStyle name="Normal 163 3" xfId="2714" xr:uid="{00000000-0005-0000-0000-00001F5F0000}"/>
    <cellStyle name="Normal 163 3 2" xfId="7869" xr:uid="{00000000-0005-0000-0000-0000205F0000}"/>
    <cellStyle name="Normal 163 3 2 2" xfId="18652" xr:uid="{00000000-0005-0000-0000-0000215F0000}"/>
    <cellStyle name="Normal 163 3 3" xfId="13520" xr:uid="{00000000-0005-0000-0000-0000225F0000}"/>
    <cellStyle name="Normal 163 3 4" xfId="41580" xr:uid="{00000000-0005-0000-0000-0000235F0000}"/>
    <cellStyle name="Normal 163 3 5" xfId="46423" xr:uid="{00000000-0005-0000-0000-0000245F0000}"/>
    <cellStyle name="Normal 163 4" xfId="5577" xr:uid="{00000000-0005-0000-0000-0000255F0000}"/>
    <cellStyle name="Normal 163 4 2" xfId="16367" xr:uid="{00000000-0005-0000-0000-0000265F0000}"/>
    <cellStyle name="Normal 163 5" xfId="11196" xr:uid="{00000000-0005-0000-0000-0000275F0000}"/>
    <cellStyle name="Normal 163 6" xfId="39298" xr:uid="{00000000-0005-0000-0000-0000285F0000}"/>
    <cellStyle name="Normal 163 7" xfId="44144" xr:uid="{00000000-0005-0000-0000-0000295F0000}"/>
    <cellStyle name="Normal 164" xfId="336" xr:uid="{00000000-0005-0000-0000-00002A5F0000}"/>
    <cellStyle name="Normal 164 2" xfId="1447" xr:uid="{00000000-0005-0000-0000-00002B5F0000}"/>
    <cellStyle name="Normal 164 2 2" xfId="3762" xr:uid="{00000000-0005-0000-0000-00002C5F0000}"/>
    <cellStyle name="Normal 164 2 2 2" xfId="8909" xr:uid="{00000000-0005-0000-0000-00002D5F0000}"/>
    <cellStyle name="Normal 164 2 2 2 2" xfId="19692" xr:uid="{00000000-0005-0000-0000-00002E5F0000}"/>
    <cellStyle name="Normal 164 2 2 3" xfId="14560" xr:uid="{00000000-0005-0000-0000-00002F5F0000}"/>
    <cellStyle name="Normal 164 2 2 4" xfId="42619" xr:uid="{00000000-0005-0000-0000-0000305F0000}"/>
    <cellStyle name="Normal 164 2 2 5" xfId="47462" xr:uid="{00000000-0005-0000-0000-0000315F0000}"/>
    <cellStyle name="Normal 164 2 3" xfId="6629" xr:uid="{00000000-0005-0000-0000-0000325F0000}"/>
    <cellStyle name="Normal 164 2 3 2" xfId="17412" xr:uid="{00000000-0005-0000-0000-0000335F0000}"/>
    <cellStyle name="Normal 164 2 4" xfId="12269" xr:uid="{00000000-0005-0000-0000-0000345F0000}"/>
    <cellStyle name="Normal 164 2 5" xfId="40344" xr:uid="{00000000-0005-0000-0000-0000355F0000}"/>
    <cellStyle name="Normal 164 2 6" xfId="45187" xr:uid="{00000000-0005-0000-0000-0000365F0000}"/>
    <cellStyle name="Normal 164 3" xfId="2715" xr:uid="{00000000-0005-0000-0000-0000375F0000}"/>
    <cellStyle name="Normal 164 3 2" xfId="7870" xr:uid="{00000000-0005-0000-0000-0000385F0000}"/>
    <cellStyle name="Normal 164 3 2 2" xfId="18653" xr:uid="{00000000-0005-0000-0000-0000395F0000}"/>
    <cellStyle name="Normal 164 3 3" xfId="13521" xr:uid="{00000000-0005-0000-0000-00003A5F0000}"/>
    <cellStyle name="Normal 164 3 4" xfId="41581" xr:uid="{00000000-0005-0000-0000-00003B5F0000}"/>
    <cellStyle name="Normal 164 3 5" xfId="46424" xr:uid="{00000000-0005-0000-0000-00003C5F0000}"/>
    <cellStyle name="Normal 164 4" xfId="5010" xr:uid="{00000000-0005-0000-0000-00003D5F0000}"/>
    <cellStyle name="Normal 164 4 2" xfId="10158" xr:uid="{00000000-0005-0000-0000-00003E5F0000}"/>
    <cellStyle name="Normal 164 4 2 2" xfId="20941" xr:uid="{00000000-0005-0000-0000-00003F5F0000}"/>
    <cellStyle name="Normal 164 4 3" xfId="15808" xr:uid="{00000000-0005-0000-0000-0000405F0000}"/>
    <cellStyle name="Normal 164 4 4" xfId="43861" xr:uid="{00000000-0005-0000-0000-0000415F0000}"/>
    <cellStyle name="Normal 164 4 5" xfId="48704" xr:uid="{00000000-0005-0000-0000-0000425F0000}"/>
    <cellStyle name="Normal 164 5" xfId="5026" xr:uid="{00000000-0005-0000-0000-0000435F0000}"/>
    <cellStyle name="Normal 164 5 2" xfId="10174" xr:uid="{00000000-0005-0000-0000-0000445F0000}"/>
    <cellStyle name="Normal 164 5 2 2" xfId="20957" xr:uid="{00000000-0005-0000-0000-0000455F0000}"/>
    <cellStyle name="Normal 164 5 3" xfId="15823" xr:uid="{00000000-0005-0000-0000-0000465F0000}"/>
    <cellStyle name="Normal 164 6" xfId="5578" xr:uid="{00000000-0005-0000-0000-0000475F0000}"/>
    <cellStyle name="Normal 164 6 2" xfId="16368" xr:uid="{00000000-0005-0000-0000-0000485F0000}"/>
    <cellStyle name="Normal 164 7" xfId="11197" xr:uid="{00000000-0005-0000-0000-0000495F0000}"/>
    <cellStyle name="Normal 164 8" xfId="39299" xr:uid="{00000000-0005-0000-0000-00004A5F0000}"/>
    <cellStyle name="Normal 164 9" xfId="44145" xr:uid="{00000000-0005-0000-0000-00004B5F0000}"/>
    <cellStyle name="Normal 165" xfId="337" xr:uid="{00000000-0005-0000-0000-00004C5F0000}"/>
    <cellStyle name="Normal 165 2" xfId="1448" xr:uid="{00000000-0005-0000-0000-00004D5F0000}"/>
    <cellStyle name="Normal 165 2 2" xfId="3763" xr:uid="{00000000-0005-0000-0000-00004E5F0000}"/>
    <cellStyle name="Normal 165 2 2 2" xfId="8910" xr:uid="{00000000-0005-0000-0000-00004F5F0000}"/>
    <cellStyle name="Normal 165 2 2 2 2" xfId="19693" xr:uid="{00000000-0005-0000-0000-0000505F0000}"/>
    <cellStyle name="Normal 165 2 2 3" xfId="14561" xr:uid="{00000000-0005-0000-0000-0000515F0000}"/>
    <cellStyle name="Normal 165 2 2 4" xfId="42620" xr:uid="{00000000-0005-0000-0000-0000525F0000}"/>
    <cellStyle name="Normal 165 2 2 5" xfId="47463" xr:uid="{00000000-0005-0000-0000-0000535F0000}"/>
    <cellStyle name="Normal 165 2 3" xfId="6630" xr:uid="{00000000-0005-0000-0000-0000545F0000}"/>
    <cellStyle name="Normal 165 2 3 2" xfId="17413" xr:uid="{00000000-0005-0000-0000-0000555F0000}"/>
    <cellStyle name="Normal 165 2 4" xfId="12270" xr:uid="{00000000-0005-0000-0000-0000565F0000}"/>
    <cellStyle name="Normal 165 2 5" xfId="40345" xr:uid="{00000000-0005-0000-0000-0000575F0000}"/>
    <cellStyle name="Normal 165 2 6" xfId="45188" xr:uid="{00000000-0005-0000-0000-0000585F0000}"/>
    <cellStyle name="Normal 165 3" xfId="2716" xr:uid="{00000000-0005-0000-0000-0000595F0000}"/>
    <cellStyle name="Normal 165 3 2" xfId="7871" xr:uid="{00000000-0005-0000-0000-00005A5F0000}"/>
    <cellStyle name="Normal 165 3 2 2" xfId="18654" xr:uid="{00000000-0005-0000-0000-00005B5F0000}"/>
    <cellStyle name="Normal 165 3 3" xfId="13522" xr:uid="{00000000-0005-0000-0000-00005C5F0000}"/>
    <cellStyle name="Normal 165 3 4" xfId="41582" xr:uid="{00000000-0005-0000-0000-00005D5F0000}"/>
    <cellStyle name="Normal 165 3 5" xfId="46425" xr:uid="{00000000-0005-0000-0000-00005E5F0000}"/>
    <cellStyle name="Normal 165 4" xfId="5579" xr:uid="{00000000-0005-0000-0000-00005F5F0000}"/>
    <cellStyle name="Normal 165 4 2" xfId="16369" xr:uid="{00000000-0005-0000-0000-0000605F0000}"/>
    <cellStyle name="Normal 165 5" xfId="11198" xr:uid="{00000000-0005-0000-0000-0000615F0000}"/>
    <cellStyle name="Normal 165 6" xfId="39300" xr:uid="{00000000-0005-0000-0000-0000625F0000}"/>
    <cellStyle name="Normal 165 7" xfId="44146" xr:uid="{00000000-0005-0000-0000-0000635F0000}"/>
    <cellStyle name="Normal 166" xfId="466" xr:uid="{00000000-0005-0000-0000-0000645F0000}"/>
    <cellStyle name="Normal 166 2" xfId="1545" xr:uid="{00000000-0005-0000-0000-0000655F0000}"/>
    <cellStyle name="Normal 166 2 2" xfId="3854" xr:uid="{00000000-0005-0000-0000-0000665F0000}"/>
    <cellStyle name="Normal 166 2 2 2" xfId="9001" xr:uid="{00000000-0005-0000-0000-0000675F0000}"/>
    <cellStyle name="Normal 166 2 2 2 2" xfId="19784" xr:uid="{00000000-0005-0000-0000-0000685F0000}"/>
    <cellStyle name="Normal 166 2 2 3" xfId="14652" xr:uid="{00000000-0005-0000-0000-0000695F0000}"/>
    <cellStyle name="Normal 166 2 2 4" xfId="42711" xr:uid="{00000000-0005-0000-0000-00006A5F0000}"/>
    <cellStyle name="Normal 166 2 2 5" xfId="47554" xr:uid="{00000000-0005-0000-0000-00006B5F0000}"/>
    <cellStyle name="Normal 166 2 3" xfId="6720" xr:uid="{00000000-0005-0000-0000-00006C5F0000}"/>
    <cellStyle name="Normal 166 2 3 2" xfId="17503" xr:uid="{00000000-0005-0000-0000-00006D5F0000}"/>
    <cellStyle name="Normal 166 2 4" xfId="12365" xr:uid="{00000000-0005-0000-0000-00006E5F0000}"/>
    <cellStyle name="Normal 166 2 5" xfId="40435" xr:uid="{00000000-0005-0000-0000-00006F5F0000}"/>
    <cellStyle name="Normal 166 2 6" xfId="45278" xr:uid="{00000000-0005-0000-0000-0000705F0000}"/>
    <cellStyle name="Normal 166 3" xfId="2806" xr:uid="{00000000-0005-0000-0000-0000715F0000}"/>
    <cellStyle name="Normal 166 3 2" xfId="7960" xr:uid="{00000000-0005-0000-0000-0000725F0000}"/>
    <cellStyle name="Normal 166 3 2 2" xfId="18743" xr:uid="{00000000-0005-0000-0000-0000735F0000}"/>
    <cellStyle name="Normal 166 3 3" xfId="13611" xr:uid="{00000000-0005-0000-0000-0000745F0000}"/>
    <cellStyle name="Normal 166 3 4" xfId="41670" xr:uid="{00000000-0005-0000-0000-0000755F0000}"/>
    <cellStyle name="Normal 166 3 5" xfId="46513" xr:uid="{00000000-0005-0000-0000-0000765F0000}"/>
    <cellStyle name="Normal 166 4" xfId="5671" xr:uid="{00000000-0005-0000-0000-0000775F0000}"/>
    <cellStyle name="Normal 166 4 2" xfId="16460" xr:uid="{00000000-0005-0000-0000-0000785F0000}"/>
    <cellStyle name="Normal 166 5" xfId="11294" xr:uid="{00000000-0005-0000-0000-0000795F0000}"/>
    <cellStyle name="Normal 166 6" xfId="39390" xr:uid="{00000000-0005-0000-0000-00007A5F0000}"/>
    <cellStyle name="Normal 166 7" xfId="44236" xr:uid="{00000000-0005-0000-0000-00007B5F0000}"/>
    <cellStyle name="Normal 167" xfId="467" xr:uid="{00000000-0005-0000-0000-00007C5F0000}"/>
    <cellStyle name="Normal 167 2" xfId="1546" xr:uid="{00000000-0005-0000-0000-00007D5F0000}"/>
    <cellStyle name="Normal 167 2 2" xfId="3855" xr:uid="{00000000-0005-0000-0000-00007E5F0000}"/>
    <cellStyle name="Normal 167 2 2 2" xfId="9002" xr:uid="{00000000-0005-0000-0000-00007F5F0000}"/>
    <cellStyle name="Normal 167 2 2 2 2" xfId="19785" xr:uid="{00000000-0005-0000-0000-0000805F0000}"/>
    <cellStyle name="Normal 167 2 2 3" xfId="14653" xr:uid="{00000000-0005-0000-0000-0000815F0000}"/>
    <cellStyle name="Normal 167 2 2 4" xfId="42712" xr:uid="{00000000-0005-0000-0000-0000825F0000}"/>
    <cellStyle name="Normal 167 2 2 5" xfId="47555" xr:uid="{00000000-0005-0000-0000-0000835F0000}"/>
    <cellStyle name="Normal 167 2 3" xfId="6721" xr:uid="{00000000-0005-0000-0000-0000845F0000}"/>
    <cellStyle name="Normal 167 2 3 2" xfId="17504" xr:uid="{00000000-0005-0000-0000-0000855F0000}"/>
    <cellStyle name="Normal 167 2 4" xfId="12366" xr:uid="{00000000-0005-0000-0000-0000865F0000}"/>
    <cellStyle name="Normal 167 2 5" xfId="40436" xr:uid="{00000000-0005-0000-0000-0000875F0000}"/>
    <cellStyle name="Normal 167 2 6" xfId="45279" xr:uid="{00000000-0005-0000-0000-0000885F0000}"/>
    <cellStyle name="Normal 167 3" xfId="2807" xr:uid="{00000000-0005-0000-0000-0000895F0000}"/>
    <cellStyle name="Normal 167 3 2" xfId="7961" xr:uid="{00000000-0005-0000-0000-00008A5F0000}"/>
    <cellStyle name="Normal 167 3 2 2" xfId="18744" xr:uid="{00000000-0005-0000-0000-00008B5F0000}"/>
    <cellStyle name="Normal 167 3 3" xfId="13612" xr:uid="{00000000-0005-0000-0000-00008C5F0000}"/>
    <cellStyle name="Normal 167 3 4" xfId="41671" xr:uid="{00000000-0005-0000-0000-00008D5F0000}"/>
    <cellStyle name="Normal 167 3 5" xfId="46514" xr:uid="{00000000-0005-0000-0000-00008E5F0000}"/>
    <cellStyle name="Normal 167 4" xfId="5672" xr:uid="{00000000-0005-0000-0000-00008F5F0000}"/>
    <cellStyle name="Normal 167 4 2" xfId="16461" xr:uid="{00000000-0005-0000-0000-0000905F0000}"/>
    <cellStyle name="Normal 167 5" xfId="11295" xr:uid="{00000000-0005-0000-0000-0000915F0000}"/>
    <cellStyle name="Normal 167 6" xfId="39391" xr:uid="{00000000-0005-0000-0000-0000925F0000}"/>
    <cellStyle name="Normal 167 7" xfId="44237" xr:uid="{00000000-0005-0000-0000-0000935F0000}"/>
    <cellStyle name="Normal 168" xfId="468" xr:uid="{00000000-0005-0000-0000-0000945F0000}"/>
    <cellStyle name="Normal 168 2" xfId="1547" xr:uid="{00000000-0005-0000-0000-0000955F0000}"/>
    <cellStyle name="Normal 168 2 2" xfId="3856" xr:uid="{00000000-0005-0000-0000-0000965F0000}"/>
    <cellStyle name="Normal 168 2 2 2" xfId="9003" xr:uid="{00000000-0005-0000-0000-0000975F0000}"/>
    <cellStyle name="Normal 168 2 2 2 2" xfId="19786" xr:uid="{00000000-0005-0000-0000-0000985F0000}"/>
    <cellStyle name="Normal 168 2 2 3" xfId="14654" xr:uid="{00000000-0005-0000-0000-0000995F0000}"/>
    <cellStyle name="Normal 168 2 2 4" xfId="42713" xr:uid="{00000000-0005-0000-0000-00009A5F0000}"/>
    <cellStyle name="Normal 168 2 2 5" xfId="47556" xr:uid="{00000000-0005-0000-0000-00009B5F0000}"/>
    <cellStyle name="Normal 168 2 3" xfId="6722" xr:uid="{00000000-0005-0000-0000-00009C5F0000}"/>
    <cellStyle name="Normal 168 2 3 2" xfId="17505" xr:uid="{00000000-0005-0000-0000-00009D5F0000}"/>
    <cellStyle name="Normal 168 2 4" xfId="12367" xr:uid="{00000000-0005-0000-0000-00009E5F0000}"/>
    <cellStyle name="Normal 168 2 5" xfId="40437" xr:uid="{00000000-0005-0000-0000-00009F5F0000}"/>
    <cellStyle name="Normal 168 2 6" xfId="45280" xr:uid="{00000000-0005-0000-0000-0000A05F0000}"/>
    <cellStyle name="Normal 168 3" xfId="2808" xr:uid="{00000000-0005-0000-0000-0000A15F0000}"/>
    <cellStyle name="Normal 168 3 2" xfId="7962" xr:uid="{00000000-0005-0000-0000-0000A25F0000}"/>
    <cellStyle name="Normal 168 3 2 2" xfId="18745" xr:uid="{00000000-0005-0000-0000-0000A35F0000}"/>
    <cellStyle name="Normal 168 3 3" xfId="13613" xr:uid="{00000000-0005-0000-0000-0000A45F0000}"/>
    <cellStyle name="Normal 168 3 4" xfId="41672" xr:uid="{00000000-0005-0000-0000-0000A55F0000}"/>
    <cellStyle name="Normal 168 3 5" xfId="46515" xr:uid="{00000000-0005-0000-0000-0000A65F0000}"/>
    <cellStyle name="Normal 168 4" xfId="5673" xr:uid="{00000000-0005-0000-0000-0000A75F0000}"/>
    <cellStyle name="Normal 168 4 2" xfId="16462" xr:uid="{00000000-0005-0000-0000-0000A85F0000}"/>
    <cellStyle name="Normal 168 5" xfId="11296" xr:uid="{00000000-0005-0000-0000-0000A95F0000}"/>
    <cellStyle name="Normal 168 6" xfId="39392" xr:uid="{00000000-0005-0000-0000-0000AA5F0000}"/>
    <cellStyle name="Normal 168 7" xfId="44238" xr:uid="{00000000-0005-0000-0000-0000AB5F0000}"/>
    <cellStyle name="Normal 169" xfId="479" xr:uid="{00000000-0005-0000-0000-0000AC5F0000}"/>
    <cellStyle name="Normal 169 2" xfId="1571" xr:uid="{00000000-0005-0000-0000-0000AD5F0000}"/>
    <cellStyle name="Normal 169 2 2" xfId="3880" xr:uid="{00000000-0005-0000-0000-0000AE5F0000}"/>
    <cellStyle name="Normal 169 2 2 2" xfId="9027" xr:uid="{00000000-0005-0000-0000-0000AF5F0000}"/>
    <cellStyle name="Normal 169 2 2 2 2" xfId="19810" xr:uid="{00000000-0005-0000-0000-0000B05F0000}"/>
    <cellStyle name="Normal 169 2 2 3" xfId="14678" xr:uid="{00000000-0005-0000-0000-0000B15F0000}"/>
    <cellStyle name="Normal 169 2 2 4" xfId="42737" xr:uid="{00000000-0005-0000-0000-0000B25F0000}"/>
    <cellStyle name="Normal 169 2 2 5" xfId="47580" xr:uid="{00000000-0005-0000-0000-0000B35F0000}"/>
    <cellStyle name="Normal 169 2 3" xfId="6746" xr:uid="{00000000-0005-0000-0000-0000B45F0000}"/>
    <cellStyle name="Normal 169 2 3 2" xfId="17529" xr:uid="{00000000-0005-0000-0000-0000B55F0000}"/>
    <cellStyle name="Normal 169 2 4" xfId="12391" xr:uid="{00000000-0005-0000-0000-0000B65F0000}"/>
    <cellStyle name="Normal 169 2 5" xfId="40461" xr:uid="{00000000-0005-0000-0000-0000B75F0000}"/>
    <cellStyle name="Normal 169 2 6" xfId="45304" xr:uid="{00000000-0005-0000-0000-0000B85F0000}"/>
    <cellStyle name="Normal 169 3" xfId="2819" xr:uid="{00000000-0005-0000-0000-0000B95F0000}"/>
    <cellStyle name="Normal 169 3 2" xfId="7973" xr:uid="{00000000-0005-0000-0000-0000BA5F0000}"/>
    <cellStyle name="Normal 169 3 2 2" xfId="18756" xr:uid="{00000000-0005-0000-0000-0000BB5F0000}"/>
    <cellStyle name="Normal 169 3 3" xfId="13624" xr:uid="{00000000-0005-0000-0000-0000BC5F0000}"/>
    <cellStyle name="Normal 169 3 4" xfId="41683" xr:uid="{00000000-0005-0000-0000-0000BD5F0000}"/>
    <cellStyle name="Normal 169 3 5" xfId="46526" xr:uid="{00000000-0005-0000-0000-0000BE5F0000}"/>
    <cellStyle name="Normal 169 4" xfId="5684" xr:uid="{00000000-0005-0000-0000-0000BF5F0000}"/>
    <cellStyle name="Normal 169 4 2" xfId="16473" xr:uid="{00000000-0005-0000-0000-0000C05F0000}"/>
    <cellStyle name="Normal 169 5" xfId="11307" xr:uid="{00000000-0005-0000-0000-0000C15F0000}"/>
    <cellStyle name="Normal 169 6" xfId="39416" xr:uid="{00000000-0005-0000-0000-0000C25F0000}"/>
    <cellStyle name="Normal 169 7" xfId="44262" xr:uid="{00000000-0005-0000-0000-0000C35F0000}"/>
    <cellStyle name="Normal 17" xfId="338" xr:uid="{00000000-0005-0000-0000-0000C45F0000}"/>
    <cellStyle name="Normal 17 2" xfId="1449" xr:uid="{00000000-0005-0000-0000-0000C55F0000}"/>
    <cellStyle name="Normal 17 2 2" xfId="3764" xr:uid="{00000000-0005-0000-0000-0000C65F0000}"/>
    <cellStyle name="Normal 17 2 2 2" xfId="8911" xr:uid="{00000000-0005-0000-0000-0000C75F0000}"/>
    <cellStyle name="Normal 17 2 2 2 2" xfId="19694" xr:uid="{00000000-0005-0000-0000-0000C85F0000}"/>
    <cellStyle name="Normal 17 2 2 3" xfId="14562" xr:uid="{00000000-0005-0000-0000-0000C95F0000}"/>
    <cellStyle name="Normal 17 2 2 4" xfId="42621" xr:uid="{00000000-0005-0000-0000-0000CA5F0000}"/>
    <cellStyle name="Normal 17 2 2 5" xfId="47464" xr:uid="{00000000-0005-0000-0000-0000CB5F0000}"/>
    <cellStyle name="Normal 17 2 3" xfId="6631" xr:uid="{00000000-0005-0000-0000-0000CC5F0000}"/>
    <cellStyle name="Normal 17 2 3 2" xfId="17414" xr:uid="{00000000-0005-0000-0000-0000CD5F0000}"/>
    <cellStyle name="Normal 17 2 4" xfId="12271" xr:uid="{00000000-0005-0000-0000-0000CE5F0000}"/>
    <cellStyle name="Normal 17 2 5" xfId="40346" xr:uid="{00000000-0005-0000-0000-0000CF5F0000}"/>
    <cellStyle name="Normal 17 2 6" xfId="45189" xr:uid="{00000000-0005-0000-0000-0000D05F0000}"/>
    <cellStyle name="Normal 17 3" xfId="2717" xr:uid="{00000000-0005-0000-0000-0000D15F0000}"/>
    <cellStyle name="Normal 17 3 2" xfId="7872" xr:uid="{00000000-0005-0000-0000-0000D25F0000}"/>
    <cellStyle name="Normal 17 3 2 2" xfId="18655" xr:uid="{00000000-0005-0000-0000-0000D35F0000}"/>
    <cellStyle name="Normal 17 3 3" xfId="13523" xr:uid="{00000000-0005-0000-0000-0000D45F0000}"/>
    <cellStyle name="Normal 17 3 4" xfId="41583" xr:uid="{00000000-0005-0000-0000-0000D55F0000}"/>
    <cellStyle name="Normal 17 3 5" xfId="46426" xr:uid="{00000000-0005-0000-0000-0000D65F0000}"/>
    <cellStyle name="Normal 17 4" xfId="5580" xr:uid="{00000000-0005-0000-0000-0000D75F0000}"/>
    <cellStyle name="Normal 17 4 2" xfId="16370" xr:uid="{00000000-0005-0000-0000-0000D85F0000}"/>
    <cellStyle name="Normal 17 5" xfId="11199" xr:uid="{00000000-0005-0000-0000-0000D95F0000}"/>
    <cellStyle name="Normal 17 6" xfId="39301" xr:uid="{00000000-0005-0000-0000-0000DA5F0000}"/>
    <cellStyle name="Normal 17 7" xfId="44147" xr:uid="{00000000-0005-0000-0000-0000DB5F0000}"/>
    <cellStyle name="Normal 170" xfId="474" xr:uid="{00000000-0005-0000-0000-0000DC5F0000}"/>
    <cellStyle name="Normal 170 2" xfId="1566" xr:uid="{00000000-0005-0000-0000-0000DD5F0000}"/>
    <cellStyle name="Normal 170 2 2" xfId="3875" xr:uid="{00000000-0005-0000-0000-0000DE5F0000}"/>
    <cellStyle name="Normal 170 2 2 2" xfId="9022" xr:uid="{00000000-0005-0000-0000-0000DF5F0000}"/>
    <cellStyle name="Normal 170 2 2 2 2" xfId="19805" xr:uid="{00000000-0005-0000-0000-0000E05F0000}"/>
    <cellStyle name="Normal 170 2 2 3" xfId="14673" xr:uid="{00000000-0005-0000-0000-0000E15F0000}"/>
    <cellStyle name="Normal 170 2 2 4" xfId="42732" xr:uid="{00000000-0005-0000-0000-0000E25F0000}"/>
    <cellStyle name="Normal 170 2 2 5" xfId="47575" xr:uid="{00000000-0005-0000-0000-0000E35F0000}"/>
    <cellStyle name="Normal 170 2 3" xfId="6741" xr:uid="{00000000-0005-0000-0000-0000E45F0000}"/>
    <cellStyle name="Normal 170 2 3 2" xfId="17524" xr:uid="{00000000-0005-0000-0000-0000E55F0000}"/>
    <cellStyle name="Normal 170 2 4" xfId="12386" xr:uid="{00000000-0005-0000-0000-0000E65F0000}"/>
    <cellStyle name="Normal 170 2 5" xfId="40456" xr:uid="{00000000-0005-0000-0000-0000E75F0000}"/>
    <cellStyle name="Normal 170 2 6" xfId="45299" xr:uid="{00000000-0005-0000-0000-0000E85F0000}"/>
    <cellStyle name="Normal 170 3" xfId="2814" xr:uid="{00000000-0005-0000-0000-0000E95F0000}"/>
    <cellStyle name="Normal 170 3 2" xfId="7968" xr:uid="{00000000-0005-0000-0000-0000EA5F0000}"/>
    <cellStyle name="Normal 170 3 2 2" xfId="18751" xr:uid="{00000000-0005-0000-0000-0000EB5F0000}"/>
    <cellStyle name="Normal 170 3 3" xfId="13619" xr:uid="{00000000-0005-0000-0000-0000EC5F0000}"/>
    <cellStyle name="Normal 170 3 4" xfId="41678" xr:uid="{00000000-0005-0000-0000-0000ED5F0000}"/>
    <cellStyle name="Normal 170 3 5" xfId="46521" xr:uid="{00000000-0005-0000-0000-0000EE5F0000}"/>
    <cellStyle name="Normal 170 4" xfId="5679" xr:uid="{00000000-0005-0000-0000-0000EF5F0000}"/>
    <cellStyle name="Normal 170 4 2" xfId="16468" xr:uid="{00000000-0005-0000-0000-0000F05F0000}"/>
    <cellStyle name="Normal 170 5" xfId="11302" xr:uid="{00000000-0005-0000-0000-0000F15F0000}"/>
    <cellStyle name="Normal 170 6" xfId="39411" xr:uid="{00000000-0005-0000-0000-0000F25F0000}"/>
    <cellStyle name="Normal 170 7" xfId="44257" xr:uid="{00000000-0005-0000-0000-0000F35F0000}"/>
    <cellStyle name="Normal 171" xfId="482" xr:uid="{00000000-0005-0000-0000-0000F45F0000}"/>
    <cellStyle name="Normal 171 2" xfId="1574" xr:uid="{00000000-0005-0000-0000-0000F55F0000}"/>
    <cellStyle name="Normal 171 2 2" xfId="3883" xr:uid="{00000000-0005-0000-0000-0000F65F0000}"/>
    <cellStyle name="Normal 171 2 2 2" xfId="9030" xr:uid="{00000000-0005-0000-0000-0000F75F0000}"/>
    <cellStyle name="Normal 171 2 2 2 2" xfId="19813" xr:uid="{00000000-0005-0000-0000-0000F85F0000}"/>
    <cellStyle name="Normal 171 2 2 3" xfId="14681" xr:uid="{00000000-0005-0000-0000-0000F95F0000}"/>
    <cellStyle name="Normal 171 2 2 4" xfId="42740" xr:uid="{00000000-0005-0000-0000-0000FA5F0000}"/>
    <cellStyle name="Normal 171 2 2 5" xfId="47583" xr:uid="{00000000-0005-0000-0000-0000FB5F0000}"/>
    <cellStyle name="Normal 171 2 3" xfId="6749" xr:uid="{00000000-0005-0000-0000-0000FC5F0000}"/>
    <cellStyle name="Normal 171 2 3 2" xfId="17532" xr:uid="{00000000-0005-0000-0000-0000FD5F0000}"/>
    <cellStyle name="Normal 171 2 4" xfId="12394" xr:uid="{00000000-0005-0000-0000-0000FE5F0000}"/>
    <cellStyle name="Normal 171 2 5" xfId="40464" xr:uid="{00000000-0005-0000-0000-0000FF5F0000}"/>
    <cellStyle name="Normal 171 2 6" xfId="45307" xr:uid="{00000000-0005-0000-0000-000000600000}"/>
    <cellStyle name="Normal 171 3" xfId="2822" xr:uid="{00000000-0005-0000-0000-000001600000}"/>
    <cellStyle name="Normal 171 3 2" xfId="7976" xr:uid="{00000000-0005-0000-0000-000002600000}"/>
    <cellStyle name="Normal 171 3 2 2" xfId="18759" xr:uid="{00000000-0005-0000-0000-000003600000}"/>
    <cellStyle name="Normal 171 3 3" xfId="13627" xr:uid="{00000000-0005-0000-0000-000004600000}"/>
    <cellStyle name="Normal 171 3 4" xfId="41686" xr:uid="{00000000-0005-0000-0000-000005600000}"/>
    <cellStyle name="Normal 171 3 5" xfId="46529" xr:uid="{00000000-0005-0000-0000-000006600000}"/>
    <cellStyle name="Normal 171 4" xfId="5687" xr:uid="{00000000-0005-0000-0000-000007600000}"/>
    <cellStyle name="Normal 171 4 2" xfId="16476" xr:uid="{00000000-0005-0000-0000-000008600000}"/>
    <cellStyle name="Normal 171 5" xfId="11310" xr:uid="{00000000-0005-0000-0000-000009600000}"/>
    <cellStyle name="Normal 171 6" xfId="39419" xr:uid="{00000000-0005-0000-0000-00000A600000}"/>
    <cellStyle name="Normal 171 7" xfId="44265" xr:uid="{00000000-0005-0000-0000-00000B600000}"/>
    <cellStyle name="Normal 172" xfId="483" xr:uid="{00000000-0005-0000-0000-00000C600000}"/>
    <cellStyle name="Normal 172 2" xfId="1575" xr:uid="{00000000-0005-0000-0000-00000D600000}"/>
    <cellStyle name="Normal 172 2 2" xfId="3884" xr:uid="{00000000-0005-0000-0000-00000E600000}"/>
    <cellStyle name="Normal 172 2 2 2" xfId="9031" xr:uid="{00000000-0005-0000-0000-00000F600000}"/>
    <cellStyle name="Normal 172 2 2 2 2" xfId="19814" xr:uid="{00000000-0005-0000-0000-000010600000}"/>
    <cellStyle name="Normal 172 2 2 3" xfId="14682" xr:uid="{00000000-0005-0000-0000-000011600000}"/>
    <cellStyle name="Normal 172 2 2 4" xfId="42741" xr:uid="{00000000-0005-0000-0000-000012600000}"/>
    <cellStyle name="Normal 172 2 2 5" xfId="47584" xr:uid="{00000000-0005-0000-0000-000013600000}"/>
    <cellStyle name="Normal 172 2 3" xfId="6750" xr:uid="{00000000-0005-0000-0000-000014600000}"/>
    <cellStyle name="Normal 172 2 3 2" xfId="17533" xr:uid="{00000000-0005-0000-0000-000015600000}"/>
    <cellStyle name="Normal 172 2 4" xfId="12395" xr:uid="{00000000-0005-0000-0000-000016600000}"/>
    <cellStyle name="Normal 172 2 5" xfId="40465" xr:uid="{00000000-0005-0000-0000-000017600000}"/>
    <cellStyle name="Normal 172 2 6" xfId="45308" xr:uid="{00000000-0005-0000-0000-000018600000}"/>
    <cellStyle name="Normal 172 3" xfId="2823" xr:uid="{00000000-0005-0000-0000-000019600000}"/>
    <cellStyle name="Normal 172 3 2" xfId="7977" xr:uid="{00000000-0005-0000-0000-00001A600000}"/>
    <cellStyle name="Normal 172 3 2 2" xfId="18760" xr:uid="{00000000-0005-0000-0000-00001B600000}"/>
    <cellStyle name="Normal 172 3 3" xfId="13628" xr:uid="{00000000-0005-0000-0000-00001C600000}"/>
    <cellStyle name="Normal 172 3 4" xfId="41687" xr:uid="{00000000-0005-0000-0000-00001D600000}"/>
    <cellStyle name="Normal 172 3 5" xfId="46530" xr:uid="{00000000-0005-0000-0000-00001E600000}"/>
    <cellStyle name="Normal 172 4" xfId="5688" xr:uid="{00000000-0005-0000-0000-00001F600000}"/>
    <cellStyle name="Normal 172 4 2" xfId="16477" xr:uid="{00000000-0005-0000-0000-000020600000}"/>
    <cellStyle name="Normal 172 5" xfId="11311" xr:uid="{00000000-0005-0000-0000-000021600000}"/>
    <cellStyle name="Normal 172 6" xfId="39420" xr:uid="{00000000-0005-0000-0000-000022600000}"/>
    <cellStyle name="Normal 172 7" xfId="44266" xr:uid="{00000000-0005-0000-0000-000023600000}"/>
    <cellStyle name="Normal 173" xfId="484" xr:uid="{00000000-0005-0000-0000-000024600000}"/>
    <cellStyle name="Normal 173 2" xfId="1576" xr:uid="{00000000-0005-0000-0000-000025600000}"/>
    <cellStyle name="Normal 173 2 2" xfId="3885" xr:uid="{00000000-0005-0000-0000-000026600000}"/>
    <cellStyle name="Normal 173 2 2 2" xfId="9032" xr:uid="{00000000-0005-0000-0000-000027600000}"/>
    <cellStyle name="Normal 173 2 2 2 2" xfId="19815" xr:uid="{00000000-0005-0000-0000-000028600000}"/>
    <cellStyle name="Normal 173 2 2 3" xfId="14683" xr:uid="{00000000-0005-0000-0000-000029600000}"/>
    <cellStyle name="Normal 173 2 2 4" xfId="42742" xr:uid="{00000000-0005-0000-0000-00002A600000}"/>
    <cellStyle name="Normal 173 2 2 5" xfId="47585" xr:uid="{00000000-0005-0000-0000-00002B600000}"/>
    <cellStyle name="Normal 173 2 3" xfId="6751" xr:uid="{00000000-0005-0000-0000-00002C600000}"/>
    <cellStyle name="Normal 173 2 3 2" xfId="17534" xr:uid="{00000000-0005-0000-0000-00002D600000}"/>
    <cellStyle name="Normal 173 2 4" xfId="12396" xr:uid="{00000000-0005-0000-0000-00002E600000}"/>
    <cellStyle name="Normal 173 2 5" xfId="40466" xr:uid="{00000000-0005-0000-0000-00002F600000}"/>
    <cellStyle name="Normal 173 2 6" xfId="45309" xr:uid="{00000000-0005-0000-0000-000030600000}"/>
    <cellStyle name="Normal 173 3" xfId="2824" xr:uid="{00000000-0005-0000-0000-000031600000}"/>
    <cellStyle name="Normal 173 3 2" xfId="7978" xr:uid="{00000000-0005-0000-0000-000032600000}"/>
    <cellStyle name="Normal 173 3 2 2" xfId="18761" xr:uid="{00000000-0005-0000-0000-000033600000}"/>
    <cellStyle name="Normal 173 3 3" xfId="13629" xr:uid="{00000000-0005-0000-0000-000034600000}"/>
    <cellStyle name="Normal 173 3 4" xfId="41688" xr:uid="{00000000-0005-0000-0000-000035600000}"/>
    <cellStyle name="Normal 173 3 5" xfId="46531" xr:uid="{00000000-0005-0000-0000-000036600000}"/>
    <cellStyle name="Normal 173 4" xfId="5689" xr:uid="{00000000-0005-0000-0000-000037600000}"/>
    <cellStyle name="Normal 173 4 2" xfId="16478" xr:uid="{00000000-0005-0000-0000-000038600000}"/>
    <cellStyle name="Normal 173 5" xfId="11312" xr:uid="{00000000-0005-0000-0000-000039600000}"/>
    <cellStyle name="Normal 173 6" xfId="39421" xr:uid="{00000000-0005-0000-0000-00003A600000}"/>
    <cellStyle name="Normal 173 7" xfId="44267" xr:uid="{00000000-0005-0000-0000-00003B600000}"/>
    <cellStyle name="Normal 174" xfId="485" xr:uid="{00000000-0005-0000-0000-00003C600000}"/>
    <cellStyle name="Normal 174 2" xfId="1577" xr:uid="{00000000-0005-0000-0000-00003D600000}"/>
    <cellStyle name="Normal 174 2 2" xfId="3886" xr:uid="{00000000-0005-0000-0000-00003E600000}"/>
    <cellStyle name="Normal 174 2 2 2" xfId="9033" xr:uid="{00000000-0005-0000-0000-00003F600000}"/>
    <cellStyle name="Normal 174 2 2 2 2" xfId="19816" xr:uid="{00000000-0005-0000-0000-000040600000}"/>
    <cellStyle name="Normal 174 2 2 3" xfId="14684" xr:uid="{00000000-0005-0000-0000-000041600000}"/>
    <cellStyle name="Normal 174 2 2 4" xfId="42743" xr:uid="{00000000-0005-0000-0000-000042600000}"/>
    <cellStyle name="Normal 174 2 2 5" xfId="47586" xr:uid="{00000000-0005-0000-0000-000043600000}"/>
    <cellStyle name="Normal 174 2 3" xfId="6752" xr:uid="{00000000-0005-0000-0000-000044600000}"/>
    <cellStyle name="Normal 174 2 3 2" xfId="17535" xr:uid="{00000000-0005-0000-0000-000045600000}"/>
    <cellStyle name="Normal 174 2 4" xfId="12397" xr:uid="{00000000-0005-0000-0000-000046600000}"/>
    <cellStyle name="Normal 174 2 5" xfId="40467" xr:uid="{00000000-0005-0000-0000-000047600000}"/>
    <cellStyle name="Normal 174 2 6" xfId="45310" xr:uid="{00000000-0005-0000-0000-000048600000}"/>
    <cellStyle name="Normal 174 3" xfId="2825" xr:uid="{00000000-0005-0000-0000-000049600000}"/>
    <cellStyle name="Normal 174 3 2" xfId="7979" xr:uid="{00000000-0005-0000-0000-00004A600000}"/>
    <cellStyle name="Normal 174 3 2 2" xfId="18762" xr:uid="{00000000-0005-0000-0000-00004B600000}"/>
    <cellStyle name="Normal 174 3 3" xfId="13630" xr:uid="{00000000-0005-0000-0000-00004C600000}"/>
    <cellStyle name="Normal 174 3 4" xfId="41689" xr:uid="{00000000-0005-0000-0000-00004D600000}"/>
    <cellStyle name="Normal 174 3 5" xfId="46532" xr:uid="{00000000-0005-0000-0000-00004E600000}"/>
    <cellStyle name="Normal 174 4" xfId="5690" xr:uid="{00000000-0005-0000-0000-00004F600000}"/>
    <cellStyle name="Normal 174 4 2" xfId="16479" xr:uid="{00000000-0005-0000-0000-000050600000}"/>
    <cellStyle name="Normal 174 5" xfId="11313" xr:uid="{00000000-0005-0000-0000-000051600000}"/>
    <cellStyle name="Normal 174 6" xfId="39422" xr:uid="{00000000-0005-0000-0000-000052600000}"/>
    <cellStyle name="Normal 174 7" xfId="44268" xr:uid="{00000000-0005-0000-0000-000053600000}"/>
    <cellStyle name="Normal 175" xfId="486" xr:uid="{00000000-0005-0000-0000-000054600000}"/>
    <cellStyle name="Normal 175 2" xfId="1578" xr:uid="{00000000-0005-0000-0000-000055600000}"/>
    <cellStyle name="Normal 175 2 2" xfId="3887" xr:uid="{00000000-0005-0000-0000-000056600000}"/>
    <cellStyle name="Normal 175 2 2 2" xfId="9034" xr:uid="{00000000-0005-0000-0000-000057600000}"/>
    <cellStyle name="Normal 175 2 2 2 2" xfId="19817" xr:uid="{00000000-0005-0000-0000-000058600000}"/>
    <cellStyle name="Normal 175 2 2 3" xfId="14685" xr:uid="{00000000-0005-0000-0000-000059600000}"/>
    <cellStyle name="Normal 175 2 2 4" xfId="42744" xr:uid="{00000000-0005-0000-0000-00005A600000}"/>
    <cellStyle name="Normal 175 2 2 5" xfId="47587" xr:uid="{00000000-0005-0000-0000-00005B600000}"/>
    <cellStyle name="Normal 175 2 3" xfId="6753" xr:uid="{00000000-0005-0000-0000-00005C600000}"/>
    <cellStyle name="Normal 175 2 3 2" xfId="17536" xr:uid="{00000000-0005-0000-0000-00005D600000}"/>
    <cellStyle name="Normal 175 2 4" xfId="12398" xr:uid="{00000000-0005-0000-0000-00005E600000}"/>
    <cellStyle name="Normal 175 2 5" xfId="40468" xr:uid="{00000000-0005-0000-0000-00005F600000}"/>
    <cellStyle name="Normal 175 2 6" xfId="45311" xr:uid="{00000000-0005-0000-0000-000060600000}"/>
    <cellStyle name="Normal 175 3" xfId="2826" xr:uid="{00000000-0005-0000-0000-000061600000}"/>
    <cellStyle name="Normal 175 3 2" xfId="7980" xr:uid="{00000000-0005-0000-0000-000062600000}"/>
    <cellStyle name="Normal 175 3 2 2" xfId="18763" xr:uid="{00000000-0005-0000-0000-000063600000}"/>
    <cellStyle name="Normal 175 3 3" xfId="13631" xr:uid="{00000000-0005-0000-0000-000064600000}"/>
    <cellStyle name="Normal 175 3 4" xfId="41690" xr:uid="{00000000-0005-0000-0000-000065600000}"/>
    <cellStyle name="Normal 175 3 5" xfId="46533" xr:uid="{00000000-0005-0000-0000-000066600000}"/>
    <cellStyle name="Normal 175 4" xfId="5691" xr:uid="{00000000-0005-0000-0000-000067600000}"/>
    <cellStyle name="Normal 175 4 2" xfId="16480" xr:uid="{00000000-0005-0000-0000-000068600000}"/>
    <cellStyle name="Normal 175 5" xfId="11314" xr:uid="{00000000-0005-0000-0000-000069600000}"/>
    <cellStyle name="Normal 175 6" xfId="39423" xr:uid="{00000000-0005-0000-0000-00006A600000}"/>
    <cellStyle name="Normal 175 7" xfId="44269" xr:uid="{00000000-0005-0000-0000-00006B600000}"/>
    <cellStyle name="Normal 176" xfId="487" xr:uid="{00000000-0005-0000-0000-00006C600000}"/>
    <cellStyle name="Normal 176 2" xfId="1579" xr:uid="{00000000-0005-0000-0000-00006D600000}"/>
    <cellStyle name="Normal 176 2 2" xfId="3888" xr:uid="{00000000-0005-0000-0000-00006E600000}"/>
    <cellStyle name="Normal 176 2 2 2" xfId="9035" xr:uid="{00000000-0005-0000-0000-00006F600000}"/>
    <cellStyle name="Normal 176 2 2 2 2" xfId="19818" xr:uid="{00000000-0005-0000-0000-000070600000}"/>
    <cellStyle name="Normal 176 2 2 3" xfId="14686" xr:uid="{00000000-0005-0000-0000-000071600000}"/>
    <cellStyle name="Normal 176 2 2 4" xfId="42745" xr:uid="{00000000-0005-0000-0000-000072600000}"/>
    <cellStyle name="Normal 176 2 2 5" xfId="47588" xr:uid="{00000000-0005-0000-0000-000073600000}"/>
    <cellStyle name="Normal 176 2 3" xfId="6754" xr:uid="{00000000-0005-0000-0000-000074600000}"/>
    <cellStyle name="Normal 176 2 3 2" xfId="17537" xr:uid="{00000000-0005-0000-0000-000075600000}"/>
    <cellStyle name="Normal 176 2 4" xfId="12399" xr:uid="{00000000-0005-0000-0000-000076600000}"/>
    <cellStyle name="Normal 176 2 5" xfId="40469" xr:uid="{00000000-0005-0000-0000-000077600000}"/>
    <cellStyle name="Normal 176 2 6" xfId="45312" xr:uid="{00000000-0005-0000-0000-000078600000}"/>
    <cellStyle name="Normal 176 3" xfId="2827" xr:uid="{00000000-0005-0000-0000-000079600000}"/>
    <cellStyle name="Normal 176 3 2" xfId="7981" xr:uid="{00000000-0005-0000-0000-00007A600000}"/>
    <cellStyle name="Normal 176 3 2 2" xfId="18764" xr:uid="{00000000-0005-0000-0000-00007B600000}"/>
    <cellStyle name="Normal 176 3 3" xfId="13632" xr:uid="{00000000-0005-0000-0000-00007C600000}"/>
    <cellStyle name="Normal 176 3 4" xfId="41691" xr:uid="{00000000-0005-0000-0000-00007D600000}"/>
    <cellStyle name="Normal 176 3 5" xfId="46534" xr:uid="{00000000-0005-0000-0000-00007E600000}"/>
    <cellStyle name="Normal 176 4" xfId="5692" xr:uid="{00000000-0005-0000-0000-00007F600000}"/>
    <cellStyle name="Normal 176 4 2" xfId="16481" xr:uid="{00000000-0005-0000-0000-000080600000}"/>
    <cellStyle name="Normal 176 5" xfId="11315" xr:uid="{00000000-0005-0000-0000-000081600000}"/>
    <cellStyle name="Normal 176 6" xfId="39424" xr:uid="{00000000-0005-0000-0000-000082600000}"/>
    <cellStyle name="Normal 176 7" xfId="44270" xr:uid="{00000000-0005-0000-0000-000083600000}"/>
    <cellStyle name="Normal 177" xfId="488" xr:uid="{00000000-0005-0000-0000-000084600000}"/>
    <cellStyle name="Normal 177 2" xfId="1580" xr:uid="{00000000-0005-0000-0000-000085600000}"/>
    <cellStyle name="Normal 177 2 2" xfId="3889" xr:uid="{00000000-0005-0000-0000-000086600000}"/>
    <cellStyle name="Normal 177 2 2 2" xfId="9036" xr:uid="{00000000-0005-0000-0000-000087600000}"/>
    <cellStyle name="Normal 177 2 2 2 2" xfId="19819" xr:uid="{00000000-0005-0000-0000-000088600000}"/>
    <cellStyle name="Normal 177 2 2 3" xfId="14687" xr:uid="{00000000-0005-0000-0000-000089600000}"/>
    <cellStyle name="Normal 177 2 2 4" xfId="42746" xr:uid="{00000000-0005-0000-0000-00008A600000}"/>
    <cellStyle name="Normal 177 2 2 5" xfId="47589" xr:uid="{00000000-0005-0000-0000-00008B600000}"/>
    <cellStyle name="Normal 177 2 3" xfId="6755" xr:uid="{00000000-0005-0000-0000-00008C600000}"/>
    <cellStyle name="Normal 177 2 3 2" xfId="17538" xr:uid="{00000000-0005-0000-0000-00008D600000}"/>
    <cellStyle name="Normal 177 2 4" xfId="12400" xr:uid="{00000000-0005-0000-0000-00008E600000}"/>
    <cellStyle name="Normal 177 2 5" xfId="40470" xr:uid="{00000000-0005-0000-0000-00008F600000}"/>
    <cellStyle name="Normal 177 2 6" xfId="45313" xr:uid="{00000000-0005-0000-0000-000090600000}"/>
    <cellStyle name="Normal 177 3" xfId="2828" xr:uid="{00000000-0005-0000-0000-000091600000}"/>
    <cellStyle name="Normal 177 3 2" xfId="7982" xr:uid="{00000000-0005-0000-0000-000092600000}"/>
    <cellStyle name="Normal 177 3 2 2" xfId="18765" xr:uid="{00000000-0005-0000-0000-000093600000}"/>
    <cellStyle name="Normal 177 3 3" xfId="13633" xr:uid="{00000000-0005-0000-0000-000094600000}"/>
    <cellStyle name="Normal 177 3 4" xfId="41692" xr:uid="{00000000-0005-0000-0000-000095600000}"/>
    <cellStyle name="Normal 177 3 5" xfId="46535" xr:uid="{00000000-0005-0000-0000-000096600000}"/>
    <cellStyle name="Normal 177 4" xfId="5693" xr:uid="{00000000-0005-0000-0000-000097600000}"/>
    <cellStyle name="Normal 177 4 2" xfId="16482" xr:uid="{00000000-0005-0000-0000-000098600000}"/>
    <cellStyle name="Normal 177 5" xfId="11316" xr:uid="{00000000-0005-0000-0000-000099600000}"/>
    <cellStyle name="Normal 177 6" xfId="39425" xr:uid="{00000000-0005-0000-0000-00009A600000}"/>
    <cellStyle name="Normal 177 7" xfId="44271" xr:uid="{00000000-0005-0000-0000-00009B600000}"/>
    <cellStyle name="Normal 178" xfId="480" xr:uid="{00000000-0005-0000-0000-00009C600000}"/>
    <cellStyle name="Normal 178 2" xfId="1572" xr:uid="{00000000-0005-0000-0000-00009D600000}"/>
    <cellStyle name="Normal 178 2 2" xfId="3881" xr:uid="{00000000-0005-0000-0000-00009E600000}"/>
    <cellStyle name="Normal 178 2 2 2" xfId="9028" xr:uid="{00000000-0005-0000-0000-00009F600000}"/>
    <cellStyle name="Normal 178 2 2 2 2" xfId="19811" xr:uid="{00000000-0005-0000-0000-0000A0600000}"/>
    <cellStyle name="Normal 178 2 2 3" xfId="14679" xr:uid="{00000000-0005-0000-0000-0000A1600000}"/>
    <cellStyle name="Normal 178 2 2 4" xfId="42738" xr:uid="{00000000-0005-0000-0000-0000A2600000}"/>
    <cellStyle name="Normal 178 2 2 5" xfId="47581" xr:uid="{00000000-0005-0000-0000-0000A3600000}"/>
    <cellStyle name="Normal 178 2 3" xfId="6747" xr:uid="{00000000-0005-0000-0000-0000A4600000}"/>
    <cellStyle name="Normal 178 2 3 2" xfId="17530" xr:uid="{00000000-0005-0000-0000-0000A5600000}"/>
    <cellStyle name="Normal 178 2 4" xfId="12392" xr:uid="{00000000-0005-0000-0000-0000A6600000}"/>
    <cellStyle name="Normal 178 2 5" xfId="40462" xr:uid="{00000000-0005-0000-0000-0000A7600000}"/>
    <cellStyle name="Normal 178 2 6" xfId="45305" xr:uid="{00000000-0005-0000-0000-0000A8600000}"/>
    <cellStyle name="Normal 178 3" xfId="2820" xr:uid="{00000000-0005-0000-0000-0000A9600000}"/>
    <cellStyle name="Normal 178 3 2" xfId="7974" xr:uid="{00000000-0005-0000-0000-0000AA600000}"/>
    <cellStyle name="Normal 178 3 2 2" xfId="18757" xr:uid="{00000000-0005-0000-0000-0000AB600000}"/>
    <cellStyle name="Normal 178 3 3" xfId="13625" xr:uid="{00000000-0005-0000-0000-0000AC600000}"/>
    <cellStyle name="Normal 178 3 4" xfId="41684" xr:uid="{00000000-0005-0000-0000-0000AD600000}"/>
    <cellStyle name="Normal 178 3 5" xfId="46527" xr:uid="{00000000-0005-0000-0000-0000AE600000}"/>
    <cellStyle name="Normal 178 4" xfId="5685" xr:uid="{00000000-0005-0000-0000-0000AF600000}"/>
    <cellStyle name="Normal 178 4 2" xfId="16474" xr:uid="{00000000-0005-0000-0000-0000B0600000}"/>
    <cellStyle name="Normal 178 5" xfId="11308" xr:uid="{00000000-0005-0000-0000-0000B1600000}"/>
    <cellStyle name="Normal 178 6" xfId="39417" xr:uid="{00000000-0005-0000-0000-0000B2600000}"/>
    <cellStyle name="Normal 178 7" xfId="44263" xr:uid="{00000000-0005-0000-0000-0000B3600000}"/>
    <cellStyle name="Normal 179" xfId="489" xr:uid="{00000000-0005-0000-0000-0000B4600000}"/>
    <cellStyle name="Normal 179 2" xfId="1581" xr:uid="{00000000-0005-0000-0000-0000B5600000}"/>
    <cellStyle name="Normal 179 2 2" xfId="3890" xr:uid="{00000000-0005-0000-0000-0000B6600000}"/>
    <cellStyle name="Normal 179 2 2 2" xfId="9037" xr:uid="{00000000-0005-0000-0000-0000B7600000}"/>
    <cellStyle name="Normal 179 2 2 2 2" xfId="19820" xr:uid="{00000000-0005-0000-0000-0000B8600000}"/>
    <cellStyle name="Normal 179 2 2 3" xfId="14688" xr:uid="{00000000-0005-0000-0000-0000B9600000}"/>
    <cellStyle name="Normal 179 2 2 4" xfId="42747" xr:uid="{00000000-0005-0000-0000-0000BA600000}"/>
    <cellStyle name="Normal 179 2 2 5" xfId="47590" xr:uid="{00000000-0005-0000-0000-0000BB600000}"/>
    <cellStyle name="Normal 179 2 3" xfId="6756" xr:uid="{00000000-0005-0000-0000-0000BC600000}"/>
    <cellStyle name="Normal 179 2 3 2" xfId="17539" xr:uid="{00000000-0005-0000-0000-0000BD600000}"/>
    <cellStyle name="Normal 179 2 4" xfId="12401" xr:uid="{00000000-0005-0000-0000-0000BE600000}"/>
    <cellStyle name="Normal 179 2 5" xfId="40471" xr:uid="{00000000-0005-0000-0000-0000BF600000}"/>
    <cellStyle name="Normal 179 2 6" xfId="45314" xr:uid="{00000000-0005-0000-0000-0000C0600000}"/>
    <cellStyle name="Normal 179 3" xfId="2829" xr:uid="{00000000-0005-0000-0000-0000C1600000}"/>
    <cellStyle name="Normal 179 3 2" xfId="7983" xr:uid="{00000000-0005-0000-0000-0000C2600000}"/>
    <cellStyle name="Normal 179 3 2 2" xfId="18766" xr:uid="{00000000-0005-0000-0000-0000C3600000}"/>
    <cellStyle name="Normal 179 3 3" xfId="13634" xr:uid="{00000000-0005-0000-0000-0000C4600000}"/>
    <cellStyle name="Normal 179 3 4" xfId="41693" xr:uid="{00000000-0005-0000-0000-0000C5600000}"/>
    <cellStyle name="Normal 179 3 5" xfId="46536" xr:uid="{00000000-0005-0000-0000-0000C6600000}"/>
    <cellStyle name="Normal 179 4" xfId="5694" xr:uid="{00000000-0005-0000-0000-0000C7600000}"/>
    <cellStyle name="Normal 179 4 2" xfId="16483" xr:uid="{00000000-0005-0000-0000-0000C8600000}"/>
    <cellStyle name="Normal 179 5" xfId="11317" xr:uid="{00000000-0005-0000-0000-0000C9600000}"/>
    <cellStyle name="Normal 179 6" xfId="39426" xr:uid="{00000000-0005-0000-0000-0000CA600000}"/>
    <cellStyle name="Normal 179 7" xfId="44272" xr:uid="{00000000-0005-0000-0000-0000CB600000}"/>
    <cellStyle name="Normal 18" xfId="339" xr:uid="{00000000-0005-0000-0000-0000CC600000}"/>
    <cellStyle name="Normal 18 2" xfId="1450" xr:uid="{00000000-0005-0000-0000-0000CD600000}"/>
    <cellStyle name="Normal 18 2 2" xfId="3765" xr:uid="{00000000-0005-0000-0000-0000CE600000}"/>
    <cellStyle name="Normal 18 2 2 2" xfId="8912" xr:uid="{00000000-0005-0000-0000-0000CF600000}"/>
    <cellStyle name="Normal 18 2 2 2 2" xfId="19695" xr:uid="{00000000-0005-0000-0000-0000D0600000}"/>
    <cellStyle name="Normal 18 2 2 3" xfId="14563" xr:uid="{00000000-0005-0000-0000-0000D1600000}"/>
    <cellStyle name="Normal 18 2 2 4" xfId="42622" xr:uid="{00000000-0005-0000-0000-0000D2600000}"/>
    <cellStyle name="Normal 18 2 2 5" xfId="47465" xr:uid="{00000000-0005-0000-0000-0000D3600000}"/>
    <cellStyle name="Normal 18 2 3" xfId="6632" xr:uid="{00000000-0005-0000-0000-0000D4600000}"/>
    <cellStyle name="Normal 18 2 3 2" xfId="17415" xr:uid="{00000000-0005-0000-0000-0000D5600000}"/>
    <cellStyle name="Normal 18 2 4" xfId="12272" xr:uid="{00000000-0005-0000-0000-0000D6600000}"/>
    <cellStyle name="Normal 18 2 5" xfId="40347" xr:uid="{00000000-0005-0000-0000-0000D7600000}"/>
    <cellStyle name="Normal 18 2 6" xfId="45190" xr:uid="{00000000-0005-0000-0000-0000D8600000}"/>
    <cellStyle name="Normal 18 3" xfId="2718" xr:uid="{00000000-0005-0000-0000-0000D9600000}"/>
    <cellStyle name="Normal 18 3 2" xfId="7873" xr:uid="{00000000-0005-0000-0000-0000DA600000}"/>
    <cellStyle name="Normal 18 3 2 2" xfId="18656" xr:uid="{00000000-0005-0000-0000-0000DB600000}"/>
    <cellStyle name="Normal 18 3 3" xfId="13524" xr:uid="{00000000-0005-0000-0000-0000DC600000}"/>
    <cellStyle name="Normal 18 3 4" xfId="41584" xr:uid="{00000000-0005-0000-0000-0000DD600000}"/>
    <cellStyle name="Normal 18 3 5" xfId="46427" xr:uid="{00000000-0005-0000-0000-0000DE600000}"/>
    <cellStyle name="Normal 18 4" xfId="5581" xr:uid="{00000000-0005-0000-0000-0000DF600000}"/>
    <cellStyle name="Normal 18 4 2" xfId="16371" xr:uid="{00000000-0005-0000-0000-0000E0600000}"/>
    <cellStyle name="Normal 18 5" xfId="11200" xr:uid="{00000000-0005-0000-0000-0000E1600000}"/>
    <cellStyle name="Normal 18 6" xfId="39302" xr:uid="{00000000-0005-0000-0000-0000E2600000}"/>
    <cellStyle name="Normal 18 7" xfId="44148" xr:uid="{00000000-0005-0000-0000-0000E3600000}"/>
    <cellStyle name="Normal 180" xfId="490" xr:uid="{00000000-0005-0000-0000-0000E4600000}"/>
    <cellStyle name="Normal 180 2" xfId="1582" xr:uid="{00000000-0005-0000-0000-0000E5600000}"/>
    <cellStyle name="Normal 180 2 2" xfId="3891" xr:uid="{00000000-0005-0000-0000-0000E6600000}"/>
    <cellStyle name="Normal 180 2 2 2" xfId="9038" xr:uid="{00000000-0005-0000-0000-0000E7600000}"/>
    <cellStyle name="Normal 180 2 2 2 2" xfId="19821" xr:uid="{00000000-0005-0000-0000-0000E8600000}"/>
    <cellStyle name="Normal 180 2 2 3" xfId="14689" xr:uid="{00000000-0005-0000-0000-0000E9600000}"/>
    <cellStyle name="Normal 180 2 2 4" xfId="42748" xr:uid="{00000000-0005-0000-0000-0000EA600000}"/>
    <cellStyle name="Normal 180 2 2 5" xfId="47591" xr:uid="{00000000-0005-0000-0000-0000EB600000}"/>
    <cellStyle name="Normal 180 2 3" xfId="6757" xr:uid="{00000000-0005-0000-0000-0000EC600000}"/>
    <cellStyle name="Normal 180 2 3 2" xfId="17540" xr:uid="{00000000-0005-0000-0000-0000ED600000}"/>
    <cellStyle name="Normal 180 2 4" xfId="12402" xr:uid="{00000000-0005-0000-0000-0000EE600000}"/>
    <cellStyle name="Normal 180 2 5" xfId="40472" xr:uid="{00000000-0005-0000-0000-0000EF600000}"/>
    <cellStyle name="Normal 180 2 6" xfId="45315" xr:uid="{00000000-0005-0000-0000-0000F0600000}"/>
    <cellStyle name="Normal 180 3" xfId="2830" xr:uid="{00000000-0005-0000-0000-0000F1600000}"/>
    <cellStyle name="Normal 180 3 2" xfId="7984" xr:uid="{00000000-0005-0000-0000-0000F2600000}"/>
    <cellStyle name="Normal 180 3 2 2" xfId="18767" xr:uid="{00000000-0005-0000-0000-0000F3600000}"/>
    <cellStyle name="Normal 180 3 3" xfId="13635" xr:uid="{00000000-0005-0000-0000-0000F4600000}"/>
    <cellStyle name="Normal 180 3 4" xfId="41694" xr:uid="{00000000-0005-0000-0000-0000F5600000}"/>
    <cellStyle name="Normal 180 3 5" xfId="46537" xr:uid="{00000000-0005-0000-0000-0000F6600000}"/>
    <cellStyle name="Normal 180 4" xfId="5695" xr:uid="{00000000-0005-0000-0000-0000F7600000}"/>
    <cellStyle name="Normal 180 4 2" xfId="16484" xr:uid="{00000000-0005-0000-0000-0000F8600000}"/>
    <cellStyle name="Normal 180 5" xfId="11318" xr:uid="{00000000-0005-0000-0000-0000F9600000}"/>
    <cellStyle name="Normal 180 6" xfId="39427" xr:uid="{00000000-0005-0000-0000-0000FA600000}"/>
    <cellStyle name="Normal 180 7" xfId="44273" xr:uid="{00000000-0005-0000-0000-0000FB600000}"/>
    <cellStyle name="Normal 181" xfId="481" xr:uid="{00000000-0005-0000-0000-0000FC600000}"/>
    <cellStyle name="Normal 181 2" xfId="1573" xr:uid="{00000000-0005-0000-0000-0000FD600000}"/>
    <cellStyle name="Normal 181 2 2" xfId="3882" xr:uid="{00000000-0005-0000-0000-0000FE600000}"/>
    <cellStyle name="Normal 181 2 2 2" xfId="9029" xr:uid="{00000000-0005-0000-0000-0000FF600000}"/>
    <cellStyle name="Normal 181 2 2 2 2" xfId="19812" xr:uid="{00000000-0005-0000-0000-000000610000}"/>
    <cellStyle name="Normal 181 2 2 3" xfId="14680" xr:uid="{00000000-0005-0000-0000-000001610000}"/>
    <cellStyle name="Normal 181 2 2 4" xfId="42739" xr:uid="{00000000-0005-0000-0000-000002610000}"/>
    <cellStyle name="Normal 181 2 2 5" xfId="47582" xr:uid="{00000000-0005-0000-0000-000003610000}"/>
    <cellStyle name="Normal 181 2 3" xfId="6748" xr:uid="{00000000-0005-0000-0000-000004610000}"/>
    <cellStyle name="Normal 181 2 3 2" xfId="17531" xr:uid="{00000000-0005-0000-0000-000005610000}"/>
    <cellStyle name="Normal 181 2 4" xfId="12393" xr:uid="{00000000-0005-0000-0000-000006610000}"/>
    <cellStyle name="Normal 181 2 5" xfId="40463" xr:uid="{00000000-0005-0000-0000-000007610000}"/>
    <cellStyle name="Normal 181 2 6" xfId="45306" xr:uid="{00000000-0005-0000-0000-000008610000}"/>
    <cellStyle name="Normal 181 3" xfId="2821" xr:uid="{00000000-0005-0000-0000-000009610000}"/>
    <cellStyle name="Normal 181 3 2" xfId="7975" xr:uid="{00000000-0005-0000-0000-00000A610000}"/>
    <cellStyle name="Normal 181 3 2 2" xfId="18758" xr:uid="{00000000-0005-0000-0000-00000B610000}"/>
    <cellStyle name="Normal 181 3 3" xfId="13626" xr:uid="{00000000-0005-0000-0000-00000C610000}"/>
    <cellStyle name="Normal 181 3 4" xfId="41685" xr:uid="{00000000-0005-0000-0000-00000D610000}"/>
    <cellStyle name="Normal 181 3 5" xfId="46528" xr:uid="{00000000-0005-0000-0000-00000E610000}"/>
    <cellStyle name="Normal 181 4" xfId="5686" xr:uid="{00000000-0005-0000-0000-00000F610000}"/>
    <cellStyle name="Normal 181 4 2" xfId="16475" xr:uid="{00000000-0005-0000-0000-000010610000}"/>
    <cellStyle name="Normal 181 5" xfId="11309" xr:uid="{00000000-0005-0000-0000-000011610000}"/>
    <cellStyle name="Normal 181 6" xfId="39418" xr:uid="{00000000-0005-0000-0000-000012610000}"/>
    <cellStyle name="Normal 181 7" xfId="44264" xr:uid="{00000000-0005-0000-0000-000013610000}"/>
    <cellStyle name="Normal 182" xfId="493" xr:uid="{00000000-0005-0000-0000-000014610000}"/>
    <cellStyle name="Normal 182 2" xfId="1585" xr:uid="{00000000-0005-0000-0000-000015610000}"/>
    <cellStyle name="Normal 182 2 2" xfId="3894" xr:uid="{00000000-0005-0000-0000-000016610000}"/>
    <cellStyle name="Normal 182 2 2 2" xfId="9041" xr:uid="{00000000-0005-0000-0000-000017610000}"/>
    <cellStyle name="Normal 182 2 2 2 2" xfId="19824" xr:uid="{00000000-0005-0000-0000-000018610000}"/>
    <cellStyle name="Normal 182 2 2 3" xfId="14692" xr:uid="{00000000-0005-0000-0000-000019610000}"/>
    <cellStyle name="Normal 182 2 2 4" xfId="42751" xr:uid="{00000000-0005-0000-0000-00001A610000}"/>
    <cellStyle name="Normal 182 2 2 5" xfId="47594" xr:uid="{00000000-0005-0000-0000-00001B610000}"/>
    <cellStyle name="Normal 182 2 3" xfId="6760" xr:uid="{00000000-0005-0000-0000-00001C610000}"/>
    <cellStyle name="Normal 182 2 3 2" xfId="17543" xr:uid="{00000000-0005-0000-0000-00001D610000}"/>
    <cellStyle name="Normal 182 2 4" xfId="12405" xr:uid="{00000000-0005-0000-0000-00001E610000}"/>
    <cellStyle name="Normal 182 2 5" xfId="40475" xr:uid="{00000000-0005-0000-0000-00001F610000}"/>
    <cellStyle name="Normal 182 2 6" xfId="45318" xr:uid="{00000000-0005-0000-0000-000020610000}"/>
    <cellStyle name="Normal 182 3" xfId="2833" xr:uid="{00000000-0005-0000-0000-000021610000}"/>
    <cellStyle name="Normal 182 3 2" xfId="7987" xr:uid="{00000000-0005-0000-0000-000022610000}"/>
    <cellStyle name="Normal 182 3 2 2" xfId="18770" xr:uid="{00000000-0005-0000-0000-000023610000}"/>
    <cellStyle name="Normal 182 3 3" xfId="13638" xr:uid="{00000000-0005-0000-0000-000024610000}"/>
    <cellStyle name="Normal 182 3 4" xfId="41697" xr:uid="{00000000-0005-0000-0000-000025610000}"/>
    <cellStyle name="Normal 182 3 5" xfId="46540" xr:uid="{00000000-0005-0000-0000-000026610000}"/>
    <cellStyle name="Normal 182 4" xfId="5698" xr:uid="{00000000-0005-0000-0000-000027610000}"/>
    <cellStyle name="Normal 182 4 2" xfId="16487" xr:uid="{00000000-0005-0000-0000-000028610000}"/>
    <cellStyle name="Normal 182 5" xfId="11321" xr:uid="{00000000-0005-0000-0000-000029610000}"/>
    <cellStyle name="Normal 182 6" xfId="39430" xr:uid="{00000000-0005-0000-0000-00002A610000}"/>
    <cellStyle name="Normal 182 7" xfId="44276" xr:uid="{00000000-0005-0000-0000-00002B610000}"/>
    <cellStyle name="Normal 183" xfId="509" xr:uid="{00000000-0005-0000-0000-00002C610000}"/>
    <cellStyle name="Normal 183 2" xfId="1601" xr:uid="{00000000-0005-0000-0000-00002D610000}"/>
    <cellStyle name="Normal 183 2 2" xfId="3910" xr:uid="{00000000-0005-0000-0000-00002E610000}"/>
    <cellStyle name="Normal 183 2 2 2" xfId="9057" xr:uid="{00000000-0005-0000-0000-00002F610000}"/>
    <cellStyle name="Normal 183 2 2 2 2" xfId="19840" xr:uid="{00000000-0005-0000-0000-000030610000}"/>
    <cellStyle name="Normal 183 2 2 3" xfId="14708" xr:uid="{00000000-0005-0000-0000-000031610000}"/>
    <cellStyle name="Normal 183 2 2 4" xfId="42767" xr:uid="{00000000-0005-0000-0000-000032610000}"/>
    <cellStyle name="Normal 183 2 2 5" xfId="47610" xr:uid="{00000000-0005-0000-0000-000033610000}"/>
    <cellStyle name="Normal 183 2 3" xfId="6776" xr:uid="{00000000-0005-0000-0000-000034610000}"/>
    <cellStyle name="Normal 183 2 3 2" xfId="17559" xr:uid="{00000000-0005-0000-0000-000035610000}"/>
    <cellStyle name="Normal 183 2 4" xfId="12421" xr:uid="{00000000-0005-0000-0000-000036610000}"/>
    <cellStyle name="Normal 183 2 5" xfId="40491" xr:uid="{00000000-0005-0000-0000-000037610000}"/>
    <cellStyle name="Normal 183 2 6" xfId="45334" xr:uid="{00000000-0005-0000-0000-000038610000}"/>
    <cellStyle name="Normal 183 3" xfId="2849" xr:uid="{00000000-0005-0000-0000-000039610000}"/>
    <cellStyle name="Normal 183 3 2" xfId="8003" xr:uid="{00000000-0005-0000-0000-00003A610000}"/>
    <cellStyle name="Normal 183 3 2 2" xfId="18786" xr:uid="{00000000-0005-0000-0000-00003B610000}"/>
    <cellStyle name="Normal 183 3 3" xfId="13654" xr:uid="{00000000-0005-0000-0000-00003C610000}"/>
    <cellStyle name="Normal 183 3 4" xfId="41713" xr:uid="{00000000-0005-0000-0000-00003D610000}"/>
    <cellStyle name="Normal 183 3 5" xfId="46556" xr:uid="{00000000-0005-0000-0000-00003E610000}"/>
    <cellStyle name="Normal 183 4" xfId="5714" xr:uid="{00000000-0005-0000-0000-00003F610000}"/>
    <cellStyle name="Normal 183 4 2" xfId="16503" xr:uid="{00000000-0005-0000-0000-000040610000}"/>
    <cellStyle name="Normal 183 5" xfId="11337" xr:uid="{00000000-0005-0000-0000-000041610000}"/>
    <cellStyle name="Normal 183 6" xfId="39446" xr:uid="{00000000-0005-0000-0000-000042610000}"/>
    <cellStyle name="Normal 183 7" xfId="44292" xr:uid="{00000000-0005-0000-0000-000043610000}"/>
    <cellStyle name="Normal 184" xfId="511" xr:uid="{00000000-0005-0000-0000-000044610000}"/>
    <cellStyle name="Normal 184 2" xfId="1604" xr:uid="{00000000-0005-0000-0000-000045610000}"/>
    <cellStyle name="Normal 184 2 2" xfId="3913" xr:uid="{00000000-0005-0000-0000-000046610000}"/>
    <cellStyle name="Normal 184 2 2 2" xfId="9060" xr:uid="{00000000-0005-0000-0000-000047610000}"/>
    <cellStyle name="Normal 184 2 2 2 2" xfId="19843" xr:uid="{00000000-0005-0000-0000-000048610000}"/>
    <cellStyle name="Normal 184 2 2 3" xfId="14711" xr:uid="{00000000-0005-0000-0000-000049610000}"/>
    <cellStyle name="Normal 184 2 2 4" xfId="42770" xr:uid="{00000000-0005-0000-0000-00004A610000}"/>
    <cellStyle name="Normal 184 2 2 5" xfId="47613" xr:uid="{00000000-0005-0000-0000-00004B610000}"/>
    <cellStyle name="Normal 184 2 3" xfId="6779" xr:uid="{00000000-0005-0000-0000-00004C610000}"/>
    <cellStyle name="Normal 184 2 3 2" xfId="17562" xr:uid="{00000000-0005-0000-0000-00004D610000}"/>
    <cellStyle name="Normal 184 2 4" xfId="12424" xr:uid="{00000000-0005-0000-0000-00004E610000}"/>
    <cellStyle name="Normal 184 2 5" xfId="40494" xr:uid="{00000000-0005-0000-0000-00004F610000}"/>
    <cellStyle name="Normal 184 2 6" xfId="45337" xr:uid="{00000000-0005-0000-0000-000050610000}"/>
    <cellStyle name="Normal 184 3" xfId="2852" xr:uid="{00000000-0005-0000-0000-000051610000}"/>
    <cellStyle name="Normal 184 3 2" xfId="8006" xr:uid="{00000000-0005-0000-0000-000052610000}"/>
    <cellStyle name="Normal 184 3 2 2" xfId="18789" xr:uid="{00000000-0005-0000-0000-000053610000}"/>
    <cellStyle name="Normal 184 3 3" xfId="13657" xr:uid="{00000000-0005-0000-0000-000054610000}"/>
    <cellStyle name="Normal 184 3 4" xfId="41716" xr:uid="{00000000-0005-0000-0000-000055610000}"/>
    <cellStyle name="Normal 184 3 5" xfId="46559" xr:uid="{00000000-0005-0000-0000-000056610000}"/>
    <cellStyle name="Normal 184 4" xfId="5717" xr:uid="{00000000-0005-0000-0000-000057610000}"/>
    <cellStyle name="Normal 184 4 2" xfId="16506" xr:uid="{00000000-0005-0000-0000-000058610000}"/>
    <cellStyle name="Normal 184 5" xfId="11340" xr:uid="{00000000-0005-0000-0000-000059610000}"/>
    <cellStyle name="Normal 184 6" xfId="39449" xr:uid="{00000000-0005-0000-0000-00005A610000}"/>
    <cellStyle name="Normal 184 7" xfId="44295" xr:uid="{00000000-0005-0000-0000-00005B610000}"/>
    <cellStyle name="Normal 185" xfId="527" xr:uid="{00000000-0005-0000-0000-00005C610000}"/>
    <cellStyle name="Normal 185 2" xfId="1618" xr:uid="{00000000-0005-0000-0000-00005D610000}"/>
    <cellStyle name="Normal 185 2 2" xfId="3927" xr:uid="{00000000-0005-0000-0000-00005E610000}"/>
    <cellStyle name="Normal 185 2 2 2" xfId="9074" xr:uid="{00000000-0005-0000-0000-00005F610000}"/>
    <cellStyle name="Normal 185 2 2 2 2" xfId="19857" xr:uid="{00000000-0005-0000-0000-000060610000}"/>
    <cellStyle name="Normal 185 2 2 3" xfId="14725" xr:uid="{00000000-0005-0000-0000-000061610000}"/>
    <cellStyle name="Normal 185 2 2 4" xfId="42784" xr:uid="{00000000-0005-0000-0000-000062610000}"/>
    <cellStyle name="Normal 185 2 2 5" xfId="47627" xr:uid="{00000000-0005-0000-0000-000063610000}"/>
    <cellStyle name="Normal 185 2 3" xfId="6793" xr:uid="{00000000-0005-0000-0000-000064610000}"/>
    <cellStyle name="Normal 185 2 3 2" xfId="17576" xr:uid="{00000000-0005-0000-0000-000065610000}"/>
    <cellStyle name="Normal 185 2 4" xfId="12438" xr:uid="{00000000-0005-0000-0000-000066610000}"/>
    <cellStyle name="Normal 185 2 5" xfId="40508" xr:uid="{00000000-0005-0000-0000-000067610000}"/>
    <cellStyle name="Normal 185 2 6" xfId="45351" xr:uid="{00000000-0005-0000-0000-000068610000}"/>
    <cellStyle name="Normal 185 3" xfId="2866" xr:uid="{00000000-0005-0000-0000-000069610000}"/>
    <cellStyle name="Normal 185 3 2" xfId="8020" xr:uid="{00000000-0005-0000-0000-00006A610000}"/>
    <cellStyle name="Normal 185 3 2 2" xfId="18803" xr:uid="{00000000-0005-0000-0000-00006B610000}"/>
    <cellStyle name="Normal 185 3 3" xfId="13671" xr:uid="{00000000-0005-0000-0000-00006C610000}"/>
    <cellStyle name="Normal 185 3 4" xfId="41730" xr:uid="{00000000-0005-0000-0000-00006D610000}"/>
    <cellStyle name="Normal 185 3 5" xfId="46573" xr:uid="{00000000-0005-0000-0000-00006E610000}"/>
    <cellStyle name="Normal 185 4" xfId="5731" xr:uid="{00000000-0005-0000-0000-00006F610000}"/>
    <cellStyle name="Normal 185 4 2" xfId="16520" xr:uid="{00000000-0005-0000-0000-000070610000}"/>
    <cellStyle name="Normal 185 5" xfId="11355" xr:uid="{00000000-0005-0000-0000-000071610000}"/>
    <cellStyle name="Normal 185 6" xfId="39463" xr:uid="{00000000-0005-0000-0000-000072610000}"/>
    <cellStyle name="Normal 185 7" xfId="44309" xr:uid="{00000000-0005-0000-0000-000073610000}"/>
    <cellStyle name="Normal 186" xfId="542" xr:uid="{00000000-0005-0000-0000-000074610000}"/>
    <cellStyle name="Normal 186 2" xfId="1633" xr:uid="{00000000-0005-0000-0000-000075610000}"/>
    <cellStyle name="Normal 186 2 2" xfId="3942" xr:uid="{00000000-0005-0000-0000-000076610000}"/>
    <cellStyle name="Normal 186 2 2 2" xfId="9089" xr:uid="{00000000-0005-0000-0000-000077610000}"/>
    <cellStyle name="Normal 186 2 2 2 2" xfId="19872" xr:uid="{00000000-0005-0000-0000-000078610000}"/>
    <cellStyle name="Normal 186 2 2 3" xfId="14740" xr:uid="{00000000-0005-0000-0000-000079610000}"/>
    <cellStyle name="Normal 186 2 2 4" xfId="42799" xr:uid="{00000000-0005-0000-0000-00007A610000}"/>
    <cellStyle name="Normal 186 2 2 5" xfId="47642" xr:uid="{00000000-0005-0000-0000-00007B610000}"/>
    <cellStyle name="Normal 186 2 3" xfId="6808" xr:uid="{00000000-0005-0000-0000-00007C610000}"/>
    <cellStyle name="Normal 186 2 3 2" xfId="17591" xr:uid="{00000000-0005-0000-0000-00007D610000}"/>
    <cellStyle name="Normal 186 2 4" xfId="12453" xr:uid="{00000000-0005-0000-0000-00007E610000}"/>
    <cellStyle name="Normal 186 2 5" xfId="40523" xr:uid="{00000000-0005-0000-0000-00007F610000}"/>
    <cellStyle name="Normal 186 2 6" xfId="45366" xr:uid="{00000000-0005-0000-0000-000080610000}"/>
    <cellStyle name="Normal 186 3" xfId="2881" xr:uid="{00000000-0005-0000-0000-000081610000}"/>
    <cellStyle name="Normal 186 3 2" xfId="8035" xr:uid="{00000000-0005-0000-0000-000082610000}"/>
    <cellStyle name="Normal 186 3 2 2" xfId="18818" xr:uid="{00000000-0005-0000-0000-000083610000}"/>
    <cellStyle name="Normal 186 3 3" xfId="13686" xr:uid="{00000000-0005-0000-0000-000084610000}"/>
    <cellStyle name="Normal 186 3 4" xfId="41745" xr:uid="{00000000-0005-0000-0000-000085610000}"/>
    <cellStyle name="Normal 186 3 5" xfId="46588" xr:uid="{00000000-0005-0000-0000-000086610000}"/>
    <cellStyle name="Normal 186 4" xfId="5746" xr:uid="{00000000-0005-0000-0000-000087610000}"/>
    <cellStyle name="Normal 186 4 2" xfId="16535" xr:uid="{00000000-0005-0000-0000-000088610000}"/>
    <cellStyle name="Normal 186 5" xfId="11370" xr:uid="{00000000-0005-0000-0000-000089610000}"/>
    <cellStyle name="Normal 186 6" xfId="39478" xr:uid="{00000000-0005-0000-0000-00008A610000}"/>
    <cellStyle name="Normal 186 7" xfId="44324" xr:uid="{00000000-0005-0000-0000-00008B610000}"/>
    <cellStyle name="Normal 187" xfId="543" xr:uid="{00000000-0005-0000-0000-00008C610000}"/>
    <cellStyle name="Normal 187 2" xfId="1634" xr:uid="{00000000-0005-0000-0000-00008D610000}"/>
    <cellStyle name="Normal 187 2 2" xfId="3943" xr:uid="{00000000-0005-0000-0000-00008E610000}"/>
    <cellStyle name="Normal 187 2 2 2" xfId="9090" xr:uid="{00000000-0005-0000-0000-00008F610000}"/>
    <cellStyle name="Normal 187 2 2 2 2" xfId="19873" xr:uid="{00000000-0005-0000-0000-000090610000}"/>
    <cellStyle name="Normal 187 2 2 3" xfId="14741" xr:uid="{00000000-0005-0000-0000-000091610000}"/>
    <cellStyle name="Normal 187 2 2 4" xfId="42800" xr:uid="{00000000-0005-0000-0000-000092610000}"/>
    <cellStyle name="Normal 187 2 2 5" xfId="47643" xr:uid="{00000000-0005-0000-0000-000093610000}"/>
    <cellStyle name="Normal 187 2 3" xfId="6809" xr:uid="{00000000-0005-0000-0000-000094610000}"/>
    <cellStyle name="Normal 187 2 3 2" xfId="17592" xr:uid="{00000000-0005-0000-0000-000095610000}"/>
    <cellStyle name="Normal 187 2 4" xfId="12454" xr:uid="{00000000-0005-0000-0000-000096610000}"/>
    <cellStyle name="Normal 187 2 5" xfId="40524" xr:uid="{00000000-0005-0000-0000-000097610000}"/>
    <cellStyle name="Normal 187 2 6" xfId="45367" xr:uid="{00000000-0005-0000-0000-000098610000}"/>
    <cellStyle name="Normal 187 3" xfId="2882" xr:uid="{00000000-0005-0000-0000-000099610000}"/>
    <cellStyle name="Normal 187 3 2" xfId="8036" xr:uid="{00000000-0005-0000-0000-00009A610000}"/>
    <cellStyle name="Normal 187 3 2 2" xfId="18819" xr:uid="{00000000-0005-0000-0000-00009B610000}"/>
    <cellStyle name="Normal 187 3 3" xfId="13687" xr:uid="{00000000-0005-0000-0000-00009C610000}"/>
    <cellStyle name="Normal 187 3 4" xfId="41746" xr:uid="{00000000-0005-0000-0000-00009D610000}"/>
    <cellStyle name="Normal 187 3 5" xfId="46589" xr:uid="{00000000-0005-0000-0000-00009E610000}"/>
    <cellStyle name="Normal 187 4" xfId="5747" xr:uid="{00000000-0005-0000-0000-00009F610000}"/>
    <cellStyle name="Normal 187 4 2" xfId="16536" xr:uid="{00000000-0005-0000-0000-0000A0610000}"/>
    <cellStyle name="Normal 187 5" xfId="11371" xr:uid="{00000000-0005-0000-0000-0000A1610000}"/>
    <cellStyle name="Normal 187 6" xfId="39479" xr:uid="{00000000-0005-0000-0000-0000A2610000}"/>
    <cellStyle name="Normal 187 7" xfId="44325" xr:uid="{00000000-0005-0000-0000-0000A3610000}"/>
    <cellStyle name="Normal 188" xfId="541" xr:uid="{00000000-0005-0000-0000-0000A4610000}"/>
    <cellStyle name="Normal 188 2" xfId="1632" xr:uid="{00000000-0005-0000-0000-0000A5610000}"/>
    <cellStyle name="Normal 188 2 2" xfId="3941" xr:uid="{00000000-0005-0000-0000-0000A6610000}"/>
    <cellStyle name="Normal 188 2 2 2" xfId="9088" xr:uid="{00000000-0005-0000-0000-0000A7610000}"/>
    <cellStyle name="Normal 188 2 2 2 2" xfId="19871" xr:uid="{00000000-0005-0000-0000-0000A8610000}"/>
    <cellStyle name="Normal 188 2 2 3" xfId="14739" xr:uid="{00000000-0005-0000-0000-0000A9610000}"/>
    <cellStyle name="Normal 188 2 2 4" xfId="42798" xr:uid="{00000000-0005-0000-0000-0000AA610000}"/>
    <cellStyle name="Normal 188 2 2 5" xfId="47641" xr:uid="{00000000-0005-0000-0000-0000AB610000}"/>
    <cellStyle name="Normal 188 2 3" xfId="6807" xr:uid="{00000000-0005-0000-0000-0000AC610000}"/>
    <cellStyle name="Normal 188 2 3 2" xfId="17590" xr:uid="{00000000-0005-0000-0000-0000AD610000}"/>
    <cellStyle name="Normal 188 2 4" xfId="12452" xr:uid="{00000000-0005-0000-0000-0000AE610000}"/>
    <cellStyle name="Normal 188 2 5" xfId="40522" xr:uid="{00000000-0005-0000-0000-0000AF610000}"/>
    <cellStyle name="Normal 188 2 6" xfId="45365" xr:uid="{00000000-0005-0000-0000-0000B0610000}"/>
    <cellStyle name="Normal 188 3" xfId="2880" xr:uid="{00000000-0005-0000-0000-0000B1610000}"/>
    <cellStyle name="Normal 188 3 2" xfId="8034" xr:uid="{00000000-0005-0000-0000-0000B2610000}"/>
    <cellStyle name="Normal 188 3 2 2" xfId="18817" xr:uid="{00000000-0005-0000-0000-0000B3610000}"/>
    <cellStyle name="Normal 188 3 3" xfId="13685" xr:uid="{00000000-0005-0000-0000-0000B4610000}"/>
    <cellStyle name="Normal 188 3 4" xfId="41744" xr:uid="{00000000-0005-0000-0000-0000B5610000}"/>
    <cellStyle name="Normal 188 3 5" xfId="46587" xr:uid="{00000000-0005-0000-0000-0000B6610000}"/>
    <cellStyle name="Normal 188 4" xfId="5745" xr:uid="{00000000-0005-0000-0000-0000B7610000}"/>
    <cellStyle name="Normal 188 4 2" xfId="16534" xr:uid="{00000000-0005-0000-0000-0000B8610000}"/>
    <cellStyle name="Normal 188 5" xfId="11369" xr:uid="{00000000-0005-0000-0000-0000B9610000}"/>
    <cellStyle name="Normal 188 6" xfId="39477" xr:uid="{00000000-0005-0000-0000-0000BA610000}"/>
    <cellStyle name="Normal 188 7" xfId="44323" xr:uid="{00000000-0005-0000-0000-0000BB610000}"/>
    <cellStyle name="Normal 189" xfId="544" xr:uid="{00000000-0005-0000-0000-0000BC610000}"/>
    <cellStyle name="Normal 189 2" xfId="1635" xr:uid="{00000000-0005-0000-0000-0000BD610000}"/>
    <cellStyle name="Normal 189 2 2" xfId="3944" xr:uid="{00000000-0005-0000-0000-0000BE610000}"/>
    <cellStyle name="Normal 189 2 2 2" xfId="9091" xr:uid="{00000000-0005-0000-0000-0000BF610000}"/>
    <cellStyle name="Normal 189 2 2 2 2" xfId="19874" xr:uid="{00000000-0005-0000-0000-0000C0610000}"/>
    <cellStyle name="Normal 189 2 2 3" xfId="14742" xr:uid="{00000000-0005-0000-0000-0000C1610000}"/>
    <cellStyle name="Normal 189 2 2 4" xfId="42801" xr:uid="{00000000-0005-0000-0000-0000C2610000}"/>
    <cellStyle name="Normal 189 2 2 5" xfId="47644" xr:uid="{00000000-0005-0000-0000-0000C3610000}"/>
    <cellStyle name="Normal 189 2 3" xfId="6810" xr:uid="{00000000-0005-0000-0000-0000C4610000}"/>
    <cellStyle name="Normal 189 2 3 2" xfId="17593" xr:uid="{00000000-0005-0000-0000-0000C5610000}"/>
    <cellStyle name="Normal 189 2 4" xfId="12455" xr:uid="{00000000-0005-0000-0000-0000C6610000}"/>
    <cellStyle name="Normal 189 2 5" xfId="40525" xr:uid="{00000000-0005-0000-0000-0000C7610000}"/>
    <cellStyle name="Normal 189 2 6" xfId="45368" xr:uid="{00000000-0005-0000-0000-0000C8610000}"/>
    <cellStyle name="Normal 189 3" xfId="2883" xr:uid="{00000000-0005-0000-0000-0000C9610000}"/>
    <cellStyle name="Normal 189 3 2" xfId="8037" xr:uid="{00000000-0005-0000-0000-0000CA610000}"/>
    <cellStyle name="Normal 189 3 2 2" xfId="18820" xr:uid="{00000000-0005-0000-0000-0000CB610000}"/>
    <cellStyle name="Normal 189 3 3" xfId="13688" xr:uid="{00000000-0005-0000-0000-0000CC610000}"/>
    <cellStyle name="Normal 189 3 4" xfId="41747" xr:uid="{00000000-0005-0000-0000-0000CD610000}"/>
    <cellStyle name="Normal 189 3 5" xfId="46590" xr:uid="{00000000-0005-0000-0000-0000CE610000}"/>
    <cellStyle name="Normal 189 4" xfId="5748" xr:uid="{00000000-0005-0000-0000-0000CF610000}"/>
    <cellStyle name="Normal 189 4 2" xfId="16537" xr:uid="{00000000-0005-0000-0000-0000D0610000}"/>
    <cellStyle name="Normal 189 5" xfId="11372" xr:uid="{00000000-0005-0000-0000-0000D1610000}"/>
    <cellStyle name="Normal 189 6" xfId="39480" xr:uid="{00000000-0005-0000-0000-0000D2610000}"/>
    <cellStyle name="Normal 189 7" xfId="44326" xr:uid="{00000000-0005-0000-0000-0000D3610000}"/>
    <cellStyle name="Normal 19" xfId="340" xr:uid="{00000000-0005-0000-0000-0000D4610000}"/>
    <cellStyle name="Normal 19 2" xfId="1451" xr:uid="{00000000-0005-0000-0000-0000D5610000}"/>
    <cellStyle name="Normal 19 2 2" xfId="3766" xr:uid="{00000000-0005-0000-0000-0000D6610000}"/>
    <cellStyle name="Normal 19 2 2 2" xfId="8913" xr:uid="{00000000-0005-0000-0000-0000D7610000}"/>
    <cellStyle name="Normal 19 2 2 2 2" xfId="19696" xr:uid="{00000000-0005-0000-0000-0000D8610000}"/>
    <cellStyle name="Normal 19 2 2 3" xfId="14564" xr:uid="{00000000-0005-0000-0000-0000D9610000}"/>
    <cellStyle name="Normal 19 2 2 4" xfId="42623" xr:uid="{00000000-0005-0000-0000-0000DA610000}"/>
    <cellStyle name="Normal 19 2 2 5" xfId="47466" xr:uid="{00000000-0005-0000-0000-0000DB610000}"/>
    <cellStyle name="Normal 19 2 3" xfId="6633" xr:uid="{00000000-0005-0000-0000-0000DC610000}"/>
    <cellStyle name="Normal 19 2 3 2" xfId="17416" xr:uid="{00000000-0005-0000-0000-0000DD610000}"/>
    <cellStyle name="Normal 19 2 4" xfId="12273" xr:uid="{00000000-0005-0000-0000-0000DE610000}"/>
    <cellStyle name="Normal 19 2 5" xfId="40348" xr:uid="{00000000-0005-0000-0000-0000DF610000}"/>
    <cellStyle name="Normal 19 2 6" xfId="45191" xr:uid="{00000000-0005-0000-0000-0000E0610000}"/>
    <cellStyle name="Normal 19 3" xfId="2719" xr:uid="{00000000-0005-0000-0000-0000E1610000}"/>
    <cellStyle name="Normal 19 3 2" xfId="7874" xr:uid="{00000000-0005-0000-0000-0000E2610000}"/>
    <cellStyle name="Normal 19 3 2 2" xfId="18657" xr:uid="{00000000-0005-0000-0000-0000E3610000}"/>
    <cellStyle name="Normal 19 3 3" xfId="13525" xr:uid="{00000000-0005-0000-0000-0000E4610000}"/>
    <cellStyle name="Normal 19 3 4" xfId="41585" xr:uid="{00000000-0005-0000-0000-0000E5610000}"/>
    <cellStyle name="Normal 19 3 5" xfId="46428" xr:uid="{00000000-0005-0000-0000-0000E6610000}"/>
    <cellStyle name="Normal 19 4" xfId="5582" xr:uid="{00000000-0005-0000-0000-0000E7610000}"/>
    <cellStyle name="Normal 19 4 2" xfId="16372" xr:uid="{00000000-0005-0000-0000-0000E8610000}"/>
    <cellStyle name="Normal 19 5" xfId="11201" xr:uid="{00000000-0005-0000-0000-0000E9610000}"/>
    <cellStyle name="Normal 19 6" xfId="39303" xr:uid="{00000000-0005-0000-0000-0000EA610000}"/>
    <cellStyle name="Normal 19 7" xfId="44149" xr:uid="{00000000-0005-0000-0000-0000EB610000}"/>
    <cellStyle name="Normal 190" xfId="563" xr:uid="{00000000-0005-0000-0000-0000EC610000}"/>
    <cellStyle name="Normal 190 2" xfId="1654" xr:uid="{00000000-0005-0000-0000-0000ED610000}"/>
    <cellStyle name="Normal 190 2 2" xfId="3963" xr:uid="{00000000-0005-0000-0000-0000EE610000}"/>
    <cellStyle name="Normal 190 2 2 2" xfId="9110" xr:uid="{00000000-0005-0000-0000-0000EF610000}"/>
    <cellStyle name="Normal 190 2 2 2 2" xfId="19893" xr:uid="{00000000-0005-0000-0000-0000F0610000}"/>
    <cellStyle name="Normal 190 2 2 3" xfId="14761" xr:uid="{00000000-0005-0000-0000-0000F1610000}"/>
    <cellStyle name="Normal 190 2 2 4" xfId="42820" xr:uid="{00000000-0005-0000-0000-0000F2610000}"/>
    <cellStyle name="Normal 190 2 2 5" xfId="47663" xr:uid="{00000000-0005-0000-0000-0000F3610000}"/>
    <cellStyle name="Normal 190 2 3" xfId="6829" xr:uid="{00000000-0005-0000-0000-0000F4610000}"/>
    <cellStyle name="Normal 190 2 3 2" xfId="17612" xr:uid="{00000000-0005-0000-0000-0000F5610000}"/>
    <cellStyle name="Normal 190 2 4" xfId="12474" xr:uid="{00000000-0005-0000-0000-0000F6610000}"/>
    <cellStyle name="Normal 190 2 5" xfId="40544" xr:uid="{00000000-0005-0000-0000-0000F7610000}"/>
    <cellStyle name="Normal 190 2 6" xfId="45387" xr:uid="{00000000-0005-0000-0000-0000F8610000}"/>
    <cellStyle name="Normal 190 3" xfId="2902" xr:uid="{00000000-0005-0000-0000-0000F9610000}"/>
    <cellStyle name="Normal 190 3 2" xfId="8056" xr:uid="{00000000-0005-0000-0000-0000FA610000}"/>
    <cellStyle name="Normal 190 3 2 2" xfId="18839" xr:uid="{00000000-0005-0000-0000-0000FB610000}"/>
    <cellStyle name="Normal 190 3 3" xfId="13707" xr:uid="{00000000-0005-0000-0000-0000FC610000}"/>
    <cellStyle name="Normal 190 3 4" xfId="41766" xr:uid="{00000000-0005-0000-0000-0000FD610000}"/>
    <cellStyle name="Normal 190 3 5" xfId="46609" xr:uid="{00000000-0005-0000-0000-0000FE610000}"/>
    <cellStyle name="Normal 190 4" xfId="5767" xr:uid="{00000000-0005-0000-0000-0000FF610000}"/>
    <cellStyle name="Normal 190 4 2" xfId="16556" xr:uid="{00000000-0005-0000-0000-000000620000}"/>
    <cellStyle name="Normal 190 5" xfId="11391" xr:uid="{00000000-0005-0000-0000-000001620000}"/>
    <cellStyle name="Normal 190 6" xfId="39499" xr:uid="{00000000-0005-0000-0000-000002620000}"/>
    <cellStyle name="Normal 190 7" xfId="44345" xr:uid="{00000000-0005-0000-0000-000003620000}"/>
    <cellStyle name="Normal 191" xfId="564" xr:uid="{00000000-0005-0000-0000-000004620000}"/>
    <cellStyle name="Normal 191 2" xfId="1655" xr:uid="{00000000-0005-0000-0000-000005620000}"/>
    <cellStyle name="Normal 191 2 2" xfId="3964" xr:uid="{00000000-0005-0000-0000-000006620000}"/>
    <cellStyle name="Normal 191 2 2 2" xfId="9111" xr:uid="{00000000-0005-0000-0000-000007620000}"/>
    <cellStyle name="Normal 191 2 2 2 2" xfId="19894" xr:uid="{00000000-0005-0000-0000-000008620000}"/>
    <cellStyle name="Normal 191 2 2 3" xfId="14762" xr:uid="{00000000-0005-0000-0000-000009620000}"/>
    <cellStyle name="Normal 191 2 2 4" xfId="42821" xr:uid="{00000000-0005-0000-0000-00000A620000}"/>
    <cellStyle name="Normal 191 2 2 5" xfId="47664" xr:uid="{00000000-0005-0000-0000-00000B620000}"/>
    <cellStyle name="Normal 191 2 3" xfId="6830" xr:uid="{00000000-0005-0000-0000-00000C620000}"/>
    <cellStyle name="Normal 191 2 3 2" xfId="17613" xr:uid="{00000000-0005-0000-0000-00000D620000}"/>
    <cellStyle name="Normal 191 2 4" xfId="12475" xr:uid="{00000000-0005-0000-0000-00000E620000}"/>
    <cellStyle name="Normal 191 2 5" xfId="40545" xr:uid="{00000000-0005-0000-0000-00000F620000}"/>
    <cellStyle name="Normal 191 2 6" xfId="45388" xr:uid="{00000000-0005-0000-0000-000010620000}"/>
    <cellStyle name="Normal 191 3" xfId="2903" xr:uid="{00000000-0005-0000-0000-000011620000}"/>
    <cellStyle name="Normal 191 3 2" xfId="8057" xr:uid="{00000000-0005-0000-0000-000012620000}"/>
    <cellStyle name="Normal 191 3 2 2" xfId="18840" xr:uid="{00000000-0005-0000-0000-000013620000}"/>
    <cellStyle name="Normal 191 3 3" xfId="13708" xr:uid="{00000000-0005-0000-0000-000014620000}"/>
    <cellStyle name="Normal 191 3 4" xfId="41767" xr:uid="{00000000-0005-0000-0000-000015620000}"/>
    <cellStyle name="Normal 191 3 5" xfId="46610" xr:uid="{00000000-0005-0000-0000-000016620000}"/>
    <cellStyle name="Normal 191 4" xfId="5768" xr:uid="{00000000-0005-0000-0000-000017620000}"/>
    <cellStyle name="Normal 191 4 2" xfId="16557" xr:uid="{00000000-0005-0000-0000-000018620000}"/>
    <cellStyle name="Normal 191 5" xfId="11392" xr:uid="{00000000-0005-0000-0000-000019620000}"/>
    <cellStyle name="Normal 191 6" xfId="38912" xr:uid="{00000000-0005-0000-0000-00001A620000}"/>
    <cellStyle name="Normal 191 6 2" xfId="68" xr:uid="{00000000-0005-0000-0000-00001B620000}"/>
    <cellStyle name="Normal 191 7" xfId="39145" xr:uid="{00000000-0005-0000-0000-00001C620000}"/>
    <cellStyle name="Normal 191 8" xfId="43993" xr:uid="{00000000-0005-0000-0000-00001D620000}"/>
    <cellStyle name="Normal 192" xfId="579" xr:uid="{00000000-0005-0000-0000-00001E620000}"/>
    <cellStyle name="Normal 192 2" xfId="1670" xr:uid="{00000000-0005-0000-0000-00001F620000}"/>
    <cellStyle name="Normal 192 2 2" xfId="3979" xr:uid="{00000000-0005-0000-0000-000020620000}"/>
    <cellStyle name="Normal 192 2 2 2" xfId="9126" xr:uid="{00000000-0005-0000-0000-000021620000}"/>
    <cellStyle name="Normal 192 2 2 2 2" xfId="19909" xr:uid="{00000000-0005-0000-0000-000022620000}"/>
    <cellStyle name="Normal 192 2 2 3" xfId="14777" xr:uid="{00000000-0005-0000-0000-000023620000}"/>
    <cellStyle name="Normal 192 2 2 4" xfId="42836" xr:uid="{00000000-0005-0000-0000-000024620000}"/>
    <cellStyle name="Normal 192 2 2 5" xfId="47679" xr:uid="{00000000-0005-0000-0000-000025620000}"/>
    <cellStyle name="Normal 192 2 3" xfId="6845" xr:uid="{00000000-0005-0000-0000-000026620000}"/>
    <cellStyle name="Normal 192 2 3 2" xfId="17628" xr:uid="{00000000-0005-0000-0000-000027620000}"/>
    <cellStyle name="Normal 192 2 4" xfId="12490" xr:uid="{00000000-0005-0000-0000-000028620000}"/>
    <cellStyle name="Normal 192 2 5" xfId="40560" xr:uid="{00000000-0005-0000-0000-000029620000}"/>
    <cellStyle name="Normal 192 2 6" xfId="45403" xr:uid="{00000000-0005-0000-0000-00002A620000}"/>
    <cellStyle name="Normal 192 3" xfId="2918" xr:uid="{00000000-0005-0000-0000-00002B620000}"/>
    <cellStyle name="Normal 192 3 2" xfId="8072" xr:uid="{00000000-0005-0000-0000-00002C620000}"/>
    <cellStyle name="Normal 192 3 2 2" xfId="18855" xr:uid="{00000000-0005-0000-0000-00002D620000}"/>
    <cellStyle name="Normal 192 3 3" xfId="13723" xr:uid="{00000000-0005-0000-0000-00002E620000}"/>
    <cellStyle name="Normal 192 3 4" xfId="41782" xr:uid="{00000000-0005-0000-0000-00002F620000}"/>
    <cellStyle name="Normal 192 3 5" xfId="46625" xr:uid="{00000000-0005-0000-0000-000030620000}"/>
    <cellStyle name="Normal 192 4" xfId="5783" xr:uid="{00000000-0005-0000-0000-000031620000}"/>
    <cellStyle name="Normal 192 4 2" xfId="16572" xr:uid="{00000000-0005-0000-0000-000032620000}"/>
    <cellStyle name="Normal 192 5" xfId="11407" xr:uid="{00000000-0005-0000-0000-000033620000}"/>
    <cellStyle name="Normal 192 6" xfId="39513" xr:uid="{00000000-0005-0000-0000-000034620000}"/>
    <cellStyle name="Normal 192 7" xfId="44359" xr:uid="{00000000-0005-0000-0000-000035620000}"/>
    <cellStyle name="Normal 193" xfId="596" xr:uid="{00000000-0005-0000-0000-000036620000}"/>
    <cellStyle name="Normal 193 2" xfId="1687" xr:uid="{00000000-0005-0000-0000-000037620000}"/>
    <cellStyle name="Normal 193 2 2" xfId="3996" xr:uid="{00000000-0005-0000-0000-000038620000}"/>
    <cellStyle name="Normal 193 2 2 2" xfId="9143" xr:uid="{00000000-0005-0000-0000-000039620000}"/>
    <cellStyle name="Normal 193 2 2 2 2" xfId="19926" xr:uid="{00000000-0005-0000-0000-00003A620000}"/>
    <cellStyle name="Normal 193 2 2 3" xfId="14794" xr:uid="{00000000-0005-0000-0000-00003B620000}"/>
    <cellStyle name="Normal 193 2 2 4" xfId="42853" xr:uid="{00000000-0005-0000-0000-00003C620000}"/>
    <cellStyle name="Normal 193 2 2 5" xfId="47696" xr:uid="{00000000-0005-0000-0000-00003D620000}"/>
    <cellStyle name="Normal 193 2 3" xfId="6862" xr:uid="{00000000-0005-0000-0000-00003E620000}"/>
    <cellStyle name="Normal 193 2 3 2" xfId="17645" xr:uid="{00000000-0005-0000-0000-00003F620000}"/>
    <cellStyle name="Normal 193 2 4" xfId="12507" xr:uid="{00000000-0005-0000-0000-000040620000}"/>
    <cellStyle name="Normal 193 2 5" xfId="40577" xr:uid="{00000000-0005-0000-0000-000041620000}"/>
    <cellStyle name="Normal 193 2 6" xfId="45420" xr:uid="{00000000-0005-0000-0000-000042620000}"/>
    <cellStyle name="Normal 193 3" xfId="2935" xr:uid="{00000000-0005-0000-0000-000043620000}"/>
    <cellStyle name="Normal 193 3 2" xfId="8089" xr:uid="{00000000-0005-0000-0000-000044620000}"/>
    <cellStyle name="Normal 193 3 2 2" xfId="18872" xr:uid="{00000000-0005-0000-0000-000045620000}"/>
    <cellStyle name="Normal 193 3 3" xfId="13740" xr:uid="{00000000-0005-0000-0000-000046620000}"/>
    <cellStyle name="Normal 193 3 4" xfId="41799" xr:uid="{00000000-0005-0000-0000-000047620000}"/>
    <cellStyle name="Normal 193 3 5" xfId="46642" xr:uid="{00000000-0005-0000-0000-000048620000}"/>
    <cellStyle name="Normal 193 4" xfId="5800" xr:uid="{00000000-0005-0000-0000-000049620000}"/>
    <cellStyle name="Normal 193 4 2" xfId="16589" xr:uid="{00000000-0005-0000-0000-00004A620000}"/>
    <cellStyle name="Normal 193 5" xfId="11424" xr:uid="{00000000-0005-0000-0000-00004B620000}"/>
    <cellStyle name="Normal 193 6" xfId="39530" xr:uid="{00000000-0005-0000-0000-00004C620000}"/>
    <cellStyle name="Normal 193 7" xfId="44376" xr:uid="{00000000-0005-0000-0000-00004D620000}"/>
    <cellStyle name="Normal 194" xfId="599" xr:uid="{00000000-0005-0000-0000-00004E620000}"/>
    <cellStyle name="Normal 194 2" xfId="1690" xr:uid="{00000000-0005-0000-0000-00004F620000}"/>
    <cellStyle name="Normal 194 2 2" xfId="3999" xr:uid="{00000000-0005-0000-0000-000050620000}"/>
    <cellStyle name="Normal 194 2 2 2" xfId="9146" xr:uid="{00000000-0005-0000-0000-000051620000}"/>
    <cellStyle name="Normal 194 2 2 2 2" xfId="19929" xr:uid="{00000000-0005-0000-0000-000052620000}"/>
    <cellStyle name="Normal 194 2 2 3" xfId="14797" xr:uid="{00000000-0005-0000-0000-000053620000}"/>
    <cellStyle name="Normal 194 2 2 4" xfId="42856" xr:uid="{00000000-0005-0000-0000-000054620000}"/>
    <cellStyle name="Normal 194 2 2 5" xfId="47699" xr:uid="{00000000-0005-0000-0000-000055620000}"/>
    <cellStyle name="Normal 194 2 3" xfId="6865" xr:uid="{00000000-0005-0000-0000-000056620000}"/>
    <cellStyle name="Normal 194 2 3 2" xfId="17648" xr:uid="{00000000-0005-0000-0000-000057620000}"/>
    <cellStyle name="Normal 194 2 4" xfId="12510" xr:uid="{00000000-0005-0000-0000-000058620000}"/>
    <cellStyle name="Normal 194 2 5" xfId="40580" xr:uid="{00000000-0005-0000-0000-000059620000}"/>
    <cellStyle name="Normal 194 2 6" xfId="45423" xr:uid="{00000000-0005-0000-0000-00005A620000}"/>
    <cellStyle name="Normal 194 3" xfId="2938" xr:uid="{00000000-0005-0000-0000-00005B620000}"/>
    <cellStyle name="Normal 194 3 2" xfId="8092" xr:uid="{00000000-0005-0000-0000-00005C620000}"/>
    <cellStyle name="Normal 194 3 2 2" xfId="18875" xr:uid="{00000000-0005-0000-0000-00005D620000}"/>
    <cellStyle name="Normal 194 3 3" xfId="13743" xr:uid="{00000000-0005-0000-0000-00005E620000}"/>
    <cellStyle name="Normal 194 3 4" xfId="41802" xr:uid="{00000000-0005-0000-0000-00005F620000}"/>
    <cellStyle name="Normal 194 3 5" xfId="46645" xr:uid="{00000000-0005-0000-0000-000060620000}"/>
    <cellStyle name="Normal 194 4" xfId="5803" xr:uid="{00000000-0005-0000-0000-000061620000}"/>
    <cellStyle name="Normal 194 4 2" xfId="16592" xr:uid="{00000000-0005-0000-0000-000062620000}"/>
    <cellStyle name="Normal 194 5" xfId="11427" xr:uid="{00000000-0005-0000-0000-000063620000}"/>
    <cellStyle name="Normal 194 6" xfId="39533" xr:uid="{00000000-0005-0000-0000-000064620000}"/>
    <cellStyle name="Normal 194 7" xfId="44379" xr:uid="{00000000-0005-0000-0000-000065620000}"/>
    <cellStyle name="Normal 195" xfId="600" xr:uid="{00000000-0005-0000-0000-000066620000}"/>
    <cellStyle name="Normal 195 2" xfId="1691" xr:uid="{00000000-0005-0000-0000-000067620000}"/>
    <cellStyle name="Normal 195 2 2" xfId="4000" xr:uid="{00000000-0005-0000-0000-000068620000}"/>
    <cellStyle name="Normal 195 2 2 2" xfId="9147" xr:uid="{00000000-0005-0000-0000-000069620000}"/>
    <cellStyle name="Normal 195 2 2 2 2" xfId="19930" xr:uid="{00000000-0005-0000-0000-00006A620000}"/>
    <cellStyle name="Normal 195 2 2 3" xfId="14798" xr:uid="{00000000-0005-0000-0000-00006B620000}"/>
    <cellStyle name="Normal 195 2 2 4" xfId="42857" xr:uid="{00000000-0005-0000-0000-00006C620000}"/>
    <cellStyle name="Normal 195 2 2 5" xfId="47700" xr:uid="{00000000-0005-0000-0000-00006D620000}"/>
    <cellStyle name="Normal 195 2 3" xfId="6866" xr:uid="{00000000-0005-0000-0000-00006E620000}"/>
    <cellStyle name="Normal 195 2 3 2" xfId="17649" xr:uid="{00000000-0005-0000-0000-00006F620000}"/>
    <cellStyle name="Normal 195 2 4" xfId="12511" xr:uid="{00000000-0005-0000-0000-000070620000}"/>
    <cellStyle name="Normal 195 2 5" xfId="40581" xr:uid="{00000000-0005-0000-0000-000071620000}"/>
    <cellStyle name="Normal 195 2 6" xfId="45424" xr:uid="{00000000-0005-0000-0000-000072620000}"/>
    <cellStyle name="Normal 195 3" xfId="2939" xr:uid="{00000000-0005-0000-0000-000073620000}"/>
    <cellStyle name="Normal 195 3 2" xfId="8093" xr:uid="{00000000-0005-0000-0000-000074620000}"/>
    <cellStyle name="Normal 195 3 2 2" xfId="18876" xr:uid="{00000000-0005-0000-0000-000075620000}"/>
    <cellStyle name="Normal 195 3 3" xfId="13744" xr:uid="{00000000-0005-0000-0000-000076620000}"/>
    <cellStyle name="Normal 195 3 4" xfId="41803" xr:uid="{00000000-0005-0000-0000-000077620000}"/>
    <cellStyle name="Normal 195 3 5" xfId="46646" xr:uid="{00000000-0005-0000-0000-000078620000}"/>
    <cellStyle name="Normal 195 4" xfId="5804" xr:uid="{00000000-0005-0000-0000-000079620000}"/>
    <cellStyle name="Normal 195 4 2" xfId="16593" xr:uid="{00000000-0005-0000-0000-00007A620000}"/>
    <cellStyle name="Normal 195 5" xfId="11428" xr:uid="{00000000-0005-0000-0000-00007B620000}"/>
    <cellStyle name="Normal 195 6" xfId="39534" xr:uid="{00000000-0005-0000-0000-00007C620000}"/>
    <cellStyle name="Normal 195 7" xfId="44380" xr:uid="{00000000-0005-0000-0000-00007D620000}"/>
    <cellStyle name="Normal 196" xfId="601" xr:uid="{00000000-0005-0000-0000-00007E620000}"/>
    <cellStyle name="Normal 196 2" xfId="1692" xr:uid="{00000000-0005-0000-0000-00007F620000}"/>
    <cellStyle name="Normal 196 2 2" xfId="4001" xr:uid="{00000000-0005-0000-0000-000080620000}"/>
    <cellStyle name="Normal 196 2 2 2" xfId="9148" xr:uid="{00000000-0005-0000-0000-000081620000}"/>
    <cellStyle name="Normal 196 2 2 2 2" xfId="19931" xr:uid="{00000000-0005-0000-0000-000082620000}"/>
    <cellStyle name="Normal 196 2 2 3" xfId="14799" xr:uid="{00000000-0005-0000-0000-000083620000}"/>
    <cellStyle name="Normal 196 2 2 4" xfId="42858" xr:uid="{00000000-0005-0000-0000-000084620000}"/>
    <cellStyle name="Normal 196 2 2 5" xfId="47701" xr:uid="{00000000-0005-0000-0000-000085620000}"/>
    <cellStyle name="Normal 196 2 3" xfId="6867" xr:uid="{00000000-0005-0000-0000-000086620000}"/>
    <cellStyle name="Normal 196 2 3 2" xfId="17650" xr:uid="{00000000-0005-0000-0000-000087620000}"/>
    <cellStyle name="Normal 196 2 4" xfId="12512" xr:uid="{00000000-0005-0000-0000-000088620000}"/>
    <cellStyle name="Normal 196 2 5" xfId="40582" xr:uid="{00000000-0005-0000-0000-000089620000}"/>
    <cellStyle name="Normal 196 2 6" xfId="45425" xr:uid="{00000000-0005-0000-0000-00008A620000}"/>
    <cellStyle name="Normal 196 3" xfId="2940" xr:uid="{00000000-0005-0000-0000-00008B620000}"/>
    <cellStyle name="Normal 196 3 2" xfId="8094" xr:uid="{00000000-0005-0000-0000-00008C620000}"/>
    <cellStyle name="Normal 196 3 2 2" xfId="18877" xr:uid="{00000000-0005-0000-0000-00008D620000}"/>
    <cellStyle name="Normal 196 3 3" xfId="13745" xr:uid="{00000000-0005-0000-0000-00008E620000}"/>
    <cellStyle name="Normal 196 3 4" xfId="41804" xr:uid="{00000000-0005-0000-0000-00008F620000}"/>
    <cellStyle name="Normal 196 3 5" xfId="46647" xr:uid="{00000000-0005-0000-0000-000090620000}"/>
    <cellStyle name="Normal 196 4" xfId="5805" xr:uid="{00000000-0005-0000-0000-000091620000}"/>
    <cellStyle name="Normal 196 4 2" xfId="16594" xr:uid="{00000000-0005-0000-0000-000092620000}"/>
    <cellStyle name="Normal 196 5" xfId="11429" xr:uid="{00000000-0005-0000-0000-000093620000}"/>
    <cellStyle name="Normal 196 6" xfId="39535" xr:uid="{00000000-0005-0000-0000-000094620000}"/>
    <cellStyle name="Normal 196 7" xfId="44381" xr:uid="{00000000-0005-0000-0000-000095620000}"/>
    <cellStyle name="Normal 197" xfId="602" xr:uid="{00000000-0005-0000-0000-000096620000}"/>
    <cellStyle name="Normal 197 2" xfId="1693" xr:uid="{00000000-0005-0000-0000-000097620000}"/>
    <cellStyle name="Normal 197 2 2" xfId="4002" xr:uid="{00000000-0005-0000-0000-000098620000}"/>
    <cellStyle name="Normal 197 2 2 2" xfId="9149" xr:uid="{00000000-0005-0000-0000-000099620000}"/>
    <cellStyle name="Normal 197 2 2 2 2" xfId="19932" xr:uid="{00000000-0005-0000-0000-00009A620000}"/>
    <cellStyle name="Normal 197 2 2 3" xfId="14800" xr:uid="{00000000-0005-0000-0000-00009B620000}"/>
    <cellStyle name="Normal 197 2 2 4" xfId="42859" xr:uid="{00000000-0005-0000-0000-00009C620000}"/>
    <cellStyle name="Normal 197 2 2 5" xfId="47702" xr:uid="{00000000-0005-0000-0000-00009D620000}"/>
    <cellStyle name="Normal 197 2 3" xfId="6868" xr:uid="{00000000-0005-0000-0000-00009E620000}"/>
    <cellStyle name="Normal 197 2 3 2" xfId="17651" xr:uid="{00000000-0005-0000-0000-00009F620000}"/>
    <cellStyle name="Normal 197 2 4" xfId="12513" xr:uid="{00000000-0005-0000-0000-0000A0620000}"/>
    <cellStyle name="Normal 197 2 5" xfId="40583" xr:uid="{00000000-0005-0000-0000-0000A1620000}"/>
    <cellStyle name="Normal 197 2 6" xfId="45426" xr:uid="{00000000-0005-0000-0000-0000A2620000}"/>
    <cellStyle name="Normal 197 3" xfId="2941" xr:uid="{00000000-0005-0000-0000-0000A3620000}"/>
    <cellStyle name="Normal 197 3 2" xfId="8095" xr:uid="{00000000-0005-0000-0000-0000A4620000}"/>
    <cellStyle name="Normal 197 3 2 2" xfId="18878" xr:uid="{00000000-0005-0000-0000-0000A5620000}"/>
    <cellStyle name="Normal 197 3 3" xfId="13746" xr:uid="{00000000-0005-0000-0000-0000A6620000}"/>
    <cellStyle name="Normal 197 3 4" xfId="41805" xr:uid="{00000000-0005-0000-0000-0000A7620000}"/>
    <cellStyle name="Normal 197 3 5" xfId="46648" xr:uid="{00000000-0005-0000-0000-0000A8620000}"/>
    <cellStyle name="Normal 197 4" xfId="5806" xr:uid="{00000000-0005-0000-0000-0000A9620000}"/>
    <cellStyle name="Normal 197 4 2" xfId="16595" xr:uid="{00000000-0005-0000-0000-0000AA620000}"/>
    <cellStyle name="Normal 197 5" xfId="11430" xr:uid="{00000000-0005-0000-0000-0000AB620000}"/>
    <cellStyle name="Normal 197 6" xfId="39536" xr:uid="{00000000-0005-0000-0000-0000AC620000}"/>
    <cellStyle name="Normal 197 7" xfId="44382" xr:uid="{00000000-0005-0000-0000-0000AD620000}"/>
    <cellStyle name="Normal 198" xfId="603" xr:uid="{00000000-0005-0000-0000-0000AE620000}"/>
    <cellStyle name="Normal 198 2" xfId="1694" xr:uid="{00000000-0005-0000-0000-0000AF620000}"/>
    <cellStyle name="Normal 198 2 2" xfId="4003" xr:uid="{00000000-0005-0000-0000-0000B0620000}"/>
    <cellStyle name="Normal 198 2 2 2" xfId="9150" xr:uid="{00000000-0005-0000-0000-0000B1620000}"/>
    <cellStyle name="Normal 198 2 2 2 2" xfId="19933" xr:uid="{00000000-0005-0000-0000-0000B2620000}"/>
    <cellStyle name="Normal 198 2 2 3" xfId="14801" xr:uid="{00000000-0005-0000-0000-0000B3620000}"/>
    <cellStyle name="Normal 198 2 2 4" xfId="42860" xr:uid="{00000000-0005-0000-0000-0000B4620000}"/>
    <cellStyle name="Normal 198 2 2 5" xfId="47703" xr:uid="{00000000-0005-0000-0000-0000B5620000}"/>
    <cellStyle name="Normal 198 2 3" xfId="6869" xr:uid="{00000000-0005-0000-0000-0000B6620000}"/>
    <cellStyle name="Normal 198 2 3 2" xfId="17652" xr:uid="{00000000-0005-0000-0000-0000B7620000}"/>
    <cellStyle name="Normal 198 2 4" xfId="12514" xr:uid="{00000000-0005-0000-0000-0000B8620000}"/>
    <cellStyle name="Normal 198 2 5" xfId="40584" xr:uid="{00000000-0005-0000-0000-0000B9620000}"/>
    <cellStyle name="Normal 198 2 6" xfId="45427" xr:uid="{00000000-0005-0000-0000-0000BA620000}"/>
    <cellStyle name="Normal 198 3" xfId="2942" xr:uid="{00000000-0005-0000-0000-0000BB620000}"/>
    <cellStyle name="Normal 198 3 2" xfId="8096" xr:uid="{00000000-0005-0000-0000-0000BC620000}"/>
    <cellStyle name="Normal 198 3 2 2" xfId="18879" xr:uid="{00000000-0005-0000-0000-0000BD620000}"/>
    <cellStyle name="Normal 198 3 3" xfId="13747" xr:uid="{00000000-0005-0000-0000-0000BE620000}"/>
    <cellStyle name="Normal 198 3 4" xfId="41806" xr:uid="{00000000-0005-0000-0000-0000BF620000}"/>
    <cellStyle name="Normal 198 3 5" xfId="46649" xr:uid="{00000000-0005-0000-0000-0000C0620000}"/>
    <cellStyle name="Normal 198 4" xfId="5807" xr:uid="{00000000-0005-0000-0000-0000C1620000}"/>
    <cellStyle name="Normal 198 4 2" xfId="16596" xr:uid="{00000000-0005-0000-0000-0000C2620000}"/>
    <cellStyle name="Normal 198 5" xfId="11431" xr:uid="{00000000-0005-0000-0000-0000C3620000}"/>
    <cellStyle name="Normal 198 6" xfId="39537" xr:uid="{00000000-0005-0000-0000-0000C4620000}"/>
    <cellStyle name="Normal 198 7" xfId="44383" xr:uid="{00000000-0005-0000-0000-0000C5620000}"/>
    <cellStyle name="Normal 199" xfId="604" xr:uid="{00000000-0005-0000-0000-0000C6620000}"/>
    <cellStyle name="Normal 199 2" xfId="1695" xr:uid="{00000000-0005-0000-0000-0000C7620000}"/>
    <cellStyle name="Normal 199 2 2" xfId="4004" xr:uid="{00000000-0005-0000-0000-0000C8620000}"/>
    <cellStyle name="Normal 199 2 2 2" xfId="9151" xr:uid="{00000000-0005-0000-0000-0000C9620000}"/>
    <cellStyle name="Normal 199 2 2 2 2" xfId="19934" xr:uid="{00000000-0005-0000-0000-0000CA620000}"/>
    <cellStyle name="Normal 199 2 2 3" xfId="14802" xr:uid="{00000000-0005-0000-0000-0000CB620000}"/>
    <cellStyle name="Normal 199 2 2 4" xfId="42861" xr:uid="{00000000-0005-0000-0000-0000CC620000}"/>
    <cellStyle name="Normal 199 2 2 5" xfId="47704" xr:uid="{00000000-0005-0000-0000-0000CD620000}"/>
    <cellStyle name="Normal 199 2 3" xfId="6870" xr:uid="{00000000-0005-0000-0000-0000CE620000}"/>
    <cellStyle name="Normal 199 2 3 2" xfId="17653" xr:uid="{00000000-0005-0000-0000-0000CF620000}"/>
    <cellStyle name="Normal 199 2 4" xfId="12515" xr:uid="{00000000-0005-0000-0000-0000D0620000}"/>
    <cellStyle name="Normal 199 2 5" xfId="40585" xr:uid="{00000000-0005-0000-0000-0000D1620000}"/>
    <cellStyle name="Normal 199 2 6" xfId="45428" xr:uid="{00000000-0005-0000-0000-0000D2620000}"/>
    <cellStyle name="Normal 199 3" xfId="2943" xr:uid="{00000000-0005-0000-0000-0000D3620000}"/>
    <cellStyle name="Normal 199 3 2" xfId="8097" xr:uid="{00000000-0005-0000-0000-0000D4620000}"/>
    <cellStyle name="Normal 199 3 2 2" xfId="18880" xr:uid="{00000000-0005-0000-0000-0000D5620000}"/>
    <cellStyle name="Normal 199 3 3" xfId="13748" xr:uid="{00000000-0005-0000-0000-0000D6620000}"/>
    <cellStyle name="Normal 199 3 4" xfId="41807" xr:uid="{00000000-0005-0000-0000-0000D7620000}"/>
    <cellStyle name="Normal 199 3 5" xfId="46650" xr:uid="{00000000-0005-0000-0000-0000D8620000}"/>
    <cellStyle name="Normal 199 4" xfId="5808" xr:uid="{00000000-0005-0000-0000-0000D9620000}"/>
    <cellStyle name="Normal 199 4 2" xfId="16597" xr:uid="{00000000-0005-0000-0000-0000DA620000}"/>
    <cellStyle name="Normal 199 5" xfId="11432" xr:uid="{00000000-0005-0000-0000-0000DB620000}"/>
    <cellStyle name="Normal 199 6" xfId="39538" xr:uid="{00000000-0005-0000-0000-0000DC620000}"/>
    <cellStyle name="Normal 199 7" xfId="44384" xr:uid="{00000000-0005-0000-0000-0000DD620000}"/>
    <cellStyle name="Normal 2" xfId="341" xr:uid="{00000000-0005-0000-0000-0000DE620000}"/>
    <cellStyle name="Normal 2 2" xfId="4" xr:uid="{00000000-0005-0000-0000-0000DF620000}"/>
    <cellStyle name="Normal 2 2 2 3" xfId="17" xr:uid="{00000000-0005-0000-0000-0000E0620000}"/>
    <cellStyle name="Normal 2 2 2 3 2" xfId="10076" xr:uid="{00000000-0005-0000-0000-0000E1620000}"/>
    <cellStyle name="Normal 2 2 2 3 2 2" xfId="20859" xr:uid="{00000000-0005-0000-0000-0000E2620000}"/>
    <cellStyle name="Normal 2 2 2 3 3" xfId="15726" xr:uid="{00000000-0005-0000-0000-0000E3620000}"/>
    <cellStyle name="Normal 2 2 2 3 4" xfId="43783" xr:uid="{00000000-0005-0000-0000-0000E4620000}"/>
    <cellStyle name="Normal 2 2 2 3 5" xfId="48626" xr:uid="{00000000-0005-0000-0000-0000E5620000}"/>
    <cellStyle name="Normal 2 3" xfId="342" xr:uid="{00000000-0005-0000-0000-0000E6620000}"/>
    <cellStyle name="Normal 2 4" xfId="343" xr:uid="{00000000-0005-0000-0000-0000E7620000}"/>
    <cellStyle name="Normal 2 5" xfId="344" xr:uid="{00000000-0005-0000-0000-0000E8620000}"/>
    <cellStyle name="Normal 2 6" xfId="345" xr:uid="{00000000-0005-0000-0000-0000E9620000}"/>
    <cellStyle name="Normal 2 7" xfId="346" xr:uid="{00000000-0005-0000-0000-0000EA620000}"/>
    <cellStyle name="Normal 2 8" xfId="347" xr:uid="{00000000-0005-0000-0000-0000EB620000}"/>
    <cellStyle name="Normal 2 9" xfId="348" xr:uid="{00000000-0005-0000-0000-0000EC620000}"/>
    <cellStyle name="Normal 20" xfId="349" xr:uid="{00000000-0005-0000-0000-0000ED620000}"/>
    <cellStyle name="Normal 20 2" xfId="1452" xr:uid="{00000000-0005-0000-0000-0000EE620000}"/>
    <cellStyle name="Normal 20 2 2" xfId="3767" xr:uid="{00000000-0005-0000-0000-0000EF620000}"/>
    <cellStyle name="Normal 20 2 2 2" xfId="8914" xr:uid="{00000000-0005-0000-0000-0000F0620000}"/>
    <cellStyle name="Normal 20 2 2 2 2" xfId="19697" xr:uid="{00000000-0005-0000-0000-0000F1620000}"/>
    <cellStyle name="Normal 20 2 2 3" xfId="14565" xr:uid="{00000000-0005-0000-0000-0000F2620000}"/>
    <cellStyle name="Normal 20 2 2 4" xfId="42624" xr:uid="{00000000-0005-0000-0000-0000F3620000}"/>
    <cellStyle name="Normal 20 2 2 5" xfId="47467" xr:uid="{00000000-0005-0000-0000-0000F4620000}"/>
    <cellStyle name="Normal 20 2 3" xfId="6634" xr:uid="{00000000-0005-0000-0000-0000F5620000}"/>
    <cellStyle name="Normal 20 2 3 2" xfId="17417" xr:uid="{00000000-0005-0000-0000-0000F6620000}"/>
    <cellStyle name="Normal 20 2 4" xfId="12274" xr:uid="{00000000-0005-0000-0000-0000F7620000}"/>
    <cellStyle name="Normal 20 2 5" xfId="40349" xr:uid="{00000000-0005-0000-0000-0000F8620000}"/>
    <cellStyle name="Normal 20 2 6" xfId="45192" xr:uid="{00000000-0005-0000-0000-0000F9620000}"/>
    <cellStyle name="Normal 20 3" xfId="2720" xr:uid="{00000000-0005-0000-0000-0000FA620000}"/>
    <cellStyle name="Normal 20 3 2" xfId="7875" xr:uid="{00000000-0005-0000-0000-0000FB620000}"/>
    <cellStyle name="Normal 20 3 2 2" xfId="18658" xr:uid="{00000000-0005-0000-0000-0000FC620000}"/>
    <cellStyle name="Normal 20 3 3" xfId="13526" xr:uid="{00000000-0005-0000-0000-0000FD620000}"/>
    <cellStyle name="Normal 20 3 4" xfId="41586" xr:uid="{00000000-0005-0000-0000-0000FE620000}"/>
    <cellStyle name="Normal 20 3 5" xfId="46429" xr:uid="{00000000-0005-0000-0000-0000FF620000}"/>
    <cellStyle name="Normal 20 4" xfId="5584" xr:uid="{00000000-0005-0000-0000-000000630000}"/>
    <cellStyle name="Normal 20 4 2" xfId="16374" xr:uid="{00000000-0005-0000-0000-000001630000}"/>
    <cellStyle name="Normal 20 5" xfId="11202" xr:uid="{00000000-0005-0000-0000-000002630000}"/>
    <cellStyle name="Normal 20 6" xfId="39304" xr:uid="{00000000-0005-0000-0000-000003630000}"/>
    <cellStyle name="Normal 20 7" xfId="44150" xr:uid="{00000000-0005-0000-0000-000004630000}"/>
    <cellStyle name="Normal 200" xfId="595" xr:uid="{00000000-0005-0000-0000-000005630000}"/>
    <cellStyle name="Normal 200 2" xfId="1686" xr:uid="{00000000-0005-0000-0000-000006630000}"/>
    <cellStyle name="Normal 200 2 2" xfId="3995" xr:uid="{00000000-0005-0000-0000-000007630000}"/>
    <cellStyle name="Normal 200 2 2 2" xfId="9142" xr:uid="{00000000-0005-0000-0000-000008630000}"/>
    <cellStyle name="Normal 200 2 2 2 2" xfId="19925" xr:uid="{00000000-0005-0000-0000-000009630000}"/>
    <cellStyle name="Normal 200 2 2 3" xfId="14793" xr:uid="{00000000-0005-0000-0000-00000A630000}"/>
    <cellStyle name="Normal 200 2 2 4" xfId="42852" xr:uid="{00000000-0005-0000-0000-00000B630000}"/>
    <cellStyle name="Normal 200 2 2 5" xfId="47695" xr:uid="{00000000-0005-0000-0000-00000C630000}"/>
    <cellStyle name="Normal 200 2 3" xfId="6861" xr:uid="{00000000-0005-0000-0000-00000D630000}"/>
    <cellStyle name="Normal 200 2 3 2" xfId="17644" xr:uid="{00000000-0005-0000-0000-00000E630000}"/>
    <cellStyle name="Normal 200 2 4" xfId="12506" xr:uid="{00000000-0005-0000-0000-00000F630000}"/>
    <cellStyle name="Normal 200 2 5" xfId="40576" xr:uid="{00000000-0005-0000-0000-000010630000}"/>
    <cellStyle name="Normal 200 2 6" xfId="45419" xr:uid="{00000000-0005-0000-0000-000011630000}"/>
    <cellStyle name="Normal 200 3" xfId="2934" xr:uid="{00000000-0005-0000-0000-000012630000}"/>
    <cellStyle name="Normal 200 3 2" xfId="8088" xr:uid="{00000000-0005-0000-0000-000013630000}"/>
    <cellStyle name="Normal 200 3 2 2" xfId="18871" xr:uid="{00000000-0005-0000-0000-000014630000}"/>
    <cellStyle name="Normal 200 3 3" xfId="13739" xr:uid="{00000000-0005-0000-0000-000015630000}"/>
    <cellStyle name="Normal 200 3 4" xfId="41798" xr:uid="{00000000-0005-0000-0000-000016630000}"/>
    <cellStyle name="Normal 200 3 5" xfId="46641" xr:uid="{00000000-0005-0000-0000-000017630000}"/>
    <cellStyle name="Normal 200 4" xfId="5799" xr:uid="{00000000-0005-0000-0000-000018630000}"/>
    <cellStyle name="Normal 200 4 2" xfId="16588" xr:uid="{00000000-0005-0000-0000-000019630000}"/>
    <cellStyle name="Normal 200 5" xfId="11423" xr:uid="{00000000-0005-0000-0000-00001A630000}"/>
    <cellStyle name="Normal 200 6" xfId="39529" xr:uid="{00000000-0005-0000-0000-00001B630000}"/>
    <cellStyle name="Normal 200 7" xfId="44375" xr:uid="{00000000-0005-0000-0000-00001C630000}"/>
    <cellStyle name="Normal 201" xfId="615" xr:uid="{00000000-0005-0000-0000-00001D630000}"/>
    <cellStyle name="Normal 201 2" xfId="1706" xr:uid="{00000000-0005-0000-0000-00001E630000}"/>
    <cellStyle name="Normal 201 2 2" xfId="4015" xr:uid="{00000000-0005-0000-0000-00001F630000}"/>
    <cellStyle name="Normal 201 2 2 2" xfId="9162" xr:uid="{00000000-0005-0000-0000-000020630000}"/>
    <cellStyle name="Normal 201 2 2 2 2" xfId="19945" xr:uid="{00000000-0005-0000-0000-000021630000}"/>
    <cellStyle name="Normal 201 2 2 3" xfId="14813" xr:uid="{00000000-0005-0000-0000-000022630000}"/>
    <cellStyle name="Normal 201 2 2 4" xfId="42872" xr:uid="{00000000-0005-0000-0000-000023630000}"/>
    <cellStyle name="Normal 201 2 2 5" xfId="47715" xr:uid="{00000000-0005-0000-0000-000024630000}"/>
    <cellStyle name="Normal 201 2 3" xfId="6881" xr:uid="{00000000-0005-0000-0000-000025630000}"/>
    <cellStyle name="Normal 201 2 3 2" xfId="17664" xr:uid="{00000000-0005-0000-0000-000026630000}"/>
    <cellStyle name="Normal 201 2 4" xfId="12526" xr:uid="{00000000-0005-0000-0000-000027630000}"/>
    <cellStyle name="Normal 201 2 5" xfId="40596" xr:uid="{00000000-0005-0000-0000-000028630000}"/>
    <cellStyle name="Normal 201 2 6" xfId="45439" xr:uid="{00000000-0005-0000-0000-000029630000}"/>
    <cellStyle name="Normal 201 3" xfId="2954" xr:uid="{00000000-0005-0000-0000-00002A630000}"/>
    <cellStyle name="Normal 201 3 2" xfId="8108" xr:uid="{00000000-0005-0000-0000-00002B630000}"/>
    <cellStyle name="Normal 201 3 2 2" xfId="18891" xr:uid="{00000000-0005-0000-0000-00002C630000}"/>
    <cellStyle name="Normal 201 3 3" xfId="13759" xr:uid="{00000000-0005-0000-0000-00002D630000}"/>
    <cellStyle name="Normal 201 3 4" xfId="41818" xr:uid="{00000000-0005-0000-0000-00002E630000}"/>
    <cellStyle name="Normal 201 3 5" xfId="46661" xr:uid="{00000000-0005-0000-0000-00002F630000}"/>
    <cellStyle name="Normal 201 4" xfId="5819" xr:uid="{00000000-0005-0000-0000-000030630000}"/>
    <cellStyle name="Normal 201 4 2" xfId="16608" xr:uid="{00000000-0005-0000-0000-000031630000}"/>
    <cellStyle name="Normal 201 5" xfId="11443" xr:uid="{00000000-0005-0000-0000-000032630000}"/>
    <cellStyle name="Normal 201 6" xfId="39549" xr:uid="{00000000-0005-0000-0000-000033630000}"/>
    <cellStyle name="Normal 201 7" xfId="44395" xr:uid="{00000000-0005-0000-0000-000034630000}"/>
    <cellStyle name="Normal 202" xfId="605" xr:uid="{00000000-0005-0000-0000-000035630000}"/>
    <cellStyle name="Normal 202 2" xfId="1696" xr:uid="{00000000-0005-0000-0000-000036630000}"/>
    <cellStyle name="Normal 202 2 2" xfId="4005" xr:uid="{00000000-0005-0000-0000-000037630000}"/>
    <cellStyle name="Normal 202 2 2 2" xfId="9152" xr:uid="{00000000-0005-0000-0000-000038630000}"/>
    <cellStyle name="Normal 202 2 2 2 2" xfId="19935" xr:uid="{00000000-0005-0000-0000-000039630000}"/>
    <cellStyle name="Normal 202 2 2 3" xfId="14803" xr:uid="{00000000-0005-0000-0000-00003A630000}"/>
    <cellStyle name="Normal 202 2 2 4" xfId="42862" xr:uid="{00000000-0005-0000-0000-00003B630000}"/>
    <cellStyle name="Normal 202 2 2 5" xfId="47705" xr:uid="{00000000-0005-0000-0000-00003C630000}"/>
    <cellStyle name="Normal 202 2 3" xfId="6871" xr:uid="{00000000-0005-0000-0000-00003D630000}"/>
    <cellStyle name="Normal 202 2 3 2" xfId="17654" xr:uid="{00000000-0005-0000-0000-00003E630000}"/>
    <cellStyle name="Normal 202 2 4" xfId="12516" xr:uid="{00000000-0005-0000-0000-00003F630000}"/>
    <cellStyle name="Normal 202 2 5" xfId="40586" xr:uid="{00000000-0005-0000-0000-000040630000}"/>
    <cellStyle name="Normal 202 2 6" xfId="45429" xr:uid="{00000000-0005-0000-0000-000041630000}"/>
    <cellStyle name="Normal 202 3" xfId="2944" xr:uid="{00000000-0005-0000-0000-000042630000}"/>
    <cellStyle name="Normal 202 3 2" xfId="8098" xr:uid="{00000000-0005-0000-0000-000043630000}"/>
    <cellStyle name="Normal 202 3 2 2" xfId="18881" xr:uid="{00000000-0005-0000-0000-000044630000}"/>
    <cellStyle name="Normal 202 3 3" xfId="13749" xr:uid="{00000000-0005-0000-0000-000045630000}"/>
    <cellStyle name="Normal 202 3 4" xfId="41808" xr:uid="{00000000-0005-0000-0000-000046630000}"/>
    <cellStyle name="Normal 202 3 5" xfId="46651" xr:uid="{00000000-0005-0000-0000-000047630000}"/>
    <cellStyle name="Normal 202 4" xfId="5809" xr:uid="{00000000-0005-0000-0000-000048630000}"/>
    <cellStyle name="Normal 202 4 2" xfId="16598" xr:uid="{00000000-0005-0000-0000-000049630000}"/>
    <cellStyle name="Normal 202 5" xfId="11433" xr:uid="{00000000-0005-0000-0000-00004A630000}"/>
    <cellStyle name="Normal 202 6" xfId="39539" xr:uid="{00000000-0005-0000-0000-00004B630000}"/>
    <cellStyle name="Normal 202 7" xfId="44385" xr:uid="{00000000-0005-0000-0000-00004C630000}"/>
    <cellStyle name="Normal 203" xfId="617" xr:uid="{00000000-0005-0000-0000-00004D630000}"/>
    <cellStyle name="Normal 203 2" xfId="1708" xr:uid="{00000000-0005-0000-0000-00004E630000}"/>
    <cellStyle name="Normal 203 2 2" xfId="4017" xr:uid="{00000000-0005-0000-0000-00004F630000}"/>
    <cellStyle name="Normal 203 2 2 2" xfId="9164" xr:uid="{00000000-0005-0000-0000-000050630000}"/>
    <cellStyle name="Normal 203 2 2 2 2" xfId="19947" xr:uid="{00000000-0005-0000-0000-000051630000}"/>
    <cellStyle name="Normal 203 2 2 3" xfId="14815" xr:uid="{00000000-0005-0000-0000-000052630000}"/>
    <cellStyle name="Normal 203 2 2 4" xfId="42874" xr:uid="{00000000-0005-0000-0000-000053630000}"/>
    <cellStyle name="Normal 203 2 2 5" xfId="47717" xr:uid="{00000000-0005-0000-0000-000054630000}"/>
    <cellStyle name="Normal 203 2 3" xfId="6883" xr:uid="{00000000-0005-0000-0000-000055630000}"/>
    <cellStyle name="Normal 203 2 3 2" xfId="17666" xr:uid="{00000000-0005-0000-0000-000056630000}"/>
    <cellStyle name="Normal 203 2 4" xfId="12528" xr:uid="{00000000-0005-0000-0000-000057630000}"/>
    <cellStyle name="Normal 203 2 5" xfId="40598" xr:uid="{00000000-0005-0000-0000-000058630000}"/>
    <cellStyle name="Normal 203 2 6" xfId="45441" xr:uid="{00000000-0005-0000-0000-000059630000}"/>
    <cellStyle name="Normal 203 3" xfId="2956" xr:uid="{00000000-0005-0000-0000-00005A630000}"/>
    <cellStyle name="Normal 203 3 2" xfId="8110" xr:uid="{00000000-0005-0000-0000-00005B630000}"/>
    <cellStyle name="Normal 203 3 2 2" xfId="18893" xr:uid="{00000000-0005-0000-0000-00005C630000}"/>
    <cellStyle name="Normal 203 3 3" xfId="13761" xr:uid="{00000000-0005-0000-0000-00005D630000}"/>
    <cellStyle name="Normal 203 3 4" xfId="41820" xr:uid="{00000000-0005-0000-0000-00005E630000}"/>
    <cellStyle name="Normal 203 3 5" xfId="46663" xr:uid="{00000000-0005-0000-0000-00005F630000}"/>
    <cellStyle name="Normal 203 4" xfId="5821" xr:uid="{00000000-0005-0000-0000-000060630000}"/>
    <cellStyle name="Normal 203 4 2" xfId="16610" xr:uid="{00000000-0005-0000-0000-000061630000}"/>
    <cellStyle name="Normal 203 5" xfId="11445" xr:uid="{00000000-0005-0000-0000-000062630000}"/>
    <cellStyle name="Normal 203 6" xfId="39551" xr:uid="{00000000-0005-0000-0000-000063630000}"/>
    <cellStyle name="Normal 203 7" xfId="44397" xr:uid="{00000000-0005-0000-0000-000064630000}"/>
    <cellStyle name="Normal 204" xfId="618" xr:uid="{00000000-0005-0000-0000-000065630000}"/>
    <cellStyle name="Normal 204 2" xfId="1709" xr:uid="{00000000-0005-0000-0000-000066630000}"/>
    <cellStyle name="Normal 204 2 2" xfId="4018" xr:uid="{00000000-0005-0000-0000-000067630000}"/>
    <cellStyle name="Normal 204 2 2 2" xfId="9165" xr:uid="{00000000-0005-0000-0000-000068630000}"/>
    <cellStyle name="Normal 204 2 2 2 2" xfId="19948" xr:uid="{00000000-0005-0000-0000-000069630000}"/>
    <cellStyle name="Normal 204 2 2 3" xfId="14816" xr:uid="{00000000-0005-0000-0000-00006A630000}"/>
    <cellStyle name="Normal 204 2 2 4" xfId="42875" xr:uid="{00000000-0005-0000-0000-00006B630000}"/>
    <cellStyle name="Normal 204 2 2 5" xfId="47718" xr:uid="{00000000-0005-0000-0000-00006C630000}"/>
    <cellStyle name="Normal 204 2 3" xfId="6884" xr:uid="{00000000-0005-0000-0000-00006D630000}"/>
    <cellStyle name="Normal 204 2 3 2" xfId="17667" xr:uid="{00000000-0005-0000-0000-00006E630000}"/>
    <cellStyle name="Normal 204 2 4" xfId="12529" xr:uid="{00000000-0005-0000-0000-00006F630000}"/>
    <cellStyle name="Normal 204 2 5" xfId="40599" xr:uid="{00000000-0005-0000-0000-000070630000}"/>
    <cellStyle name="Normal 204 2 6" xfId="45442" xr:uid="{00000000-0005-0000-0000-000071630000}"/>
    <cellStyle name="Normal 204 3" xfId="2957" xr:uid="{00000000-0005-0000-0000-000072630000}"/>
    <cellStyle name="Normal 204 3 2" xfId="8111" xr:uid="{00000000-0005-0000-0000-000073630000}"/>
    <cellStyle name="Normal 204 3 2 2" xfId="18894" xr:uid="{00000000-0005-0000-0000-000074630000}"/>
    <cellStyle name="Normal 204 3 3" xfId="13762" xr:uid="{00000000-0005-0000-0000-000075630000}"/>
    <cellStyle name="Normal 204 3 4" xfId="41821" xr:uid="{00000000-0005-0000-0000-000076630000}"/>
    <cellStyle name="Normal 204 3 5" xfId="46664" xr:uid="{00000000-0005-0000-0000-000077630000}"/>
    <cellStyle name="Normal 204 4" xfId="5822" xr:uid="{00000000-0005-0000-0000-000078630000}"/>
    <cellStyle name="Normal 204 4 2" xfId="16611" xr:uid="{00000000-0005-0000-0000-000079630000}"/>
    <cellStyle name="Normal 204 5" xfId="11446" xr:uid="{00000000-0005-0000-0000-00007A630000}"/>
    <cellStyle name="Normal 204 6" xfId="39552" xr:uid="{00000000-0005-0000-0000-00007B630000}"/>
    <cellStyle name="Normal 204 7" xfId="44398" xr:uid="{00000000-0005-0000-0000-00007C630000}"/>
    <cellStyle name="Normal 205" xfId="616" xr:uid="{00000000-0005-0000-0000-00007D630000}"/>
    <cellStyle name="Normal 205 2" xfId="1707" xr:uid="{00000000-0005-0000-0000-00007E630000}"/>
    <cellStyle name="Normal 205 2 2" xfId="4016" xr:uid="{00000000-0005-0000-0000-00007F630000}"/>
    <cellStyle name="Normal 205 2 2 2" xfId="9163" xr:uid="{00000000-0005-0000-0000-000080630000}"/>
    <cellStyle name="Normal 205 2 2 2 2" xfId="19946" xr:uid="{00000000-0005-0000-0000-000081630000}"/>
    <cellStyle name="Normal 205 2 2 3" xfId="14814" xr:uid="{00000000-0005-0000-0000-000082630000}"/>
    <cellStyle name="Normal 205 2 2 4" xfId="42873" xr:uid="{00000000-0005-0000-0000-000083630000}"/>
    <cellStyle name="Normal 205 2 2 5" xfId="47716" xr:uid="{00000000-0005-0000-0000-000084630000}"/>
    <cellStyle name="Normal 205 2 3" xfId="6882" xr:uid="{00000000-0005-0000-0000-000085630000}"/>
    <cellStyle name="Normal 205 2 3 2" xfId="17665" xr:uid="{00000000-0005-0000-0000-000086630000}"/>
    <cellStyle name="Normal 205 2 4" xfId="12527" xr:uid="{00000000-0005-0000-0000-000087630000}"/>
    <cellStyle name="Normal 205 2 5" xfId="40597" xr:uid="{00000000-0005-0000-0000-000088630000}"/>
    <cellStyle name="Normal 205 2 6" xfId="45440" xr:uid="{00000000-0005-0000-0000-000089630000}"/>
    <cellStyle name="Normal 205 3" xfId="2955" xr:uid="{00000000-0005-0000-0000-00008A630000}"/>
    <cellStyle name="Normal 205 3 2" xfId="8109" xr:uid="{00000000-0005-0000-0000-00008B630000}"/>
    <cellStyle name="Normal 205 3 2 2" xfId="18892" xr:uid="{00000000-0005-0000-0000-00008C630000}"/>
    <cellStyle name="Normal 205 3 3" xfId="13760" xr:uid="{00000000-0005-0000-0000-00008D630000}"/>
    <cellStyle name="Normal 205 3 4" xfId="41819" xr:uid="{00000000-0005-0000-0000-00008E630000}"/>
    <cellStyle name="Normal 205 3 5" xfId="46662" xr:uid="{00000000-0005-0000-0000-00008F630000}"/>
    <cellStyle name="Normal 205 4" xfId="5820" xr:uid="{00000000-0005-0000-0000-000090630000}"/>
    <cellStyle name="Normal 205 4 2" xfId="16609" xr:uid="{00000000-0005-0000-0000-000091630000}"/>
    <cellStyle name="Normal 205 5" xfId="11444" xr:uid="{00000000-0005-0000-0000-000092630000}"/>
    <cellStyle name="Normal 205 6" xfId="39550" xr:uid="{00000000-0005-0000-0000-000093630000}"/>
    <cellStyle name="Normal 205 7" xfId="44396" xr:uid="{00000000-0005-0000-0000-000094630000}"/>
    <cellStyle name="Normal 206" xfId="622" xr:uid="{00000000-0005-0000-0000-000095630000}"/>
    <cellStyle name="Normal 206 2" xfId="1713" xr:uid="{00000000-0005-0000-0000-000096630000}"/>
    <cellStyle name="Normal 206 2 2" xfId="4022" xr:uid="{00000000-0005-0000-0000-000097630000}"/>
    <cellStyle name="Normal 206 2 2 2" xfId="9169" xr:uid="{00000000-0005-0000-0000-000098630000}"/>
    <cellStyle name="Normal 206 2 2 2 2" xfId="19952" xr:uid="{00000000-0005-0000-0000-000099630000}"/>
    <cellStyle name="Normal 206 2 2 3" xfId="14820" xr:uid="{00000000-0005-0000-0000-00009A630000}"/>
    <cellStyle name="Normal 206 2 2 4" xfId="42879" xr:uid="{00000000-0005-0000-0000-00009B630000}"/>
    <cellStyle name="Normal 206 2 2 5" xfId="47722" xr:uid="{00000000-0005-0000-0000-00009C630000}"/>
    <cellStyle name="Normal 206 2 3" xfId="6888" xr:uid="{00000000-0005-0000-0000-00009D630000}"/>
    <cellStyle name="Normal 206 2 3 2" xfId="17671" xr:uid="{00000000-0005-0000-0000-00009E630000}"/>
    <cellStyle name="Normal 206 2 4" xfId="12533" xr:uid="{00000000-0005-0000-0000-00009F630000}"/>
    <cellStyle name="Normal 206 2 5" xfId="40603" xr:uid="{00000000-0005-0000-0000-0000A0630000}"/>
    <cellStyle name="Normal 206 2 6" xfId="45446" xr:uid="{00000000-0005-0000-0000-0000A1630000}"/>
    <cellStyle name="Normal 206 3" xfId="2961" xr:uid="{00000000-0005-0000-0000-0000A2630000}"/>
    <cellStyle name="Normal 206 3 2" xfId="8115" xr:uid="{00000000-0005-0000-0000-0000A3630000}"/>
    <cellStyle name="Normal 206 3 2 2" xfId="18898" xr:uid="{00000000-0005-0000-0000-0000A4630000}"/>
    <cellStyle name="Normal 206 3 3" xfId="13766" xr:uid="{00000000-0005-0000-0000-0000A5630000}"/>
    <cellStyle name="Normal 206 3 4" xfId="41825" xr:uid="{00000000-0005-0000-0000-0000A6630000}"/>
    <cellStyle name="Normal 206 3 5" xfId="46668" xr:uid="{00000000-0005-0000-0000-0000A7630000}"/>
    <cellStyle name="Normal 206 4" xfId="5826" xr:uid="{00000000-0005-0000-0000-0000A8630000}"/>
    <cellStyle name="Normal 206 4 2" xfId="16615" xr:uid="{00000000-0005-0000-0000-0000A9630000}"/>
    <cellStyle name="Normal 206 5" xfId="11450" xr:uid="{00000000-0005-0000-0000-0000AA630000}"/>
    <cellStyle name="Normal 206 6" xfId="39556" xr:uid="{00000000-0005-0000-0000-0000AB630000}"/>
    <cellStyle name="Normal 206 7" xfId="44402" xr:uid="{00000000-0005-0000-0000-0000AC630000}"/>
    <cellStyle name="Normal 207" xfId="614" xr:uid="{00000000-0005-0000-0000-0000AD630000}"/>
    <cellStyle name="Normal 207 2" xfId="1705" xr:uid="{00000000-0005-0000-0000-0000AE630000}"/>
    <cellStyle name="Normal 207 2 2" xfId="4014" xr:uid="{00000000-0005-0000-0000-0000AF630000}"/>
    <cellStyle name="Normal 207 2 2 2" xfId="9161" xr:uid="{00000000-0005-0000-0000-0000B0630000}"/>
    <cellStyle name="Normal 207 2 2 2 2" xfId="19944" xr:uid="{00000000-0005-0000-0000-0000B1630000}"/>
    <cellStyle name="Normal 207 2 2 3" xfId="14812" xr:uid="{00000000-0005-0000-0000-0000B2630000}"/>
    <cellStyle name="Normal 207 2 2 4" xfId="42871" xr:uid="{00000000-0005-0000-0000-0000B3630000}"/>
    <cellStyle name="Normal 207 2 2 5" xfId="47714" xr:uid="{00000000-0005-0000-0000-0000B4630000}"/>
    <cellStyle name="Normal 207 2 3" xfId="6880" xr:uid="{00000000-0005-0000-0000-0000B5630000}"/>
    <cellStyle name="Normal 207 2 3 2" xfId="17663" xr:uid="{00000000-0005-0000-0000-0000B6630000}"/>
    <cellStyle name="Normal 207 2 4" xfId="12525" xr:uid="{00000000-0005-0000-0000-0000B7630000}"/>
    <cellStyle name="Normal 207 2 5" xfId="40595" xr:uid="{00000000-0005-0000-0000-0000B8630000}"/>
    <cellStyle name="Normal 207 2 6" xfId="45438" xr:uid="{00000000-0005-0000-0000-0000B9630000}"/>
    <cellStyle name="Normal 207 3" xfId="2953" xr:uid="{00000000-0005-0000-0000-0000BA630000}"/>
    <cellStyle name="Normal 207 3 2" xfId="8107" xr:uid="{00000000-0005-0000-0000-0000BB630000}"/>
    <cellStyle name="Normal 207 3 2 2" xfId="18890" xr:uid="{00000000-0005-0000-0000-0000BC630000}"/>
    <cellStyle name="Normal 207 3 3" xfId="13758" xr:uid="{00000000-0005-0000-0000-0000BD630000}"/>
    <cellStyle name="Normal 207 3 4" xfId="41817" xr:uid="{00000000-0005-0000-0000-0000BE630000}"/>
    <cellStyle name="Normal 207 3 5" xfId="46660" xr:uid="{00000000-0005-0000-0000-0000BF630000}"/>
    <cellStyle name="Normal 207 4" xfId="5818" xr:uid="{00000000-0005-0000-0000-0000C0630000}"/>
    <cellStyle name="Normal 207 4 2" xfId="16607" xr:uid="{00000000-0005-0000-0000-0000C1630000}"/>
    <cellStyle name="Normal 207 5" xfId="11442" xr:uid="{00000000-0005-0000-0000-0000C2630000}"/>
    <cellStyle name="Normal 207 6" xfId="39548" xr:uid="{00000000-0005-0000-0000-0000C3630000}"/>
    <cellStyle name="Normal 207 7" xfId="44394" xr:uid="{00000000-0005-0000-0000-0000C4630000}"/>
    <cellStyle name="Normal 208" xfId="626" xr:uid="{00000000-0005-0000-0000-0000C5630000}"/>
    <cellStyle name="Normal 208 2" xfId="1717" xr:uid="{00000000-0005-0000-0000-0000C6630000}"/>
    <cellStyle name="Normal 208 2 2" xfId="4026" xr:uid="{00000000-0005-0000-0000-0000C7630000}"/>
    <cellStyle name="Normal 208 2 2 2" xfId="9173" xr:uid="{00000000-0005-0000-0000-0000C8630000}"/>
    <cellStyle name="Normal 208 2 2 2 2" xfId="19956" xr:uid="{00000000-0005-0000-0000-0000C9630000}"/>
    <cellStyle name="Normal 208 2 2 3" xfId="14824" xr:uid="{00000000-0005-0000-0000-0000CA630000}"/>
    <cellStyle name="Normal 208 2 2 4" xfId="42883" xr:uid="{00000000-0005-0000-0000-0000CB630000}"/>
    <cellStyle name="Normal 208 2 2 5" xfId="47726" xr:uid="{00000000-0005-0000-0000-0000CC630000}"/>
    <cellStyle name="Normal 208 2 3" xfId="6892" xr:uid="{00000000-0005-0000-0000-0000CD630000}"/>
    <cellStyle name="Normal 208 2 3 2" xfId="17675" xr:uid="{00000000-0005-0000-0000-0000CE630000}"/>
    <cellStyle name="Normal 208 2 4" xfId="12537" xr:uid="{00000000-0005-0000-0000-0000CF630000}"/>
    <cellStyle name="Normal 208 2 5" xfId="40607" xr:uid="{00000000-0005-0000-0000-0000D0630000}"/>
    <cellStyle name="Normal 208 2 6" xfId="45450" xr:uid="{00000000-0005-0000-0000-0000D1630000}"/>
    <cellStyle name="Normal 208 3" xfId="2965" xr:uid="{00000000-0005-0000-0000-0000D2630000}"/>
    <cellStyle name="Normal 208 3 2" xfId="8119" xr:uid="{00000000-0005-0000-0000-0000D3630000}"/>
    <cellStyle name="Normal 208 3 2 2" xfId="18902" xr:uid="{00000000-0005-0000-0000-0000D4630000}"/>
    <cellStyle name="Normal 208 3 3" xfId="13770" xr:uid="{00000000-0005-0000-0000-0000D5630000}"/>
    <cellStyle name="Normal 208 3 4" xfId="41829" xr:uid="{00000000-0005-0000-0000-0000D6630000}"/>
    <cellStyle name="Normal 208 3 5" xfId="46672" xr:uid="{00000000-0005-0000-0000-0000D7630000}"/>
    <cellStyle name="Normal 208 4" xfId="5830" xr:uid="{00000000-0005-0000-0000-0000D8630000}"/>
    <cellStyle name="Normal 208 4 2" xfId="16619" xr:uid="{00000000-0005-0000-0000-0000D9630000}"/>
    <cellStyle name="Normal 208 5" xfId="11454" xr:uid="{00000000-0005-0000-0000-0000DA630000}"/>
    <cellStyle name="Normal 208 6" xfId="39560" xr:uid="{00000000-0005-0000-0000-0000DB630000}"/>
    <cellStyle name="Normal 208 7" xfId="44406" xr:uid="{00000000-0005-0000-0000-0000DC630000}"/>
    <cellStyle name="Normal 209" xfId="627" xr:uid="{00000000-0005-0000-0000-0000DD630000}"/>
    <cellStyle name="Normal 209 2" xfId="1718" xr:uid="{00000000-0005-0000-0000-0000DE630000}"/>
    <cellStyle name="Normal 209 2 2" xfId="4027" xr:uid="{00000000-0005-0000-0000-0000DF630000}"/>
    <cellStyle name="Normal 209 2 2 2" xfId="9174" xr:uid="{00000000-0005-0000-0000-0000E0630000}"/>
    <cellStyle name="Normal 209 2 2 2 2" xfId="19957" xr:uid="{00000000-0005-0000-0000-0000E1630000}"/>
    <cellStyle name="Normal 209 2 2 3" xfId="14825" xr:uid="{00000000-0005-0000-0000-0000E2630000}"/>
    <cellStyle name="Normal 209 2 2 4" xfId="42884" xr:uid="{00000000-0005-0000-0000-0000E3630000}"/>
    <cellStyle name="Normal 209 2 2 5" xfId="47727" xr:uid="{00000000-0005-0000-0000-0000E4630000}"/>
    <cellStyle name="Normal 209 2 3" xfId="6893" xr:uid="{00000000-0005-0000-0000-0000E5630000}"/>
    <cellStyle name="Normal 209 2 3 2" xfId="17676" xr:uid="{00000000-0005-0000-0000-0000E6630000}"/>
    <cellStyle name="Normal 209 2 4" xfId="12538" xr:uid="{00000000-0005-0000-0000-0000E7630000}"/>
    <cellStyle name="Normal 209 2 5" xfId="40608" xr:uid="{00000000-0005-0000-0000-0000E8630000}"/>
    <cellStyle name="Normal 209 2 6" xfId="45451" xr:uid="{00000000-0005-0000-0000-0000E9630000}"/>
    <cellStyle name="Normal 209 3" xfId="2966" xr:uid="{00000000-0005-0000-0000-0000EA630000}"/>
    <cellStyle name="Normal 209 3 2" xfId="8120" xr:uid="{00000000-0005-0000-0000-0000EB630000}"/>
    <cellStyle name="Normal 209 3 2 2" xfId="18903" xr:uid="{00000000-0005-0000-0000-0000EC630000}"/>
    <cellStyle name="Normal 209 3 3" xfId="13771" xr:uid="{00000000-0005-0000-0000-0000ED630000}"/>
    <cellStyle name="Normal 209 3 4" xfId="41830" xr:uid="{00000000-0005-0000-0000-0000EE630000}"/>
    <cellStyle name="Normal 209 3 5" xfId="46673" xr:uid="{00000000-0005-0000-0000-0000EF630000}"/>
    <cellStyle name="Normal 209 4" xfId="5831" xr:uid="{00000000-0005-0000-0000-0000F0630000}"/>
    <cellStyle name="Normal 209 4 2" xfId="16620" xr:uid="{00000000-0005-0000-0000-0000F1630000}"/>
    <cellStyle name="Normal 209 5" xfId="11455" xr:uid="{00000000-0005-0000-0000-0000F2630000}"/>
    <cellStyle name="Normal 209 6" xfId="39561" xr:uid="{00000000-0005-0000-0000-0000F3630000}"/>
    <cellStyle name="Normal 209 7" xfId="44407" xr:uid="{00000000-0005-0000-0000-0000F4630000}"/>
    <cellStyle name="Normal 21" xfId="350" xr:uid="{00000000-0005-0000-0000-0000F5630000}"/>
    <cellStyle name="Normal 21 2" xfId="1453" xr:uid="{00000000-0005-0000-0000-0000F6630000}"/>
    <cellStyle name="Normal 21 2 2" xfId="3768" xr:uid="{00000000-0005-0000-0000-0000F7630000}"/>
    <cellStyle name="Normal 21 2 2 2" xfId="8915" xr:uid="{00000000-0005-0000-0000-0000F8630000}"/>
    <cellStyle name="Normal 21 2 2 2 2" xfId="19698" xr:uid="{00000000-0005-0000-0000-0000F9630000}"/>
    <cellStyle name="Normal 21 2 2 3" xfId="14566" xr:uid="{00000000-0005-0000-0000-0000FA630000}"/>
    <cellStyle name="Normal 21 2 2 4" xfId="42625" xr:uid="{00000000-0005-0000-0000-0000FB630000}"/>
    <cellStyle name="Normal 21 2 2 5" xfId="47468" xr:uid="{00000000-0005-0000-0000-0000FC630000}"/>
    <cellStyle name="Normal 21 2 3" xfId="6635" xr:uid="{00000000-0005-0000-0000-0000FD630000}"/>
    <cellStyle name="Normal 21 2 3 2" xfId="17418" xr:uid="{00000000-0005-0000-0000-0000FE630000}"/>
    <cellStyle name="Normal 21 2 4" xfId="12275" xr:uid="{00000000-0005-0000-0000-0000FF630000}"/>
    <cellStyle name="Normal 21 2 5" xfId="40350" xr:uid="{00000000-0005-0000-0000-000000640000}"/>
    <cellStyle name="Normal 21 2 6" xfId="45193" xr:uid="{00000000-0005-0000-0000-000001640000}"/>
    <cellStyle name="Normal 21 3" xfId="2721" xr:uid="{00000000-0005-0000-0000-000002640000}"/>
    <cellStyle name="Normal 21 3 2" xfId="7876" xr:uid="{00000000-0005-0000-0000-000003640000}"/>
    <cellStyle name="Normal 21 3 2 2" xfId="18659" xr:uid="{00000000-0005-0000-0000-000004640000}"/>
    <cellStyle name="Normal 21 3 3" xfId="13527" xr:uid="{00000000-0005-0000-0000-000005640000}"/>
    <cellStyle name="Normal 21 3 4" xfId="41587" xr:uid="{00000000-0005-0000-0000-000006640000}"/>
    <cellStyle name="Normal 21 3 5" xfId="46430" xr:uid="{00000000-0005-0000-0000-000007640000}"/>
    <cellStyle name="Normal 21 4" xfId="5585" xr:uid="{00000000-0005-0000-0000-000008640000}"/>
    <cellStyle name="Normal 21 4 2" xfId="16375" xr:uid="{00000000-0005-0000-0000-000009640000}"/>
    <cellStyle name="Normal 21 5" xfId="11203" xr:uid="{00000000-0005-0000-0000-00000A640000}"/>
    <cellStyle name="Normal 21 6" xfId="39305" xr:uid="{00000000-0005-0000-0000-00000B640000}"/>
    <cellStyle name="Normal 21 7" xfId="44151" xr:uid="{00000000-0005-0000-0000-00000C640000}"/>
    <cellStyle name="Normal 210" xfId="623" xr:uid="{00000000-0005-0000-0000-00000D640000}"/>
    <cellStyle name="Normal 210 2" xfId="1714" xr:uid="{00000000-0005-0000-0000-00000E640000}"/>
    <cellStyle name="Normal 210 2 2" xfId="4023" xr:uid="{00000000-0005-0000-0000-00000F640000}"/>
    <cellStyle name="Normal 210 2 2 2" xfId="9170" xr:uid="{00000000-0005-0000-0000-000010640000}"/>
    <cellStyle name="Normal 210 2 2 2 2" xfId="19953" xr:uid="{00000000-0005-0000-0000-000011640000}"/>
    <cellStyle name="Normal 210 2 2 3" xfId="14821" xr:uid="{00000000-0005-0000-0000-000012640000}"/>
    <cellStyle name="Normal 210 2 2 4" xfId="42880" xr:uid="{00000000-0005-0000-0000-000013640000}"/>
    <cellStyle name="Normal 210 2 2 5" xfId="47723" xr:uid="{00000000-0005-0000-0000-000014640000}"/>
    <cellStyle name="Normal 210 2 3" xfId="6889" xr:uid="{00000000-0005-0000-0000-000015640000}"/>
    <cellStyle name="Normal 210 2 3 2" xfId="17672" xr:uid="{00000000-0005-0000-0000-000016640000}"/>
    <cellStyle name="Normal 210 2 4" xfId="12534" xr:uid="{00000000-0005-0000-0000-000017640000}"/>
    <cellStyle name="Normal 210 2 5" xfId="40604" xr:uid="{00000000-0005-0000-0000-000018640000}"/>
    <cellStyle name="Normal 210 2 6" xfId="45447" xr:uid="{00000000-0005-0000-0000-000019640000}"/>
    <cellStyle name="Normal 210 3" xfId="2962" xr:uid="{00000000-0005-0000-0000-00001A640000}"/>
    <cellStyle name="Normal 210 3 2" xfId="8116" xr:uid="{00000000-0005-0000-0000-00001B640000}"/>
    <cellStyle name="Normal 210 3 2 2" xfId="18899" xr:uid="{00000000-0005-0000-0000-00001C640000}"/>
    <cellStyle name="Normal 210 3 3" xfId="13767" xr:uid="{00000000-0005-0000-0000-00001D640000}"/>
    <cellStyle name="Normal 210 3 4" xfId="41826" xr:uid="{00000000-0005-0000-0000-00001E640000}"/>
    <cellStyle name="Normal 210 3 5" xfId="46669" xr:uid="{00000000-0005-0000-0000-00001F640000}"/>
    <cellStyle name="Normal 210 4" xfId="5827" xr:uid="{00000000-0005-0000-0000-000020640000}"/>
    <cellStyle name="Normal 210 4 2" xfId="16616" xr:uid="{00000000-0005-0000-0000-000021640000}"/>
    <cellStyle name="Normal 210 5" xfId="11451" xr:uid="{00000000-0005-0000-0000-000022640000}"/>
    <cellStyle name="Normal 210 6" xfId="39557" xr:uid="{00000000-0005-0000-0000-000023640000}"/>
    <cellStyle name="Normal 210 7" xfId="44403" xr:uid="{00000000-0005-0000-0000-000024640000}"/>
    <cellStyle name="Normal 211" xfId="631" xr:uid="{00000000-0005-0000-0000-000025640000}"/>
    <cellStyle name="Normal 211 2" xfId="1722" xr:uid="{00000000-0005-0000-0000-000026640000}"/>
    <cellStyle name="Normal 211 2 2" xfId="4031" xr:uid="{00000000-0005-0000-0000-000027640000}"/>
    <cellStyle name="Normal 211 2 2 2" xfId="9178" xr:uid="{00000000-0005-0000-0000-000028640000}"/>
    <cellStyle name="Normal 211 2 2 2 2" xfId="19961" xr:uid="{00000000-0005-0000-0000-000029640000}"/>
    <cellStyle name="Normal 211 2 2 3" xfId="14829" xr:uid="{00000000-0005-0000-0000-00002A640000}"/>
    <cellStyle name="Normal 211 2 2 4" xfId="42888" xr:uid="{00000000-0005-0000-0000-00002B640000}"/>
    <cellStyle name="Normal 211 2 2 5" xfId="47731" xr:uid="{00000000-0005-0000-0000-00002C640000}"/>
    <cellStyle name="Normal 211 2 3" xfId="6897" xr:uid="{00000000-0005-0000-0000-00002D640000}"/>
    <cellStyle name="Normal 211 2 3 2" xfId="17680" xr:uid="{00000000-0005-0000-0000-00002E640000}"/>
    <cellStyle name="Normal 211 2 4" xfId="12542" xr:uid="{00000000-0005-0000-0000-00002F640000}"/>
    <cellStyle name="Normal 211 2 5" xfId="40612" xr:uid="{00000000-0005-0000-0000-000030640000}"/>
    <cellStyle name="Normal 211 2 6" xfId="45455" xr:uid="{00000000-0005-0000-0000-000031640000}"/>
    <cellStyle name="Normal 211 3" xfId="2970" xr:uid="{00000000-0005-0000-0000-000032640000}"/>
    <cellStyle name="Normal 211 3 2" xfId="8124" xr:uid="{00000000-0005-0000-0000-000033640000}"/>
    <cellStyle name="Normal 211 3 2 2" xfId="18907" xr:uid="{00000000-0005-0000-0000-000034640000}"/>
    <cellStyle name="Normal 211 3 3" xfId="13775" xr:uid="{00000000-0005-0000-0000-000035640000}"/>
    <cellStyle name="Normal 211 3 4" xfId="41834" xr:uid="{00000000-0005-0000-0000-000036640000}"/>
    <cellStyle name="Normal 211 3 5" xfId="46677" xr:uid="{00000000-0005-0000-0000-000037640000}"/>
    <cellStyle name="Normal 211 4" xfId="5835" xr:uid="{00000000-0005-0000-0000-000038640000}"/>
    <cellStyle name="Normal 211 4 2" xfId="16624" xr:uid="{00000000-0005-0000-0000-000039640000}"/>
    <cellStyle name="Normal 211 5" xfId="11459" xr:uid="{00000000-0005-0000-0000-00003A640000}"/>
    <cellStyle name="Normal 211 6" xfId="39565" xr:uid="{00000000-0005-0000-0000-00003B640000}"/>
    <cellStyle name="Normal 211 7" xfId="44411" xr:uid="{00000000-0005-0000-0000-00003C640000}"/>
    <cellStyle name="Normal 212" xfId="621" xr:uid="{00000000-0005-0000-0000-00003D640000}"/>
    <cellStyle name="Normal 212 2" xfId="1712" xr:uid="{00000000-0005-0000-0000-00003E640000}"/>
    <cellStyle name="Normal 212 2 2" xfId="4021" xr:uid="{00000000-0005-0000-0000-00003F640000}"/>
    <cellStyle name="Normal 212 2 2 2" xfId="9168" xr:uid="{00000000-0005-0000-0000-000040640000}"/>
    <cellStyle name="Normal 212 2 2 2 2" xfId="19951" xr:uid="{00000000-0005-0000-0000-000041640000}"/>
    <cellStyle name="Normal 212 2 2 3" xfId="14819" xr:uid="{00000000-0005-0000-0000-000042640000}"/>
    <cellStyle name="Normal 212 2 2 4" xfId="42878" xr:uid="{00000000-0005-0000-0000-000043640000}"/>
    <cellStyle name="Normal 212 2 2 5" xfId="47721" xr:uid="{00000000-0005-0000-0000-000044640000}"/>
    <cellStyle name="Normal 212 2 3" xfId="6887" xr:uid="{00000000-0005-0000-0000-000045640000}"/>
    <cellStyle name="Normal 212 2 3 2" xfId="17670" xr:uid="{00000000-0005-0000-0000-000046640000}"/>
    <cellStyle name="Normal 212 2 4" xfId="12532" xr:uid="{00000000-0005-0000-0000-000047640000}"/>
    <cellStyle name="Normal 212 2 5" xfId="40602" xr:uid="{00000000-0005-0000-0000-000048640000}"/>
    <cellStyle name="Normal 212 2 6" xfId="45445" xr:uid="{00000000-0005-0000-0000-000049640000}"/>
    <cellStyle name="Normal 212 3" xfId="2960" xr:uid="{00000000-0005-0000-0000-00004A640000}"/>
    <cellStyle name="Normal 212 3 2" xfId="8114" xr:uid="{00000000-0005-0000-0000-00004B640000}"/>
    <cellStyle name="Normal 212 3 2 2" xfId="18897" xr:uid="{00000000-0005-0000-0000-00004C640000}"/>
    <cellStyle name="Normal 212 3 3" xfId="13765" xr:uid="{00000000-0005-0000-0000-00004D640000}"/>
    <cellStyle name="Normal 212 3 4" xfId="41824" xr:uid="{00000000-0005-0000-0000-00004E640000}"/>
    <cellStyle name="Normal 212 3 5" xfId="46667" xr:uid="{00000000-0005-0000-0000-00004F640000}"/>
    <cellStyle name="Normal 212 4" xfId="5825" xr:uid="{00000000-0005-0000-0000-000050640000}"/>
    <cellStyle name="Normal 212 4 2" xfId="16614" xr:uid="{00000000-0005-0000-0000-000051640000}"/>
    <cellStyle name="Normal 212 5" xfId="11449" xr:uid="{00000000-0005-0000-0000-000052640000}"/>
    <cellStyle name="Normal 212 6" xfId="39555" xr:uid="{00000000-0005-0000-0000-000053640000}"/>
    <cellStyle name="Normal 212 7" xfId="44401" xr:uid="{00000000-0005-0000-0000-000054640000}"/>
    <cellStyle name="Normal 213" xfId="637" xr:uid="{00000000-0005-0000-0000-000055640000}"/>
    <cellStyle name="Normal 213 2" xfId="1728" xr:uid="{00000000-0005-0000-0000-000056640000}"/>
    <cellStyle name="Normal 213 2 2" xfId="4037" xr:uid="{00000000-0005-0000-0000-000057640000}"/>
    <cellStyle name="Normal 213 2 2 2" xfId="9184" xr:uid="{00000000-0005-0000-0000-000058640000}"/>
    <cellStyle name="Normal 213 2 2 2 2" xfId="19967" xr:uid="{00000000-0005-0000-0000-000059640000}"/>
    <cellStyle name="Normal 213 2 2 3" xfId="14835" xr:uid="{00000000-0005-0000-0000-00005A640000}"/>
    <cellStyle name="Normal 213 2 2 4" xfId="42894" xr:uid="{00000000-0005-0000-0000-00005B640000}"/>
    <cellStyle name="Normal 213 2 2 5" xfId="47737" xr:uid="{00000000-0005-0000-0000-00005C640000}"/>
    <cellStyle name="Normal 213 2 3" xfId="6903" xr:uid="{00000000-0005-0000-0000-00005D640000}"/>
    <cellStyle name="Normal 213 2 3 2" xfId="17686" xr:uid="{00000000-0005-0000-0000-00005E640000}"/>
    <cellStyle name="Normal 213 2 4" xfId="12548" xr:uid="{00000000-0005-0000-0000-00005F640000}"/>
    <cellStyle name="Normal 213 2 5" xfId="40618" xr:uid="{00000000-0005-0000-0000-000060640000}"/>
    <cellStyle name="Normal 213 2 6" xfId="45461" xr:uid="{00000000-0005-0000-0000-000061640000}"/>
    <cellStyle name="Normal 213 3" xfId="2976" xr:uid="{00000000-0005-0000-0000-000062640000}"/>
    <cellStyle name="Normal 213 3 2" xfId="8130" xr:uid="{00000000-0005-0000-0000-000063640000}"/>
    <cellStyle name="Normal 213 3 2 2" xfId="18913" xr:uid="{00000000-0005-0000-0000-000064640000}"/>
    <cellStyle name="Normal 213 3 3" xfId="13781" xr:uid="{00000000-0005-0000-0000-000065640000}"/>
    <cellStyle name="Normal 213 3 4" xfId="41840" xr:uid="{00000000-0005-0000-0000-000066640000}"/>
    <cellStyle name="Normal 213 3 5" xfId="46683" xr:uid="{00000000-0005-0000-0000-000067640000}"/>
    <cellStyle name="Normal 213 4" xfId="5841" xr:uid="{00000000-0005-0000-0000-000068640000}"/>
    <cellStyle name="Normal 213 4 2" xfId="16630" xr:uid="{00000000-0005-0000-0000-000069640000}"/>
    <cellStyle name="Normal 213 5" xfId="11465" xr:uid="{00000000-0005-0000-0000-00006A640000}"/>
    <cellStyle name="Normal 213 6" xfId="39571" xr:uid="{00000000-0005-0000-0000-00006B640000}"/>
    <cellStyle name="Normal 213 7" xfId="44417" xr:uid="{00000000-0005-0000-0000-00006C640000}"/>
    <cellStyle name="Normal 214" xfId="638" xr:uid="{00000000-0005-0000-0000-00006D640000}"/>
    <cellStyle name="Normal 214 2" xfId="1729" xr:uid="{00000000-0005-0000-0000-00006E640000}"/>
    <cellStyle name="Normal 214 2 2" xfId="4038" xr:uid="{00000000-0005-0000-0000-00006F640000}"/>
    <cellStyle name="Normal 214 2 2 2" xfId="9185" xr:uid="{00000000-0005-0000-0000-000070640000}"/>
    <cellStyle name="Normal 214 2 2 2 2" xfId="19968" xr:uid="{00000000-0005-0000-0000-000071640000}"/>
    <cellStyle name="Normal 214 2 2 3" xfId="14836" xr:uid="{00000000-0005-0000-0000-000072640000}"/>
    <cellStyle name="Normal 214 2 2 4" xfId="42895" xr:uid="{00000000-0005-0000-0000-000073640000}"/>
    <cellStyle name="Normal 214 2 2 5" xfId="47738" xr:uid="{00000000-0005-0000-0000-000074640000}"/>
    <cellStyle name="Normal 214 2 3" xfId="6904" xr:uid="{00000000-0005-0000-0000-000075640000}"/>
    <cellStyle name="Normal 214 2 3 2" xfId="17687" xr:uid="{00000000-0005-0000-0000-000076640000}"/>
    <cellStyle name="Normal 214 2 4" xfId="12549" xr:uid="{00000000-0005-0000-0000-000077640000}"/>
    <cellStyle name="Normal 214 2 5" xfId="40619" xr:uid="{00000000-0005-0000-0000-000078640000}"/>
    <cellStyle name="Normal 214 2 6" xfId="45462" xr:uid="{00000000-0005-0000-0000-000079640000}"/>
    <cellStyle name="Normal 214 3" xfId="2977" xr:uid="{00000000-0005-0000-0000-00007A640000}"/>
    <cellStyle name="Normal 214 3 2" xfId="8131" xr:uid="{00000000-0005-0000-0000-00007B640000}"/>
    <cellStyle name="Normal 214 3 2 2" xfId="18914" xr:uid="{00000000-0005-0000-0000-00007C640000}"/>
    <cellStyle name="Normal 214 3 3" xfId="13782" xr:uid="{00000000-0005-0000-0000-00007D640000}"/>
    <cellStyle name="Normal 214 3 4" xfId="41841" xr:uid="{00000000-0005-0000-0000-00007E640000}"/>
    <cellStyle name="Normal 214 3 5" xfId="46684" xr:uid="{00000000-0005-0000-0000-00007F640000}"/>
    <cellStyle name="Normal 214 4" xfId="5842" xr:uid="{00000000-0005-0000-0000-000080640000}"/>
    <cellStyle name="Normal 214 4 2" xfId="16631" xr:uid="{00000000-0005-0000-0000-000081640000}"/>
    <cellStyle name="Normal 214 5" xfId="11466" xr:uid="{00000000-0005-0000-0000-000082640000}"/>
    <cellStyle name="Normal 214 6" xfId="39572" xr:uid="{00000000-0005-0000-0000-000083640000}"/>
    <cellStyle name="Normal 214 7" xfId="44418" xr:uid="{00000000-0005-0000-0000-000084640000}"/>
    <cellStyle name="Normal 215" xfId="639" xr:uid="{00000000-0005-0000-0000-000085640000}"/>
    <cellStyle name="Normal 215 2" xfId="1730" xr:uid="{00000000-0005-0000-0000-000086640000}"/>
    <cellStyle name="Normal 215 2 2" xfId="4039" xr:uid="{00000000-0005-0000-0000-000087640000}"/>
    <cellStyle name="Normal 215 2 2 2" xfId="9186" xr:uid="{00000000-0005-0000-0000-000088640000}"/>
    <cellStyle name="Normal 215 2 2 2 2" xfId="19969" xr:uid="{00000000-0005-0000-0000-000089640000}"/>
    <cellStyle name="Normal 215 2 2 3" xfId="14837" xr:uid="{00000000-0005-0000-0000-00008A640000}"/>
    <cellStyle name="Normal 215 2 2 4" xfId="42896" xr:uid="{00000000-0005-0000-0000-00008B640000}"/>
    <cellStyle name="Normal 215 2 2 5" xfId="47739" xr:uid="{00000000-0005-0000-0000-00008C640000}"/>
    <cellStyle name="Normal 215 2 3" xfId="6905" xr:uid="{00000000-0005-0000-0000-00008D640000}"/>
    <cellStyle name="Normal 215 2 3 2" xfId="17688" xr:uid="{00000000-0005-0000-0000-00008E640000}"/>
    <cellStyle name="Normal 215 2 4" xfId="12550" xr:uid="{00000000-0005-0000-0000-00008F640000}"/>
    <cellStyle name="Normal 215 2 5" xfId="40620" xr:uid="{00000000-0005-0000-0000-000090640000}"/>
    <cellStyle name="Normal 215 2 6" xfId="45463" xr:uid="{00000000-0005-0000-0000-000091640000}"/>
    <cellStyle name="Normal 215 3" xfId="2978" xr:uid="{00000000-0005-0000-0000-000092640000}"/>
    <cellStyle name="Normal 215 3 2" xfId="8132" xr:uid="{00000000-0005-0000-0000-000093640000}"/>
    <cellStyle name="Normal 215 3 2 2" xfId="18915" xr:uid="{00000000-0005-0000-0000-000094640000}"/>
    <cellStyle name="Normal 215 3 3" xfId="13783" xr:uid="{00000000-0005-0000-0000-000095640000}"/>
    <cellStyle name="Normal 215 3 4" xfId="41842" xr:uid="{00000000-0005-0000-0000-000096640000}"/>
    <cellStyle name="Normal 215 3 5" xfId="46685" xr:uid="{00000000-0005-0000-0000-000097640000}"/>
    <cellStyle name="Normal 215 4" xfId="5843" xr:uid="{00000000-0005-0000-0000-000098640000}"/>
    <cellStyle name="Normal 215 4 2" xfId="16632" xr:uid="{00000000-0005-0000-0000-000099640000}"/>
    <cellStyle name="Normal 215 5" xfId="11467" xr:uid="{00000000-0005-0000-0000-00009A640000}"/>
    <cellStyle name="Normal 215 6" xfId="39573" xr:uid="{00000000-0005-0000-0000-00009B640000}"/>
    <cellStyle name="Normal 215 7" xfId="44419" xr:uid="{00000000-0005-0000-0000-00009C640000}"/>
    <cellStyle name="Normal 216" xfId="620" xr:uid="{00000000-0005-0000-0000-00009D640000}"/>
    <cellStyle name="Normal 216 2" xfId="1711" xr:uid="{00000000-0005-0000-0000-00009E640000}"/>
    <cellStyle name="Normal 216 2 2" xfId="4020" xr:uid="{00000000-0005-0000-0000-00009F640000}"/>
    <cellStyle name="Normal 216 2 2 2" xfId="9167" xr:uid="{00000000-0005-0000-0000-0000A0640000}"/>
    <cellStyle name="Normal 216 2 2 2 2" xfId="19950" xr:uid="{00000000-0005-0000-0000-0000A1640000}"/>
    <cellStyle name="Normal 216 2 2 3" xfId="14818" xr:uid="{00000000-0005-0000-0000-0000A2640000}"/>
    <cellStyle name="Normal 216 2 2 4" xfId="42877" xr:uid="{00000000-0005-0000-0000-0000A3640000}"/>
    <cellStyle name="Normal 216 2 2 5" xfId="47720" xr:uid="{00000000-0005-0000-0000-0000A4640000}"/>
    <cellStyle name="Normal 216 2 3" xfId="6886" xr:uid="{00000000-0005-0000-0000-0000A5640000}"/>
    <cellStyle name="Normal 216 2 3 2" xfId="17669" xr:uid="{00000000-0005-0000-0000-0000A6640000}"/>
    <cellStyle name="Normal 216 2 4" xfId="12531" xr:uid="{00000000-0005-0000-0000-0000A7640000}"/>
    <cellStyle name="Normal 216 2 5" xfId="40601" xr:uid="{00000000-0005-0000-0000-0000A8640000}"/>
    <cellStyle name="Normal 216 2 6" xfId="45444" xr:uid="{00000000-0005-0000-0000-0000A9640000}"/>
    <cellStyle name="Normal 216 3" xfId="2959" xr:uid="{00000000-0005-0000-0000-0000AA640000}"/>
    <cellStyle name="Normal 216 3 2" xfId="8113" xr:uid="{00000000-0005-0000-0000-0000AB640000}"/>
    <cellStyle name="Normal 216 3 2 2" xfId="18896" xr:uid="{00000000-0005-0000-0000-0000AC640000}"/>
    <cellStyle name="Normal 216 3 3" xfId="13764" xr:uid="{00000000-0005-0000-0000-0000AD640000}"/>
    <cellStyle name="Normal 216 3 4" xfId="41823" xr:uid="{00000000-0005-0000-0000-0000AE640000}"/>
    <cellStyle name="Normal 216 3 5" xfId="46666" xr:uid="{00000000-0005-0000-0000-0000AF640000}"/>
    <cellStyle name="Normal 216 4" xfId="5824" xr:uid="{00000000-0005-0000-0000-0000B0640000}"/>
    <cellStyle name="Normal 216 4 2" xfId="16613" xr:uid="{00000000-0005-0000-0000-0000B1640000}"/>
    <cellStyle name="Normal 216 5" xfId="11448" xr:uid="{00000000-0005-0000-0000-0000B2640000}"/>
    <cellStyle name="Normal 216 6" xfId="39554" xr:uid="{00000000-0005-0000-0000-0000B3640000}"/>
    <cellStyle name="Normal 216 7" xfId="44400" xr:uid="{00000000-0005-0000-0000-0000B4640000}"/>
    <cellStyle name="Normal 217" xfId="640" xr:uid="{00000000-0005-0000-0000-0000B5640000}"/>
    <cellStyle name="Normal 217 2" xfId="1731" xr:uid="{00000000-0005-0000-0000-0000B6640000}"/>
    <cellStyle name="Normal 217 2 2" xfId="4040" xr:uid="{00000000-0005-0000-0000-0000B7640000}"/>
    <cellStyle name="Normal 217 2 2 2" xfId="9187" xr:uid="{00000000-0005-0000-0000-0000B8640000}"/>
    <cellStyle name="Normal 217 2 2 2 2" xfId="19970" xr:uid="{00000000-0005-0000-0000-0000B9640000}"/>
    <cellStyle name="Normal 217 2 2 3" xfId="14838" xr:uid="{00000000-0005-0000-0000-0000BA640000}"/>
    <cellStyle name="Normal 217 2 2 4" xfId="42897" xr:uid="{00000000-0005-0000-0000-0000BB640000}"/>
    <cellStyle name="Normal 217 2 2 5" xfId="47740" xr:uid="{00000000-0005-0000-0000-0000BC640000}"/>
    <cellStyle name="Normal 217 2 3" xfId="6906" xr:uid="{00000000-0005-0000-0000-0000BD640000}"/>
    <cellStyle name="Normal 217 2 3 2" xfId="17689" xr:uid="{00000000-0005-0000-0000-0000BE640000}"/>
    <cellStyle name="Normal 217 2 4" xfId="12551" xr:uid="{00000000-0005-0000-0000-0000BF640000}"/>
    <cellStyle name="Normal 217 2 5" xfId="40621" xr:uid="{00000000-0005-0000-0000-0000C0640000}"/>
    <cellStyle name="Normal 217 2 6" xfId="45464" xr:uid="{00000000-0005-0000-0000-0000C1640000}"/>
    <cellStyle name="Normal 217 3" xfId="2979" xr:uid="{00000000-0005-0000-0000-0000C2640000}"/>
    <cellStyle name="Normal 217 3 2" xfId="8133" xr:uid="{00000000-0005-0000-0000-0000C3640000}"/>
    <cellStyle name="Normal 217 3 2 2" xfId="18916" xr:uid="{00000000-0005-0000-0000-0000C4640000}"/>
    <cellStyle name="Normal 217 3 3" xfId="13784" xr:uid="{00000000-0005-0000-0000-0000C5640000}"/>
    <cellStyle name="Normal 217 3 4" xfId="41843" xr:uid="{00000000-0005-0000-0000-0000C6640000}"/>
    <cellStyle name="Normal 217 3 5" xfId="46686" xr:uid="{00000000-0005-0000-0000-0000C7640000}"/>
    <cellStyle name="Normal 217 4" xfId="5844" xr:uid="{00000000-0005-0000-0000-0000C8640000}"/>
    <cellStyle name="Normal 217 4 2" xfId="16633" xr:uid="{00000000-0005-0000-0000-0000C9640000}"/>
    <cellStyle name="Normal 217 5" xfId="11468" xr:uid="{00000000-0005-0000-0000-0000CA640000}"/>
    <cellStyle name="Normal 217 6" xfId="39574" xr:uid="{00000000-0005-0000-0000-0000CB640000}"/>
    <cellStyle name="Normal 217 7" xfId="44420" xr:uid="{00000000-0005-0000-0000-0000CC640000}"/>
    <cellStyle name="Normal 218" xfId="641" xr:uid="{00000000-0005-0000-0000-0000CD640000}"/>
    <cellStyle name="Normal 218 2" xfId="1732" xr:uid="{00000000-0005-0000-0000-0000CE640000}"/>
    <cellStyle name="Normal 218 2 2" xfId="4041" xr:uid="{00000000-0005-0000-0000-0000CF640000}"/>
    <cellStyle name="Normal 218 2 2 2" xfId="9188" xr:uid="{00000000-0005-0000-0000-0000D0640000}"/>
    <cellStyle name="Normal 218 2 2 2 2" xfId="19971" xr:uid="{00000000-0005-0000-0000-0000D1640000}"/>
    <cellStyle name="Normal 218 2 2 3" xfId="14839" xr:uid="{00000000-0005-0000-0000-0000D2640000}"/>
    <cellStyle name="Normal 218 2 2 4" xfId="42898" xr:uid="{00000000-0005-0000-0000-0000D3640000}"/>
    <cellStyle name="Normal 218 2 2 5" xfId="47741" xr:uid="{00000000-0005-0000-0000-0000D4640000}"/>
    <cellStyle name="Normal 218 2 3" xfId="6907" xr:uid="{00000000-0005-0000-0000-0000D5640000}"/>
    <cellStyle name="Normal 218 2 3 2" xfId="17690" xr:uid="{00000000-0005-0000-0000-0000D6640000}"/>
    <cellStyle name="Normal 218 2 4" xfId="12552" xr:uid="{00000000-0005-0000-0000-0000D7640000}"/>
    <cellStyle name="Normal 218 2 5" xfId="40622" xr:uid="{00000000-0005-0000-0000-0000D8640000}"/>
    <cellStyle name="Normal 218 2 6" xfId="45465" xr:uid="{00000000-0005-0000-0000-0000D9640000}"/>
    <cellStyle name="Normal 218 3" xfId="2980" xr:uid="{00000000-0005-0000-0000-0000DA640000}"/>
    <cellStyle name="Normal 218 3 2" xfId="8134" xr:uid="{00000000-0005-0000-0000-0000DB640000}"/>
    <cellStyle name="Normal 218 3 2 2" xfId="18917" xr:uid="{00000000-0005-0000-0000-0000DC640000}"/>
    <cellStyle name="Normal 218 3 3" xfId="13785" xr:uid="{00000000-0005-0000-0000-0000DD640000}"/>
    <cellStyle name="Normal 218 3 4" xfId="41844" xr:uid="{00000000-0005-0000-0000-0000DE640000}"/>
    <cellStyle name="Normal 218 3 5" xfId="46687" xr:uid="{00000000-0005-0000-0000-0000DF640000}"/>
    <cellStyle name="Normal 218 4" xfId="5845" xr:uid="{00000000-0005-0000-0000-0000E0640000}"/>
    <cellStyle name="Normal 218 4 2" xfId="16634" xr:uid="{00000000-0005-0000-0000-0000E1640000}"/>
    <cellStyle name="Normal 218 5" xfId="11469" xr:uid="{00000000-0005-0000-0000-0000E2640000}"/>
    <cellStyle name="Normal 218 6" xfId="39575" xr:uid="{00000000-0005-0000-0000-0000E3640000}"/>
    <cellStyle name="Normal 218 7" xfId="44421" xr:uid="{00000000-0005-0000-0000-0000E4640000}"/>
    <cellStyle name="Normal 219" xfId="642" xr:uid="{00000000-0005-0000-0000-0000E5640000}"/>
    <cellStyle name="Normal 219 2" xfId="1733" xr:uid="{00000000-0005-0000-0000-0000E6640000}"/>
    <cellStyle name="Normal 219 2 2" xfId="4042" xr:uid="{00000000-0005-0000-0000-0000E7640000}"/>
    <cellStyle name="Normal 219 2 2 2" xfId="9189" xr:uid="{00000000-0005-0000-0000-0000E8640000}"/>
    <cellStyle name="Normal 219 2 2 2 2" xfId="19972" xr:uid="{00000000-0005-0000-0000-0000E9640000}"/>
    <cellStyle name="Normal 219 2 2 3" xfId="14840" xr:uid="{00000000-0005-0000-0000-0000EA640000}"/>
    <cellStyle name="Normal 219 2 2 4" xfId="42899" xr:uid="{00000000-0005-0000-0000-0000EB640000}"/>
    <cellStyle name="Normal 219 2 2 5" xfId="47742" xr:uid="{00000000-0005-0000-0000-0000EC640000}"/>
    <cellStyle name="Normal 219 2 3" xfId="6908" xr:uid="{00000000-0005-0000-0000-0000ED640000}"/>
    <cellStyle name="Normal 219 2 3 2" xfId="17691" xr:uid="{00000000-0005-0000-0000-0000EE640000}"/>
    <cellStyle name="Normal 219 2 4" xfId="12553" xr:uid="{00000000-0005-0000-0000-0000EF640000}"/>
    <cellStyle name="Normal 219 2 5" xfId="40623" xr:uid="{00000000-0005-0000-0000-0000F0640000}"/>
    <cellStyle name="Normal 219 2 6" xfId="45466" xr:uid="{00000000-0005-0000-0000-0000F1640000}"/>
    <cellStyle name="Normal 219 3" xfId="2981" xr:uid="{00000000-0005-0000-0000-0000F2640000}"/>
    <cellStyle name="Normal 219 3 2" xfId="8135" xr:uid="{00000000-0005-0000-0000-0000F3640000}"/>
    <cellStyle name="Normal 219 3 2 2" xfId="18918" xr:uid="{00000000-0005-0000-0000-0000F4640000}"/>
    <cellStyle name="Normal 219 3 3" xfId="13786" xr:uid="{00000000-0005-0000-0000-0000F5640000}"/>
    <cellStyle name="Normal 219 3 4" xfId="41845" xr:uid="{00000000-0005-0000-0000-0000F6640000}"/>
    <cellStyle name="Normal 219 3 5" xfId="46688" xr:uid="{00000000-0005-0000-0000-0000F7640000}"/>
    <cellStyle name="Normal 219 4" xfId="5846" xr:uid="{00000000-0005-0000-0000-0000F8640000}"/>
    <cellStyle name="Normal 219 4 2" xfId="16635" xr:uid="{00000000-0005-0000-0000-0000F9640000}"/>
    <cellStyle name="Normal 219 5" xfId="11470" xr:uid="{00000000-0005-0000-0000-0000FA640000}"/>
    <cellStyle name="Normal 219 6" xfId="39576" xr:uid="{00000000-0005-0000-0000-0000FB640000}"/>
    <cellStyle name="Normal 219 7" xfId="44422" xr:uid="{00000000-0005-0000-0000-0000FC640000}"/>
    <cellStyle name="Normal 22" xfId="351" xr:uid="{00000000-0005-0000-0000-0000FD640000}"/>
    <cellStyle name="Normal 22 2" xfId="1454" xr:uid="{00000000-0005-0000-0000-0000FE640000}"/>
    <cellStyle name="Normal 22 2 2" xfId="3769" xr:uid="{00000000-0005-0000-0000-0000FF640000}"/>
    <cellStyle name="Normal 22 2 2 2" xfId="8916" xr:uid="{00000000-0005-0000-0000-000000650000}"/>
    <cellStyle name="Normal 22 2 2 2 2" xfId="19699" xr:uid="{00000000-0005-0000-0000-000001650000}"/>
    <cellStyle name="Normal 22 2 2 3" xfId="14567" xr:uid="{00000000-0005-0000-0000-000002650000}"/>
    <cellStyle name="Normal 22 2 2 4" xfId="42626" xr:uid="{00000000-0005-0000-0000-000003650000}"/>
    <cellStyle name="Normal 22 2 2 5" xfId="47469" xr:uid="{00000000-0005-0000-0000-000004650000}"/>
    <cellStyle name="Normal 22 2 3" xfId="6636" xr:uid="{00000000-0005-0000-0000-000005650000}"/>
    <cellStyle name="Normal 22 2 3 2" xfId="17419" xr:uid="{00000000-0005-0000-0000-000006650000}"/>
    <cellStyle name="Normal 22 2 4" xfId="12276" xr:uid="{00000000-0005-0000-0000-000007650000}"/>
    <cellStyle name="Normal 22 2 5" xfId="40351" xr:uid="{00000000-0005-0000-0000-000008650000}"/>
    <cellStyle name="Normal 22 2 6" xfId="45194" xr:uid="{00000000-0005-0000-0000-000009650000}"/>
    <cellStyle name="Normal 22 3" xfId="2722" xr:uid="{00000000-0005-0000-0000-00000A650000}"/>
    <cellStyle name="Normal 22 3 2" xfId="7877" xr:uid="{00000000-0005-0000-0000-00000B650000}"/>
    <cellStyle name="Normal 22 3 2 2" xfId="18660" xr:uid="{00000000-0005-0000-0000-00000C650000}"/>
    <cellStyle name="Normal 22 3 3" xfId="13528" xr:uid="{00000000-0005-0000-0000-00000D650000}"/>
    <cellStyle name="Normal 22 3 4" xfId="41588" xr:uid="{00000000-0005-0000-0000-00000E650000}"/>
    <cellStyle name="Normal 22 3 5" xfId="46431" xr:uid="{00000000-0005-0000-0000-00000F650000}"/>
    <cellStyle name="Normal 22 4" xfId="5586" xr:uid="{00000000-0005-0000-0000-000010650000}"/>
    <cellStyle name="Normal 22 4 2" xfId="16376" xr:uid="{00000000-0005-0000-0000-000011650000}"/>
    <cellStyle name="Normal 22 5" xfId="11204" xr:uid="{00000000-0005-0000-0000-000012650000}"/>
    <cellStyle name="Normal 22 6" xfId="39306" xr:uid="{00000000-0005-0000-0000-000013650000}"/>
    <cellStyle name="Normal 22 7" xfId="44152" xr:uid="{00000000-0005-0000-0000-000014650000}"/>
    <cellStyle name="Normal 220" xfId="643" xr:uid="{00000000-0005-0000-0000-000015650000}"/>
    <cellStyle name="Normal 220 2" xfId="1734" xr:uid="{00000000-0005-0000-0000-000016650000}"/>
    <cellStyle name="Normal 220 2 2" xfId="4043" xr:uid="{00000000-0005-0000-0000-000017650000}"/>
    <cellStyle name="Normal 220 2 2 2" xfId="9190" xr:uid="{00000000-0005-0000-0000-000018650000}"/>
    <cellStyle name="Normal 220 2 2 2 2" xfId="19973" xr:uid="{00000000-0005-0000-0000-000019650000}"/>
    <cellStyle name="Normal 220 2 2 3" xfId="14841" xr:uid="{00000000-0005-0000-0000-00001A650000}"/>
    <cellStyle name="Normal 220 2 2 4" xfId="42900" xr:uid="{00000000-0005-0000-0000-00001B650000}"/>
    <cellStyle name="Normal 220 2 2 5" xfId="47743" xr:uid="{00000000-0005-0000-0000-00001C650000}"/>
    <cellStyle name="Normal 220 2 3" xfId="6909" xr:uid="{00000000-0005-0000-0000-00001D650000}"/>
    <cellStyle name="Normal 220 2 3 2" xfId="17692" xr:uid="{00000000-0005-0000-0000-00001E650000}"/>
    <cellStyle name="Normal 220 2 4" xfId="12554" xr:uid="{00000000-0005-0000-0000-00001F650000}"/>
    <cellStyle name="Normal 220 2 5" xfId="40624" xr:uid="{00000000-0005-0000-0000-000020650000}"/>
    <cellStyle name="Normal 220 2 6" xfId="45467" xr:uid="{00000000-0005-0000-0000-000021650000}"/>
    <cellStyle name="Normal 220 3" xfId="2982" xr:uid="{00000000-0005-0000-0000-000022650000}"/>
    <cellStyle name="Normal 220 3 2" xfId="8136" xr:uid="{00000000-0005-0000-0000-000023650000}"/>
    <cellStyle name="Normal 220 3 2 2" xfId="18919" xr:uid="{00000000-0005-0000-0000-000024650000}"/>
    <cellStyle name="Normal 220 3 3" xfId="13787" xr:uid="{00000000-0005-0000-0000-000025650000}"/>
    <cellStyle name="Normal 220 3 4" xfId="41846" xr:uid="{00000000-0005-0000-0000-000026650000}"/>
    <cellStyle name="Normal 220 3 5" xfId="46689" xr:uid="{00000000-0005-0000-0000-000027650000}"/>
    <cellStyle name="Normal 220 4" xfId="5847" xr:uid="{00000000-0005-0000-0000-000028650000}"/>
    <cellStyle name="Normal 220 4 2" xfId="16636" xr:uid="{00000000-0005-0000-0000-000029650000}"/>
    <cellStyle name="Normal 220 5" xfId="11471" xr:uid="{00000000-0005-0000-0000-00002A650000}"/>
    <cellStyle name="Normal 220 6" xfId="39577" xr:uid="{00000000-0005-0000-0000-00002B650000}"/>
    <cellStyle name="Normal 220 7" xfId="44423" xr:uid="{00000000-0005-0000-0000-00002C650000}"/>
    <cellStyle name="Normal 221" xfId="644" xr:uid="{00000000-0005-0000-0000-00002D650000}"/>
    <cellStyle name="Normal 221 2" xfId="1735" xr:uid="{00000000-0005-0000-0000-00002E650000}"/>
    <cellStyle name="Normal 221 2 2" xfId="4044" xr:uid="{00000000-0005-0000-0000-00002F650000}"/>
    <cellStyle name="Normal 221 2 2 2" xfId="9191" xr:uid="{00000000-0005-0000-0000-000030650000}"/>
    <cellStyle name="Normal 221 2 2 2 2" xfId="19974" xr:uid="{00000000-0005-0000-0000-000031650000}"/>
    <cellStyle name="Normal 221 2 2 3" xfId="14842" xr:uid="{00000000-0005-0000-0000-000032650000}"/>
    <cellStyle name="Normal 221 2 2 4" xfId="42901" xr:uid="{00000000-0005-0000-0000-000033650000}"/>
    <cellStyle name="Normal 221 2 2 5" xfId="47744" xr:uid="{00000000-0005-0000-0000-000034650000}"/>
    <cellStyle name="Normal 221 2 3" xfId="6910" xr:uid="{00000000-0005-0000-0000-000035650000}"/>
    <cellStyle name="Normal 221 2 3 2" xfId="17693" xr:uid="{00000000-0005-0000-0000-000036650000}"/>
    <cellStyle name="Normal 221 2 4" xfId="12555" xr:uid="{00000000-0005-0000-0000-000037650000}"/>
    <cellStyle name="Normal 221 2 5" xfId="40625" xr:uid="{00000000-0005-0000-0000-000038650000}"/>
    <cellStyle name="Normal 221 2 6" xfId="45468" xr:uid="{00000000-0005-0000-0000-000039650000}"/>
    <cellStyle name="Normal 221 3" xfId="2983" xr:uid="{00000000-0005-0000-0000-00003A650000}"/>
    <cellStyle name="Normal 221 3 2" xfId="8137" xr:uid="{00000000-0005-0000-0000-00003B650000}"/>
    <cellStyle name="Normal 221 3 2 2" xfId="18920" xr:uid="{00000000-0005-0000-0000-00003C650000}"/>
    <cellStyle name="Normal 221 3 3" xfId="13788" xr:uid="{00000000-0005-0000-0000-00003D650000}"/>
    <cellStyle name="Normal 221 3 4" xfId="41847" xr:uid="{00000000-0005-0000-0000-00003E650000}"/>
    <cellStyle name="Normal 221 3 5" xfId="46690" xr:uid="{00000000-0005-0000-0000-00003F650000}"/>
    <cellStyle name="Normal 221 4" xfId="5848" xr:uid="{00000000-0005-0000-0000-000040650000}"/>
    <cellStyle name="Normal 221 4 2" xfId="16637" xr:uid="{00000000-0005-0000-0000-000041650000}"/>
    <cellStyle name="Normal 221 5" xfId="11472" xr:uid="{00000000-0005-0000-0000-000042650000}"/>
    <cellStyle name="Normal 221 6" xfId="39578" xr:uid="{00000000-0005-0000-0000-000043650000}"/>
    <cellStyle name="Normal 221 7" xfId="44424" xr:uid="{00000000-0005-0000-0000-000044650000}"/>
    <cellStyle name="Normal 222" xfId="645" xr:uid="{00000000-0005-0000-0000-000045650000}"/>
    <cellStyle name="Normal 222 2" xfId="1736" xr:uid="{00000000-0005-0000-0000-000046650000}"/>
    <cellStyle name="Normal 222 2 2" xfId="4045" xr:uid="{00000000-0005-0000-0000-000047650000}"/>
    <cellStyle name="Normal 222 2 2 2" xfId="9192" xr:uid="{00000000-0005-0000-0000-000048650000}"/>
    <cellStyle name="Normal 222 2 2 2 2" xfId="19975" xr:uid="{00000000-0005-0000-0000-000049650000}"/>
    <cellStyle name="Normal 222 2 2 3" xfId="14843" xr:uid="{00000000-0005-0000-0000-00004A650000}"/>
    <cellStyle name="Normal 222 2 2 4" xfId="42902" xr:uid="{00000000-0005-0000-0000-00004B650000}"/>
    <cellStyle name="Normal 222 2 2 5" xfId="47745" xr:uid="{00000000-0005-0000-0000-00004C650000}"/>
    <cellStyle name="Normal 222 2 3" xfId="6911" xr:uid="{00000000-0005-0000-0000-00004D650000}"/>
    <cellStyle name="Normal 222 2 3 2" xfId="17694" xr:uid="{00000000-0005-0000-0000-00004E650000}"/>
    <cellStyle name="Normal 222 2 4" xfId="12556" xr:uid="{00000000-0005-0000-0000-00004F650000}"/>
    <cellStyle name="Normal 222 2 5" xfId="40626" xr:uid="{00000000-0005-0000-0000-000050650000}"/>
    <cellStyle name="Normal 222 2 6" xfId="45469" xr:uid="{00000000-0005-0000-0000-000051650000}"/>
    <cellStyle name="Normal 222 3" xfId="2984" xr:uid="{00000000-0005-0000-0000-000052650000}"/>
    <cellStyle name="Normal 222 3 2" xfId="8138" xr:uid="{00000000-0005-0000-0000-000053650000}"/>
    <cellStyle name="Normal 222 3 2 2" xfId="18921" xr:uid="{00000000-0005-0000-0000-000054650000}"/>
    <cellStyle name="Normal 222 3 3" xfId="13789" xr:uid="{00000000-0005-0000-0000-000055650000}"/>
    <cellStyle name="Normal 222 3 4" xfId="41848" xr:uid="{00000000-0005-0000-0000-000056650000}"/>
    <cellStyle name="Normal 222 3 5" xfId="46691" xr:uid="{00000000-0005-0000-0000-000057650000}"/>
    <cellStyle name="Normal 222 4" xfId="5849" xr:uid="{00000000-0005-0000-0000-000058650000}"/>
    <cellStyle name="Normal 222 4 2" xfId="16638" xr:uid="{00000000-0005-0000-0000-000059650000}"/>
    <cellStyle name="Normal 222 5" xfId="11473" xr:uid="{00000000-0005-0000-0000-00005A650000}"/>
    <cellStyle name="Normal 222 6" xfId="39579" xr:uid="{00000000-0005-0000-0000-00005B650000}"/>
    <cellStyle name="Normal 222 7" xfId="44425" xr:uid="{00000000-0005-0000-0000-00005C650000}"/>
    <cellStyle name="Normal 223" xfId="646" xr:uid="{00000000-0005-0000-0000-00005D650000}"/>
    <cellStyle name="Normal 223 2" xfId="1737" xr:uid="{00000000-0005-0000-0000-00005E650000}"/>
    <cellStyle name="Normal 223 2 2" xfId="4046" xr:uid="{00000000-0005-0000-0000-00005F650000}"/>
    <cellStyle name="Normal 223 2 2 2" xfId="9193" xr:uid="{00000000-0005-0000-0000-000060650000}"/>
    <cellStyle name="Normal 223 2 2 2 2" xfId="19976" xr:uid="{00000000-0005-0000-0000-000061650000}"/>
    <cellStyle name="Normal 223 2 2 3" xfId="14844" xr:uid="{00000000-0005-0000-0000-000062650000}"/>
    <cellStyle name="Normal 223 2 2 4" xfId="42903" xr:uid="{00000000-0005-0000-0000-000063650000}"/>
    <cellStyle name="Normal 223 2 2 5" xfId="47746" xr:uid="{00000000-0005-0000-0000-000064650000}"/>
    <cellStyle name="Normal 223 2 3" xfId="6912" xr:uid="{00000000-0005-0000-0000-000065650000}"/>
    <cellStyle name="Normal 223 2 3 2" xfId="17695" xr:uid="{00000000-0005-0000-0000-000066650000}"/>
    <cellStyle name="Normal 223 2 4" xfId="12557" xr:uid="{00000000-0005-0000-0000-000067650000}"/>
    <cellStyle name="Normal 223 2 5" xfId="40627" xr:uid="{00000000-0005-0000-0000-000068650000}"/>
    <cellStyle name="Normal 223 2 6" xfId="45470" xr:uid="{00000000-0005-0000-0000-000069650000}"/>
    <cellStyle name="Normal 223 3" xfId="2985" xr:uid="{00000000-0005-0000-0000-00006A650000}"/>
    <cellStyle name="Normal 223 3 2" xfId="8139" xr:uid="{00000000-0005-0000-0000-00006B650000}"/>
    <cellStyle name="Normal 223 3 2 2" xfId="18922" xr:uid="{00000000-0005-0000-0000-00006C650000}"/>
    <cellStyle name="Normal 223 3 3" xfId="13790" xr:uid="{00000000-0005-0000-0000-00006D650000}"/>
    <cellStyle name="Normal 223 3 4" xfId="41849" xr:uid="{00000000-0005-0000-0000-00006E650000}"/>
    <cellStyle name="Normal 223 3 5" xfId="46692" xr:uid="{00000000-0005-0000-0000-00006F650000}"/>
    <cellStyle name="Normal 223 4" xfId="5850" xr:uid="{00000000-0005-0000-0000-000070650000}"/>
    <cellStyle name="Normal 223 4 2" xfId="16639" xr:uid="{00000000-0005-0000-0000-000071650000}"/>
    <cellStyle name="Normal 223 5" xfId="11474" xr:uid="{00000000-0005-0000-0000-000072650000}"/>
    <cellStyle name="Normal 223 6" xfId="39580" xr:uid="{00000000-0005-0000-0000-000073650000}"/>
    <cellStyle name="Normal 223 7" xfId="44426" xr:uid="{00000000-0005-0000-0000-000074650000}"/>
    <cellStyle name="Normal 224" xfId="647" xr:uid="{00000000-0005-0000-0000-000075650000}"/>
    <cellStyle name="Normal 224 2" xfId="1738" xr:uid="{00000000-0005-0000-0000-000076650000}"/>
    <cellStyle name="Normal 224 2 2" xfId="4047" xr:uid="{00000000-0005-0000-0000-000077650000}"/>
    <cellStyle name="Normal 224 2 2 2" xfId="9194" xr:uid="{00000000-0005-0000-0000-000078650000}"/>
    <cellStyle name="Normal 224 2 2 2 2" xfId="19977" xr:uid="{00000000-0005-0000-0000-000079650000}"/>
    <cellStyle name="Normal 224 2 2 3" xfId="14845" xr:uid="{00000000-0005-0000-0000-00007A650000}"/>
    <cellStyle name="Normal 224 2 2 4" xfId="42904" xr:uid="{00000000-0005-0000-0000-00007B650000}"/>
    <cellStyle name="Normal 224 2 2 5" xfId="47747" xr:uid="{00000000-0005-0000-0000-00007C650000}"/>
    <cellStyle name="Normal 224 2 3" xfId="6913" xr:uid="{00000000-0005-0000-0000-00007D650000}"/>
    <cellStyle name="Normal 224 2 3 2" xfId="17696" xr:uid="{00000000-0005-0000-0000-00007E650000}"/>
    <cellStyle name="Normal 224 2 4" xfId="12558" xr:uid="{00000000-0005-0000-0000-00007F650000}"/>
    <cellStyle name="Normal 224 2 5" xfId="40628" xr:uid="{00000000-0005-0000-0000-000080650000}"/>
    <cellStyle name="Normal 224 2 6" xfId="45471" xr:uid="{00000000-0005-0000-0000-000081650000}"/>
    <cellStyle name="Normal 224 3" xfId="2986" xr:uid="{00000000-0005-0000-0000-000082650000}"/>
    <cellStyle name="Normal 224 3 2" xfId="8140" xr:uid="{00000000-0005-0000-0000-000083650000}"/>
    <cellStyle name="Normal 224 3 2 2" xfId="18923" xr:uid="{00000000-0005-0000-0000-000084650000}"/>
    <cellStyle name="Normal 224 3 3" xfId="13791" xr:uid="{00000000-0005-0000-0000-000085650000}"/>
    <cellStyle name="Normal 224 3 4" xfId="41850" xr:uid="{00000000-0005-0000-0000-000086650000}"/>
    <cellStyle name="Normal 224 3 5" xfId="46693" xr:uid="{00000000-0005-0000-0000-000087650000}"/>
    <cellStyle name="Normal 224 4" xfId="5851" xr:uid="{00000000-0005-0000-0000-000088650000}"/>
    <cellStyle name="Normal 224 4 2" xfId="16640" xr:uid="{00000000-0005-0000-0000-000089650000}"/>
    <cellStyle name="Normal 224 5" xfId="11475" xr:uid="{00000000-0005-0000-0000-00008A650000}"/>
    <cellStyle name="Normal 224 6" xfId="39581" xr:uid="{00000000-0005-0000-0000-00008B650000}"/>
    <cellStyle name="Normal 224 7" xfId="44427" xr:uid="{00000000-0005-0000-0000-00008C650000}"/>
    <cellStyle name="Normal 225" xfId="648" xr:uid="{00000000-0005-0000-0000-00008D650000}"/>
    <cellStyle name="Normal 225 2" xfId="1739" xr:uid="{00000000-0005-0000-0000-00008E650000}"/>
    <cellStyle name="Normal 225 2 2" xfId="4048" xr:uid="{00000000-0005-0000-0000-00008F650000}"/>
    <cellStyle name="Normal 225 2 2 2" xfId="9195" xr:uid="{00000000-0005-0000-0000-000090650000}"/>
    <cellStyle name="Normal 225 2 2 2 2" xfId="19978" xr:uid="{00000000-0005-0000-0000-000091650000}"/>
    <cellStyle name="Normal 225 2 2 3" xfId="14846" xr:uid="{00000000-0005-0000-0000-000092650000}"/>
    <cellStyle name="Normal 225 2 2 4" xfId="42905" xr:uid="{00000000-0005-0000-0000-000093650000}"/>
    <cellStyle name="Normal 225 2 2 5" xfId="47748" xr:uid="{00000000-0005-0000-0000-000094650000}"/>
    <cellStyle name="Normal 225 2 3" xfId="6914" xr:uid="{00000000-0005-0000-0000-000095650000}"/>
    <cellStyle name="Normal 225 2 3 2" xfId="17697" xr:uid="{00000000-0005-0000-0000-000096650000}"/>
    <cellStyle name="Normal 225 2 4" xfId="12559" xr:uid="{00000000-0005-0000-0000-000097650000}"/>
    <cellStyle name="Normal 225 2 5" xfId="40629" xr:uid="{00000000-0005-0000-0000-000098650000}"/>
    <cellStyle name="Normal 225 2 6" xfId="45472" xr:uid="{00000000-0005-0000-0000-000099650000}"/>
    <cellStyle name="Normal 225 3" xfId="2987" xr:uid="{00000000-0005-0000-0000-00009A650000}"/>
    <cellStyle name="Normal 225 3 2" xfId="8141" xr:uid="{00000000-0005-0000-0000-00009B650000}"/>
    <cellStyle name="Normal 225 3 2 2" xfId="18924" xr:uid="{00000000-0005-0000-0000-00009C650000}"/>
    <cellStyle name="Normal 225 3 3" xfId="13792" xr:uid="{00000000-0005-0000-0000-00009D650000}"/>
    <cellStyle name="Normal 225 3 4" xfId="41851" xr:uid="{00000000-0005-0000-0000-00009E650000}"/>
    <cellStyle name="Normal 225 3 5" xfId="46694" xr:uid="{00000000-0005-0000-0000-00009F650000}"/>
    <cellStyle name="Normal 225 4" xfId="5852" xr:uid="{00000000-0005-0000-0000-0000A0650000}"/>
    <cellStyle name="Normal 225 4 2" xfId="16641" xr:uid="{00000000-0005-0000-0000-0000A1650000}"/>
    <cellStyle name="Normal 225 5" xfId="11476" xr:uid="{00000000-0005-0000-0000-0000A2650000}"/>
    <cellStyle name="Normal 225 6" xfId="39582" xr:uid="{00000000-0005-0000-0000-0000A3650000}"/>
    <cellStyle name="Normal 225 7" xfId="44428" xr:uid="{00000000-0005-0000-0000-0000A4650000}"/>
    <cellStyle name="Normal 226" xfId="649" xr:uid="{00000000-0005-0000-0000-0000A5650000}"/>
    <cellStyle name="Normal 226 2" xfId="1740" xr:uid="{00000000-0005-0000-0000-0000A6650000}"/>
    <cellStyle name="Normal 226 2 2" xfId="4049" xr:uid="{00000000-0005-0000-0000-0000A7650000}"/>
    <cellStyle name="Normal 226 2 2 2" xfId="9196" xr:uid="{00000000-0005-0000-0000-0000A8650000}"/>
    <cellStyle name="Normal 226 2 2 2 2" xfId="19979" xr:uid="{00000000-0005-0000-0000-0000A9650000}"/>
    <cellStyle name="Normal 226 2 2 3" xfId="14847" xr:uid="{00000000-0005-0000-0000-0000AA650000}"/>
    <cellStyle name="Normal 226 2 2 4" xfId="42906" xr:uid="{00000000-0005-0000-0000-0000AB650000}"/>
    <cellStyle name="Normal 226 2 2 5" xfId="47749" xr:uid="{00000000-0005-0000-0000-0000AC650000}"/>
    <cellStyle name="Normal 226 2 3" xfId="6915" xr:uid="{00000000-0005-0000-0000-0000AD650000}"/>
    <cellStyle name="Normal 226 2 3 2" xfId="17698" xr:uid="{00000000-0005-0000-0000-0000AE650000}"/>
    <cellStyle name="Normal 226 2 4" xfId="12560" xr:uid="{00000000-0005-0000-0000-0000AF650000}"/>
    <cellStyle name="Normal 226 2 5" xfId="40630" xr:uid="{00000000-0005-0000-0000-0000B0650000}"/>
    <cellStyle name="Normal 226 2 6" xfId="45473" xr:uid="{00000000-0005-0000-0000-0000B1650000}"/>
    <cellStyle name="Normal 226 3" xfId="2988" xr:uid="{00000000-0005-0000-0000-0000B2650000}"/>
    <cellStyle name="Normal 226 3 2" xfId="8142" xr:uid="{00000000-0005-0000-0000-0000B3650000}"/>
    <cellStyle name="Normal 226 3 2 2" xfId="18925" xr:uid="{00000000-0005-0000-0000-0000B4650000}"/>
    <cellStyle name="Normal 226 3 3" xfId="13793" xr:uid="{00000000-0005-0000-0000-0000B5650000}"/>
    <cellStyle name="Normal 226 3 4" xfId="41852" xr:uid="{00000000-0005-0000-0000-0000B6650000}"/>
    <cellStyle name="Normal 226 3 5" xfId="46695" xr:uid="{00000000-0005-0000-0000-0000B7650000}"/>
    <cellStyle name="Normal 226 4" xfId="5853" xr:uid="{00000000-0005-0000-0000-0000B8650000}"/>
    <cellStyle name="Normal 226 4 2" xfId="16642" xr:uid="{00000000-0005-0000-0000-0000B9650000}"/>
    <cellStyle name="Normal 226 5" xfId="11477" xr:uid="{00000000-0005-0000-0000-0000BA650000}"/>
    <cellStyle name="Normal 226 6" xfId="39583" xr:uid="{00000000-0005-0000-0000-0000BB650000}"/>
    <cellStyle name="Normal 226 7" xfId="44429" xr:uid="{00000000-0005-0000-0000-0000BC650000}"/>
    <cellStyle name="Normal 227" xfId="650" xr:uid="{00000000-0005-0000-0000-0000BD650000}"/>
    <cellStyle name="Normal 227 2" xfId="1741" xr:uid="{00000000-0005-0000-0000-0000BE650000}"/>
    <cellStyle name="Normal 227 2 2" xfId="4050" xr:uid="{00000000-0005-0000-0000-0000BF650000}"/>
    <cellStyle name="Normal 227 2 2 2" xfId="9197" xr:uid="{00000000-0005-0000-0000-0000C0650000}"/>
    <cellStyle name="Normal 227 2 2 2 2" xfId="19980" xr:uid="{00000000-0005-0000-0000-0000C1650000}"/>
    <cellStyle name="Normal 227 2 2 3" xfId="14848" xr:uid="{00000000-0005-0000-0000-0000C2650000}"/>
    <cellStyle name="Normal 227 2 2 4" xfId="42907" xr:uid="{00000000-0005-0000-0000-0000C3650000}"/>
    <cellStyle name="Normal 227 2 2 5" xfId="47750" xr:uid="{00000000-0005-0000-0000-0000C4650000}"/>
    <cellStyle name="Normal 227 2 3" xfId="6916" xr:uid="{00000000-0005-0000-0000-0000C5650000}"/>
    <cellStyle name="Normal 227 2 3 2" xfId="17699" xr:uid="{00000000-0005-0000-0000-0000C6650000}"/>
    <cellStyle name="Normal 227 2 4" xfId="12561" xr:uid="{00000000-0005-0000-0000-0000C7650000}"/>
    <cellStyle name="Normal 227 2 5" xfId="40631" xr:uid="{00000000-0005-0000-0000-0000C8650000}"/>
    <cellStyle name="Normal 227 2 6" xfId="45474" xr:uid="{00000000-0005-0000-0000-0000C9650000}"/>
    <cellStyle name="Normal 227 3" xfId="2989" xr:uid="{00000000-0005-0000-0000-0000CA650000}"/>
    <cellStyle name="Normal 227 3 2" xfId="8143" xr:uid="{00000000-0005-0000-0000-0000CB650000}"/>
    <cellStyle name="Normal 227 3 2 2" xfId="18926" xr:uid="{00000000-0005-0000-0000-0000CC650000}"/>
    <cellStyle name="Normal 227 3 3" xfId="13794" xr:uid="{00000000-0005-0000-0000-0000CD650000}"/>
    <cellStyle name="Normal 227 3 4" xfId="41853" xr:uid="{00000000-0005-0000-0000-0000CE650000}"/>
    <cellStyle name="Normal 227 3 5" xfId="46696" xr:uid="{00000000-0005-0000-0000-0000CF650000}"/>
    <cellStyle name="Normal 227 4" xfId="5854" xr:uid="{00000000-0005-0000-0000-0000D0650000}"/>
    <cellStyle name="Normal 227 4 2" xfId="16643" xr:uid="{00000000-0005-0000-0000-0000D1650000}"/>
    <cellStyle name="Normal 227 5" xfId="11478" xr:uid="{00000000-0005-0000-0000-0000D2650000}"/>
    <cellStyle name="Normal 227 6" xfId="39584" xr:uid="{00000000-0005-0000-0000-0000D3650000}"/>
    <cellStyle name="Normal 227 7" xfId="44430" xr:uid="{00000000-0005-0000-0000-0000D4650000}"/>
    <cellStyle name="Normal 228" xfId="651" xr:uid="{00000000-0005-0000-0000-0000D5650000}"/>
    <cellStyle name="Normal 228 2" xfId="1742" xr:uid="{00000000-0005-0000-0000-0000D6650000}"/>
    <cellStyle name="Normal 228 2 2" xfId="4051" xr:uid="{00000000-0005-0000-0000-0000D7650000}"/>
    <cellStyle name="Normal 228 2 2 2" xfId="9198" xr:uid="{00000000-0005-0000-0000-0000D8650000}"/>
    <cellStyle name="Normal 228 2 2 2 2" xfId="19981" xr:uid="{00000000-0005-0000-0000-0000D9650000}"/>
    <cellStyle name="Normal 228 2 2 3" xfId="14849" xr:uid="{00000000-0005-0000-0000-0000DA650000}"/>
    <cellStyle name="Normal 228 2 2 4" xfId="42908" xr:uid="{00000000-0005-0000-0000-0000DB650000}"/>
    <cellStyle name="Normal 228 2 2 5" xfId="47751" xr:uid="{00000000-0005-0000-0000-0000DC650000}"/>
    <cellStyle name="Normal 228 2 3" xfId="6917" xr:uid="{00000000-0005-0000-0000-0000DD650000}"/>
    <cellStyle name="Normal 228 2 3 2" xfId="17700" xr:uid="{00000000-0005-0000-0000-0000DE650000}"/>
    <cellStyle name="Normal 228 2 4" xfId="12562" xr:uid="{00000000-0005-0000-0000-0000DF650000}"/>
    <cellStyle name="Normal 228 2 5" xfId="40632" xr:uid="{00000000-0005-0000-0000-0000E0650000}"/>
    <cellStyle name="Normal 228 2 6" xfId="45475" xr:uid="{00000000-0005-0000-0000-0000E1650000}"/>
    <cellStyle name="Normal 228 3" xfId="2990" xr:uid="{00000000-0005-0000-0000-0000E2650000}"/>
    <cellStyle name="Normal 228 3 2" xfId="8144" xr:uid="{00000000-0005-0000-0000-0000E3650000}"/>
    <cellStyle name="Normal 228 3 2 2" xfId="18927" xr:uid="{00000000-0005-0000-0000-0000E4650000}"/>
    <cellStyle name="Normal 228 3 3" xfId="13795" xr:uid="{00000000-0005-0000-0000-0000E5650000}"/>
    <cellStyle name="Normal 228 3 4" xfId="41854" xr:uid="{00000000-0005-0000-0000-0000E6650000}"/>
    <cellStyle name="Normal 228 3 5" xfId="46697" xr:uid="{00000000-0005-0000-0000-0000E7650000}"/>
    <cellStyle name="Normal 228 4" xfId="5855" xr:uid="{00000000-0005-0000-0000-0000E8650000}"/>
    <cellStyle name="Normal 228 4 2" xfId="16644" xr:uid="{00000000-0005-0000-0000-0000E9650000}"/>
    <cellStyle name="Normal 228 5" xfId="11479" xr:uid="{00000000-0005-0000-0000-0000EA650000}"/>
    <cellStyle name="Normal 228 6" xfId="39585" xr:uid="{00000000-0005-0000-0000-0000EB650000}"/>
    <cellStyle name="Normal 228 7" xfId="44431" xr:uid="{00000000-0005-0000-0000-0000EC650000}"/>
    <cellStyle name="Normal 229" xfId="652" xr:uid="{00000000-0005-0000-0000-0000ED650000}"/>
    <cellStyle name="Normal 229 2" xfId="1743" xr:uid="{00000000-0005-0000-0000-0000EE650000}"/>
    <cellStyle name="Normal 229 2 2" xfId="4052" xr:uid="{00000000-0005-0000-0000-0000EF650000}"/>
    <cellStyle name="Normal 229 2 2 2" xfId="9199" xr:uid="{00000000-0005-0000-0000-0000F0650000}"/>
    <cellStyle name="Normal 229 2 2 2 2" xfId="19982" xr:uid="{00000000-0005-0000-0000-0000F1650000}"/>
    <cellStyle name="Normal 229 2 2 3" xfId="14850" xr:uid="{00000000-0005-0000-0000-0000F2650000}"/>
    <cellStyle name="Normal 229 2 2 4" xfId="42909" xr:uid="{00000000-0005-0000-0000-0000F3650000}"/>
    <cellStyle name="Normal 229 2 2 5" xfId="47752" xr:uid="{00000000-0005-0000-0000-0000F4650000}"/>
    <cellStyle name="Normal 229 2 3" xfId="6918" xr:uid="{00000000-0005-0000-0000-0000F5650000}"/>
    <cellStyle name="Normal 229 2 3 2" xfId="17701" xr:uid="{00000000-0005-0000-0000-0000F6650000}"/>
    <cellStyle name="Normal 229 2 4" xfId="12563" xr:uid="{00000000-0005-0000-0000-0000F7650000}"/>
    <cellStyle name="Normal 229 2 5" xfId="40633" xr:uid="{00000000-0005-0000-0000-0000F8650000}"/>
    <cellStyle name="Normal 229 2 6" xfId="45476" xr:uid="{00000000-0005-0000-0000-0000F9650000}"/>
    <cellStyle name="Normal 229 3" xfId="2991" xr:uid="{00000000-0005-0000-0000-0000FA650000}"/>
    <cellStyle name="Normal 229 3 2" xfId="8145" xr:uid="{00000000-0005-0000-0000-0000FB650000}"/>
    <cellStyle name="Normal 229 3 2 2" xfId="18928" xr:uid="{00000000-0005-0000-0000-0000FC650000}"/>
    <cellStyle name="Normal 229 3 3" xfId="13796" xr:uid="{00000000-0005-0000-0000-0000FD650000}"/>
    <cellStyle name="Normal 229 3 4" xfId="41855" xr:uid="{00000000-0005-0000-0000-0000FE650000}"/>
    <cellStyle name="Normal 229 3 5" xfId="46698" xr:uid="{00000000-0005-0000-0000-0000FF650000}"/>
    <cellStyle name="Normal 229 4" xfId="5856" xr:uid="{00000000-0005-0000-0000-000000660000}"/>
    <cellStyle name="Normal 229 4 2" xfId="16645" xr:uid="{00000000-0005-0000-0000-000001660000}"/>
    <cellStyle name="Normal 229 5" xfId="11480" xr:uid="{00000000-0005-0000-0000-000002660000}"/>
    <cellStyle name="Normal 229 6" xfId="39586" xr:uid="{00000000-0005-0000-0000-000003660000}"/>
    <cellStyle name="Normal 229 7" xfId="44432" xr:uid="{00000000-0005-0000-0000-000004660000}"/>
    <cellStyle name="Normal 23" xfId="352" xr:uid="{00000000-0005-0000-0000-000005660000}"/>
    <cellStyle name="Normal 23 2" xfId="1455" xr:uid="{00000000-0005-0000-0000-000006660000}"/>
    <cellStyle name="Normal 23 2 2" xfId="3770" xr:uid="{00000000-0005-0000-0000-000007660000}"/>
    <cellStyle name="Normal 23 2 2 2" xfId="8917" xr:uid="{00000000-0005-0000-0000-000008660000}"/>
    <cellStyle name="Normal 23 2 2 2 2" xfId="19700" xr:uid="{00000000-0005-0000-0000-000009660000}"/>
    <cellStyle name="Normal 23 2 2 3" xfId="14568" xr:uid="{00000000-0005-0000-0000-00000A660000}"/>
    <cellStyle name="Normal 23 2 2 4" xfId="42627" xr:uid="{00000000-0005-0000-0000-00000B660000}"/>
    <cellStyle name="Normal 23 2 2 5" xfId="47470" xr:uid="{00000000-0005-0000-0000-00000C660000}"/>
    <cellStyle name="Normal 23 2 3" xfId="6637" xr:uid="{00000000-0005-0000-0000-00000D660000}"/>
    <cellStyle name="Normal 23 2 3 2" xfId="17420" xr:uid="{00000000-0005-0000-0000-00000E660000}"/>
    <cellStyle name="Normal 23 2 4" xfId="12277" xr:uid="{00000000-0005-0000-0000-00000F660000}"/>
    <cellStyle name="Normal 23 2 5" xfId="40352" xr:uid="{00000000-0005-0000-0000-000010660000}"/>
    <cellStyle name="Normal 23 2 6" xfId="45195" xr:uid="{00000000-0005-0000-0000-000011660000}"/>
    <cellStyle name="Normal 23 3" xfId="2723" xr:uid="{00000000-0005-0000-0000-000012660000}"/>
    <cellStyle name="Normal 23 3 2" xfId="7878" xr:uid="{00000000-0005-0000-0000-000013660000}"/>
    <cellStyle name="Normal 23 3 2 2" xfId="18661" xr:uid="{00000000-0005-0000-0000-000014660000}"/>
    <cellStyle name="Normal 23 3 3" xfId="13529" xr:uid="{00000000-0005-0000-0000-000015660000}"/>
    <cellStyle name="Normal 23 3 4" xfId="41589" xr:uid="{00000000-0005-0000-0000-000016660000}"/>
    <cellStyle name="Normal 23 3 5" xfId="46432" xr:uid="{00000000-0005-0000-0000-000017660000}"/>
    <cellStyle name="Normal 23 4" xfId="5587" xr:uid="{00000000-0005-0000-0000-000018660000}"/>
    <cellStyle name="Normal 23 4 2" xfId="16377" xr:uid="{00000000-0005-0000-0000-000019660000}"/>
    <cellStyle name="Normal 23 5" xfId="11205" xr:uid="{00000000-0005-0000-0000-00001A660000}"/>
    <cellStyle name="Normal 23 6" xfId="39307" xr:uid="{00000000-0005-0000-0000-00001B660000}"/>
    <cellStyle name="Normal 23 7" xfId="44153" xr:uid="{00000000-0005-0000-0000-00001C660000}"/>
    <cellStyle name="Normal 230" xfId="653" xr:uid="{00000000-0005-0000-0000-00001D660000}"/>
    <cellStyle name="Normal 230 2" xfId="1744" xr:uid="{00000000-0005-0000-0000-00001E660000}"/>
    <cellStyle name="Normal 230 2 2" xfId="4053" xr:uid="{00000000-0005-0000-0000-00001F660000}"/>
    <cellStyle name="Normal 230 2 2 2" xfId="9200" xr:uid="{00000000-0005-0000-0000-000020660000}"/>
    <cellStyle name="Normal 230 2 2 2 2" xfId="19983" xr:uid="{00000000-0005-0000-0000-000021660000}"/>
    <cellStyle name="Normal 230 2 2 3" xfId="14851" xr:uid="{00000000-0005-0000-0000-000022660000}"/>
    <cellStyle name="Normal 230 2 2 4" xfId="42910" xr:uid="{00000000-0005-0000-0000-000023660000}"/>
    <cellStyle name="Normal 230 2 2 5" xfId="47753" xr:uid="{00000000-0005-0000-0000-000024660000}"/>
    <cellStyle name="Normal 230 2 3" xfId="6919" xr:uid="{00000000-0005-0000-0000-000025660000}"/>
    <cellStyle name="Normal 230 2 3 2" xfId="17702" xr:uid="{00000000-0005-0000-0000-000026660000}"/>
    <cellStyle name="Normal 230 2 4" xfId="12564" xr:uid="{00000000-0005-0000-0000-000027660000}"/>
    <cellStyle name="Normal 230 2 5" xfId="40634" xr:uid="{00000000-0005-0000-0000-000028660000}"/>
    <cellStyle name="Normal 230 2 6" xfId="45477" xr:uid="{00000000-0005-0000-0000-000029660000}"/>
    <cellStyle name="Normal 230 3" xfId="2992" xr:uid="{00000000-0005-0000-0000-00002A660000}"/>
    <cellStyle name="Normal 230 3 2" xfId="8146" xr:uid="{00000000-0005-0000-0000-00002B660000}"/>
    <cellStyle name="Normal 230 3 2 2" xfId="18929" xr:uid="{00000000-0005-0000-0000-00002C660000}"/>
    <cellStyle name="Normal 230 3 3" xfId="13797" xr:uid="{00000000-0005-0000-0000-00002D660000}"/>
    <cellStyle name="Normal 230 3 4" xfId="41856" xr:uid="{00000000-0005-0000-0000-00002E660000}"/>
    <cellStyle name="Normal 230 3 5" xfId="46699" xr:uid="{00000000-0005-0000-0000-00002F660000}"/>
    <cellStyle name="Normal 230 4" xfId="5857" xr:uid="{00000000-0005-0000-0000-000030660000}"/>
    <cellStyle name="Normal 230 4 2" xfId="16646" xr:uid="{00000000-0005-0000-0000-000031660000}"/>
    <cellStyle name="Normal 230 5" xfId="11481" xr:uid="{00000000-0005-0000-0000-000032660000}"/>
    <cellStyle name="Normal 230 6" xfId="39587" xr:uid="{00000000-0005-0000-0000-000033660000}"/>
    <cellStyle name="Normal 230 7" xfId="44433" xr:uid="{00000000-0005-0000-0000-000034660000}"/>
    <cellStyle name="Normal 231" xfId="654" xr:uid="{00000000-0005-0000-0000-000035660000}"/>
    <cellStyle name="Normal 231 2" xfId="1745" xr:uid="{00000000-0005-0000-0000-000036660000}"/>
    <cellStyle name="Normal 231 2 2" xfId="4054" xr:uid="{00000000-0005-0000-0000-000037660000}"/>
    <cellStyle name="Normal 231 2 2 2" xfId="9201" xr:uid="{00000000-0005-0000-0000-000038660000}"/>
    <cellStyle name="Normal 231 2 2 2 2" xfId="19984" xr:uid="{00000000-0005-0000-0000-000039660000}"/>
    <cellStyle name="Normal 231 2 2 3" xfId="14852" xr:uid="{00000000-0005-0000-0000-00003A660000}"/>
    <cellStyle name="Normal 231 2 2 4" xfId="42911" xr:uid="{00000000-0005-0000-0000-00003B660000}"/>
    <cellStyle name="Normal 231 2 2 5" xfId="47754" xr:uid="{00000000-0005-0000-0000-00003C660000}"/>
    <cellStyle name="Normal 231 2 3" xfId="6920" xr:uid="{00000000-0005-0000-0000-00003D660000}"/>
    <cellStyle name="Normal 231 2 3 2" xfId="17703" xr:uid="{00000000-0005-0000-0000-00003E660000}"/>
    <cellStyle name="Normal 231 2 4" xfId="12565" xr:uid="{00000000-0005-0000-0000-00003F660000}"/>
    <cellStyle name="Normal 231 2 5" xfId="40635" xr:uid="{00000000-0005-0000-0000-000040660000}"/>
    <cellStyle name="Normal 231 2 6" xfId="45478" xr:uid="{00000000-0005-0000-0000-000041660000}"/>
    <cellStyle name="Normal 231 3" xfId="2993" xr:uid="{00000000-0005-0000-0000-000042660000}"/>
    <cellStyle name="Normal 231 3 2" xfId="8147" xr:uid="{00000000-0005-0000-0000-000043660000}"/>
    <cellStyle name="Normal 231 3 2 2" xfId="18930" xr:uid="{00000000-0005-0000-0000-000044660000}"/>
    <cellStyle name="Normal 231 3 3" xfId="13798" xr:uid="{00000000-0005-0000-0000-000045660000}"/>
    <cellStyle name="Normal 231 3 4" xfId="41857" xr:uid="{00000000-0005-0000-0000-000046660000}"/>
    <cellStyle name="Normal 231 3 5" xfId="46700" xr:uid="{00000000-0005-0000-0000-000047660000}"/>
    <cellStyle name="Normal 231 4" xfId="5858" xr:uid="{00000000-0005-0000-0000-000048660000}"/>
    <cellStyle name="Normal 231 4 2" xfId="16647" xr:uid="{00000000-0005-0000-0000-000049660000}"/>
    <cellStyle name="Normal 231 5" xfId="11483" xr:uid="{00000000-0005-0000-0000-00004A660000}"/>
    <cellStyle name="Normal 231 6" xfId="20" xr:uid="{00000000-0005-0000-0000-00004B660000}"/>
    <cellStyle name="Normal 231 7" xfId="39588" xr:uid="{00000000-0005-0000-0000-00004C660000}"/>
    <cellStyle name="Normal 231 8" xfId="44434" xr:uid="{00000000-0005-0000-0000-00004D660000}"/>
    <cellStyle name="Normal 232" xfId="655" xr:uid="{00000000-0005-0000-0000-00004E660000}"/>
    <cellStyle name="Normal 232 2" xfId="1746" xr:uid="{00000000-0005-0000-0000-00004F660000}"/>
    <cellStyle name="Normal 232 2 2" xfId="4055" xr:uid="{00000000-0005-0000-0000-000050660000}"/>
    <cellStyle name="Normal 232 2 2 2" xfId="9202" xr:uid="{00000000-0005-0000-0000-000051660000}"/>
    <cellStyle name="Normal 232 2 2 2 2" xfId="19985" xr:uid="{00000000-0005-0000-0000-000052660000}"/>
    <cellStyle name="Normal 232 2 2 3" xfId="14853" xr:uid="{00000000-0005-0000-0000-000053660000}"/>
    <cellStyle name="Normal 232 2 2 4" xfId="42912" xr:uid="{00000000-0005-0000-0000-000054660000}"/>
    <cellStyle name="Normal 232 2 2 5" xfId="47755" xr:uid="{00000000-0005-0000-0000-000055660000}"/>
    <cellStyle name="Normal 232 2 3" xfId="6921" xr:uid="{00000000-0005-0000-0000-000056660000}"/>
    <cellStyle name="Normal 232 2 3 2" xfId="17704" xr:uid="{00000000-0005-0000-0000-000057660000}"/>
    <cellStyle name="Normal 232 2 4" xfId="12566" xr:uid="{00000000-0005-0000-0000-000058660000}"/>
    <cellStyle name="Normal 232 2 5" xfId="40636" xr:uid="{00000000-0005-0000-0000-000059660000}"/>
    <cellStyle name="Normal 232 2 6" xfId="45479" xr:uid="{00000000-0005-0000-0000-00005A660000}"/>
    <cellStyle name="Normal 232 3" xfId="2994" xr:uid="{00000000-0005-0000-0000-00005B660000}"/>
    <cellStyle name="Normal 232 3 2" xfId="8148" xr:uid="{00000000-0005-0000-0000-00005C660000}"/>
    <cellStyle name="Normal 232 3 2 2" xfId="18931" xr:uid="{00000000-0005-0000-0000-00005D660000}"/>
    <cellStyle name="Normal 232 3 3" xfId="13799" xr:uid="{00000000-0005-0000-0000-00005E660000}"/>
    <cellStyle name="Normal 232 3 4" xfId="41858" xr:uid="{00000000-0005-0000-0000-00005F660000}"/>
    <cellStyle name="Normal 232 3 5" xfId="46701" xr:uid="{00000000-0005-0000-0000-000060660000}"/>
    <cellStyle name="Normal 232 4" xfId="5859" xr:uid="{00000000-0005-0000-0000-000061660000}"/>
    <cellStyle name="Normal 232 4 2" xfId="16648" xr:uid="{00000000-0005-0000-0000-000062660000}"/>
    <cellStyle name="Normal 232 5" xfId="11484" xr:uid="{00000000-0005-0000-0000-000063660000}"/>
    <cellStyle name="Normal 232 6" xfId="39589" xr:uid="{00000000-0005-0000-0000-000064660000}"/>
    <cellStyle name="Normal 232 7" xfId="44435" xr:uid="{00000000-0005-0000-0000-000065660000}"/>
    <cellStyle name="Normal 233" xfId="656" xr:uid="{00000000-0005-0000-0000-000066660000}"/>
    <cellStyle name="Normal 233 2" xfId="1747" xr:uid="{00000000-0005-0000-0000-000067660000}"/>
    <cellStyle name="Normal 233 2 2" xfId="4056" xr:uid="{00000000-0005-0000-0000-000068660000}"/>
    <cellStyle name="Normal 233 2 2 2" xfId="9203" xr:uid="{00000000-0005-0000-0000-000069660000}"/>
    <cellStyle name="Normal 233 2 2 2 2" xfId="19986" xr:uid="{00000000-0005-0000-0000-00006A660000}"/>
    <cellStyle name="Normal 233 2 2 3" xfId="14854" xr:uid="{00000000-0005-0000-0000-00006B660000}"/>
    <cellStyle name="Normal 233 2 2 4" xfId="42913" xr:uid="{00000000-0005-0000-0000-00006C660000}"/>
    <cellStyle name="Normal 233 2 2 5" xfId="47756" xr:uid="{00000000-0005-0000-0000-00006D660000}"/>
    <cellStyle name="Normal 233 2 3" xfId="6922" xr:uid="{00000000-0005-0000-0000-00006E660000}"/>
    <cellStyle name="Normal 233 2 3 2" xfId="17705" xr:uid="{00000000-0005-0000-0000-00006F660000}"/>
    <cellStyle name="Normal 233 2 4" xfId="12567" xr:uid="{00000000-0005-0000-0000-000070660000}"/>
    <cellStyle name="Normal 233 2 5" xfId="40637" xr:uid="{00000000-0005-0000-0000-000071660000}"/>
    <cellStyle name="Normal 233 2 6" xfId="45480" xr:uid="{00000000-0005-0000-0000-000072660000}"/>
    <cellStyle name="Normal 233 3" xfId="2995" xr:uid="{00000000-0005-0000-0000-000073660000}"/>
    <cellStyle name="Normal 233 3 2" xfId="8149" xr:uid="{00000000-0005-0000-0000-000074660000}"/>
    <cellStyle name="Normal 233 3 2 2" xfId="18932" xr:uid="{00000000-0005-0000-0000-000075660000}"/>
    <cellStyle name="Normal 233 3 3" xfId="13800" xr:uid="{00000000-0005-0000-0000-000076660000}"/>
    <cellStyle name="Normal 233 3 4" xfId="41859" xr:uid="{00000000-0005-0000-0000-000077660000}"/>
    <cellStyle name="Normal 233 3 5" xfId="46702" xr:uid="{00000000-0005-0000-0000-000078660000}"/>
    <cellStyle name="Normal 233 4" xfId="5860" xr:uid="{00000000-0005-0000-0000-000079660000}"/>
    <cellStyle name="Normal 233 4 2" xfId="16649" xr:uid="{00000000-0005-0000-0000-00007A660000}"/>
    <cellStyle name="Normal 233 5" xfId="11485" xr:uid="{00000000-0005-0000-0000-00007B660000}"/>
    <cellStyle name="Normal 233 6" xfId="39590" xr:uid="{00000000-0005-0000-0000-00007C660000}"/>
    <cellStyle name="Normal 233 7" xfId="44436" xr:uid="{00000000-0005-0000-0000-00007D660000}"/>
    <cellStyle name="Normal 234" xfId="657" xr:uid="{00000000-0005-0000-0000-00007E660000}"/>
    <cellStyle name="Normal 234 2" xfId="1748" xr:uid="{00000000-0005-0000-0000-00007F660000}"/>
    <cellStyle name="Normal 234 2 2" xfId="4057" xr:uid="{00000000-0005-0000-0000-000080660000}"/>
    <cellStyle name="Normal 234 2 2 2" xfId="9204" xr:uid="{00000000-0005-0000-0000-000081660000}"/>
    <cellStyle name="Normal 234 2 2 2 2" xfId="19987" xr:uid="{00000000-0005-0000-0000-000082660000}"/>
    <cellStyle name="Normal 234 2 2 3" xfId="14855" xr:uid="{00000000-0005-0000-0000-000083660000}"/>
    <cellStyle name="Normal 234 2 2 4" xfId="42914" xr:uid="{00000000-0005-0000-0000-000084660000}"/>
    <cellStyle name="Normal 234 2 2 5" xfId="47757" xr:uid="{00000000-0005-0000-0000-000085660000}"/>
    <cellStyle name="Normal 234 2 3" xfId="6923" xr:uid="{00000000-0005-0000-0000-000086660000}"/>
    <cellStyle name="Normal 234 2 3 2" xfId="17706" xr:uid="{00000000-0005-0000-0000-000087660000}"/>
    <cellStyle name="Normal 234 2 4" xfId="12568" xr:uid="{00000000-0005-0000-0000-000088660000}"/>
    <cellStyle name="Normal 234 2 5" xfId="40638" xr:uid="{00000000-0005-0000-0000-000089660000}"/>
    <cellStyle name="Normal 234 2 6" xfId="45481" xr:uid="{00000000-0005-0000-0000-00008A660000}"/>
    <cellStyle name="Normal 234 3" xfId="2996" xr:uid="{00000000-0005-0000-0000-00008B660000}"/>
    <cellStyle name="Normal 234 3 2" xfId="8150" xr:uid="{00000000-0005-0000-0000-00008C660000}"/>
    <cellStyle name="Normal 234 3 2 2" xfId="18933" xr:uid="{00000000-0005-0000-0000-00008D660000}"/>
    <cellStyle name="Normal 234 3 3" xfId="13801" xr:uid="{00000000-0005-0000-0000-00008E660000}"/>
    <cellStyle name="Normal 234 3 4" xfId="41860" xr:uid="{00000000-0005-0000-0000-00008F660000}"/>
    <cellStyle name="Normal 234 3 5" xfId="46703" xr:uid="{00000000-0005-0000-0000-000090660000}"/>
    <cellStyle name="Normal 234 4" xfId="5861" xr:uid="{00000000-0005-0000-0000-000091660000}"/>
    <cellStyle name="Normal 234 4 2" xfId="16650" xr:uid="{00000000-0005-0000-0000-000092660000}"/>
    <cellStyle name="Normal 234 5" xfId="11486" xr:uid="{00000000-0005-0000-0000-000093660000}"/>
    <cellStyle name="Normal 234 6" xfId="39591" xr:uid="{00000000-0005-0000-0000-000094660000}"/>
    <cellStyle name="Normal 234 7" xfId="44437" xr:uid="{00000000-0005-0000-0000-000095660000}"/>
    <cellStyle name="Normal 235" xfId="709" xr:uid="{00000000-0005-0000-0000-000096660000}"/>
    <cellStyle name="Normal 235 2" xfId="1793" xr:uid="{00000000-0005-0000-0000-000097660000}"/>
    <cellStyle name="Normal 235 2 2" xfId="4102" xr:uid="{00000000-0005-0000-0000-000098660000}"/>
    <cellStyle name="Normal 235 2 2 2" xfId="9249" xr:uid="{00000000-0005-0000-0000-000099660000}"/>
    <cellStyle name="Normal 235 2 2 2 2" xfId="20032" xr:uid="{00000000-0005-0000-0000-00009A660000}"/>
    <cellStyle name="Normal 235 2 2 3" xfId="14900" xr:uid="{00000000-0005-0000-0000-00009B660000}"/>
    <cellStyle name="Normal 235 2 2 4" xfId="42959" xr:uid="{00000000-0005-0000-0000-00009C660000}"/>
    <cellStyle name="Normal 235 2 2 5" xfId="47802" xr:uid="{00000000-0005-0000-0000-00009D660000}"/>
    <cellStyle name="Normal 235 2 3" xfId="6968" xr:uid="{00000000-0005-0000-0000-00009E660000}"/>
    <cellStyle name="Normal 235 2 3 2" xfId="17751" xr:uid="{00000000-0005-0000-0000-00009F660000}"/>
    <cellStyle name="Normal 235 2 4" xfId="12613" xr:uid="{00000000-0005-0000-0000-0000A0660000}"/>
    <cellStyle name="Normal 235 2 5" xfId="40683" xr:uid="{00000000-0005-0000-0000-0000A1660000}"/>
    <cellStyle name="Normal 235 2 6" xfId="45526" xr:uid="{00000000-0005-0000-0000-0000A2660000}"/>
    <cellStyle name="Normal 235 3" xfId="3047" xr:uid="{00000000-0005-0000-0000-0000A3660000}"/>
    <cellStyle name="Normal 235 3 2" xfId="8195" xr:uid="{00000000-0005-0000-0000-0000A4660000}"/>
    <cellStyle name="Normal 235 3 2 2" xfId="18978" xr:uid="{00000000-0005-0000-0000-0000A5660000}"/>
    <cellStyle name="Normal 235 3 3" xfId="13846" xr:uid="{00000000-0005-0000-0000-0000A6660000}"/>
    <cellStyle name="Normal 235 3 4" xfId="41905" xr:uid="{00000000-0005-0000-0000-0000A7660000}"/>
    <cellStyle name="Normal 235 3 5" xfId="46748" xr:uid="{00000000-0005-0000-0000-0000A8660000}"/>
    <cellStyle name="Normal 235 4" xfId="5912" xr:uid="{00000000-0005-0000-0000-0000A9660000}"/>
    <cellStyle name="Normal 235 4 2" xfId="16696" xr:uid="{00000000-0005-0000-0000-0000AA660000}"/>
    <cellStyle name="Normal 235 5" xfId="11538" xr:uid="{00000000-0005-0000-0000-0000AB660000}"/>
    <cellStyle name="Normal 235 6" xfId="39636" xr:uid="{00000000-0005-0000-0000-0000AC660000}"/>
    <cellStyle name="Normal 235 7" xfId="44482" xr:uid="{00000000-0005-0000-0000-0000AD660000}"/>
    <cellStyle name="Normal 236" xfId="711" xr:uid="{00000000-0005-0000-0000-0000AE660000}"/>
    <cellStyle name="Normal 236 2" xfId="1795" xr:uid="{00000000-0005-0000-0000-0000AF660000}"/>
    <cellStyle name="Normal 236 2 2" xfId="4104" xr:uid="{00000000-0005-0000-0000-0000B0660000}"/>
    <cellStyle name="Normal 236 2 2 2" xfId="9251" xr:uid="{00000000-0005-0000-0000-0000B1660000}"/>
    <cellStyle name="Normal 236 2 2 2 2" xfId="20034" xr:uid="{00000000-0005-0000-0000-0000B2660000}"/>
    <cellStyle name="Normal 236 2 2 3" xfId="14902" xr:uid="{00000000-0005-0000-0000-0000B3660000}"/>
    <cellStyle name="Normal 236 2 2 4" xfId="42961" xr:uid="{00000000-0005-0000-0000-0000B4660000}"/>
    <cellStyle name="Normal 236 2 2 5" xfId="47804" xr:uid="{00000000-0005-0000-0000-0000B5660000}"/>
    <cellStyle name="Normal 236 2 3" xfId="6970" xr:uid="{00000000-0005-0000-0000-0000B6660000}"/>
    <cellStyle name="Normal 236 2 3 2" xfId="17753" xr:uid="{00000000-0005-0000-0000-0000B7660000}"/>
    <cellStyle name="Normal 236 2 4" xfId="12615" xr:uid="{00000000-0005-0000-0000-0000B8660000}"/>
    <cellStyle name="Normal 236 2 5" xfId="40685" xr:uid="{00000000-0005-0000-0000-0000B9660000}"/>
    <cellStyle name="Normal 236 2 6" xfId="45528" xr:uid="{00000000-0005-0000-0000-0000BA660000}"/>
    <cellStyle name="Normal 236 3" xfId="3049" xr:uid="{00000000-0005-0000-0000-0000BB660000}"/>
    <cellStyle name="Normal 236 3 2" xfId="8197" xr:uid="{00000000-0005-0000-0000-0000BC660000}"/>
    <cellStyle name="Normal 236 3 2 2" xfId="18980" xr:uid="{00000000-0005-0000-0000-0000BD660000}"/>
    <cellStyle name="Normal 236 3 3" xfId="13848" xr:uid="{00000000-0005-0000-0000-0000BE660000}"/>
    <cellStyle name="Normal 236 3 4" xfId="41907" xr:uid="{00000000-0005-0000-0000-0000BF660000}"/>
    <cellStyle name="Normal 236 3 5" xfId="46750" xr:uid="{00000000-0005-0000-0000-0000C0660000}"/>
    <cellStyle name="Normal 236 4" xfId="5914" xr:uid="{00000000-0005-0000-0000-0000C1660000}"/>
    <cellStyle name="Normal 236 4 2" xfId="16698" xr:uid="{00000000-0005-0000-0000-0000C2660000}"/>
    <cellStyle name="Normal 236 5" xfId="11540" xr:uid="{00000000-0005-0000-0000-0000C3660000}"/>
    <cellStyle name="Normal 236 6" xfId="39638" xr:uid="{00000000-0005-0000-0000-0000C4660000}"/>
    <cellStyle name="Normal 236 7" xfId="44484" xr:uid="{00000000-0005-0000-0000-0000C5660000}"/>
    <cellStyle name="Normal 237" xfId="712" xr:uid="{00000000-0005-0000-0000-0000C6660000}"/>
    <cellStyle name="Normal 237 2" xfId="1796" xr:uid="{00000000-0005-0000-0000-0000C7660000}"/>
    <cellStyle name="Normal 237 2 2" xfId="4105" xr:uid="{00000000-0005-0000-0000-0000C8660000}"/>
    <cellStyle name="Normal 237 2 2 2" xfId="9252" xr:uid="{00000000-0005-0000-0000-0000C9660000}"/>
    <cellStyle name="Normal 237 2 2 2 2" xfId="20035" xr:uid="{00000000-0005-0000-0000-0000CA660000}"/>
    <cellStyle name="Normal 237 2 2 3" xfId="14903" xr:uid="{00000000-0005-0000-0000-0000CB660000}"/>
    <cellStyle name="Normal 237 2 2 4" xfId="42962" xr:uid="{00000000-0005-0000-0000-0000CC660000}"/>
    <cellStyle name="Normal 237 2 2 5" xfId="47805" xr:uid="{00000000-0005-0000-0000-0000CD660000}"/>
    <cellStyle name="Normal 237 2 3" xfId="6971" xr:uid="{00000000-0005-0000-0000-0000CE660000}"/>
    <cellStyle name="Normal 237 2 3 2" xfId="17754" xr:uid="{00000000-0005-0000-0000-0000CF660000}"/>
    <cellStyle name="Normal 237 2 4" xfId="12616" xr:uid="{00000000-0005-0000-0000-0000D0660000}"/>
    <cellStyle name="Normal 237 2 5" xfId="40686" xr:uid="{00000000-0005-0000-0000-0000D1660000}"/>
    <cellStyle name="Normal 237 2 6" xfId="45529" xr:uid="{00000000-0005-0000-0000-0000D2660000}"/>
    <cellStyle name="Normal 237 3" xfId="3050" xr:uid="{00000000-0005-0000-0000-0000D3660000}"/>
    <cellStyle name="Normal 237 3 2" xfId="8198" xr:uid="{00000000-0005-0000-0000-0000D4660000}"/>
    <cellStyle name="Normal 237 3 2 2" xfId="18981" xr:uid="{00000000-0005-0000-0000-0000D5660000}"/>
    <cellStyle name="Normal 237 3 3" xfId="13849" xr:uid="{00000000-0005-0000-0000-0000D6660000}"/>
    <cellStyle name="Normal 237 3 4" xfId="41908" xr:uid="{00000000-0005-0000-0000-0000D7660000}"/>
    <cellStyle name="Normal 237 3 5" xfId="46751" xr:uid="{00000000-0005-0000-0000-0000D8660000}"/>
    <cellStyle name="Normal 237 4" xfId="5915" xr:uid="{00000000-0005-0000-0000-0000D9660000}"/>
    <cellStyle name="Normal 237 4 2" xfId="16699" xr:uid="{00000000-0005-0000-0000-0000DA660000}"/>
    <cellStyle name="Normal 237 5" xfId="11541" xr:uid="{00000000-0005-0000-0000-0000DB660000}"/>
    <cellStyle name="Normal 237 6" xfId="39639" xr:uid="{00000000-0005-0000-0000-0000DC660000}"/>
    <cellStyle name="Normal 237 7" xfId="44485" xr:uid="{00000000-0005-0000-0000-0000DD660000}"/>
    <cellStyle name="Normal 238" xfId="713" xr:uid="{00000000-0005-0000-0000-0000DE660000}"/>
    <cellStyle name="Normal 238 2" xfId="1797" xr:uid="{00000000-0005-0000-0000-0000DF660000}"/>
    <cellStyle name="Normal 238 2 2" xfId="4106" xr:uid="{00000000-0005-0000-0000-0000E0660000}"/>
    <cellStyle name="Normal 238 2 2 2" xfId="9253" xr:uid="{00000000-0005-0000-0000-0000E1660000}"/>
    <cellStyle name="Normal 238 2 2 2 2" xfId="20036" xr:uid="{00000000-0005-0000-0000-0000E2660000}"/>
    <cellStyle name="Normal 238 2 2 3" xfId="14904" xr:uid="{00000000-0005-0000-0000-0000E3660000}"/>
    <cellStyle name="Normal 238 2 2 4" xfId="42963" xr:uid="{00000000-0005-0000-0000-0000E4660000}"/>
    <cellStyle name="Normal 238 2 2 5" xfId="47806" xr:uid="{00000000-0005-0000-0000-0000E5660000}"/>
    <cellStyle name="Normal 238 2 3" xfId="6972" xr:uid="{00000000-0005-0000-0000-0000E6660000}"/>
    <cellStyle name="Normal 238 2 3 2" xfId="17755" xr:uid="{00000000-0005-0000-0000-0000E7660000}"/>
    <cellStyle name="Normal 238 2 4" xfId="12617" xr:uid="{00000000-0005-0000-0000-0000E8660000}"/>
    <cellStyle name="Normal 238 2 5" xfId="40687" xr:uid="{00000000-0005-0000-0000-0000E9660000}"/>
    <cellStyle name="Normal 238 2 6" xfId="45530" xr:uid="{00000000-0005-0000-0000-0000EA660000}"/>
    <cellStyle name="Normal 238 3" xfId="3051" xr:uid="{00000000-0005-0000-0000-0000EB660000}"/>
    <cellStyle name="Normal 238 3 2" xfId="8199" xr:uid="{00000000-0005-0000-0000-0000EC660000}"/>
    <cellStyle name="Normal 238 3 2 2" xfId="18982" xr:uid="{00000000-0005-0000-0000-0000ED660000}"/>
    <cellStyle name="Normal 238 3 3" xfId="13850" xr:uid="{00000000-0005-0000-0000-0000EE660000}"/>
    <cellStyle name="Normal 238 3 4" xfId="41909" xr:uid="{00000000-0005-0000-0000-0000EF660000}"/>
    <cellStyle name="Normal 238 3 5" xfId="46752" xr:uid="{00000000-0005-0000-0000-0000F0660000}"/>
    <cellStyle name="Normal 238 4" xfId="5916" xr:uid="{00000000-0005-0000-0000-0000F1660000}"/>
    <cellStyle name="Normal 238 4 2" xfId="16700" xr:uid="{00000000-0005-0000-0000-0000F2660000}"/>
    <cellStyle name="Normal 238 5" xfId="11542" xr:uid="{00000000-0005-0000-0000-0000F3660000}"/>
    <cellStyle name="Normal 238 6" xfId="39640" xr:uid="{00000000-0005-0000-0000-0000F4660000}"/>
    <cellStyle name="Normal 238 7" xfId="44486" xr:uid="{00000000-0005-0000-0000-0000F5660000}"/>
    <cellStyle name="Normal 239" xfId="714" xr:uid="{00000000-0005-0000-0000-0000F6660000}"/>
    <cellStyle name="Normal 239 2" xfId="1798" xr:uid="{00000000-0005-0000-0000-0000F7660000}"/>
    <cellStyle name="Normal 239 2 2" xfId="4107" xr:uid="{00000000-0005-0000-0000-0000F8660000}"/>
    <cellStyle name="Normal 239 2 2 2" xfId="9254" xr:uid="{00000000-0005-0000-0000-0000F9660000}"/>
    <cellStyle name="Normal 239 2 2 2 2" xfId="20037" xr:uid="{00000000-0005-0000-0000-0000FA660000}"/>
    <cellStyle name="Normal 239 2 2 3" xfId="14905" xr:uid="{00000000-0005-0000-0000-0000FB660000}"/>
    <cellStyle name="Normal 239 2 2 4" xfId="42964" xr:uid="{00000000-0005-0000-0000-0000FC660000}"/>
    <cellStyle name="Normal 239 2 2 5" xfId="47807" xr:uid="{00000000-0005-0000-0000-0000FD660000}"/>
    <cellStyle name="Normal 239 2 3" xfId="6973" xr:uid="{00000000-0005-0000-0000-0000FE660000}"/>
    <cellStyle name="Normal 239 2 3 2" xfId="17756" xr:uid="{00000000-0005-0000-0000-0000FF660000}"/>
    <cellStyle name="Normal 239 2 4" xfId="12618" xr:uid="{00000000-0005-0000-0000-000000670000}"/>
    <cellStyle name="Normal 239 2 5" xfId="40688" xr:uid="{00000000-0005-0000-0000-000001670000}"/>
    <cellStyle name="Normal 239 2 6" xfId="45531" xr:uid="{00000000-0005-0000-0000-000002670000}"/>
    <cellStyle name="Normal 239 3" xfId="3052" xr:uid="{00000000-0005-0000-0000-000003670000}"/>
    <cellStyle name="Normal 239 3 2" xfId="8200" xr:uid="{00000000-0005-0000-0000-000004670000}"/>
    <cellStyle name="Normal 239 3 2 2" xfId="18983" xr:uid="{00000000-0005-0000-0000-000005670000}"/>
    <cellStyle name="Normal 239 3 3" xfId="13851" xr:uid="{00000000-0005-0000-0000-000006670000}"/>
    <cellStyle name="Normal 239 3 4" xfId="41910" xr:uid="{00000000-0005-0000-0000-000007670000}"/>
    <cellStyle name="Normal 239 3 5" xfId="46753" xr:uid="{00000000-0005-0000-0000-000008670000}"/>
    <cellStyle name="Normal 239 4" xfId="5917" xr:uid="{00000000-0005-0000-0000-000009670000}"/>
    <cellStyle name="Normal 239 4 2" xfId="16701" xr:uid="{00000000-0005-0000-0000-00000A670000}"/>
    <cellStyle name="Normal 239 5" xfId="11543" xr:uid="{00000000-0005-0000-0000-00000B670000}"/>
    <cellStyle name="Normal 239 6" xfId="39641" xr:uid="{00000000-0005-0000-0000-00000C670000}"/>
    <cellStyle name="Normal 239 7" xfId="44487" xr:uid="{00000000-0005-0000-0000-00000D670000}"/>
    <cellStyle name="Normal 24" xfId="353" xr:uid="{00000000-0005-0000-0000-00000E670000}"/>
    <cellStyle name="Normal 24 2" xfId="1456" xr:uid="{00000000-0005-0000-0000-00000F670000}"/>
    <cellStyle name="Normal 24 2 2" xfId="3771" xr:uid="{00000000-0005-0000-0000-000010670000}"/>
    <cellStyle name="Normal 24 2 2 2" xfId="8918" xr:uid="{00000000-0005-0000-0000-000011670000}"/>
    <cellStyle name="Normal 24 2 2 2 2" xfId="19701" xr:uid="{00000000-0005-0000-0000-000012670000}"/>
    <cellStyle name="Normal 24 2 2 3" xfId="14569" xr:uid="{00000000-0005-0000-0000-000013670000}"/>
    <cellStyle name="Normal 24 2 2 4" xfId="42628" xr:uid="{00000000-0005-0000-0000-000014670000}"/>
    <cellStyle name="Normal 24 2 2 5" xfId="47471" xr:uid="{00000000-0005-0000-0000-000015670000}"/>
    <cellStyle name="Normal 24 2 3" xfId="6638" xr:uid="{00000000-0005-0000-0000-000016670000}"/>
    <cellStyle name="Normal 24 2 3 2" xfId="17421" xr:uid="{00000000-0005-0000-0000-000017670000}"/>
    <cellStyle name="Normal 24 2 4" xfId="12278" xr:uid="{00000000-0005-0000-0000-000018670000}"/>
    <cellStyle name="Normal 24 2 5" xfId="40353" xr:uid="{00000000-0005-0000-0000-000019670000}"/>
    <cellStyle name="Normal 24 2 6" xfId="45196" xr:uid="{00000000-0005-0000-0000-00001A670000}"/>
    <cellStyle name="Normal 24 3" xfId="2724" xr:uid="{00000000-0005-0000-0000-00001B670000}"/>
    <cellStyle name="Normal 24 3 2" xfId="7879" xr:uid="{00000000-0005-0000-0000-00001C670000}"/>
    <cellStyle name="Normal 24 3 2 2" xfId="18662" xr:uid="{00000000-0005-0000-0000-00001D670000}"/>
    <cellStyle name="Normal 24 3 3" xfId="13530" xr:uid="{00000000-0005-0000-0000-00001E670000}"/>
    <cellStyle name="Normal 24 3 4" xfId="41590" xr:uid="{00000000-0005-0000-0000-00001F670000}"/>
    <cellStyle name="Normal 24 3 5" xfId="46433" xr:uid="{00000000-0005-0000-0000-000020670000}"/>
    <cellStyle name="Normal 24 4" xfId="5588" xr:uid="{00000000-0005-0000-0000-000021670000}"/>
    <cellStyle name="Normal 24 4 2" xfId="16378" xr:uid="{00000000-0005-0000-0000-000022670000}"/>
    <cellStyle name="Normal 24 5" xfId="11206" xr:uid="{00000000-0005-0000-0000-000023670000}"/>
    <cellStyle name="Normal 24 6" xfId="39308" xr:uid="{00000000-0005-0000-0000-000024670000}"/>
    <cellStyle name="Normal 24 7" xfId="44154" xr:uid="{00000000-0005-0000-0000-000025670000}"/>
    <cellStyle name="Normal 240" xfId="715" xr:uid="{00000000-0005-0000-0000-000026670000}"/>
    <cellStyle name="Normal 240 2" xfId="1799" xr:uid="{00000000-0005-0000-0000-000027670000}"/>
    <cellStyle name="Normal 240 2 2" xfId="4108" xr:uid="{00000000-0005-0000-0000-000028670000}"/>
    <cellStyle name="Normal 240 2 2 2" xfId="9255" xr:uid="{00000000-0005-0000-0000-000029670000}"/>
    <cellStyle name="Normal 240 2 2 2 2" xfId="20038" xr:uid="{00000000-0005-0000-0000-00002A670000}"/>
    <cellStyle name="Normal 240 2 2 3" xfId="14906" xr:uid="{00000000-0005-0000-0000-00002B670000}"/>
    <cellStyle name="Normal 240 2 2 4" xfId="42965" xr:uid="{00000000-0005-0000-0000-00002C670000}"/>
    <cellStyle name="Normal 240 2 2 5" xfId="47808" xr:uid="{00000000-0005-0000-0000-00002D670000}"/>
    <cellStyle name="Normal 240 2 3" xfId="6974" xr:uid="{00000000-0005-0000-0000-00002E670000}"/>
    <cellStyle name="Normal 240 2 3 2" xfId="17757" xr:uid="{00000000-0005-0000-0000-00002F670000}"/>
    <cellStyle name="Normal 240 2 4" xfId="12619" xr:uid="{00000000-0005-0000-0000-000030670000}"/>
    <cellStyle name="Normal 240 2 5" xfId="40689" xr:uid="{00000000-0005-0000-0000-000031670000}"/>
    <cellStyle name="Normal 240 2 6" xfId="45532" xr:uid="{00000000-0005-0000-0000-000032670000}"/>
    <cellStyle name="Normal 240 3" xfId="3053" xr:uid="{00000000-0005-0000-0000-000033670000}"/>
    <cellStyle name="Normal 240 3 2" xfId="8201" xr:uid="{00000000-0005-0000-0000-000034670000}"/>
    <cellStyle name="Normal 240 3 2 2" xfId="18984" xr:uid="{00000000-0005-0000-0000-000035670000}"/>
    <cellStyle name="Normal 240 3 3" xfId="13852" xr:uid="{00000000-0005-0000-0000-000036670000}"/>
    <cellStyle name="Normal 240 3 4" xfId="41911" xr:uid="{00000000-0005-0000-0000-000037670000}"/>
    <cellStyle name="Normal 240 3 5" xfId="46754" xr:uid="{00000000-0005-0000-0000-000038670000}"/>
    <cellStyle name="Normal 240 4" xfId="5918" xr:uid="{00000000-0005-0000-0000-000039670000}"/>
    <cellStyle name="Normal 240 4 2" xfId="16702" xr:uid="{00000000-0005-0000-0000-00003A670000}"/>
    <cellStyle name="Normal 240 5" xfId="11544" xr:uid="{00000000-0005-0000-0000-00003B670000}"/>
    <cellStyle name="Normal 240 6" xfId="39642" xr:uid="{00000000-0005-0000-0000-00003C670000}"/>
    <cellStyle name="Normal 240 7" xfId="44488" xr:uid="{00000000-0005-0000-0000-00003D670000}"/>
    <cellStyle name="Normal 241" xfId="708" xr:uid="{00000000-0005-0000-0000-00003E670000}"/>
    <cellStyle name="Normal 241 2" xfId="1792" xr:uid="{00000000-0005-0000-0000-00003F670000}"/>
    <cellStyle name="Normal 241 2 2" xfId="4101" xr:uid="{00000000-0005-0000-0000-000040670000}"/>
    <cellStyle name="Normal 241 2 2 2" xfId="9248" xr:uid="{00000000-0005-0000-0000-000041670000}"/>
    <cellStyle name="Normal 241 2 2 2 2" xfId="20031" xr:uid="{00000000-0005-0000-0000-000042670000}"/>
    <cellStyle name="Normal 241 2 2 3" xfId="14899" xr:uid="{00000000-0005-0000-0000-000043670000}"/>
    <cellStyle name="Normal 241 2 2 4" xfId="42958" xr:uid="{00000000-0005-0000-0000-000044670000}"/>
    <cellStyle name="Normal 241 2 2 5" xfId="47801" xr:uid="{00000000-0005-0000-0000-000045670000}"/>
    <cellStyle name="Normal 241 2 3" xfId="6967" xr:uid="{00000000-0005-0000-0000-000046670000}"/>
    <cellStyle name="Normal 241 2 3 2" xfId="17750" xr:uid="{00000000-0005-0000-0000-000047670000}"/>
    <cellStyle name="Normal 241 2 4" xfId="12612" xr:uid="{00000000-0005-0000-0000-000048670000}"/>
    <cellStyle name="Normal 241 2 5" xfId="40682" xr:uid="{00000000-0005-0000-0000-000049670000}"/>
    <cellStyle name="Normal 241 2 6" xfId="45525" xr:uid="{00000000-0005-0000-0000-00004A670000}"/>
    <cellStyle name="Normal 241 3" xfId="3046" xr:uid="{00000000-0005-0000-0000-00004B670000}"/>
    <cellStyle name="Normal 241 3 2" xfId="8194" xr:uid="{00000000-0005-0000-0000-00004C670000}"/>
    <cellStyle name="Normal 241 3 2 2" xfId="18977" xr:uid="{00000000-0005-0000-0000-00004D670000}"/>
    <cellStyle name="Normal 241 3 3" xfId="13845" xr:uid="{00000000-0005-0000-0000-00004E670000}"/>
    <cellStyle name="Normal 241 3 4" xfId="41904" xr:uid="{00000000-0005-0000-0000-00004F670000}"/>
    <cellStyle name="Normal 241 3 5" xfId="46747" xr:uid="{00000000-0005-0000-0000-000050670000}"/>
    <cellStyle name="Normal 241 4" xfId="5911" xr:uid="{00000000-0005-0000-0000-000051670000}"/>
    <cellStyle name="Normal 241 4 2" xfId="16695" xr:uid="{00000000-0005-0000-0000-000052670000}"/>
    <cellStyle name="Normal 241 5" xfId="11537" xr:uid="{00000000-0005-0000-0000-000053670000}"/>
    <cellStyle name="Normal 241 6" xfId="39635" xr:uid="{00000000-0005-0000-0000-000054670000}"/>
    <cellStyle name="Normal 241 7" xfId="44481" xr:uid="{00000000-0005-0000-0000-000055670000}"/>
    <cellStyle name="Normal 242" xfId="671" xr:uid="{00000000-0005-0000-0000-000056670000}"/>
    <cellStyle name="Normal 242 2" xfId="1762" xr:uid="{00000000-0005-0000-0000-000057670000}"/>
    <cellStyle name="Normal 242 2 2" xfId="4071" xr:uid="{00000000-0005-0000-0000-000058670000}"/>
    <cellStyle name="Normal 242 2 2 2" xfId="9218" xr:uid="{00000000-0005-0000-0000-000059670000}"/>
    <cellStyle name="Normal 242 2 2 2 2" xfId="20001" xr:uid="{00000000-0005-0000-0000-00005A670000}"/>
    <cellStyle name="Normal 242 2 2 3" xfId="14869" xr:uid="{00000000-0005-0000-0000-00005B670000}"/>
    <cellStyle name="Normal 242 2 2 4" xfId="42928" xr:uid="{00000000-0005-0000-0000-00005C670000}"/>
    <cellStyle name="Normal 242 2 2 5" xfId="47771" xr:uid="{00000000-0005-0000-0000-00005D670000}"/>
    <cellStyle name="Normal 242 2 3" xfId="6937" xr:uid="{00000000-0005-0000-0000-00005E670000}"/>
    <cellStyle name="Normal 242 2 3 2" xfId="17720" xr:uid="{00000000-0005-0000-0000-00005F670000}"/>
    <cellStyle name="Normal 242 2 4" xfId="12582" xr:uid="{00000000-0005-0000-0000-000060670000}"/>
    <cellStyle name="Normal 242 2 5" xfId="40652" xr:uid="{00000000-0005-0000-0000-000061670000}"/>
    <cellStyle name="Normal 242 2 6" xfId="45495" xr:uid="{00000000-0005-0000-0000-000062670000}"/>
    <cellStyle name="Normal 242 3" xfId="3010" xr:uid="{00000000-0005-0000-0000-000063670000}"/>
    <cellStyle name="Normal 242 3 2" xfId="8164" xr:uid="{00000000-0005-0000-0000-000064670000}"/>
    <cellStyle name="Normal 242 3 2 2" xfId="18947" xr:uid="{00000000-0005-0000-0000-000065670000}"/>
    <cellStyle name="Normal 242 3 3" xfId="13815" xr:uid="{00000000-0005-0000-0000-000066670000}"/>
    <cellStyle name="Normal 242 3 4" xfId="41874" xr:uid="{00000000-0005-0000-0000-000067670000}"/>
    <cellStyle name="Normal 242 3 5" xfId="46717" xr:uid="{00000000-0005-0000-0000-000068670000}"/>
    <cellStyle name="Normal 242 4" xfId="5875" xr:uid="{00000000-0005-0000-0000-000069670000}"/>
    <cellStyle name="Normal 242 4 2" xfId="16664" xr:uid="{00000000-0005-0000-0000-00006A670000}"/>
    <cellStyle name="Normal 242 5" xfId="11500" xr:uid="{00000000-0005-0000-0000-00006B670000}"/>
    <cellStyle name="Normal 242 6" xfId="39605" xr:uid="{00000000-0005-0000-0000-00006C670000}"/>
    <cellStyle name="Normal 242 7" xfId="44451" xr:uid="{00000000-0005-0000-0000-00006D670000}"/>
    <cellStyle name="Normal 243" xfId="710" xr:uid="{00000000-0005-0000-0000-00006E670000}"/>
    <cellStyle name="Normal 243 2" xfId="1794" xr:uid="{00000000-0005-0000-0000-00006F670000}"/>
    <cellStyle name="Normal 243 2 2" xfId="4103" xr:uid="{00000000-0005-0000-0000-000070670000}"/>
    <cellStyle name="Normal 243 2 2 2" xfId="9250" xr:uid="{00000000-0005-0000-0000-000071670000}"/>
    <cellStyle name="Normal 243 2 2 2 2" xfId="20033" xr:uid="{00000000-0005-0000-0000-000072670000}"/>
    <cellStyle name="Normal 243 2 2 3" xfId="14901" xr:uid="{00000000-0005-0000-0000-000073670000}"/>
    <cellStyle name="Normal 243 2 2 4" xfId="42960" xr:uid="{00000000-0005-0000-0000-000074670000}"/>
    <cellStyle name="Normal 243 2 2 5" xfId="47803" xr:uid="{00000000-0005-0000-0000-000075670000}"/>
    <cellStyle name="Normal 243 2 3" xfId="6969" xr:uid="{00000000-0005-0000-0000-000076670000}"/>
    <cellStyle name="Normal 243 2 3 2" xfId="17752" xr:uid="{00000000-0005-0000-0000-000077670000}"/>
    <cellStyle name="Normal 243 2 4" xfId="12614" xr:uid="{00000000-0005-0000-0000-000078670000}"/>
    <cellStyle name="Normal 243 2 5" xfId="40684" xr:uid="{00000000-0005-0000-0000-000079670000}"/>
    <cellStyle name="Normal 243 2 6" xfId="45527" xr:uid="{00000000-0005-0000-0000-00007A670000}"/>
    <cellStyle name="Normal 243 3" xfId="3048" xr:uid="{00000000-0005-0000-0000-00007B670000}"/>
    <cellStyle name="Normal 243 3 2" xfId="8196" xr:uid="{00000000-0005-0000-0000-00007C670000}"/>
    <cellStyle name="Normal 243 3 2 2" xfId="18979" xr:uid="{00000000-0005-0000-0000-00007D670000}"/>
    <cellStyle name="Normal 243 3 3" xfId="13847" xr:uid="{00000000-0005-0000-0000-00007E670000}"/>
    <cellStyle name="Normal 243 3 4" xfId="41906" xr:uid="{00000000-0005-0000-0000-00007F670000}"/>
    <cellStyle name="Normal 243 3 5" xfId="46749" xr:uid="{00000000-0005-0000-0000-000080670000}"/>
    <cellStyle name="Normal 243 4" xfId="5913" xr:uid="{00000000-0005-0000-0000-000081670000}"/>
    <cellStyle name="Normal 243 4 2" xfId="16697" xr:uid="{00000000-0005-0000-0000-000082670000}"/>
    <cellStyle name="Normal 243 5" xfId="11539" xr:uid="{00000000-0005-0000-0000-000083670000}"/>
    <cellStyle name="Normal 243 6" xfId="39637" xr:uid="{00000000-0005-0000-0000-000084670000}"/>
    <cellStyle name="Normal 243 7" xfId="44483" xr:uid="{00000000-0005-0000-0000-000085670000}"/>
    <cellStyle name="Normal 244" xfId="717" xr:uid="{00000000-0005-0000-0000-000086670000}"/>
    <cellStyle name="Normal 244 2" xfId="1801" xr:uid="{00000000-0005-0000-0000-000087670000}"/>
    <cellStyle name="Normal 244 2 2" xfId="4110" xr:uid="{00000000-0005-0000-0000-000088670000}"/>
    <cellStyle name="Normal 244 2 2 2" xfId="9257" xr:uid="{00000000-0005-0000-0000-000089670000}"/>
    <cellStyle name="Normal 244 2 2 2 2" xfId="20040" xr:uid="{00000000-0005-0000-0000-00008A670000}"/>
    <cellStyle name="Normal 244 2 2 3" xfId="14908" xr:uid="{00000000-0005-0000-0000-00008B670000}"/>
    <cellStyle name="Normal 244 2 2 4" xfId="42967" xr:uid="{00000000-0005-0000-0000-00008C670000}"/>
    <cellStyle name="Normal 244 2 2 5" xfId="47810" xr:uid="{00000000-0005-0000-0000-00008D670000}"/>
    <cellStyle name="Normal 244 2 3" xfId="6976" xr:uid="{00000000-0005-0000-0000-00008E670000}"/>
    <cellStyle name="Normal 244 2 3 2" xfId="17759" xr:uid="{00000000-0005-0000-0000-00008F670000}"/>
    <cellStyle name="Normal 244 2 4" xfId="12621" xr:uid="{00000000-0005-0000-0000-000090670000}"/>
    <cellStyle name="Normal 244 2 5" xfId="40691" xr:uid="{00000000-0005-0000-0000-000091670000}"/>
    <cellStyle name="Normal 244 2 6" xfId="45534" xr:uid="{00000000-0005-0000-0000-000092670000}"/>
    <cellStyle name="Normal 244 3" xfId="3055" xr:uid="{00000000-0005-0000-0000-000093670000}"/>
    <cellStyle name="Normal 244 3 2" xfId="8203" xr:uid="{00000000-0005-0000-0000-000094670000}"/>
    <cellStyle name="Normal 244 3 2 2" xfId="18986" xr:uid="{00000000-0005-0000-0000-000095670000}"/>
    <cellStyle name="Normal 244 3 3" xfId="13854" xr:uid="{00000000-0005-0000-0000-000096670000}"/>
    <cellStyle name="Normal 244 3 4" xfId="41913" xr:uid="{00000000-0005-0000-0000-000097670000}"/>
    <cellStyle name="Normal 244 3 5" xfId="46756" xr:uid="{00000000-0005-0000-0000-000098670000}"/>
    <cellStyle name="Normal 244 4" xfId="5920" xr:uid="{00000000-0005-0000-0000-000099670000}"/>
    <cellStyle name="Normal 244 4 2" xfId="16704" xr:uid="{00000000-0005-0000-0000-00009A670000}"/>
    <cellStyle name="Normal 244 5" xfId="11546" xr:uid="{00000000-0005-0000-0000-00009B670000}"/>
    <cellStyle name="Normal 244 6" xfId="39644" xr:uid="{00000000-0005-0000-0000-00009C670000}"/>
    <cellStyle name="Normal 244 7" xfId="44490" xr:uid="{00000000-0005-0000-0000-00009D670000}"/>
    <cellStyle name="Normal 245" xfId="718" xr:uid="{00000000-0005-0000-0000-00009E670000}"/>
    <cellStyle name="Normal 245 2" xfId="1802" xr:uid="{00000000-0005-0000-0000-00009F670000}"/>
    <cellStyle name="Normal 245 2 2" xfId="4111" xr:uid="{00000000-0005-0000-0000-0000A0670000}"/>
    <cellStyle name="Normal 245 2 2 2" xfId="9258" xr:uid="{00000000-0005-0000-0000-0000A1670000}"/>
    <cellStyle name="Normal 245 2 2 2 2" xfId="20041" xr:uid="{00000000-0005-0000-0000-0000A2670000}"/>
    <cellStyle name="Normal 245 2 2 3" xfId="14909" xr:uid="{00000000-0005-0000-0000-0000A3670000}"/>
    <cellStyle name="Normal 245 2 2 4" xfId="42968" xr:uid="{00000000-0005-0000-0000-0000A4670000}"/>
    <cellStyle name="Normal 245 2 2 5" xfId="47811" xr:uid="{00000000-0005-0000-0000-0000A5670000}"/>
    <cellStyle name="Normal 245 2 3" xfId="6977" xr:uid="{00000000-0005-0000-0000-0000A6670000}"/>
    <cellStyle name="Normal 245 2 3 2" xfId="17760" xr:uid="{00000000-0005-0000-0000-0000A7670000}"/>
    <cellStyle name="Normal 245 2 4" xfId="12622" xr:uid="{00000000-0005-0000-0000-0000A8670000}"/>
    <cellStyle name="Normal 245 2 5" xfId="40692" xr:uid="{00000000-0005-0000-0000-0000A9670000}"/>
    <cellStyle name="Normal 245 2 6" xfId="45535" xr:uid="{00000000-0005-0000-0000-0000AA670000}"/>
    <cellStyle name="Normal 245 3" xfId="3056" xr:uid="{00000000-0005-0000-0000-0000AB670000}"/>
    <cellStyle name="Normal 245 3 2" xfId="8204" xr:uid="{00000000-0005-0000-0000-0000AC670000}"/>
    <cellStyle name="Normal 245 3 2 2" xfId="18987" xr:uid="{00000000-0005-0000-0000-0000AD670000}"/>
    <cellStyle name="Normal 245 3 3" xfId="13855" xr:uid="{00000000-0005-0000-0000-0000AE670000}"/>
    <cellStyle name="Normal 245 3 4" xfId="41914" xr:uid="{00000000-0005-0000-0000-0000AF670000}"/>
    <cellStyle name="Normal 245 3 5" xfId="46757" xr:uid="{00000000-0005-0000-0000-0000B0670000}"/>
    <cellStyle name="Normal 245 4" xfId="5921" xr:uid="{00000000-0005-0000-0000-0000B1670000}"/>
    <cellStyle name="Normal 245 4 2" xfId="16705" xr:uid="{00000000-0005-0000-0000-0000B2670000}"/>
    <cellStyle name="Normal 245 5" xfId="11547" xr:uid="{00000000-0005-0000-0000-0000B3670000}"/>
    <cellStyle name="Normal 245 6" xfId="39645" xr:uid="{00000000-0005-0000-0000-0000B4670000}"/>
    <cellStyle name="Normal 245 7" xfId="44491" xr:uid="{00000000-0005-0000-0000-0000B5670000}"/>
    <cellStyle name="Normal 246" xfId="720" xr:uid="{00000000-0005-0000-0000-0000B6670000}"/>
    <cellStyle name="Normal 246 2" xfId="1804" xr:uid="{00000000-0005-0000-0000-0000B7670000}"/>
    <cellStyle name="Normal 246 2 2" xfId="4113" xr:uid="{00000000-0005-0000-0000-0000B8670000}"/>
    <cellStyle name="Normal 246 2 2 2" xfId="9260" xr:uid="{00000000-0005-0000-0000-0000B9670000}"/>
    <cellStyle name="Normal 246 2 2 2 2" xfId="20043" xr:uid="{00000000-0005-0000-0000-0000BA670000}"/>
    <cellStyle name="Normal 246 2 2 3" xfId="14911" xr:uid="{00000000-0005-0000-0000-0000BB670000}"/>
    <cellStyle name="Normal 246 2 2 4" xfId="42970" xr:uid="{00000000-0005-0000-0000-0000BC670000}"/>
    <cellStyle name="Normal 246 2 2 5" xfId="47813" xr:uid="{00000000-0005-0000-0000-0000BD670000}"/>
    <cellStyle name="Normal 246 2 3" xfId="6979" xr:uid="{00000000-0005-0000-0000-0000BE670000}"/>
    <cellStyle name="Normal 246 2 3 2" xfId="17762" xr:uid="{00000000-0005-0000-0000-0000BF670000}"/>
    <cellStyle name="Normal 246 2 4" xfId="12624" xr:uid="{00000000-0005-0000-0000-0000C0670000}"/>
    <cellStyle name="Normal 246 2 5" xfId="40694" xr:uid="{00000000-0005-0000-0000-0000C1670000}"/>
    <cellStyle name="Normal 246 2 6" xfId="45537" xr:uid="{00000000-0005-0000-0000-0000C2670000}"/>
    <cellStyle name="Normal 246 3" xfId="3058" xr:uid="{00000000-0005-0000-0000-0000C3670000}"/>
    <cellStyle name="Normal 246 3 2" xfId="8206" xr:uid="{00000000-0005-0000-0000-0000C4670000}"/>
    <cellStyle name="Normal 246 3 2 2" xfId="18989" xr:uid="{00000000-0005-0000-0000-0000C5670000}"/>
    <cellStyle name="Normal 246 3 3" xfId="13857" xr:uid="{00000000-0005-0000-0000-0000C6670000}"/>
    <cellStyle name="Normal 246 3 4" xfId="41916" xr:uid="{00000000-0005-0000-0000-0000C7670000}"/>
    <cellStyle name="Normal 246 3 5" xfId="46759" xr:uid="{00000000-0005-0000-0000-0000C8670000}"/>
    <cellStyle name="Normal 246 4" xfId="5923" xr:uid="{00000000-0005-0000-0000-0000C9670000}"/>
    <cellStyle name="Normal 246 4 2" xfId="16707" xr:uid="{00000000-0005-0000-0000-0000CA670000}"/>
    <cellStyle name="Normal 246 5" xfId="11549" xr:uid="{00000000-0005-0000-0000-0000CB670000}"/>
    <cellStyle name="Normal 246 6" xfId="39647" xr:uid="{00000000-0005-0000-0000-0000CC670000}"/>
    <cellStyle name="Normal 246 7" xfId="44493" xr:uid="{00000000-0005-0000-0000-0000CD670000}"/>
    <cellStyle name="Normal 247" xfId="721" xr:uid="{00000000-0005-0000-0000-0000CE670000}"/>
    <cellStyle name="Normal 247 2" xfId="1805" xr:uid="{00000000-0005-0000-0000-0000CF670000}"/>
    <cellStyle name="Normal 247 2 2" xfId="4114" xr:uid="{00000000-0005-0000-0000-0000D0670000}"/>
    <cellStyle name="Normal 247 2 2 2" xfId="9261" xr:uid="{00000000-0005-0000-0000-0000D1670000}"/>
    <cellStyle name="Normal 247 2 2 2 2" xfId="20044" xr:uid="{00000000-0005-0000-0000-0000D2670000}"/>
    <cellStyle name="Normal 247 2 2 3" xfId="14912" xr:uid="{00000000-0005-0000-0000-0000D3670000}"/>
    <cellStyle name="Normal 247 2 2 4" xfId="42971" xr:uid="{00000000-0005-0000-0000-0000D4670000}"/>
    <cellStyle name="Normal 247 2 2 5" xfId="47814" xr:uid="{00000000-0005-0000-0000-0000D5670000}"/>
    <cellStyle name="Normal 247 2 3" xfId="6980" xr:uid="{00000000-0005-0000-0000-0000D6670000}"/>
    <cellStyle name="Normal 247 2 3 2" xfId="17763" xr:uid="{00000000-0005-0000-0000-0000D7670000}"/>
    <cellStyle name="Normal 247 2 4" xfId="12625" xr:uid="{00000000-0005-0000-0000-0000D8670000}"/>
    <cellStyle name="Normal 247 2 5" xfId="40695" xr:uid="{00000000-0005-0000-0000-0000D9670000}"/>
    <cellStyle name="Normal 247 2 6" xfId="45538" xr:uid="{00000000-0005-0000-0000-0000DA670000}"/>
    <cellStyle name="Normal 247 3" xfId="3059" xr:uid="{00000000-0005-0000-0000-0000DB670000}"/>
    <cellStyle name="Normal 247 3 2" xfId="8207" xr:uid="{00000000-0005-0000-0000-0000DC670000}"/>
    <cellStyle name="Normal 247 3 2 2" xfId="18990" xr:uid="{00000000-0005-0000-0000-0000DD670000}"/>
    <cellStyle name="Normal 247 3 3" xfId="13858" xr:uid="{00000000-0005-0000-0000-0000DE670000}"/>
    <cellStyle name="Normal 247 3 4" xfId="41917" xr:uid="{00000000-0005-0000-0000-0000DF670000}"/>
    <cellStyle name="Normal 247 3 5" xfId="46760" xr:uid="{00000000-0005-0000-0000-0000E0670000}"/>
    <cellStyle name="Normal 247 4" xfId="5924" xr:uid="{00000000-0005-0000-0000-0000E1670000}"/>
    <cellStyle name="Normal 247 4 2" xfId="16708" xr:uid="{00000000-0005-0000-0000-0000E2670000}"/>
    <cellStyle name="Normal 247 5" xfId="11550" xr:uid="{00000000-0005-0000-0000-0000E3670000}"/>
    <cellStyle name="Normal 247 6" xfId="39648" xr:uid="{00000000-0005-0000-0000-0000E4670000}"/>
    <cellStyle name="Normal 247 7" xfId="44494" xr:uid="{00000000-0005-0000-0000-0000E5670000}"/>
    <cellStyle name="Normal 248" xfId="723" xr:uid="{00000000-0005-0000-0000-0000E6670000}"/>
    <cellStyle name="Normal 248 2" xfId="1807" xr:uid="{00000000-0005-0000-0000-0000E7670000}"/>
    <cellStyle name="Normal 248 2 2" xfId="4116" xr:uid="{00000000-0005-0000-0000-0000E8670000}"/>
    <cellStyle name="Normal 248 2 2 2" xfId="9263" xr:uid="{00000000-0005-0000-0000-0000E9670000}"/>
    <cellStyle name="Normal 248 2 2 2 2" xfId="20046" xr:uid="{00000000-0005-0000-0000-0000EA670000}"/>
    <cellStyle name="Normal 248 2 2 3" xfId="14914" xr:uid="{00000000-0005-0000-0000-0000EB670000}"/>
    <cellStyle name="Normal 248 2 2 4" xfId="42973" xr:uid="{00000000-0005-0000-0000-0000EC670000}"/>
    <cellStyle name="Normal 248 2 2 5" xfId="47816" xr:uid="{00000000-0005-0000-0000-0000ED670000}"/>
    <cellStyle name="Normal 248 2 3" xfId="6982" xr:uid="{00000000-0005-0000-0000-0000EE670000}"/>
    <cellStyle name="Normal 248 2 3 2" xfId="17765" xr:uid="{00000000-0005-0000-0000-0000EF670000}"/>
    <cellStyle name="Normal 248 2 4" xfId="12627" xr:uid="{00000000-0005-0000-0000-0000F0670000}"/>
    <cellStyle name="Normal 248 2 5" xfId="40697" xr:uid="{00000000-0005-0000-0000-0000F1670000}"/>
    <cellStyle name="Normal 248 2 6" xfId="45540" xr:uid="{00000000-0005-0000-0000-0000F2670000}"/>
    <cellStyle name="Normal 248 3" xfId="3061" xr:uid="{00000000-0005-0000-0000-0000F3670000}"/>
    <cellStyle name="Normal 248 3 2" xfId="8209" xr:uid="{00000000-0005-0000-0000-0000F4670000}"/>
    <cellStyle name="Normal 248 3 2 2" xfId="18992" xr:uid="{00000000-0005-0000-0000-0000F5670000}"/>
    <cellStyle name="Normal 248 3 3" xfId="13860" xr:uid="{00000000-0005-0000-0000-0000F6670000}"/>
    <cellStyle name="Normal 248 3 4" xfId="41919" xr:uid="{00000000-0005-0000-0000-0000F7670000}"/>
    <cellStyle name="Normal 248 3 5" xfId="46762" xr:uid="{00000000-0005-0000-0000-0000F8670000}"/>
    <cellStyle name="Normal 248 4" xfId="5926" xr:uid="{00000000-0005-0000-0000-0000F9670000}"/>
    <cellStyle name="Normal 248 4 2" xfId="16710" xr:uid="{00000000-0005-0000-0000-0000FA670000}"/>
    <cellStyle name="Normal 248 5" xfId="11552" xr:uid="{00000000-0005-0000-0000-0000FB670000}"/>
    <cellStyle name="Normal 248 6" xfId="39650" xr:uid="{00000000-0005-0000-0000-0000FC670000}"/>
    <cellStyle name="Normal 248 7" xfId="44496" xr:uid="{00000000-0005-0000-0000-0000FD670000}"/>
    <cellStyle name="Normal 249" xfId="724" xr:uid="{00000000-0005-0000-0000-0000FE670000}"/>
    <cellStyle name="Normal 249 2" xfId="1808" xr:uid="{00000000-0005-0000-0000-0000FF670000}"/>
    <cellStyle name="Normal 249 2 2" xfId="4117" xr:uid="{00000000-0005-0000-0000-000000680000}"/>
    <cellStyle name="Normal 249 2 2 2" xfId="9264" xr:uid="{00000000-0005-0000-0000-000001680000}"/>
    <cellStyle name="Normal 249 2 2 2 2" xfId="20047" xr:uid="{00000000-0005-0000-0000-000002680000}"/>
    <cellStyle name="Normal 249 2 2 3" xfId="14915" xr:uid="{00000000-0005-0000-0000-000003680000}"/>
    <cellStyle name="Normal 249 2 2 4" xfId="42974" xr:uid="{00000000-0005-0000-0000-000004680000}"/>
    <cellStyle name="Normal 249 2 2 5" xfId="47817" xr:uid="{00000000-0005-0000-0000-000005680000}"/>
    <cellStyle name="Normal 249 2 3" xfId="6983" xr:uid="{00000000-0005-0000-0000-000006680000}"/>
    <cellStyle name="Normal 249 2 3 2" xfId="17766" xr:uid="{00000000-0005-0000-0000-000007680000}"/>
    <cellStyle name="Normal 249 2 4" xfId="12628" xr:uid="{00000000-0005-0000-0000-000008680000}"/>
    <cellStyle name="Normal 249 2 5" xfId="40698" xr:uid="{00000000-0005-0000-0000-000009680000}"/>
    <cellStyle name="Normal 249 2 6" xfId="45541" xr:uid="{00000000-0005-0000-0000-00000A680000}"/>
    <cellStyle name="Normal 249 3" xfId="3062" xr:uid="{00000000-0005-0000-0000-00000B680000}"/>
    <cellStyle name="Normal 249 3 2" xfId="8210" xr:uid="{00000000-0005-0000-0000-00000C680000}"/>
    <cellStyle name="Normal 249 3 2 2" xfId="18993" xr:uid="{00000000-0005-0000-0000-00000D680000}"/>
    <cellStyle name="Normal 249 3 3" xfId="13861" xr:uid="{00000000-0005-0000-0000-00000E680000}"/>
    <cellStyle name="Normal 249 3 4" xfId="41920" xr:uid="{00000000-0005-0000-0000-00000F680000}"/>
    <cellStyle name="Normal 249 3 5" xfId="46763" xr:uid="{00000000-0005-0000-0000-000010680000}"/>
    <cellStyle name="Normal 249 4" xfId="5927" xr:uid="{00000000-0005-0000-0000-000011680000}"/>
    <cellStyle name="Normal 249 4 2" xfId="16711" xr:uid="{00000000-0005-0000-0000-000012680000}"/>
    <cellStyle name="Normal 249 5" xfId="11553" xr:uid="{00000000-0005-0000-0000-000013680000}"/>
    <cellStyle name="Normal 249 6" xfId="39651" xr:uid="{00000000-0005-0000-0000-000014680000}"/>
    <cellStyle name="Normal 249 7" xfId="44497" xr:uid="{00000000-0005-0000-0000-000015680000}"/>
    <cellStyle name="Normal 25" xfId="354" xr:uid="{00000000-0005-0000-0000-000016680000}"/>
    <cellStyle name="Normal 25 2" xfId="1457" xr:uid="{00000000-0005-0000-0000-000017680000}"/>
    <cellStyle name="Normal 25 2 2" xfId="3772" xr:uid="{00000000-0005-0000-0000-000018680000}"/>
    <cellStyle name="Normal 25 2 2 2" xfId="8919" xr:uid="{00000000-0005-0000-0000-000019680000}"/>
    <cellStyle name="Normal 25 2 2 2 2" xfId="19702" xr:uid="{00000000-0005-0000-0000-00001A680000}"/>
    <cellStyle name="Normal 25 2 2 3" xfId="14570" xr:uid="{00000000-0005-0000-0000-00001B680000}"/>
    <cellStyle name="Normal 25 2 2 4" xfId="42629" xr:uid="{00000000-0005-0000-0000-00001C680000}"/>
    <cellStyle name="Normal 25 2 2 5" xfId="47472" xr:uid="{00000000-0005-0000-0000-00001D680000}"/>
    <cellStyle name="Normal 25 2 3" xfId="6639" xr:uid="{00000000-0005-0000-0000-00001E680000}"/>
    <cellStyle name="Normal 25 2 3 2" xfId="17422" xr:uid="{00000000-0005-0000-0000-00001F680000}"/>
    <cellStyle name="Normal 25 2 4" xfId="12279" xr:uid="{00000000-0005-0000-0000-000020680000}"/>
    <cellStyle name="Normal 25 2 5" xfId="40354" xr:uid="{00000000-0005-0000-0000-000021680000}"/>
    <cellStyle name="Normal 25 2 6" xfId="45197" xr:uid="{00000000-0005-0000-0000-000022680000}"/>
    <cellStyle name="Normal 25 3" xfId="2725" xr:uid="{00000000-0005-0000-0000-000023680000}"/>
    <cellStyle name="Normal 25 3 2" xfId="7880" xr:uid="{00000000-0005-0000-0000-000024680000}"/>
    <cellStyle name="Normal 25 3 2 2" xfId="18663" xr:uid="{00000000-0005-0000-0000-000025680000}"/>
    <cellStyle name="Normal 25 3 3" xfId="13531" xr:uid="{00000000-0005-0000-0000-000026680000}"/>
    <cellStyle name="Normal 25 3 4" xfId="41591" xr:uid="{00000000-0005-0000-0000-000027680000}"/>
    <cellStyle name="Normal 25 3 5" xfId="46434" xr:uid="{00000000-0005-0000-0000-000028680000}"/>
    <cellStyle name="Normal 25 4" xfId="5589" xr:uid="{00000000-0005-0000-0000-000029680000}"/>
    <cellStyle name="Normal 25 4 2" xfId="16379" xr:uid="{00000000-0005-0000-0000-00002A680000}"/>
    <cellStyle name="Normal 25 5" xfId="11207" xr:uid="{00000000-0005-0000-0000-00002B680000}"/>
    <cellStyle name="Normal 25 6" xfId="39309" xr:uid="{00000000-0005-0000-0000-00002C680000}"/>
    <cellStyle name="Normal 25 7" xfId="44155" xr:uid="{00000000-0005-0000-0000-00002D680000}"/>
    <cellStyle name="Normal 250" xfId="726" xr:uid="{00000000-0005-0000-0000-00002E680000}"/>
    <cellStyle name="Normal 250 2" xfId="1810" xr:uid="{00000000-0005-0000-0000-00002F680000}"/>
    <cellStyle name="Normal 250 2 2" xfId="4119" xr:uid="{00000000-0005-0000-0000-000030680000}"/>
    <cellStyle name="Normal 250 2 2 2" xfId="9266" xr:uid="{00000000-0005-0000-0000-000031680000}"/>
    <cellStyle name="Normal 250 2 2 2 2" xfId="20049" xr:uid="{00000000-0005-0000-0000-000032680000}"/>
    <cellStyle name="Normal 250 2 2 3" xfId="14917" xr:uid="{00000000-0005-0000-0000-000033680000}"/>
    <cellStyle name="Normal 250 2 2 4" xfId="42976" xr:uid="{00000000-0005-0000-0000-000034680000}"/>
    <cellStyle name="Normal 250 2 2 5" xfId="47819" xr:uid="{00000000-0005-0000-0000-000035680000}"/>
    <cellStyle name="Normal 250 2 3" xfId="6985" xr:uid="{00000000-0005-0000-0000-000036680000}"/>
    <cellStyle name="Normal 250 2 3 2" xfId="17768" xr:uid="{00000000-0005-0000-0000-000037680000}"/>
    <cellStyle name="Normal 250 2 4" xfId="12630" xr:uid="{00000000-0005-0000-0000-000038680000}"/>
    <cellStyle name="Normal 250 2 5" xfId="40700" xr:uid="{00000000-0005-0000-0000-000039680000}"/>
    <cellStyle name="Normal 250 2 6" xfId="45543" xr:uid="{00000000-0005-0000-0000-00003A680000}"/>
    <cellStyle name="Normal 250 3" xfId="3064" xr:uid="{00000000-0005-0000-0000-00003B680000}"/>
    <cellStyle name="Normal 250 3 2" xfId="8212" xr:uid="{00000000-0005-0000-0000-00003C680000}"/>
    <cellStyle name="Normal 250 3 2 2" xfId="18995" xr:uid="{00000000-0005-0000-0000-00003D680000}"/>
    <cellStyle name="Normal 250 3 3" xfId="13863" xr:uid="{00000000-0005-0000-0000-00003E680000}"/>
    <cellStyle name="Normal 250 3 4" xfId="41922" xr:uid="{00000000-0005-0000-0000-00003F680000}"/>
    <cellStyle name="Normal 250 3 5" xfId="46765" xr:uid="{00000000-0005-0000-0000-000040680000}"/>
    <cellStyle name="Normal 250 4" xfId="5929" xr:uid="{00000000-0005-0000-0000-000041680000}"/>
    <cellStyle name="Normal 250 4 2" xfId="16713" xr:uid="{00000000-0005-0000-0000-000042680000}"/>
    <cellStyle name="Normal 250 5" xfId="11555" xr:uid="{00000000-0005-0000-0000-000043680000}"/>
    <cellStyle name="Normal 250 6" xfId="39653" xr:uid="{00000000-0005-0000-0000-000044680000}"/>
    <cellStyle name="Normal 250 7" xfId="44499" xr:uid="{00000000-0005-0000-0000-000045680000}"/>
    <cellStyle name="Normal 251" xfId="727" xr:uid="{00000000-0005-0000-0000-000046680000}"/>
    <cellStyle name="Normal 251 2" xfId="1811" xr:uid="{00000000-0005-0000-0000-000047680000}"/>
    <cellStyle name="Normal 251 2 2" xfId="4120" xr:uid="{00000000-0005-0000-0000-000048680000}"/>
    <cellStyle name="Normal 251 2 2 2" xfId="9267" xr:uid="{00000000-0005-0000-0000-000049680000}"/>
    <cellStyle name="Normal 251 2 2 2 2" xfId="20050" xr:uid="{00000000-0005-0000-0000-00004A680000}"/>
    <cellStyle name="Normal 251 2 2 3" xfId="14918" xr:uid="{00000000-0005-0000-0000-00004B680000}"/>
    <cellStyle name="Normal 251 2 2 4" xfId="42977" xr:uid="{00000000-0005-0000-0000-00004C680000}"/>
    <cellStyle name="Normal 251 2 2 5" xfId="47820" xr:uid="{00000000-0005-0000-0000-00004D680000}"/>
    <cellStyle name="Normal 251 2 3" xfId="6986" xr:uid="{00000000-0005-0000-0000-00004E680000}"/>
    <cellStyle name="Normal 251 2 3 2" xfId="17769" xr:uid="{00000000-0005-0000-0000-00004F680000}"/>
    <cellStyle name="Normal 251 2 4" xfId="12631" xr:uid="{00000000-0005-0000-0000-000050680000}"/>
    <cellStyle name="Normal 251 2 5" xfId="40701" xr:uid="{00000000-0005-0000-0000-000051680000}"/>
    <cellStyle name="Normal 251 2 6" xfId="45544" xr:uid="{00000000-0005-0000-0000-000052680000}"/>
    <cellStyle name="Normal 251 3" xfId="3065" xr:uid="{00000000-0005-0000-0000-000053680000}"/>
    <cellStyle name="Normal 251 3 2" xfId="8213" xr:uid="{00000000-0005-0000-0000-000054680000}"/>
    <cellStyle name="Normal 251 3 2 2" xfId="18996" xr:uid="{00000000-0005-0000-0000-000055680000}"/>
    <cellStyle name="Normal 251 3 3" xfId="13864" xr:uid="{00000000-0005-0000-0000-000056680000}"/>
    <cellStyle name="Normal 251 3 4" xfId="41923" xr:uid="{00000000-0005-0000-0000-000057680000}"/>
    <cellStyle name="Normal 251 3 5" xfId="46766" xr:uid="{00000000-0005-0000-0000-000058680000}"/>
    <cellStyle name="Normal 251 4" xfId="5930" xr:uid="{00000000-0005-0000-0000-000059680000}"/>
    <cellStyle name="Normal 251 4 2" xfId="16714" xr:uid="{00000000-0005-0000-0000-00005A680000}"/>
    <cellStyle name="Normal 251 5" xfId="11556" xr:uid="{00000000-0005-0000-0000-00005B680000}"/>
    <cellStyle name="Normal 251 6" xfId="39654" xr:uid="{00000000-0005-0000-0000-00005C680000}"/>
    <cellStyle name="Normal 251 7" xfId="44500" xr:uid="{00000000-0005-0000-0000-00005D680000}"/>
    <cellStyle name="Normal 252" xfId="728" xr:uid="{00000000-0005-0000-0000-00005E680000}"/>
    <cellStyle name="Normal 252 2" xfId="1812" xr:uid="{00000000-0005-0000-0000-00005F680000}"/>
    <cellStyle name="Normal 252 2 2" xfId="4121" xr:uid="{00000000-0005-0000-0000-000060680000}"/>
    <cellStyle name="Normal 252 2 2 2" xfId="9268" xr:uid="{00000000-0005-0000-0000-000061680000}"/>
    <cellStyle name="Normal 252 2 2 2 2" xfId="20051" xr:uid="{00000000-0005-0000-0000-000062680000}"/>
    <cellStyle name="Normal 252 2 2 3" xfId="14919" xr:uid="{00000000-0005-0000-0000-000063680000}"/>
    <cellStyle name="Normal 252 2 2 4" xfId="42978" xr:uid="{00000000-0005-0000-0000-000064680000}"/>
    <cellStyle name="Normal 252 2 2 5" xfId="47821" xr:uid="{00000000-0005-0000-0000-000065680000}"/>
    <cellStyle name="Normal 252 2 3" xfId="6987" xr:uid="{00000000-0005-0000-0000-000066680000}"/>
    <cellStyle name="Normal 252 2 3 2" xfId="17770" xr:uid="{00000000-0005-0000-0000-000067680000}"/>
    <cellStyle name="Normal 252 2 4" xfId="12632" xr:uid="{00000000-0005-0000-0000-000068680000}"/>
    <cellStyle name="Normal 252 2 5" xfId="40702" xr:uid="{00000000-0005-0000-0000-000069680000}"/>
    <cellStyle name="Normal 252 2 6" xfId="45545" xr:uid="{00000000-0005-0000-0000-00006A680000}"/>
    <cellStyle name="Normal 252 3" xfId="3066" xr:uid="{00000000-0005-0000-0000-00006B680000}"/>
    <cellStyle name="Normal 252 3 2" xfId="8214" xr:uid="{00000000-0005-0000-0000-00006C680000}"/>
    <cellStyle name="Normal 252 3 2 2" xfId="18997" xr:uid="{00000000-0005-0000-0000-00006D680000}"/>
    <cellStyle name="Normal 252 3 3" xfId="13865" xr:uid="{00000000-0005-0000-0000-00006E680000}"/>
    <cellStyle name="Normal 252 3 4" xfId="41924" xr:uid="{00000000-0005-0000-0000-00006F680000}"/>
    <cellStyle name="Normal 252 3 5" xfId="46767" xr:uid="{00000000-0005-0000-0000-000070680000}"/>
    <cellStyle name="Normal 252 4" xfId="5931" xr:uid="{00000000-0005-0000-0000-000071680000}"/>
    <cellStyle name="Normal 252 4 2" xfId="16715" xr:uid="{00000000-0005-0000-0000-000072680000}"/>
    <cellStyle name="Normal 252 5" xfId="11557" xr:uid="{00000000-0005-0000-0000-000073680000}"/>
    <cellStyle name="Normal 252 6" xfId="39655" xr:uid="{00000000-0005-0000-0000-000074680000}"/>
    <cellStyle name="Normal 252 7" xfId="44501" xr:uid="{00000000-0005-0000-0000-000075680000}"/>
    <cellStyle name="Normal 253" xfId="729" xr:uid="{00000000-0005-0000-0000-000076680000}"/>
    <cellStyle name="Normal 253 2" xfId="1813" xr:uid="{00000000-0005-0000-0000-000077680000}"/>
    <cellStyle name="Normal 253 2 2" xfId="4122" xr:uid="{00000000-0005-0000-0000-000078680000}"/>
    <cellStyle name="Normal 253 2 2 2" xfId="9269" xr:uid="{00000000-0005-0000-0000-000079680000}"/>
    <cellStyle name="Normal 253 2 2 2 2" xfId="20052" xr:uid="{00000000-0005-0000-0000-00007A680000}"/>
    <cellStyle name="Normal 253 2 2 3" xfId="14920" xr:uid="{00000000-0005-0000-0000-00007B680000}"/>
    <cellStyle name="Normal 253 2 2 4" xfId="42979" xr:uid="{00000000-0005-0000-0000-00007C680000}"/>
    <cellStyle name="Normal 253 2 2 5" xfId="47822" xr:uid="{00000000-0005-0000-0000-00007D680000}"/>
    <cellStyle name="Normal 253 2 3" xfId="6988" xr:uid="{00000000-0005-0000-0000-00007E680000}"/>
    <cellStyle name="Normal 253 2 3 2" xfId="17771" xr:uid="{00000000-0005-0000-0000-00007F680000}"/>
    <cellStyle name="Normal 253 2 4" xfId="12633" xr:uid="{00000000-0005-0000-0000-000080680000}"/>
    <cellStyle name="Normal 253 2 5" xfId="40703" xr:uid="{00000000-0005-0000-0000-000081680000}"/>
    <cellStyle name="Normal 253 2 6" xfId="45546" xr:uid="{00000000-0005-0000-0000-000082680000}"/>
    <cellStyle name="Normal 253 3" xfId="3067" xr:uid="{00000000-0005-0000-0000-000083680000}"/>
    <cellStyle name="Normal 253 3 2" xfId="8215" xr:uid="{00000000-0005-0000-0000-000084680000}"/>
    <cellStyle name="Normal 253 3 2 2" xfId="18998" xr:uid="{00000000-0005-0000-0000-000085680000}"/>
    <cellStyle name="Normal 253 3 3" xfId="13866" xr:uid="{00000000-0005-0000-0000-000086680000}"/>
    <cellStyle name="Normal 253 3 4" xfId="41925" xr:uid="{00000000-0005-0000-0000-000087680000}"/>
    <cellStyle name="Normal 253 3 5" xfId="46768" xr:uid="{00000000-0005-0000-0000-000088680000}"/>
    <cellStyle name="Normal 253 4" xfId="5932" xr:uid="{00000000-0005-0000-0000-000089680000}"/>
    <cellStyle name="Normal 253 4 2" xfId="16716" xr:uid="{00000000-0005-0000-0000-00008A680000}"/>
    <cellStyle name="Normal 253 5" xfId="11558" xr:uid="{00000000-0005-0000-0000-00008B680000}"/>
    <cellStyle name="Normal 253 6" xfId="39656" xr:uid="{00000000-0005-0000-0000-00008C680000}"/>
    <cellStyle name="Normal 253 7" xfId="44502" xr:uid="{00000000-0005-0000-0000-00008D680000}"/>
    <cellStyle name="Normal 254" xfId="731" xr:uid="{00000000-0005-0000-0000-00008E680000}"/>
    <cellStyle name="Normal 254 2" xfId="1815" xr:uid="{00000000-0005-0000-0000-00008F680000}"/>
    <cellStyle name="Normal 254 2 2" xfId="4124" xr:uid="{00000000-0005-0000-0000-000090680000}"/>
    <cellStyle name="Normal 254 2 2 2" xfId="9271" xr:uid="{00000000-0005-0000-0000-000091680000}"/>
    <cellStyle name="Normal 254 2 2 2 2" xfId="20054" xr:uid="{00000000-0005-0000-0000-000092680000}"/>
    <cellStyle name="Normal 254 2 2 3" xfId="14922" xr:uid="{00000000-0005-0000-0000-000093680000}"/>
    <cellStyle name="Normal 254 2 2 4" xfId="42981" xr:uid="{00000000-0005-0000-0000-000094680000}"/>
    <cellStyle name="Normal 254 2 2 5" xfId="47824" xr:uid="{00000000-0005-0000-0000-000095680000}"/>
    <cellStyle name="Normal 254 2 3" xfId="6990" xr:uid="{00000000-0005-0000-0000-000096680000}"/>
    <cellStyle name="Normal 254 2 3 2" xfId="17773" xr:uid="{00000000-0005-0000-0000-000097680000}"/>
    <cellStyle name="Normal 254 2 4" xfId="12635" xr:uid="{00000000-0005-0000-0000-000098680000}"/>
    <cellStyle name="Normal 254 2 5" xfId="40705" xr:uid="{00000000-0005-0000-0000-000099680000}"/>
    <cellStyle name="Normal 254 2 6" xfId="45548" xr:uid="{00000000-0005-0000-0000-00009A680000}"/>
    <cellStyle name="Normal 254 3" xfId="3069" xr:uid="{00000000-0005-0000-0000-00009B680000}"/>
    <cellStyle name="Normal 254 3 2" xfId="8217" xr:uid="{00000000-0005-0000-0000-00009C680000}"/>
    <cellStyle name="Normal 254 3 2 2" xfId="19000" xr:uid="{00000000-0005-0000-0000-00009D680000}"/>
    <cellStyle name="Normal 254 3 3" xfId="13868" xr:uid="{00000000-0005-0000-0000-00009E680000}"/>
    <cellStyle name="Normal 254 3 4" xfId="41927" xr:uid="{00000000-0005-0000-0000-00009F680000}"/>
    <cellStyle name="Normal 254 3 5" xfId="46770" xr:uid="{00000000-0005-0000-0000-0000A0680000}"/>
    <cellStyle name="Normal 254 4" xfId="5934" xr:uid="{00000000-0005-0000-0000-0000A1680000}"/>
    <cellStyle name="Normal 254 4 2" xfId="16718" xr:uid="{00000000-0005-0000-0000-0000A2680000}"/>
    <cellStyle name="Normal 254 5" xfId="11560" xr:uid="{00000000-0005-0000-0000-0000A3680000}"/>
    <cellStyle name="Normal 254 6" xfId="39658" xr:uid="{00000000-0005-0000-0000-0000A4680000}"/>
    <cellStyle name="Normal 254 7" xfId="44504" xr:uid="{00000000-0005-0000-0000-0000A5680000}"/>
    <cellStyle name="Normal 255" xfId="732" xr:uid="{00000000-0005-0000-0000-0000A6680000}"/>
    <cellStyle name="Normal 255 2" xfId="1816" xr:uid="{00000000-0005-0000-0000-0000A7680000}"/>
    <cellStyle name="Normal 255 2 2" xfId="4125" xr:uid="{00000000-0005-0000-0000-0000A8680000}"/>
    <cellStyle name="Normal 255 2 2 2" xfId="9272" xr:uid="{00000000-0005-0000-0000-0000A9680000}"/>
    <cellStyle name="Normal 255 2 2 2 2" xfId="20055" xr:uid="{00000000-0005-0000-0000-0000AA680000}"/>
    <cellStyle name="Normal 255 2 2 3" xfId="14923" xr:uid="{00000000-0005-0000-0000-0000AB680000}"/>
    <cellStyle name="Normal 255 2 2 4" xfId="42982" xr:uid="{00000000-0005-0000-0000-0000AC680000}"/>
    <cellStyle name="Normal 255 2 2 5" xfId="47825" xr:uid="{00000000-0005-0000-0000-0000AD680000}"/>
    <cellStyle name="Normal 255 2 3" xfId="6991" xr:uid="{00000000-0005-0000-0000-0000AE680000}"/>
    <cellStyle name="Normal 255 2 3 2" xfId="17774" xr:uid="{00000000-0005-0000-0000-0000AF680000}"/>
    <cellStyle name="Normal 255 2 4" xfId="12636" xr:uid="{00000000-0005-0000-0000-0000B0680000}"/>
    <cellStyle name="Normal 255 2 5" xfId="40706" xr:uid="{00000000-0005-0000-0000-0000B1680000}"/>
    <cellStyle name="Normal 255 2 6" xfId="45549" xr:uid="{00000000-0005-0000-0000-0000B2680000}"/>
    <cellStyle name="Normal 255 3" xfId="3070" xr:uid="{00000000-0005-0000-0000-0000B3680000}"/>
    <cellStyle name="Normal 255 3 2" xfId="8218" xr:uid="{00000000-0005-0000-0000-0000B4680000}"/>
    <cellStyle name="Normal 255 3 2 2" xfId="19001" xr:uid="{00000000-0005-0000-0000-0000B5680000}"/>
    <cellStyle name="Normal 255 3 3" xfId="13869" xr:uid="{00000000-0005-0000-0000-0000B6680000}"/>
    <cellStyle name="Normal 255 3 4" xfId="41928" xr:uid="{00000000-0005-0000-0000-0000B7680000}"/>
    <cellStyle name="Normal 255 3 5" xfId="46771" xr:uid="{00000000-0005-0000-0000-0000B8680000}"/>
    <cellStyle name="Normal 255 4" xfId="5935" xr:uid="{00000000-0005-0000-0000-0000B9680000}"/>
    <cellStyle name="Normal 255 4 2" xfId="16719" xr:uid="{00000000-0005-0000-0000-0000BA680000}"/>
    <cellStyle name="Normal 255 5" xfId="11561" xr:uid="{00000000-0005-0000-0000-0000BB680000}"/>
    <cellStyle name="Normal 255 6" xfId="39659" xr:uid="{00000000-0005-0000-0000-0000BC680000}"/>
    <cellStyle name="Normal 255 7" xfId="44505" xr:uid="{00000000-0005-0000-0000-0000BD680000}"/>
    <cellStyle name="Normal 256" xfId="733" xr:uid="{00000000-0005-0000-0000-0000BE680000}"/>
    <cellStyle name="Normal 256 2" xfId="1817" xr:uid="{00000000-0005-0000-0000-0000BF680000}"/>
    <cellStyle name="Normal 256 2 2" xfId="4126" xr:uid="{00000000-0005-0000-0000-0000C0680000}"/>
    <cellStyle name="Normal 256 2 2 2" xfId="9273" xr:uid="{00000000-0005-0000-0000-0000C1680000}"/>
    <cellStyle name="Normal 256 2 2 2 2" xfId="20056" xr:uid="{00000000-0005-0000-0000-0000C2680000}"/>
    <cellStyle name="Normal 256 2 2 3" xfId="14924" xr:uid="{00000000-0005-0000-0000-0000C3680000}"/>
    <cellStyle name="Normal 256 2 2 4" xfId="42983" xr:uid="{00000000-0005-0000-0000-0000C4680000}"/>
    <cellStyle name="Normal 256 2 2 5" xfId="47826" xr:uid="{00000000-0005-0000-0000-0000C5680000}"/>
    <cellStyle name="Normal 256 2 3" xfId="6992" xr:uid="{00000000-0005-0000-0000-0000C6680000}"/>
    <cellStyle name="Normal 256 2 3 2" xfId="17775" xr:uid="{00000000-0005-0000-0000-0000C7680000}"/>
    <cellStyle name="Normal 256 2 4" xfId="12637" xr:uid="{00000000-0005-0000-0000-0000C8680000}"/>
    <cellStyle name="Normal 256 2 5" xfId="40707" xr:uid="{00000000-0005-0000-0000-0000C9680000}"/>
    <cellStyle name="Normal 256 2 6" xfId="45550" xr:uid="{00000000-0005-0000-0000-0000CA680000}"/>
    <cellStyle name="Normal 256 3" xfId="3071" xr:uid="{00000000-0005-0000-0000-0000CB680000}"/>
    <cellStyle name="Normal 256 3 2" xfId="8219" xr:uid="{00000000-0005-0000-0000-0000CC680000}"/>
    <cellStyle name="Normal 256 3 2 2" xfId="19002" xr:uid="{00000000-0005-0000-0000-0000CD680000}"/>
    <cellStyle name="Normal 256 3 3" xfId="13870" xr:uid="{00000000-0005-0000-0000-0000CE680000}"/>
    <cellStyle name="Normal 256 3 4" xfId="41929" xr:uid="{00000000-0005-0000-0000-0000CF680000}"/>
    <cellStyle name="Normal 256 3 5" xfId="46772" xr:uid="{00000000-0005-0000-0000-0000D0680000}"/>
    <cellStyle name="Normal 256 4" xfId="5936" xr:uid="{00000000-0005-0000-0000-0000D1680000}"/>
    <cellStyle name="Normal 256 4 2" xfId="16720" xr:uid="{00000000-0005-0000-0000-0000D2680000}"/>
    <cellStyle name="Normal 256 5" xfId="11562" xr:uid="{00000000-0005-0000-0000-0000D3680000}"/>
    <cellStyle name="Normal 256 6" xfId="39660" xr:uid="{00000000-0005-0000-0000-0000D4680000}"/>
    <cellStyle name="Normal 256 7" xfId="44506" xr:uid="{00000000-0005-0000-0000-0000D5680000}"/>
    <cellStyle name="Normal 257" xfId="730" xr:uid="{00000000-0005-0000-0000-0000D6680000}"/>
    <cellStyle name="Normal 257 2" xfId="1814" xr:uid="{00000000-0005-0000-0000-0000D7680000}"/>
    <cellStyle name="Normal 257 2 2" xfId="4123" xr:uid="{00000000-0005-0000-0000-0000D8680000}"/>
    <cellStyle name="Normal 257 2 2 2" xfId="9270" xr:uid="{00000000-0005-0000-0000-0000D9680000}"/>
    <cellStyle name="Normal 257 2 2 2 2" xfId="20053" xr:uid="{00000000-0005-0000-0000-0000DA680000}"/>
    <cellStyle name="Normal 257 2 2 3" xfId="14921" xr:uid="{00000000-0005-0000-0000-0000DB680000}"/>
    <cellStyle name="Normal 257 2 2 4" xfId="42980" xr:uid="{00000000-0005-0000-0000-0000DC680000}"/>
    <cellStyle name="Normal 257 2 2 5" xfId="47823" xr:uid="{00000000-0005-0000-0000-0000DD680000}"/>
    <cellStyle name="Normal 257 2 3" xfId="6989" xr:uid="{00000000-0005-0000-0000-0000DE680000}"/>
    <cellStyle name="Normal 257 2 3 2" xfId="17772" xr:uid="{00000000-0005-0000-0000-0000DF680000}"/>
    <cellStyle name="Normal 257 2 4" xfId="12634" xr:uid="{00000000-0005-0000-0000-0000E0680000}"/>
    <cellStyle name="Normal 257 2 5" xfId="40704" xr:uid="{00000000-0005-0000-0000-0000E1680000}"/>
    <cellStyle name="Normal 257 2 6" xfId="45547" xr:uid="{00000000-0005-0000-0000-0000E2680000}"/>
    <cellStyle name="Normal 257 3" xfId="3068" xr:uid="{00000000-0005-0000-0000-0000E3680000}"/>
    <cellStyle name="Normal 257 3 2" xfId="8216" xr:uid="{00000000-0005-0000-0000-0000E4680000}"/>
    <cellStyle name="Normal 257 3 2 2" xfId="18999" xr:uid="{00000000-0005-0000-0000-0000E5680000}"/>
    <cellStyle name="Normal 257 3 3" xfId="13867" xr:uid="{00000000-0005-0000-0000-0000E6680000}"/>
    <cellStyle name="Normal 257 3 4" xfId="41926" xr:uid="{00000000-0005-0000-0000-0000E7680000}"/>
    <cellStyle name="Normal 257 3 5" xfId="46769" xr:uid="{00000000-0005-0000-0000-0000E8680000}"/>
    <cellStyle name="Normal 257 4" xfId="5933" xr:uid="{00000000-0005-0000-0000-0000E9680000}"/>
    <cellStyle name="Normal 257 4 2" xfId="16717" xr:uid="{00000000-0005-0000-0000-0000EA680000}"/>
    <cellStyle name="Normal 257 5" xfId="11559" xr:uid="{00000000-0005-0000-0000-0000EB680000}"/>
    <cellStyle name="Normal 257 6" xfId="39657" xr:uid="{00000000-0005-0000-0000-0000EC680000}"/>
    <cellStyle name="Normal 257 7" xfId="44503" xr:uid="{00000000-0005-0000-0000-0000ED680000}"/>
    <cellStyle name="Normal 258" xfId="737" xr:uid="{00000000-0005-0000-0000-0000EE680000}"/>
    <cellStyle name="Normal 258 2" xfId="1821" xr:uid="{00000000-0005-0000-0000-0000EF680000}"/>
    <cellStyle name="Normal 258 2 2" xfId="4130" xr:uid="{00000000-0005-0000-0000-0000F0680000}"/>
    <cellStyle name="Normal 258 2 2 2" xfId="9277" xr:uid="{00000000-0005-0000-0000-0000F1680000}"/>
    <cellStyle name="Normal 258 2 2 2 2" xfId="20060" xr:uid="{00000000-0005-0000-0000-0000F2680000}"/>
    <cellStyle name="Normal 258 2 2 3" xfId="14928" xr:uid="{00000000-0005-0000-0000-0000F3680000}"/>
    <cellStyle name="Normal 258 2 2 4" xfId="42987" xr:uid="{00000000-0005-0000-0000-0000F4680000}"/>
    <cellStyle name="Normal 258 2 2 5" xfId="47830" xr:uid="{00000000-0005-0000-0000-0000F5680000}"/>
    <cellStyle name="Normal 258 2 3" xfId="6996" xr:uid="{00000000-0005-0000-0000-0000F6680000}"/>
    <cellStyle name="Normal 258 2 3 2" xfId="17779" xr:uid="{00000000-0005-0000-0000-0000F7680000}"/>
    <cellStyle name="Normal 258 2 4" xfId="12641" xr:uid="{00000000-0005-0000-0000-0000F8680000}"/>
    <cellStyle name="Normal 258 2 5" xfId="40711" xr:uid="{00000000-0005-0000-0000-0000F9680000}"/>
    <cellStyle name="Normal 258 2 6" xfId="45554" xr:uid="{00000000-0005-0000-0000-0000FA680000}"/>
    <cellStyle name="Normal 258 3" xfId="3075" xr:uid="{00000000-0005-0000-0000-0000FB680000}"/>
    <cellStyle name="Normal 258 3 2" xfId="8223" xr:uid="{00000000-0005-0000-0000-0000FC680000}"/>
    <cellStyle name="Normal 258 3 2 2" xfId="19006" xr:uid="{00000000-0005-0000-0000-0000FD680000}"/>
    <cellStyle name="Normal 258 3 3" xfId="13874" xr:uid="{00000000-0005-0000-0000-0000FE680000}"/>
    <cellStyle name="Normal 258 3 4" xfId="41933" xr:uid="{00000000-0005-0000-0000-0000FF680000}"/>
    <cellStyle name="Normal 258 3 5" xfId="46776" xr:uid="{00000000-0005-0000-0000-000000690000}"/>
    <cellStyle name="Normal 258 4" xfId="5940" xr:uid="{00000000-0005-0000-0000-000001690000}"/>
    <cellStyle name="Normal 258 4 2" xfId="16724" xr:uid="{00000000-0005-0000-0000-000002690000}"/>
    <cellStyle name="Normal 258 5" xfId="11566" xr:uid="{00000000-0005-0000-0000-000003690000}"/>
    <cellStyle name="Normal 258 6" xfId="39664" xr:uid="{00000000-0005-0000-0000-000004690000}"/>
    <cellStyle name="Normal 258 7" xfId="44510" xr:uid="{00000000-0005-0000-0000-000005690000}"/>
    <cellStyle name="Normal 259" xfId="747" xr:uid="{00000000-0005-0000-0000-000006690000}"/>
    <cellStyle name="Normal 259 2" xfId="1830" xr:uid="{00000000-0005-0000-0000-000007690000}"/>
    <cellStyle name="Normal 259 2 2" xfId="4139" xr:uid="{00000000-0005-0000-0000-000008690000}"/>
    <cellStyle name="Normal 259 2 2 2" xfId="9286" xr:uid="{00000000-0005-0000-0000-000009690000}"/>
    <cellStyle name="Normal 259 2 2 2 2" xfId="20069" xr:uid="{00000000-0005-0000-0000-00000A690000}"/>
    <cellStyle name="Normal 259 2 2 3" xfId="14937" xr:uid="{00000000-0005-0000-0000-00000B690000}"/>
    <cellStyle name="Normal 259 2 2 4" xfId="42996" xr:uid="{00000000-0005-0000-0000-00000C690000}"/>
    <cellStyle name="Normal 259 2 2 5" xfId="47839" xr:uid="{00000000-0005-0000-0000-00000D690000}"/>
    <cellStyle name="Normal 259 2 3" xfId="7005" xr:uid="{00000000-0005-0000-0000-00000E690000}"/>
    <cellStyle name="Normal 259 2 3 2" xfId="17788" xr:uid="{00000000-0005-0000-0000-00000F690000}"/>
    <cellStyle name="Normal 259 2 4" xfId="12650" xr:uid="{00000000-0005-0000-0000-000010690000}"/>
    <cellStyle name="Normal 259 2 5" xfId="40720" xr:uid="{00000000-0005-0000-0000-000011690000}"/>
    <cellStyle name="Normal 259 2 6" xfId="45563" xr:uid="{00000000-0005-0000-0000-000012690000}"/>
    <cellStyle name="Normal 259 3" xfId="3084" xr:uid="{00000000-0005-0000-0000-000013690000}"/>
    <cellStyle name="Normal 259 3 2" xfId="8231" xr:uid="{00000000-0005-0000-0000-000014690000}"/>
    <cellStyle name="Normal 259 3 2 2" xfId="19014" xr:uid="{00000000-0005-0000-0000-000015690000}"/>
    <cellStyle name="Normal 259 3 3" xfId="13882" xr:uid="{00000000-0005-0000-0000-000016690000}"/>
    <cellStyle name="Normal 259 3 4" xfId="41941" xr:uid="{00000000-0005-0000-0000-000017690000}"/>
    <cellStyle name="Normal 259 3 5" xfId="46784" xr:uid="{00000000-0005-0000-0000-000018690000}"/>
    <cellStyle name="Normal 259 4" xfId="5948" xr:uid="{00000000-0005-0000-0000-000019690000}"/>
    <cellStyle name="Normal 259 4 2" xfId="16731" xr:uid="{00000000-0005-0000-0000-00001A690000}"/>
    <cellStyle name="Normal 259 5" xfId="11575" xr:uid="{00000000-0005-0000-0000-00001B690000}"/>
    <cellStyle name="Normal 259 6" xfId="39671" xr:uid="{00000000-0005-0000-0000-00001C690000}"/>
    <cellStyle name="Normal 259 7" xfId="44518" xr:uid="{00000000-0005-0000-0000-00001D690000}"/>
    <cellStyle name="Normal 26" xfId="355" xr:uid="{00000000-0005-0000-0000-00001E690000}"/>
    <cellStyle name="Normal 26 2" xfId="1458" xr:uid="{00000000-0005-0000-0000-00001F690000}"/>
    <cellStyle name="Normal 26 2 2" xfId="3773" xr:uid="{00000000-0005-0000-0000-000020690000}"/>
    <cellStyle name="Normal 26 2 2 2" xfId="8920" xr:uid="{00000000-0005-0000-0000-000021690000}"/>
    <cellStyle name="Normal 26 2 2 2 2" xfId="19703" xr:uid="{00000000-0005-0000-0000-000022690000}"/>
    <cellStyle name="Normal 26 2 2 3" xfId="14571" xr:uid="{00000000-0005-0000-0000-000023690000}"/>
    <cellStyle name="Normal 26 2 2 4" xfId="42630" xr:uid="{00000000-0005-0000-0000-000024690000}"/>
    <cellStyle name="Normal 26 2 2 5" xfId="47473" xr:uid="{00000000-0005-0000-0000-000025690000}"/>
    <cellStyle name="Normal 26 2 3" xfId="6640" xr:uid="{00000000-0005-0000-0000-000026690000}"/>
    <cellStyle name="Normal 26 2 3 2" xfId="17423" xr:uid="{00000000-0005-0000-0000-000027690000}"/>
    <cellStyle name="Normal 26 2 4" xfId="12280" xr:uid="{00000000-0005-0000-0000-000028690000}"/>
    <cellStyle name="Normal 26 2 5" xfId="40355" xr:uid="{00000000-0005-0000-0000-000029690000}"/>
    <cellStyle name="Normal 26 2 6" xfId="45198" xr:uid="{00000000-0005-0000-0000-00002A690000}"/>
    <cellStyle name="Normal 26 3" xfId="2726" xr:uid="{00000000-0005-0000-0000-00002B690000}"/>
    <cellStyle name="Normal 26 3 2" xfId="7881" xr:uid="{00000000-0005-0000-0000-00002C690000}"/>
    <cellStyle name="Normal 26 3 2 2" xfId="18664" xr:uid="{00000000-0005-0000-0000-00002D690000}"/>
    <cellStyle name="Normal 26 3 3" xfId="13532" xr:uid="{00000000-0005-0000-0000-00002E690000}"/>
    <cellStyle name="Normal 26 3 4" xfId="41592" xr:uid="{00000000-0005-0000-0000-00002F690000}"/>
    <cellStyle name="Normal 26 3 5" xfId="46435" xr:uid="{00000000-0005-0000-0000-000030690000}"/>
    <cellStyle name="Normal 26 4" xfId="5590" xr:uid="{00000000-0005-0000-0000-000031690000}"/>
    <cellStyle name="Normal 26 4 2" xfId="16380" xr:uid="{00000000-0005-0000-0000-000032690000}"/>
    <cellStyle name="Normal 26 5" xfId="11208" xr:uid="{00000000-0005-0000-0000-000033690000}"/>
    <cellStyle name="Normal 26 6" xfId="39310" xr:uid="{00000000-0005-0000-0000-000034690000}"/>
    <cellStyle name="Normal 26 7" xfId="44156" xr:uid="{00000000-0005-0000-0000-000035690000}"/>
    <cellStyle name="Normal 260" xfId="748" xr:uid="{00000000-0005-0000-0000-000036690000}"/>
    <cellStyle name="Normal 260 2" xfId="1831" xr:uid="{00000000-0005-0000-0000-000037690000}"/>
    <cellStyle name="Normal 260 2 2" xfId="4140" xr:uid="{00000000-0005-0000-0000-000038690000}"/>
    <cellStyle name="Normal 260 2 2 2" xfId="9287" xr:uid="{00000000-0005-0000-0000-000039690000}"/>
    <cellStyle name="Normal 260 2 2 2 2" xfId="20070" xr:uid="{00000000-0005-0000-0000-00003A690000}"/>
    <cellStyle name="Normal 260 2 2 3" xfId="14938" xr:uid="{00000000-0005-0000-0000-00003B690000}"/>
    <cellStyle name="Normal 260 2 2 4" xfId="42997" xr:uid="{00000000-0005-0000-0000-00003C690000}"/>
    <cellStyle name="Normal 260 2 2 5" xfId="47840" xr:uid="{00000000-0005-0000-0000-00003D690000}"/>
    <cellStyle name="Normal 260 2 3" xfId="7006" xr:uid="{00000000-0005-0000-0000-00003E690000}"/>
    <cellStyle name="Normal 260 2 3 2" xfId="17789" xr:uid="{00000000-0005-0000-0000-00003F690000}"/>
    <cellStyle name="Normal 260 2 4" xfId="12651" xr:uid="{00000000-0005-0000-0000-000040690000}"/>
    <cellStyle name="Normal 260 2 5" xfId="40721" xr:uid="{00000000-0005-0000-0000-000041690000}"/>
    <cellStyle name="Normal 260 2 6" xfId="45564" xr:uid="{00000000-0005-0000-0000-000042690000}"/>
    <cellStyle name="Normal 260 3" xfId="3085" xr:uid="{00000000-0005-0000-0000-000043690000}"/>
    <cellStyle name="Normal 260 3 2" xfId="8232" xr:uid="{00000000-0005-0000-0000-000044690000}"/>
    <cellStyle name="Normal 260 3 2 2" xfId="19015" xr:uid="{00000000-0005-0000-0000-000045690000}"/>
    <cellStyle name="Normal 260 3 3" xfId="13883" xr:uid="{00000000-0005-0000-0000-000046690000}"/>
    <cellStyle name="Normal 260 3 4" xfId="41942" xr:uid="{00000000-0005-0000-0000-000047690000}"/>
    <cellStyle name="Normal 260 3 5" xfId="46785" xr:uid="{00000000-0005-0000-0000-000048690000}"/>
    <cellStyle name="Normal 260 4" xfId="5949" xr:uid="{00000000-0005-0000-0000-000049690000}"/>
    <cellStyle name="Normal 260 4 2" xfId="16732" xr:uid="{00000000-0005-0000-0000-00004A690000}"/>
    <cellStyle name="Normal 260 5" xfId="11576" xr:uid="{00000000-0005-0000-0000-00004B690000}"/>
    <cellStyle name="Normal 260 6" xfId="39672" xr:uid="{00000000-0005-0000-0000-00004C690000}"/>
    <cellStyle name="Normal 260 7" xfId="44519" xr:uid="{00000000-0005-0000-0000-00004D690000}"/>
    <cellStyle name="Normal 261" xfId="749" xr:uid="{00000000-0005-0000-0000-00004E690000}"/>
    <cellStyle name="Normal 261 2" xfId="1832" xr:uid="{00000000-0005-0000-0000-00004F690000}"/>
    <cellStyle name="Normal 261 2 2" xfId="4141" xr:uid="{00000000-0005-0000-0000-000050690000}"/>
    <cellStyle name="Normal 261 2 2 2" xfId="9288" xr:uid="{00000000-0005-0000-0000-000051690000}"/>
    <cellStyle name="Normal 261 2 2 2 2" xfId="20071" xr:uid="{00000000-0005-0000-0000-000052690000}"/>
    <cellStyle name="Normal 261 2 2 3" xfId="14939" xr:uid="{00000000-0005-0000-0000-000053690000}"/>
    <cellStyle name="Normal 261 2 2 4" xfId="42998" xr:uid="{00000000-0005-0000-0000-000054690000}"/>
    <cellStyle name="Normal 261 2 2 5" xfId="47841" xr:uid="{00000000-0005-0000-0000-000055690000}"/>
    <cellStyle name="Normal 261 2 3" xfId="7007" xr:uid="{00000000-0005-0000-0000-000056690000}"/>
    <cellStyle name="Normal 261 2 3 2" xfId="17790" xr:uid="{00000000-0005-0000-0000-000057690000}"/>
    <cellStyle name="Normal 261 2 4" xfId="12652" xr:uid="{00000000-0005-0000-0000-000058690000}"/>
    <cellStyle name="Normal 261 2 5" xfId="40722" xr:uid="{00000000-0005-0000-0000-000059690000}"/>
    <cellStyle name="Normal 261 2 6" xfId="45565" xr:uid="{00000000-0005-0000-0000-00005A690000}"/>
    <cellStyle name="Normal 261 3" xfId="3086" xr:uid="{00000000-0005-0000-0000-00005B690000}"/>
    <cellStyle name="Normal 261 3 2" xfId="8233" xr:uid="{00000000-0005-0000-0000-00005C690000}"/>
    <cellStyle name="Normal 261 3 2 2" xfId="19016" xr:uid="{00000000-0005-0000-0000-00005D690000}"/>
    <cellStyle name="Normal 261 3 3" xfId="13884" xr:uid="{00000000-0005-0000-0000-00005E690000}"/>
    <cellStyle name="Normal 261 3 4" xfId="41943" xr:uid="{00000000-0005-0000-0000-00005F690000}"/>
    <cellStyle name="Normal 261 3 5" xfId="46786" xr:uid="{00000000-0005-0000-0000-000060690000}"/>
    <cellStyle name="Normal 261 4" xfId="5950" xr:uid="{00000000-0005-0000-0000-000061690000}"/>
    <cellStyle name="Normal 261 4 2" xfId="16733" xr:uid="{00000000-0005-0000-0000-000062690000}"/>
    <cellStyle name="Normal 261 5" xfId="11577" xr:uid="{00000000-0005-0000-0000-000063690000}"/>
    <cellStyle name="Normal 261 6" xfId="39673" xr:uid="{00000000-0005-0000-0000-000064690000}"/>
    <cellStyle name="Normal 261 7" xfId="44520" xr:uid="{00000000-0005-0000-0000-000065690000}"/>
    <cellStyle name="Normal 262" xfId="750" xr:uid="{00000000-0005-0000-0000-000066690000}"/>
    <cellStyle name="Normal 262 2" xfId="1833" xr:uid="{00000000-0005-0000-0000-000067690000}"/>
    <cellStyle name="Normal 262 2 2" xfId="4142" xr:uid="{00000000-0005-0000-0000-000068690000}"/>
    <cellStyle name="Normal 262 2 2 2" xfId="9289" xr:uid="{00000000-0005-0000-0000-000069690000}"/>
    <cellStyle name="Normal 262 2 2 2 2" xfId="20072" xr:uid="{00000000-0005-0000-0000-00006A690000}"/>
    <cellStyle name="Normal 262 2 2 3" xfId="14940" xr:uid="{00000000-0005-0000-0000-00006B690000}"/>
    <cellStyle name="Normal 262 2 2 4" xfId="42999" xr:uid="{00000000-0005-0000-0000-00006C690000}"/>
    <cellStyle name="Normal 262 2 2 5" xfId="47842" xr:uid="{00000000-0005-0000-0000-00006D690000}"/>
    <cellStyle name="Normal 262 2 3" xfId="7008" xr:uid="{00000000-0005-0000-0000-00006E690000}"/>
    <cellStyle name="Normal 262 2 3 2" xfId="17791" xr:uid="{00000000-0005-0000-0000-00006F690000}"/>
    <cellStyle name="Normal 262 2 4" xfId="12653" xr:uid="{00000000-0005-0000-0000-000070690000}"/>
    <cellStyle name="Normal 262 2 5" xfId="40723" xr:uid="{00000000-0005-0000-0000-000071690000}"/>
    <cellStyle name="Normal 262 2 6" xfId="45566" xr:uid="{00000000-0005-0000-0000-000072690000}"/>
    <cellStyle name="Normal 262 3" xfId="3087" xr:uid="{00000000-0005-0000-0000-000073690000}"/>
    <cellStyle name="Normal 262 3 2" xfId="8234" xr:uid="{00000000-0005-0000-0000-000074690000}"/>
    <cellStyle name="Normal 262 3 2 2" xfId="19017" xr:uid="{00000000-0005-0000-0000-000075690000}"/>
    <cellStyle name="Normal 262 3 3" xfId="13885" xr:uid="{00000000-0005-0000-0000-000076690000}"/>
    <cellStyle name="Normal 262 3 4" xfId="41944" xr:uid="{00000000-0005-0000-0000-000077690000}"/>
    <cellStyle name="Normal 262 3 5" xfId="46787" xr:uid="{00000000-0005-0000-0000-000078690000}"/>
    <cellStyle name="Normal 262 4" xfId="5951" xr:uid="{00000000-0005-0000-0000-000079690000}"/>
    <cellStyle name="Normal 262 4 2" xfId="16734" xr:uid="{00000000-0005-0000-0000-00007A690000}"/>
    <cellStyle name="Normal 262 5" xfId="11578" xr:uid="{00000000-0005-0000-0000-00007B690000}"/>
    <cellStyle name="Normal 262 6" xfId="39674" xr:uid="{00000000-0005-0000-0000-00007C690000}"/>
    <cellStyle name="Normal 262 7" xfId="44521" xr:uid="{00000000-0005-0000-0000-00007D690000}"/>
    <cellStyle name="Normal 263" xfId="751" xr:uid="{00000000-0005-0000-0000-00007E690000}"/>
    <cellStyle name="Normal 263 2" xfId="1834" xr:uid="{00000000-0005-0000-0000-00007F690000}"/>
    <cellStyle name="Normal 263 2 2" xfId="4143" xr:uid="{00000000-0005-0000-0000-000080690000}"/>
    <cellStyle name="Normal 263 2 2 2" xfId="9290" xr:uid="{00000000-0005-0000-0000-000081690000}"/>
    <cellStyle name="Normal 263 2 2 2 2" xfId="20073" xr:uid="{00000000-0005-0000-0000-000082690000}"/>
    <cellStyle name="Normal 263 2 2 3" xfId="14941" xr:uid="{00000000-0005-0000-0000-000083690000}"/>
    <cellStyle name="Normal 263 2 2 4" xfId="43000" xr:uid="{00000000-0005-0000-0000-000084690000}"/>
    <cellStyle name="Normal 263 2 2 5" xfId="47843" xr:uid="{00000000-0005-0000-0000-000085690000}"/>
    <cellStyle name="Normal 263 2 3" xfId="7009" xr:uid="{00000000-0005-0000-0000-000086690000}"/>
    <cellStyle name="Normal 263 2 3 2" xfId="17792" xr:uid="{00000000-0005-0000-0000-000087690000}"/>
    <cellStyle name="Normal 263 2 4" xfId="12654" xr:uid="{00000000-0005-0000-0000-000088690000}"/>
    <cellStyle name="Normal 263 2 5" xfId="40724" xr:uid="{00000000-0005-0000-0000-000089690000}"/>
    <cellStyle name="Normal 263 2 6" xfId="45567" xr:uid="{00000000-0005-0000-0000-00008A690000}"/>
    <cellStyle name="Normal 263 3" xfId="3088" xr:uid="{00000000-0005-0000-0000-00008B690000}"/>
    <cellStyle name="Normal 263 3 2" xfId="8235" xr:uid="{00000000-0005-0000-0000-00008C690000}"/>
    <cellStyle name="Normal 263 3 2 2" xfId="19018" xr:uid="{00000000-0005-0000-0000-00008D690000}"/>
    <cellStyle name="Normal 263 3 3" xfId="13886" xr:uid="{00000000-0005-0000-0000-00008E690000}"/>
    <cellStyle name="Normal 263 3 4" xfId="41945" xr:uid="{00000000-0005-0000-0000-00008F690000}"/>
    <cellStyle name="Normal 263 3 5" xfId="46788" xr:uid="{00000000-0005-0000-0000-000090690000}"/>
    <cellStyle name="Normal 263 4" xfId="5952" xr:uid="{00000000-0005-0000-0000-000091690000}"/>
    <cellStyle name="Normal 263 4 2" xfId="16735" xr:uid="{00000000-0005-0000-0000-000092690000}"/>
    <cellStyle name="Normal 263 5" xfId="11579" xr:uid="{00000000-0005-0000-0000-000093690000}"/>
    <cellStyle name="Normal 263 6" xfId="39675" xr:uid="{00000000-0005-0000-0000-000094690000}"/>
    <cellStyle name="Normal 263 7" xfId="44522" xr:uid="{00000000-0005-0000-0000-000095690000}"/>
    <cellStyle name="Normal 264" xfId="752" xr:uid="{00000000-0005-0000-0000-000096690000}"/>
    <cellStyle name="Normal 264 2" xfId="1835" xr:uid="{00000000-0005-0000-0000-000097690000}"/>
    <cellStyle name="Normal 264 2 2" xfId="4144" xr:uid="{00000000-0005-0000-0000-000098690000}"/>
    <cellStyle name="Normal 264 2 2 2" xfId="9291" xr:uid="{00000000-0005-0000-0000-000099690000}"/>
    <cellStyle name="Normal 264 2 2 2 2" xfId="20074" xr:uid="{00000000-0005-0000-0000-00009A690000}"/>
    <cellStyle name="Normal 264 2 2 3" xfId="14942" xr:uid="{00000000-0005-0000-0000-00009B690000}"/>
    <cellStyle name="Normal 264 2 2 4" xfId="43001" xr:uid="{00000000-0005-0000-0000-00009C690000}"/>
    <cellStyle name="Normal 264 2 2 5" xfId="47844" xr:uid="{00000000-0005-0000-0000-00009D690000}"/>
    <cellStyle name="Normal 264 2 3" xfId="7010" xr:uid="{00000000-0005-0000-0000-00009E690000}"/>
    <cellStyle name="Normal 264 2 3 2" xfId="17793" xr:uid="{00000000-0005-0000-0000-00009F690000}"/>
    <cellStyle name="Normal 264 2 4" xfId="12655" xr:uid="{00000000-0005-0000-0000-0000A0690000}"/>
    <cellStyle name="Normal 264 2 5" xfId="40725" xr:uid="{00000000-0005-0000-0000-0000A1690000}"/>
    <cellStyle name="Normal 264 2 6" xfId="45568" xr:uid="{00000000-0005-0000-0000-0000A2690000}"/>
    <cellStyle name="Normal 264 3" xfId="3089" xr:uid="{00000000-0005-0000-0000-0000A3690000}"/>
    <cellStyle name="Normal 264 3 2" xfId="8236" xr:uid="{00000000-0005-0000-0000-0000A4690000}"/>
    <cellStyle name="Normal 264 3 2 2" xfId="19019" xr:uid="{00000000-0005-0000-0000-0000A5690000}"/>
    <cellStyle name="Normal 264 3 3" xfId="13887" xr:uid="{00000000-0005-0000-0000-0000A6690000}"/>
    <cellStyle name="Normal 264 3 4" xfId="41946" xr:uid="{00000000-0005-0000-0000-0000A7690000}"/>
    <cellStyle name="Normal 264 3 5" xfId="46789" xr:uid="{00000000-0005-0000-0000-0000A8690000}"/>
    <cellStyle name="Normal 264 4" xfId="5953" xr:uid="{00000000-0005-0000-0000-0000A9690000}"/>
    <cellStyle name="Normal 264 4 2" xfId="16736" xr:uid="{00000000-0005-0000-0000-0000AA690000}"/>
    <cellStyle name="Normal 264 5" xfId="11580" xr:uid="{00000000-0005-0000-0000-0000AB690000}"/>
    <cellStyle name="Normal 264 6" xfId="39676" xr:uid="{00000000-0005-0000-0000-0000AC690000}"/>
    <cellStyle name="Normal 264 7" xfId="44523" xr:uid="{00000000-0005-0000-0000-0000AD690000}"/>
    <cellStyle name="Normal 265" xfId="753" xr:uid="{00000000-0005-0000-0000-0000AE690000}"/>
    <cellStyle name="Normal 265 2" xfId="1836" xr:uid="{00000000-0005-0000-0000-0000AF690000}"/>
    <cellStyle name="Normal 265 2 2" xfId="4145" xr:uid="{00000000-0005-0000-0000-0000B0690000}"/>
    <cellStyle name="Normal 265 2 2 2" xfId="9292" xr:uid="{00000000-0005-0000-0000-0000B1690000}"/>
    <cellStyle name="Normal 265 2 2 2 2" xfId="20075" xr:uid="{00000000-0005-0000-0000-0000B2690000}"/>
    <cellStyle name="Normal 265 2 2 3" xfId="14943" xr:uid="{00000000-0005-0000-0000-0000B3690000}"/>
    <cellStyle name="Normal 265 2 2 4" xfId="43002" xr:uid="{00000000-0005-0000-0000-0000B4690000}"/>
    <cellStyle name="Normal 265 2 2 5" xfId="47845" xr:uid="{00000000-0005-0000-0000-0000B5690000}"/>
    <cellStyle name="Normal 265 2 3" xfId="7011" xr:uid="{00000000-0005-0000-0000-0000B6690000}"/>
    <cellStyle name="Normal 265 2 3 2" xfId="17794" xr:uid="{00000000-0005-0000-0000-0000B7690000}"/>
    <cellStyle name="Normal 265 2 4" xfId="12656" xr:uid="{00000000-0005-0000-0000-0000B8690000}"/>
    <cellStyle name="Normal 265 2 5" xfId="40726" xr:uid="{00000000-0005-0000-0000-0000B9690000}"/>
    <cellStyle name="Normal 265 2 6" xfId="45569" xr:uid="{00000000-0005-0000-0000-0000BA690000}"/>
    <cellStyle name="Normal 265 3" xfId="3090" xr:uid="{00000000-0005-0000-0000-0000BB690000}"/>
    <cellStyle name="Normal 265 3 2" xfId="8237" xr:uid="{00000000-0005-0000-0000-0000BC690000}"/>
    <cellStyle name="Normal 265 3 2 2" xfId="19020" xr:uid="{00000000-0005-0000-0000-0000BD690000}"/>
    <cellStyle name="Normal 265 3 3" xfId="13888" xr:uid="{00000000-0005-0000-0000-0000BE690000}"/>
    <cellStyle name="Normal 265 3 4" xfId="41947" xr:uid="{00000000-0005-0000-0000-0000BF690000}"/>
    <cellStyle name="Normal 265 3 5" xfId="46790" xr:uid="{00000000-0005-0000-0000-0000C0690000}"/>
    <cellStyle name="Normal 265 4" xfId="5954" xr:uid="{00000000-0005-0000-0000-0000C1690000}"/>
    <cellStyle name="Normal 265 4 2" xfId="16737" xr:uid="{00000000-0005-0000-0000-0000C2690000}"/>
    <cellStyle name="Normal 265 5" xfId="11581" xr:uid="{00000000-0005-0000-0000-0000C3690000}"/>
    <cellStyle name="Normal 265 6" xfId="39677" xr:uid="{00000000-0005-0000-0000-0000C4690000}"/>
    <cellStyle name="Normal 265 7" xfId="44524" xr:uid="{00000000-0005-0000-0000-0000C5690000}"/>
    <cellStyle name="Normal 266" xfId="754" xr:uid="{00000000-0005-0000-0000-0000C6690000}"/>
    <cellStyle name="Normal 266 2" xfId="1837" xr:uid="{00000000-0005-0000-0000-0000C7690000}"/>
    <cellStyle name="Normal 266 2 2" xfId="4146" xr:uid="{00000000-0005-0000-0000-0000C8690000}"/>
    <cellStyle name="Normal 266 2 2 2" xfId="9293" xr:uid="{00000000-0005-0000-0000-0000C9690000}"/>
    <cellStyle name="Normal 266 2 2 2 2" xfId="20076" xr:uid="{00000000-0005-0000-0000-0000CA690000}"/>
    <cellStyle name="Normal 266 2 2 3" xfId="14944" xr:uid="{00000000-0005-0000-0000-0000CB690000}"/>
    <cellStyle name="Normal 266 2 2 4" xfId="43003" xr:uid="{00000000-0005-0000-0000-0000CC690000}"/>
    <cellStyle name="Normal 266 2 2 5" xfId="47846" xr:uid="{00000000-0005-0000-0000-0000CD690000}"/>
    <cellStyle name="Normal 266 2 3" xfId="7012" xr:uid="{00000000-0005-0000-0000-0000CE690000}"/>
    <cellStyle name="Normal 266 2 3 2" xfId="17795" xr:uid="{00000000-0005-0000-0000-0000CF690000}"/>
    <cellStyle name="Normal 266 2 4" xfId="12657" xr:uid="{00000000-0005-0000-0000-0000D0690000}"/>
    <cellStyle name="Normal 266 2 5" xfId="40727" xr:uid="{00000000-0005-0000-0000-0000D1690000}"/>
    <cellStyle name="Normal 266 2 6" xfId="45570" xr:uid="{00000000-0005-0000-0000-0000D2690000}"/>
    <cellStyle name="Normal 266 3" xfId="3091" xr:uid="{00000000-0005-0000-0000-0000D3690000}"/>
    <cellStyle name="Normal 266 3 2" xfId="8238" xr:uid="{00000000-0005-0000-0000-0000D4690000}"/>
    <cellStyle name="Normal 266 3 2 2" xfId="19021" xr:uid="{00000000-0005-0000-0000-0000D5690000}"/>
    <cellStyle name="Normal 266 3 3" xfId="13889" xr:uid="{00000000-0005-0000-0000-0000D6690000}"/>
    <cellStyle name="Normal 266 3 4" xfId="41948" xr:uid="{00000000-0005-0000-0000-0000D7690000}"/>
    <cellStyle name="Normal 266 3 5" xfId="46791" xr:uid="{00000000-0005-0000-0000-0000D8690000}"/>
    <cellStyle name="Normal 266 4" xfId="5955" xr:uid="{00000000-0005-0000-0000-0000D9690000}"/>
    <cellStyle name="Normal 266 4 2" xfId="16738" xr:uid="{00000000-0005-0000-0000-0000DA690000}"/>
    <cellStyle name="Normal 266 5" xfId="11582" xr:uid="{00000000-0005-0000-0000-0000DB690000}"/>
    <cellStyle name="Normal 266 6" xfId="39678" xr:uid="{00000000-0005-0000-0000-0000DC690000}"/>
    <cellStyle name="Normal 266 7" xfId="44525" xr:uid="{00000000-0005-0000-0000-0000DD690000}"/>
    <cellStyle name="Normal 267" xfId="755" xr:uid="{00000000-0005-0000-0000-0000DE690000}"/>
    <cellStyle name="Normal 267 2" xfId="1838" xr:uid="{00000000-0005-0000-0000-0000DF690000}"/>
    <cellStyle name="Normal 267 2 2" xfId="4147" xr:uid="{00000000-0005-0000-0000-0000E0690000}"/>
    <cellStyle name="Normal 267 2 2 2" xfId="9294" xr:uid="{00000000-0005-0000-0000-0000E1690000}"/>
    <cellStyle name="Normal 267 2 2 2 2" xfId="20077" xr:uid="{00000000-0005-0000-0000-0000E2690000}"/>
    <cellStyle name="Normal 267 2 2 3" xfId="14945" xr:uid="{00000000-0005-0000-0000-0000E3690000}"/>
    <cellStyle name="Normal 267 2 2 4" xfId="43004" xr:uid="{00000000-0005-0000-0000-0000E4690000}"/>
    <cellStyle name="Normal 267 2 2 5" xfId="47847" xr:uid="{00000000-0005-0000-0000-0000E5690000}"/>
    <cellStyle name="Normal 267 2 3" xfId="7013" xr:uid="{00000000-0005-0000-0000-0000E6690000}"/>
    <cellStyle name="Normal 267 2 3 2" xfId="17796" xr:uid="{00000000-0005-0000-0000-0000E7690000}"/>
    <cellStyle name="Normal 267 2 4" xfId="12658" xr:uid="{00000000-0005-0000-0000-0000E8690000}"/>
    <cellStyle name="Normal 267 2 5" xfId="40728" xr:uid="{00000000-0005-0000-0000-0000E9690000}"/>
    <cellStyle name="Normal 267 2 6" xfId="45571" xr:uid="{00000000-0005-0000-0000-0000EA690000}"/>
    <cellStyle name="Normal 267 3" xfId="3092" xr:uid="{00000000-0005-0000-0000-0000EB690000}"/>
    <cellStyle name="Normal 267 3 2" xfId="8239" xr:uid="{00000000-0005-0000-0000-0000EC690000}"/>
    <cellStyle name="Normal 267 3 2 2" xfId="19022" xr:uid="{00000000-0005-0000-0000-0000ED690000}"/>
    <cellStyle name="Normal 267 3 3" xfId="13890" xr:uid="{00000000-0005-0000-0000-0000EE690000}"/>
    <cellStyle name="Normal 267 3 4" xfId="41949" xr:uid="{00000000-0005-0000-0000-0000EF690000}"/>
    <cellStyle name="Normal 267 3 5" xfId="46792" xr:uid="{00000000-0005-0000-0000-0000F0690000}"/>
    <cellStyle name="Normal 267 4" xfId="5956" xr:uid="{00000000-0005-0000-0000-0000F1690000}"/>
    <cellStyle name="Normal 267 4 2" xfId="16739" xr:uid="{00000000-0005-0000-0000-0000F2690000}"/>
    <cellStyle name="Normal 267 5" xfId="11583" xr:uid="{00000000-0005-0000-0000-0000F3690000}"/>
    <cellStyle name="Normal 267 6" xfId="39679" xr:uid="{00000000-0005-0000-0000-0000F4690000}"/>
    <cellStyle name="Normal 267 7" xfId="44526" xr:uid="{00000000-0005-0000-0000-0000F5690000}"/>
    <cellStyle name="Normal 268" xfId="756" xr:uid="{00000000-0005-0000-0000-0000F6690000}"/>
    <cellStyle name="Normal 268 2" xfId="1839" xr:uid="{00000000-0005-0000-0000-0000F7690000}"/>
    <cellStyle name="Normal 268 2 2" xfId="4148" xr:uid="{00000000-0005-0000-0000-0000F8690000}"/>
    <cellStyle name="Normal 268 2 2 2" xfId="9295" xr:uid="{00000000-0005-0000-0000-0000F9690000}"/>
    <cellStyle name="Normal 268 2 2 2 2" xfId="20078" xr:uid="{00000000-0005-0000-0000-0000FA690000}"/>
    <cellStyle name="Normal 268 2 2 3" xfId="14946" xr:uid="{00000000-0005-0000-0000-0000FB690000}"/>
    <cellStyle name="Normal 268 2 2 4" xfId="43005" xr:uid="{00000000-0005-0000-0000-0000FC690000}"/>
    <cellStyle name="Normal 268 2 2 5" xfId="47848" xr:uid="{00000000-0005-0000-0000-0000FD690000}"/>
    <cellStyle name="Normal 268 2 3" xfId="7014" xr:uid="{00000000-0005-0000-0000-0000FE690000}"/>
    <cellStyle name="Normal 268 2 3 2" xfId="17797" xr:uid="{00000000-0005-0000-0000-0000FF690000}"/>
    <cellStyle name="Normal 268 2 4" xfId="12659" xr:uid="{00000000-0005-0000-0000-0000006A0000}"/>
    <cellStyle name="Normal 268 2 5" xfId="40729" xr:uid="{00000000-0005-0000-0000-0000016A0000}"/>
    <cellStyle name="Normal 268 2 6" xfId="45572" xr:uid="{00000000-0005-0000-0000-0000026A0000}"/>
    <cellStyle name="Normal 268 3" xfId="3093" xr:uid="{00000000-0005-0000-0000-0000036A0000}"/>
    <cellStyle name="Normal 268 3 2" xfId="8240" xr:uid="{00000000-0005-0000-0000-0000046A0000}"/>
    <cellStyle name="Normal 268 3 2 2" xfId="19023" xr:uid="{00000000-0005-0000-0000-0000056A0000}"/>
    <cellStyle name="Normal 268 3 3" xfId="13891" xr:uid="{00000000-0005-0000-0000-0000066A0000}"/>
    <cellStyle name="Normal 268 3 4" xfId="41950" xr:uid="{00000000-0005-0000-0000-0000076A0000}"/>
    <cellStyle name="Normal 268 3 5" xfId="46793" xr:uid="{00000000-0005-0000-0000-0000086A0000}"/>
    <cellStyle name="Normal 268 4" xfId="5957" xr:uid="{00000000-0005-0000-0000-0000096A0000}"/>
    <cellStyle name="Normal 268 4 2" xfId="16740" xr:uid="{00000000-0005-0000-0000-00000A6A0000}"/>
    <cellStyle name="Normal 268 5" xfId="11584" xr:uid="{00000000-0005-0000-0000-00000B6A0000}"/>
    <cellStyle name="Normal 268 6" xfId="39680" xr:uid="{00000000-0005-0000-0000-00000C6A0000}"/>
    <cellStyle name="Normal 268 7" xfId="44527" xr:uid="{00000000-0005-0000-0000-00000D6A0000}"/>
    <cellStyle name="Normal 269" xfId="757" xr:uid="{00000000-0005-0000-0000-00000E6A0000}"/>
    <cellStyle name="Normal 269 2" xfId="1840" xr:uid="{00000000-0005-0000-0000-00000F6A0000}"/>
    <cellStyle name="Normal 269 2 2" xfId="4149" xr:uid="{00000000-0005-0000-0000-0000106A0000}"/>
    <cellStyle name="Normal 269 2 2 2" xfId="9296" xr:uid="{00000000-0005-0000-0000-0000116A0000}"/>
    <cellStyle name="Normal 269 2 2 2 2" xfId="20079" xr:uid="{00000000-0005-0000-0000-0000126A0000}"/>
    <cellStyle name="Normal 269 2 2 3" xfId="14947" xr:uid="{00000000-0005-0000-0000-0000136A0000}"/>
    <cellStyle name="Normal 269 2 2 4" xfId="43006" xr:uid="{00000000-0005-0000-0000-0000146A0000}"/>
    <cellStyle name="Normal 269 2 2 5" xfId="47849" xr:uid="{00000000-0005-0000-0000-0000156A0000}"/>
    <cellStyle name="Normal 269 2 3" xfId="7015" xr:uid="{00000000-0005-0000-0000-0000166A0000}"/>
    <cellStyle name="Normal 269 2 3 2" xfId="17798" xr:uid="{00000000-0005-0000-0000-0000176A0000}"/>
    <cellStyle name="Normal 269 2 4" xfId="12660" xr:uid="{00000000-0005-0000-0000-0000186A0000}"/>
    <cellStyle name="Normal 269 2 5" xfId="40730" xr:uid="{00000000-0005-0000-0000-0000196A0000}"/>
    <cellStyle name="Normal 269 2 6" xfId="45573" xr:uid="{00000000-0005-0000-0000-00001A6A0000}"/>
    <cellStyle name="Normal 269 3" xfId="3094" xr:uid="{00000000-0005-0000-0000-00001B6A0000}"/>
    <cellStyle name="Normal 269 3 2" xfId="8241" xr:uid="{00000000-0005-0000-0000-00001C6A0000}"/>
    <cellStyle name="Normal 269 3 2 2" xfId="19024" xr:uid="{00000000-0005-0000-0000-00001D6A0000}"/>
    <cellStyle name="Normal 269 3 3" xfId="13892" xr:uid="{00000000-0005-0000-0000-00001E6A0000}"/>
    <cellStyle name="Normal 269 3 4" xfId="41951" xr:uid="{00000000-0005-0000-0000-00001F6A0000}"/>
    <cellStyle name="Normal 269 3 5" xfId="46794" xr:uid="{00000000-0005-0000-0000-0000206A0000}"/>
    <cellStyle name="Normal 269 4" xfId="5958" xr:uid="{00000000-0005-0000-0000-0000216A0000}"/>
    <cellStyle name="Normal 269 4 2" xfId="16741" xr:uid="{00000000-0005-0000-0000-0000226A0000}"/>
    <cellStyle name="Normal 269 5" xfId="11585" xr:uid="{00000000-0005-0000-0000-0000236A0000}"/>
    <cellStyle name="Normal 269 6" xfId="39681" xr:uid="{00000000-0005-0000-0000-0000246A0000}"/>
    <cellStyle name="Normal 269 7" xfId="44528" xr:uid="{00000000-0005-0000-0000-0000256A0000}"/>
    <cellStyle name="Normal 27" xfId="356" xr:uid="{00000000-0005-0000-0000-0000266A0000}"/>
    <cellStyle name="Normal 27 2" xfId="1459" xr:uid="{00000000-0005-0000-0000-0000276A0000}"/>
    <cellStyle name="Normal 27 2 2" xfId="3774" xr:uid="{00000000-0005-0000-0000-0000286A0000}"/>
    <cellStyle name="Normal 27 2 2 2" xfId="8921" xr:uid="{00000000-0005-0000-0000-0000296A0000}"/>
    <cellStyle name="Normal 27 2 2 2 2" xfId="19704" xr:uid="{00000000-0005-0000-0000-00002A6A0000}"/>
    <cellStyle name="Normal 27 2 2 3" xfId="14572" xr:uid="{00000000-0005-0000-0000-00002B6A0000}"/>
    <cellStyle name="Normal 27 2 2 4" xfId="42631" xr:uid="{00000000-0005-0000-0000-00002C6A0000}"/>
    <cellStyle name="Normal 27 2 2 5" xfId="47474" xr:uid="{00000000-0005-0000-0000-00002D6A0000}"/>
    <cellStyle name="Normal 27 2 3" xfId="6641" xr:uid="{00000000-0005-0000-0000-00002E6A0000}"/>
    <cellStyle name="Normal 27 2 3 2" xfId="17424" xr:uid="{00000000-0005-0000-0000-00002F6A0000}"/>
    <cellStyle name="Normal 27 2 4" xfId="12281" xr:uid="{00000000-0005-0000-0000-0000306A0000}"/>
    <cellStyle name="Normal 27 2 5" xfId="40356" xr:uid="{00000000-0005-0000-0000-0000316A0000}"/>
    <cellStyle name="Normal 27 2 6" xfId="45199" xr:uid="{00000000-0005-0000-0000-0000326A0000}"/>
    <cellStyle name="Normal 27 3" xfId="2727" xr:uid="{00000000-0005-0000-0000-0000336A0000}"/>
    <cellStyle name="Normal 27 3 2" xfId="7882" xr:uid="{00000000-0005-0000-0000-0000346A0000}"/>
    <cellStyle name="Normal 27 3 2 2" xfId="18665" xr:uid="{00000000-0005-0000-0000-0000356A0000}"/>
    <cellStyle name="Normal 27 3 3" xfId="13533" xr:uid="{00000000-0005-0000-0000-0000366A0000}"/>
    <cellStyle name="Normal 27 3 4" xfId="41593" xr:uid="{00000000-0005-0000-0000-0000376A0000}"/>
    <cellStyle name="Normal 27 3 5" xfId="46436" xr:uid="{00000000-0005-0000-0000-0000386A0000}"/>
    <cellStyle name="Normal 27 4" xfId="5591" xr:uid="{00000000-0005-0000-0000-0000396A0000}"/>
    <cellStyle name="Normal 27 4 2" xfId="16381" xr:uid="{00000000-0005-0000-0000-00003A6A0000}"/>
    <cellStyle name="Normal 27 5" xfId="11209" xr:uid="{00000000-0005-0000-0000-00003B6A0000}"/>
    <cellStyle name="Normal 27 6" xfId="39311" xr:uid="{00000000-0005-0000-0000-00003C6A0000}"/>
    <cellStyle name="Normal 27 7" xfId="44157" xr:uid="{00000000-0005-0000-0000-00003D6A0000}"/>
    <cellStyle name="Normal 270" xfId="758" xr:uid="{00000000-0005-0000-0000-00003E6A0000}"/>
    <cellStyle name="Normal 270 2" xfId="1841" xr:uid="{00000000-0005-0000-0000-00003F6A0000}"/>
    <cellStyle name="Normal 270 2 2" xfId="4150" xr:uid="{00000000-0005-0000-0000-0000406A0000}"/>
    <cellStyle name="Normal 270 2 2 2" xfId="9297" xr:uid="{00000000-0005-0000-0000-0000416A0000}"/>
    <cellStyle name="Normal 270 2 2 2 2" xfId="20080" xr:uid="{00000000-0005-0000-0000-0000426A0000}"/>
    <cellStyle name="Normal 270 2 2 3" xfId="14948" xr:uid="{00000000-0005-0000-0000-0000436A0000}"/>
    <cellStyle name="Normal 270 2 2 4" xfId="43007" xr:uid="{00000000-0005-0000-0000-0000446A0000}"/>
    <cellStyle name="Normal 270 2 2 5" xfId="47850" xr:uid="{00000000-0005-0000-0000-0000456A0000}"/>
    <cellStyle name="Normal 270 2 3" xfId="7016" xr:uid="{00000000-0005-0000-0000-0000466A0000}"/>
    <cellStyle name="Normal 270 2 3 2" xfId="17799" xr:uid="{00000000-0005-0000-0000-0000476A0000}"/>
    <cellStyle name="Normal 270 2 4" xfId="12661" xr:uid="{00000000-0005-0000-0000-0000486A0000}"/>
    <cellStyle name="Normal 270 2 5" xfId="40731" xr:uid="{00000000-0005-0000-0000-0000496A0000}"/>
    <cellStyle name="Normal 270 2 6" xfId="45574" xr:uid="{00000000-0005-0000-0000-00004A6A0000}"/>
    <cellStyle name="Normal 270 3" xfId="3095" xr:uid="{00000000-0005-0000-0000-00004B6A0000}"/>
    <cellStyle name="Normal 270 3 2" xfId="8242" xr:uid="{00000000-0005-0000-0000-00004C6A0000}"/>
    <cellStyle name="Normal 270 3 2 2" xfId="19025" xr:uid="{00000000-0005-0000-0000-00004D6A0000}"/>
    <cellStyle name="Normal 270 3 3" xfId="13893" xr:uid="{00000000-0005-0000-0000-00004E6A0000}"/>
    <cellStyle name="Normal 270 3 4" xfId="41952" xr:uid="{00000000-0005-0000-0000-00004F6A0000}"/>
    <cellStyle name="Normal 270 3 5" xfId="46795" xr:uid="{00000000-0005-0000-0000-0000506A0000}"/>
    <cellStyle name="Normal 270 4" xfId="5959" xr:uid="{00000000-0005-0000-0000-0000516A0000}"/>
    <cellStyle name="Normal 270 4 2" xfId="16742" xr:uid="{00000000-0005-0000-0000-0000526A0000}"/>
    <cellStyle name="Normal 270 5" xfId="11586" xr:uid="{00000000-0005-0000-0000-0000536A0000}"/>
    <cellStyle name="Normal 270 6" xfId="39682" xr:uid="{00000000-0005-0000-0000-0000546A0000}"/>
    <cellStyle name="Normal 270 7" xfId="44529" xr:uid="{00000000-0005-0000-0000-0000556A0000}"/>
    <cellStyle name="Normal 271" xfId="759" xr:uid="{00000000-0005-0000-0000-0000566A0000}"/>
    <cellStyle name="Normal 271 2" xfId="1842" xr:uid="{00000000-0005-0000-0000-0000576A0000}"/>
    <cellStyle name="Normal 271 2 2" xfId="4151" xr:uid="{00000000-0005-0000-0000-0000586A0000}"/>
    <cellStyle name="Normal 271 2 2 2" xfId="9298" xr:uid="{00000000-0005-0000-0000-0000596A0000}"/>
    <cellStyle name="Normal 271 2 2 2 2" xfId="20081" xr:uid="{00000000-0005-0000-0000-00005A6A0000}"/>
    <cellStyle name="Normal 271 2 2 3" xfId="14949" xr:uid="{00000000-0005-0000-0000-00005B6A0000}"/>
    <cellStyle name="Normal 271 2 2 4" xfId="43008" xr:uid="{00000000-0005-0000-0000-00005C6A0000}"/>
    <cellStyle name="Normal 271 2 2 5" xfId="47851" xr:uid="{00000000-0005-0000-0000-00005D6A0000}"/>
    <cellStyle name="Normal 271 2 3" xfId="7017" xr:uid="{00000000-0005-0000-0000-00005E6A0000}"/>
    <cellStyle name="Normal 271 2 3 2" xfId="17800" xr:uid="{00000000-0005-0000-0000-00005F6A0000}"/>
    <cellStyle name="Normal 271 2 4" xfId="12662" xr:uid="{00000000-0005-0000-0000-0000606A0000}"/>
    <cellStyle name="Normal 271 2 5" xfId="40732" xr:uid="{00000000-0005-0000-0000-0000616A0000}"/>
    <cellStyle name="Normal 271 2 6" xfId="45575" xr:uid="{00000000-0005-0000-0000-0000626A0000}"/>
    <cellStyle name="Normal 271 3" xfId="3096" xr:uid="{00000000-0005-0000-0000-0000636A0000}"/>
    <cellStyle name="Normal 271 3 2" xfId="8243" xr:uid="{00000000-0005-0000-0000-0000646A0000}"/>
    <cellStyle name="Normal 271 3 2 2" xfId="19026" xr:uid="{00000000-0005-0000-0000-0000656A0000}"/>
    <cellStyle name="Normal 271 3 3" xfId="13894" xr:uid="{00000000-0005-0000-0000-0000666A0000}"/>
    <cellStyle name="Normal 271 3 4" xfId="41953" xr:uid="{00000000-0005-0000-0000-0000676A0000}"/>
    <cellStyle name="Normal 271 3 5" xfId="46796" xr:uid="{00000000-0005-0000-0000-0000686A0000}"/>
    <cellStyle name="Normal 271 4" xfId="5960" xr:uid="{00000000-0005-0000-0000-0000696A0000}"/>
    <cellStyle name="Normal 271 4 2" xfId="16743" xr:uid="{00000000-0005-0000-0000-00006A6A0000}"/>
    <cellStyle name="Normal 271 5" xfId="11587" xr:uid="{00000000-0005-0000-0000-00006B6A0000}"/>
    <cellStyle name="Normal 271 6" xfId="39683" xr:uid="{00000000-0005-0000-0000-00006C6A0000}"/>
    <cellStyle name="Normal 271 7" xfId="44530" xr:uid="{00000000-0005-0000-0000-00006D6A0000}"/>
    <cellStyle name="Normal 272" xfId="699" xr:uid="{00000000-0005-0000-0000-00006E6A0000}"/>
    <cellStyle name="Normal 272 2" xfId="1783" xr:uid="{00000000-0005-0000-0000-00006F6A0000}"/>
    <cellStyle name="Normal 272 2 2" xfId="4092" xr:uid="{00000000-0005-0000-0000-0000706A0000}"/>
    <cellStyle name="Normal 272 2 2 2" xfId="9239" xr:uid="{00000000-0005-0000-0000-0000716A0000}"/>
    <cellStyle name="Normal 272 2 2 2 2" xfId="20022" xr:uid="{00000000-0005-0000-0000-0000726A0000}"/>
    <cellStyle name="Normal 272 2 2 3" xfId="14890" xr:uid="{00000000-0005-0000-0000-0000736A0000}"/>
    <cellStyle name="Normal 272 2 2 4" xfId="42949" xr:uid="{00000000-0005-0000-0000-0000746A0000}"/>
    <cellStyle name="Normal 272 2 2 5" xfId="47792" xr:uid="{00000000-0005-0000-0000-0000756A0000}"/>
    <cellStyle name="Normal 272 2 3" xfId="6958" xr:uid="{00000000-0005-0000-0000-0000766A0000}"/>
    <cellStyle name="Normal 272 2 3 2" xfId="17741" xr:uid="{00000000-0005-0000-0000-0000776A0000}"/>
    <cellStyle name="Normal 272 2 4" xfId="12603" xr:uid="{00000000-0005-0000-0000-0000786A0000}"/>
    <cellStyle name="Normal 272 2 5" xfId="40673" xr:uid="{00000000-0005-0000-0000-0000796A0000}"/>
    <cellStyle name="Normal 272 2 6" xfId="45516" xr:uid="{00000000-0005-0000-0000-00007A6A0000}"/>
    <cellStyle name="Normal 272 3" xfId="3037" xr:uid="{00000000-0005-0000-0000-00007B6A0000}"/>
    <cellStyle name="Normal 272 3 2" xfId="8185" xr:uid="{00000000-0005-0000-0000-00007C6A0000}"/>
    <cellStyle name="Normal 272 3 2 2" xfId="18968" xr:uid="{00000000-0005-0000-0000-00007D6A0000}"/>
    <cellStyle name="Normal 272 3 3" xfId="13836" xr:uid="{00000000-0005-0000-0000-00007E6A0000}"/>
    <cellStyle name="Normal 272 3 4" xfId="41895" xr:uid="{00000000-0005-0000-0000-00007F6A0000}"/>
    <cellStyle name="Normal 272 3 5" xfId="46738" xr:uid="{00000000-0005-0000-0000-0000806A0000}"/>
    <cellStyle name="Normal 272 4" xfId="5902" xr:uid="{00000000-0005-0000-0000-0000816A0000}"/>
    <cellStyle name="Normal 272 4 2" xfId="16686" xr:uid="{00000000-0005-0000-0000-0000826A0000}"/>
    <cellStyle name="Normal 272 5" xfId="11528" xr:uid="{00000000-0005-0000-0000-0000836A0000}"/>
    <cellStyle name="Normal 272 6" xfId="39626" xr:uid="{00000000-0005-0000-0000-0000846A0000}"/>
    <cellStyle name="Normal 272 7" xfId="44472" xr:uid="{00000000-0005-0000-0000-0000856A0000}"/>
    <cellStyle name="Normal 273" xfId="760" xr:uid="{00000000-0005-0000-0000-0000866A0000}"/>
    <cellStyle name="Normal 273 2" xfId="1843" xr:uid="{00000000-0005-0000-0000-0000876A0000}"/>
    <cellStyle name="Normal 273 2 2" xfId="4152" xr:uid="{00000000-0005-0000-0000-0000886A0000}"/>
    <cellStyle name="Normal 273 2 2 2" xfId="9299" xr:uid="{00000000-0005-0000-0000-0000896A0000}"/>
    <cellStyle name="Normal 273 2 2 2 2" xfId="20082" xr:uid="{00000000-0005-0000-0000-00008A6A0000}"/>
    <cellStyle name="Normal 273 2 2 3" xfId="14950" xr:uid="{00000000-0005-0000-0000-00008B6A0000}"/>
    <cellStyle name="Normal 273 2 2 4" xfId="43009" xr:uid="{00000000-0005-0000-0000-00008C6A0000}"/>
    <cellStyle name="Normal 273 2 2 5" xfId="47852" xr:uid="{00000000-0005-0000-0000-00008D6A0000}"/>
    <cellStyle name="Normal 273 2 3" xfId="7018" xr:uid="{00000000-0005-0000-0000-00008E6A0000}"/>
    <cellStyle name="Normal 273 2 3 2" xfId="17801" xr:uid="{00000000-0005-0000-0000-00008F6A0000}"/>
    <cellStyle name="Normal 273 2 4" xfId="12663" xr:uid="{00000000-0005-0000-0000-0000906A0000}"/>
    <cellStyle name="Normal 273 2 5" xfId="40733" xr:uid="{00000000-0005-0000-0000-0000916A0000}"/>
    <cellStyle name="Normal 273 2 6" xfId="45576" xr:uid="{00000000-0005-0000-0000-0000926A0000}"/>
    <cellStyle name="Normal 273 3" xfId="3097" xr:uid="{00000000-0005-0000-0000-0000936A0000}"/>
    <cellStyle name="Normal 273 3 2" xfId="8244" xr:uid="{00000000-0005-0000-0000-0000946A0000}"/>
    <cellStyle name="Normal 273 3 2 2" xfId="19027" xr:uid="{00000000-0005-0000-0000-0000956A0000}"/>
    <cellStyle name="Normal 273 3 3" xfId="13895" xr:uid="{00000000-0005-0000-0000-0000966A0000}"/>
    <cellStyle name="Normal 273 3 4" xfId="41954" xr:uid="{00000000-0005-0000-0000-0000976A0000}"/>
    <cellStyle name="Normal 273 3 5" xfId="46797" xr:uid="{00000000-0005-0000-0000-0000986A0000}"/>
    <cellStyle name="Normal 273 4" xfId="5961" xr:uid="{00000000-0005-0000-0000-0000996A0000}"/>
    <cellStyle name="Normal 273 4 2" xfId="16744" xr:uid="{00000000-0005-0000-0000-00009A6A0000}"/>
    <cellStyle name="Normal 273 5" xfId="11588" xr:uid="{00000000-0005-0000-0000-00009B6A0000}"/>
    <cellStyle name="Normal 273 6" xfId="39684" xr:uid="{00000000-0005-0000-0000-00009C6A0000}"/>
    <cellStyle name="Normal 273 7" xfId="44531" xr:uid="{00000000-0005-0000-0000-00009D6A0000}"/>
    <cellStyle name="Normal 274" xfId="761" xr:uid="{00000000-0005-0000-0000-00009E6A0000}"/>
    <cellStyle name="Normal 274 2" xfId="1844" xr:uid="{00000000-0005-0000-0000-00009F6A0000}"/>
    <cellStyle name="Normal 274 2 2" xfId="4153" xr:uid="{00000000-0005-0000-0000-0000A06A0000}"/>
    <cellStyle name="Normal 274 2 2 2" xfId="9300" xr:uid="{00000000-0005-0000-0000-0000A16A0000}"/>
    <cellStyle name="Normal 274 2 2 2 2" xfId="20083" xr:uid="{00000000-0005-0000-0000-0000A26A0000}"/>
    <cellStyle name="Normal 274 2 2 3" xfId="14951" xr:uid="{00000000-0005-0000-0000-0000A36A0000}"/>
    <cellStyle name="Normal 274 2 2 4" xfId="43010" xr:uid="{00000000-0005-0000-0000-0000A46A0000}"/>
    <cellStyle name="Normal 274 2 2 5" xfId="47853" xr:uid="{00000000-0005-0000-0000-0000A56A0000}"/>
    <cellStyle name="Normal 274 2 3" xfId="7019" xr:uid="{00000000-0005-0000-0000-0000A66A0000}"/>
    <cellStyle name="Normal 274 2 3 2" xfId="17802" xr:uid="{00000000-0005-0000-0000-0000A76A0000}"/>
    <cellStyle name="Normal 274 2 4" xfId="12664" xr:uid="{00000000-0005-0000-0000-0000A86A0000}"/>
    <cellStyle name="Normal 274 2 5" xfId="40734" xr:uid="{00000000-0005-0000-0000-0000A96A0000}"/>
    <cellStyle name="Normal 274 2 6" xfId="45577" xr:uid="{00000000-0005-0000-0000-0000AA6A0000}"/>
    <cellStyle name="Normal 274 3" xfId="3098" xr:uid="{00000000-0005-0000-0000-0000AB6A0000}"/>
    <cellStyle name="Normal 274 3 2" xfId="8245" xr:uid="{00000000-0005-0000-0000-0000AC6A0000}"/>
    <cellStyle name="Normal 274 3 2 2" xfId="19028" xr:uid="{00000000-0005-0000-0000-0000AD6A0000}"/>
    <cellStyle name="Normal 274 3 3" xfId="13896" xr:uid="{00000000-0005-0000-0000-0000AE6A0000}"/>
    <cellStyle name="Normal 274 3 4" xfId="41955" xr:uid="{00000000-0005-0000-0000-0000AF6A0000}"/>
    <cellStyle name="Normal 274 3 5" xfId="46798" xr:uid="{00000000-0005-0000-0000-0000B06A0000}"/>
    <cellStyle name="Normal 274 4" xfId="5962" xr:uid="{00000000-0005-0000-0000-0000B16A0000}"/>
    <cellStyle name="Normal 274 4 2" xfId="16745" xr:uid="{00000000-0005-0000-0000-0000B26A0000}"/>
    <cellStyle name="Normal 274 5" xfId="11589" xr:uid="{00000000-0005-0000-0000-0000B36A0000}"/>
    <cellStyle name="Normal 274 6" xfId="39685" xr:uid="{00000000-0005-0000-0000-0000B46A0000}"/>
    <cellStyle name="Normal 274 7" xfId="44532" xr:uid="{00000000-0005-0000-0000-0000B56A0000}"/>
    <cellStyle name="Normal 275" xfId="762" xr:uid="{00000000-0005-0000-0000-0000B66A0000}"/>
    <cellStyle name="Normal 275 2" xfId="1845" xr:uid="{00000000-0005-0000-0000-0000B76A0000}"/>
    <cellStyle name="Normal 275 2 2" xfId="4154" xr:uid="{00000000-0005-0000-0000-0000B86A0000}"/>
    <cellStyle name="Normal 275 2 2 2" xfId="9301" xr:uid="{00000000-0005-0000-0000-0000B96A0000}"/>
    <cellStyle name="Normal 275 2 2 2 2" xfId="20084" xr:uid="{00000000-0005-0000-0000-0000BA6A0000}"/>
    <cellStyle name="Normal 275 2 2 3" xfId="14952" xr:uid="{00000000-0005-0000-0000-0000BB6A0000}"/>
    <cellStyle name="Normal 275 2 2 4" xfId="43011" xr:uid="{00000000-0005-0000-0000-0000BC6A0000}"/>
    <cellStyle name="Normal 275 2 2 5" xfId="47854" xr:uid="{00000000-0005-0000-0000-0000BD6A0000}"/>
    <cellStyle name="Normal 275 2 3" xfId="7020" xr:uid="{00000000-0005-0000-0000-0000BE6A0000}"/>
    <cellStyle name="Normal 275 2 3 2" xfId="17803" xr:uid="{00000000-0005-0000-0000-0000BF6A0000}"/>
    <cellStyle name="Normal 275 2 4" xfId="12665" xr:uid="{00000000-0005-0000-0000-0000C06A0000}"/>
    <cellStyle name="Normal 275 2 5" xfId="40735" xr:uid="{00000000-0005-0000-0000-0000C16A0000}"/>
    <cellStyle name="Normal 275 2 6" xfId="45578" xr:uid="{00000000-0005-0000-0000-0000C26A0000}"/>
    <cellStyle name="Normal 275 3" xfId="3099" xr:uid="{00000000-0005-0000-0000-0000C36A0000}"/>
    <cellStyle name="Normal 275 3 2" xfId="8246" xr:uid="{00000000-0005-0000-0000-0000C46A0000}"/>
    <cellStyle name="Normal 275 3 2 2" xfId="19029" xr:uid="{00000000-0005-0000-0000-0000C56A0000}"/>
    <cellStyle name="Normal 275 3 3" xfId="13897" xr:uid="{00000000-0005-0000-0000-0000C66A0000}"/>
    <cellStyle name="Normal 275 3 4" xfId="41956" xr:uid="{00000000-0005-0000-0000-0000C76A0000}"/>
    <cellStyle name="Normal 275 3 5" xfId="46799" xr:uid="{00000000-0005-0000-0000-0000C86A0000}"/>
    <cellStyle name="Normal 275 4" xfId="5963" xr:uid="{00000000-0005-0000-0000-0000C96A0000}"/>
    <cellStyle name="Normal 275 4 2" xfId="16746" xr:uid="{00000000-0005-0000-0000-0000CA6A0000}"/>
    <cellStyle name="Normal 275 5" xfId="11590" xr:uid="{00000000-0005-0000-0000-0000CB6A0000}"/>
    <cellStyle name="Normal 275 6" xfId="39686" xr:uid="{00000000-0005-0000-0000-0000CC6A0000}"/>
    <cellStyle name="Normal 275 7" xfId="44533" xr:uid="{00000000-0005-0000-0000-0000CD6A0000}"/>
    <cellStyle name="Normal 276" xfId="763" xr:uid="{00000000-0005-0000-0000-0000CE6A0000}"/>
    <cellStyle name="Normal 276 2" xfId="1846" xr:uid="{00000000-0005-0000-0000-0000CF6A0000}"/>
    <cellStyle name="Normal 276 2 2" xfId="4155" xr:uid="{00000000-0005-0000-0000-0000D06A0000}"/>
    <cellStyle name="Normal 276 2 2 2" xfId="9302" xr:uid="{00000000-0005-0000-0000-0000D16A0000}"/>
    <cellStyle name="Normal 276 2 2 2 2" xfId="20085" xr:uid="{00000000-0005-0000-0000-0000D26A0000}"/>
    <cellStyle name="Normal 276 2 2 3" xfId="14953" xr:uid="{00000000-0005-0000-0000-0000D36A0000}"/>
    <cellStyle name="Normal 276 2 2 4" xfId="43012" xr:uid="{00000000-0005-0000-0000-0000D46A0000}"/>
    <cellStyle name="Normal 276 2 2 5" xfId="47855" xr:uid="{00000000-0005-0000-0000-0000D56A0000}"/>
    <cellStyle name="Normal 276 2 3" xfId="7021" xr:uid="{00000000-0005-0000-0000-0000D66A0000}"/>
    <cellStyle name="Normal 276 2 3 2" xfId="17804" xr:uid="{00000000-0005-0000-0000-0000D76A0000}"/>
    <cellStyle name="Normal 276 2 4" xfId="12666" xr:uid="{00000000-0005-0000-0000-0000D86A0000}"/>
    <cellStyle name="Normal 276 2 5" xfId="40736" xr:uid="{00000000-0005-0000-0000-0000D96A0000}"/>
    <cellStyle name="Normal 276 2 6" xfId="45579" xr:uid="{00000000-0005-0000-0000-0000DA6A0000}"/>
    <cellStyle name="Normal 276 3" xfId="3100" xr:uid="{00000000-0005-0000-0000-0000DB6A0000}"/>
    <cellStyle name="Normal 276 3 2" xfId="8247" xr:uid="{00000000-0005-0000-0000-0000DC6A0000}"/>
    <cellStyle name="Normal 276 3 2 2" xfId="19030" xr:uid="{00000000-0005-0000-0000-0000DD6A0000}"/>
    <cellStyle name="Normal 276 3 3" xfId="13898" xr:uid="{00000000-0005-0000-0000-0000DE6A0000}"/>
    <cellStyle name="Normal 276 3 4" xfId="41957" xr:uid="{00000000-0005-0000-0000-0000DF6A0000}"/>
    <cellStyle name="Normal 276 3 5" xfId="46800" xr:uid="{00000000-0005-0000-0000-0000E06A0000}"/>
    <cellStyle name="Normal 276 4" xfId="5964" xr:uid="{00000000-0005-0000-0000-0000E16A0000}"/>
    <cellStyle name="Normal 276 4 2" xfId="16747" xr:uid="{00000000-0005-0000-0000-0000E26A0000}"/>
    <cellStyle name="Normal 276 5" xfId="11591" xr:uid="{00000000-0005-0000-0000-0000E36A0000}"/>
    <cellStyle name="Normal 276 6" xfId="39687" xr:uid="{00000000-0005-0000-0000-0000E46A0000}"/>
    <cellStyle name="Normal 276 7" xfId="44534" xr:uid="{00000000-0005-0000-0000-0000E56A0000}"/>
    <cellStyle name="Normal 277" xfId="764" xr:uid="{00000000-0005-0000-0000-0000E66A0000}"/>
    <cellStyle name="Normal 277 2" xfId="1847" xr:uid="{00000000-0005-0000-0000-0000E76A0000}"/>
    <cellStyle name="Normal 277 2 2" xfId="4156" xr:uid="{00000000-0005-0000-0000-0000E86A0000}"/>
    <cellStyle name="Normal 277 2 2 2" xfId="9303" xr:uid="{00000000-0005-0000-0000-0000E96A0000}"/>
    <cellStyle name="Normal 277 2 2 2 2" xfId="20086" xr:uid="{00000000-0005-0000-0000-0000EA6A0000}"/>
    <cellStyle name="Normal 277 2 2 3" xfId="14954" xr:uid="{00000000-0005-0000-0000-0000EB6A0000}"/>
    <cellStyle name="Normal 277 2 2 4" xfId="43013" xr:uid="{00000000-0005-0000-0000-0000EC6A0000}"/>
    <cellStyle name="Normal 277 2 2 5" xfId="47856" xr:uid="{00000000-0005-0000-0000-0000ED6A0000}"/>
    <cellStyle name="Normal 277 2 3" xfId="7022" xr:uid="{00000000-0005-0000-0000-0000EE6A0000}"/>
    <cellStyle name="Normal 277 2 3 2" xfId="17805" xr:uid="{00000000-0005-0000-0000-0000EF6A0000}"/>
    <cellStyle name="Normal 277 2 4" xfId="12667" xr:uid="{00000000-0005-0000-0000-0000F06A0000}"/>
    <cellStyle name="Normal 277 2 5" xfId="40737" xr:uid="{00000000-0005-0000-0000-0000F16A0000}"/>
    <cellStyle name="Normal 277 2 6" xfId="45580" xr:uid="{00000000-0005-0000-0000-0000F26A0000}"/>
    <cellStyle name="Normal 277 3" xfId="3101" xr:uid="{00000000-0005-0000-0000-0000F36A0000}"/>
    <cellStyle name="Normal 277 3 2" xfId="8248" xr:uid="{00000000-0005-0000-0000-0000F46A0000}"/>
    <cellStyle name="Normal 277 3 2 2" xfId="19031" xr:uid="{00000000-0005-0000-0000-0000F56A0000}"/>
    <cellStyle name="Normal 277 3 3" xfId="13899" xr:uid="{00000000-0005-0000-0000-0000F66A0000}"/>
    <cellStyle name="Normal 277 3 4" xfId="41958" xr:uid="{00000000-0005-0000-0000-0000F76A0000}"/>
    <cellStyle name="Normal 277 3 5" xfId="46801" xr:uid="{00000000-0005-0000-0000-0000F86A0000}"/>
    <cellStyle name="Normal 277 4" xfId="5965" xr:uid="{00000000-0005-0000-0000-0000F96A0000}"/>
    <cellStyle name="Normal 277 4 2" xfId="16748" xr:uid="{00000000-0005-0000-0000-0000FA6A0000}"/>
    <cellStyle name="Normal 277 5" xfId="11592" xr:uid="{00000000-0005-0000-0000-0000FB6A0000}"/>
    <cellStyle name="Normal 277 6" xfId="39688" xr:uid="{00000000-0005-0000-0000-0000FC6A0000}"/>
    <cellStyle name="Normal 277 7" xfId="44535" xr:uid="{00000000-0005-0000-0000-0000FD6A0000}"/>
    <cellStyle name="Normal 278" xfId="765" xr:uid="{00000000-0005-0000-0000-0000FE6A0000}"/>
    <cellStyle name="Normal 278 2" xfId="1848" xr:uid="{00000000-0005-0000-0000-0000FF6A0000}"/>
    <cellStyle name="Normal 278 2 2" xfId="4157" xr:uid="{00000000-0005-0000-0000-0000006B0000}"/>
    <cellStyle name="Normal 278 2 2 2" xfId="9304" xr:uid="{00000000-0005-0000-0000-0000016B0000}"/>
    <cellStyle name="Normal 278 2 2 2 2" xfId="20087" xr:uid="{00000000-0005-0000-0000-0000026B0000}"/>
    <cellStyle name="Normal 278 2 2 3" xfId="14955" xr:uid="{00000000-0005-0000-0000-0000036B0000}"/>
    <cellStyle name="Normal 278 2 2 4" xfId="43014" xr:uid="{00000000-0005-0000-0000-0000046B0000}"/>
    <cellStyle name="Normal 278 2 2 5" xfId="47857" xr:uid="{00000000-0005-0000-0000-0000056B0000}"/>
    <cellStyle name="Normal 278 2 3" xfId="7023" xr:uid="{00000000-0005-0000-0000-0000066B0000}"/>
    <cellStyle name="Normal 278 2 3 2" xfId="17806" xr:uid="{00000000-0005-0000-0000-0000076B0000}"/>
    <cellStyle name="Normal 278 2 4" xfId="12668" xr:uid="{00000000-0005-0000-0000-0000086B0000}"/>
    <cellStyle name="Normal 278 2 5" xfId="40738" xr:uid="{00000000-0005-0000-0000-0000096B0000}"/>
    <cellStyle name="Normal 278 2 6" xfId="45581" xr:uid="{00000000-0005-0000-0000-00000A6B0000}"/>
    <cellStyle name="Normal 278 3" xfId="3102" xr:uid="{00000000-0005-0000-0000-00000B6B0000}"/>
    <cellStyle name="Normal 278 3 2" xfId="8249" xr:uid="{00000000-0005-0000-0000-00000C6B0000}"/>
    <cellStyle name="Normal 278 3 2 2" xfId="19032" xr:uid="{00000000-0005-0000-0000-00000D6B0000}"/>
    <cellStyle name="Normal 278 3 3" xfId="13900" xr:uid="{00000000-0005-0000-0000-00000E6B0000}"/>
    <cellStyle name="Normal 278 3 4" xfId="41959" xr:uid="{00000000-0005-0000-0000-00000F6B0000}"/>
    <cellStyle name="Normal 278 3 5" xfId="46802" xr:uid="{00000000-0005-0000-0000-0000106B0000}"/>
    <cellStyle name="Normal 278 4" xfId="5966" xr:uid="{00000000-0005-0000-0000-0000116B0000}"/>
    <cellStyle name="Normal 278 4 2" xfId="16749" xr:uid="{00000000-0005-0000-0000-0000126B0000}"/>
    <cellStyle name="Normal 278 5" xfId="11593" xr:uid="{00000000-0005-0000-0000-0000136B0000}"/>
    <cellStyle name="Normal 278 6" xfId="39689" xr:uid="{00000000-0005-0000-0000-0000146B0000}"/>
    <cellStyle name="Normal 278 7" xfId="44536" xr:uid="{00000000-0005-0000-0000-0000156B0000}"/>
    <cellStyle name="Normal 279" xfId="766" xr:uid="{00000000-0005-0000-0000-0000166B0000}"/>
    <cellStyle name="Normal 279 2" xfId="1849" xr:uid="{00000000-0005-0000-0000-0000176B0000}"/>
    <cellStyle name="Normal 279 2 2" xfId="4158" xr:uid="{00000000-0005-0000-0000-0000186B0000}"/>
    <cellStyle name="Normal 279 2 2 2" xfId="9305" xr:uid="{00000000-0005-0000-0000-0000196B0000}"/>
    <cellStyle name="Normal 279 2 2 2 2" xfId="20088" xr:uid="{00000000-0005-0000-0000-00001A6B0000}"/>
    <cellStyle name="Normal 279 2 2 3" xfId="14956" xr:uid="{00000000-0005-0000-0000-00001B6B0000}"/>
    <cellStyle name="Normal 279 2 2 4" xfId="43015" xr:uid="{00000000-0005-0000-0000-00001C6B0000}"/>
    <cellStyle name="Normal 279 2 2 5" xfId="47858" xr:uid="{00000000-0005-0000-0000-00001D6B0000}"/>
    <cellStyle name="Normal 279 2 3" xfId="7024" xr:uid="{00000000-0005-0000-0000-00001E6B0000}"/>
    <cellStyle name="Normal 279 2 3 2" xfId="17807" xr:uid="{00000000-0005-0000-0000-00001F6B0000}"/>
    <cellStyle name="Normal 279 2 4" xfId="12669" xr:uid="{00000000-0005-0000-0000-0000206B0000}"/>
    <cellStyle name="Normal 279 2 5" xfId="40739" xr:uid="{00000000-0005-0000-0000-0000216B0000}"/>
    <cellStyle name="Normal 279 2 6" xfId="45582" xr:uid="{00000000-0005-0000-0000-0000226B0000}"/>
    <cellStyle name="Normal 279 3" xfId="3103" xr:uid="{00000000-0005-0000-0000-0000236B0000}"/>
    <cellStyle name="Normal 279 3 2" xfId="8250" xr:uid="{00000000-0005-0000-0000-0000246B0000}"/>
    <cellStyle name="Normal 279 3 2 2" xfId="19033" xr:uid="{00000000-0005-0000-0000-0000256B0000}"/>
    <cellStyle name="Normal 279 3 3" xfId="13901" xr:uid="{00000000-0005-0000-0000-0000266B0000}"/>
    <cellStyle name="Normal 279 3 4" xfId="41960" xr:uid="{00000000-0005-0000-0000-0000276B0000}"/>
    <cellStyle name="Normal 279 3 5" xfId="46803" xr:uid="{00000000-0005-0000-0000-0000286B0000}"/>
    <cellStyle name="Normal 279 4" xfId="5967" xr:uid="{00000000-0005-0000-0000-0000296B0000}"/>
    <cellStyle name="Normal 279 4 2" xfId="16750" xr:uid="{00000000-0005-0000-0000-00002A6B0000}"/>
    <cellStyle name="Normal 279 5" xfId="11594" xr:uid="{00000000-0005-0000-0000-00002B6B0000}"/>
    <cellStyle name="Normal 279 6" xfId="39690" xr:uid="{00000000-0005-0000-0000-00002C6B0000}"/>
    <cellStyle name="Normal 279 7" xfId="44537" xr:uid="{00000000-0005-0000-0000-00002D6B0000}"/>
    <cellStyle name="Normal 28" xfId="357" xr:uid="{00000000-0005-0000-0000-00002E6B0000}"/>
    <cellStyle name="Normal 28 2" xfId="1460" xr:uid="{00000000-0005-0000-0000-00002F6B0000}"/>
    <cellStyle name="Normal 28 2 2" xfId="3775" xr:uid="{00000000-0005-0000-0000-0000306B0000}"/>
    <cellStyle name="Normal 28 2 2 2" xfId="8922" xr:uid="{00000000-0005-0000-0000-0000316B0000}"/>
    <cellStyle name="Normal 28 2 2 2 2" xfId="19705" xr:uid="{00000000-0005-0000-0000-0000326B0000}"/>
    <cellStyle name="Normal 28 2 2 3" xfId="14573" xr:uid="{00000000-0005-0000-0000-0000336B0000}"/>
    <cellStyle name="Normal 28 2 2 4" xfId="42632" xr:uid="{00000000-0005-0000-0000-0000346B0000}"/>
    <cellStyle name="Normal 28 2 2 5" xfId="47475" xr:uid="{00000000-0005-0000-0000-0000356B0000}"/>
    <cellStyle name="Normal 28 2 3" xfId="6642" xr:uid="{00000000-0005-0000-0000-0000366B0000}"/>
    <cellStyle name="Normal 28 2 3 2" xfId="17425" xr:uid="{00000000-0005-0000-0000-0000376B0000}"/>
    <cellStyle name="Normal 28 2 4" xfId="12282" xr:uid="{00000000-0005-0000-0000-0000386B0000}"/>
    <cellStyle name="Normal 28 2 5" xfId="40357" xr:uid="{00000000-0005-0000-0000-0000396B0000}"/>
    <cellStyle name="Normal 28 2 6" xfId="45200" xr:uid="{00000000-0005-0000-0000-00003A6B0000}"/>
    <cellStyle name="Normal 28 3" xfId="2728" xr:uid="{00000000-0005-0000-0000-00003B6B0000}"/>
    <cellStyle name="Normal 28 3 2" xfId="7883" xr:uid="{00000000-0005-0000-0000-00003C6B0000}"/>
    <cellStyle name="Normal 28 3 2 2" xfId="18666" xr:uid="{00000000-0005-0000-0000-00003D6B0000}"/>
    <cellStyle name="Normal 28 3 3" xfId="13534" xr:uid="{00000000-0005-0000-0000-00003E6B0000}"/>
    <cellStyle name="Normal 28 3 4" xfId="41594" xr:uid="{00000000-0005-0000-0000-00003F6B0000}"/>
    <cellStyle name="Normal 28 3 5" xfId="46437" xr:uid="{00000000-0005-0000-0000-0000406B0000}"/>
    <cellStyle name="Normal 28 4" xfId="5592" xr:uid="{00000000-0005-0000-0000-0000416B0000}"/>
    <cellStyle name="Normal 28 4 2" xfId="16382" xr:uid="{00000000-0005-0000-0000-0000426B0000}"/>
    <cellStyle name="Normal 28 5" xfId="11210" xr:uid="{00000000-0005-0000-0000-0000436B0000}"/>
    <cellStyle name="Normal 28 6" xfId="39312" xr:uid="{00000000-0005-0000-0000-0000446B0000}"/>
    <cellStyle name="Normal 28 7" xfId="44158" xr:uid="{00000000-0005-0000-0000-0000456B0000}"/>
    <cellStyle name="Normal 280" xfId="777" xr:uid="{00000000-0005-0000-0000-0000466B0000}"/>
    <cellStyle name="Normal 280 2" xfId="1860" xr:uid="{00000000-0005-0000-0000-0000476B0000}"/>
    <cellStyle name="Normal 280 2 2" xfId="4169" xr:uid="{00000000-0005-0000-0000-0000486B0000}"/>
    <cellStyle name="Normal 280 2 2 2" xfId="9316" xr:uid="{00000000-0005-0000-0000-0000496B0000}"/>
    <cellStyle name="Normal 280 2 2 2 2" xfId="20099" xr:uid="{00000000-0005-0000-0000-00004A6B0000}"/>
    <cellStyle name="Normal 280 2 2 3" xfId="14967" xr:uid="{00000000-0005-0000-0000-00004B6B0000}"/>
    <cellStyle name="Normal 280 2 2 4" xfId="43026" xr:uid="{00000000-0005-0000-0000-00004C6B0000}"/>
    <cellStyle name="Normal 280 2 2 5" xfId="47869" xr:uid="{00000000-0005-0000-0000-00004D6B0000}"/>
    <cellStyle name="Normal 280 2 3" xfId="7035" xr:uid="{00000000-0005-0000-0000-00004E6B0000}"/>
    <cellStyle name="Normal 280 2 3 2" xfId="17818" xr:uid="{00000000-0005-0000-0000-00004F6B0000}"/>
    <cellStyle name="Normal 280 2 4" xfId="12680" xr:uid="{00000000-0005-0000-0000-0000506B0000}"/>
    <cellStyle name="Normal 280 2 5" xfId="40750" xr:uid="{00000000-0005-0000-0000-0000516B0000}"/>
    <cellStyle name="Normal 280 2 6" xfId="45593" xr:uid="{00000000-0005-0000-0000-0000526B0000}"/>
    <cellStyle name="Normal 280 3" xfId="3114" xr:uid="{00000000-0005-0000-0000-0000536B0000}"/>
    <cellStyle name="Normal 280 3 2" xfId="8261" xr:uid="{00000000-0005-0000-0000-0000546B0000}"/>
    <cellStyle name="Normal 280 3 2 2" xfId="19044" xr:uid="{00000000-0005-0000-0000-0000556B0000}"/>
    <cellStyle name="Normal 280 3 3" xfId="13912" xr:uid="{00000000-0005-0000-0000-0000566B0000}"/>
    <cellStyle name="Normal 280 3 4" xfId="41971" xr:uid="{00000000-0005-0000-0000-0000576B0000}"/>
    <cellStyle name="Normal 280 3 5" xfId="46814" xr:uid="{00000000-0005-0000-0000-0000586B0000}"/>
    <cellStyle name="Normal 280 4" xfId="5978" xr:uid="{00000000-0005-0000-0000-0000596B0000}"/>
    <cellStyle name="Normal 280 4 2" xfId="16761" xr:uid="{00000000-0005-0000-0000-00005A6B0000}"/>
    <cellStyle name="Normal 280 5" xfId="11605" xr:uid="{00000000-0005-0000-0000-00005B6B0000}"/>
    <cellStyle name="Normal 280 6" xfId="39701" xr:uid="{00000000-0005-0000-0000-00005C6B0000}"/>
    <cellStyle name="Normal 280 7" xfId="44548" xr:uid="{00000000-0005-0000-0000-00005D6B0000}"/>
    <cellStyle name="Normal 281" xfId="774" xr:uid="{00000000-0005-0000-0000-00005E6B0000}"/>
    <cellStyle name="Normal 281 2" xfId="1857" xr:uid="{00000000-0005-0000-0000-00005F6B0000}"/>
    <cellStyle name="Normal 281 2 2" xfId="4166" xr:uid="{00000000-0005-0000-0000-0000606B0000}"/>
    <cellStyle name="Normal 281 2 2 2" xfId="9313" xr:uid="{00000000-0005-0000-0000-0000616B0000}"/>
    <cellStyle name="Normal 281 2 2 2 2" xfId="20096" xr:uid="{00000000-0005-0000-0000-0000626B0000}"/>
    <cellStyle name="Normal 281 2 2 3" xfId="14964" xr:uid="{00000000-0005-0000-0000-0000636B0000}"/>
    <cellStyle name="Normal 281 2 2 4" xfId="43023" xr:uid="{00000000-0005-0000-0000-0000646B0000}"/>
    <cellStyle name="Normal 281 2 2 5" xfId="47866" xr:uid="{00000000-0005-0000-0000-0000656B0000}"/>
    <cellStyle name="Normal 281 2 3" xfId="7032" xr:uid="{00000000-0005-0000-0000-0000666B0000}"/>
    <cellStyle name="Normal 281 2 3 2" xfId="17815" xr:uid="{00000000-0005-0000-0000-0000676B0000}"/>
    <cellStyle name="Normal 281 2 4" xfId="12677" xr:uid="{00000000-0005-0000-0000-0000686B0000}"/>
    <cellStyle name="Normal 281 2 5" xfId="40747" xr:uid="{00000000-0005-0000-0000-0000696B0000}"/>
    <cellStyle name="Normal 281 2 6" xfId="45590" xr:uid="{00000000-0005-0000-0000-00006A6B0000}"/>
    <cellStyle name="Normal 281 3" xfId="3111" xr:uid="{00000000-0005-0000-0000-00006B6B0000}"/>
    <cellStyle name="Normal 281 3 2" xfId="8258" xr:uid="{00000000-0005-0000-0000-00006C6B0000}"/>
    <cellStyle name="Normal 281 3 2 2" xfId="19041" xr:uid="{00000000-0005-0000-0000-00006D6B0000}"/>
    <cellStyle name="Normal 281 3 3" xfId="13909" xr:uid="{00000000-0005-0000-0000-00006E6B0000}"/>
    <cellStyle name="Normal 281 3 4" xfId="41968" xr:uid="{00000000-0005-0000-0000-00006F6B0000}"/>
    <cellStyle name="Normal 281 3 5" xfId="46811" xr:uid="{00000000-0005-0000-0000-0000706B0000}"/>
    <cellStyle name="Normal 281 4" xfId="5030" xr:uid="{00000000-0005-0000-0000-0000716B0000}"/>
    <cellStyle name="Normal 281 4 2" xfId="10178" xr:uid="{00000000-0005-0000-0000-0000726B0000}"/>
    <cellStyle name="Normal 281 4 2 2" xfId="20961" xr:uid="{00000000-0005-0000-0000-0000736B0000}"/>
    <cellStyle name="Normal 281 4 3" xfId="15827" xr:uid="{00000000-0005-0000-0000-0000746B0000}"/>
    <cellStyle name="Normal 281 5" xfId="5975" xr:uid="{00000000-0005-0000-0000-0000756B0000}"/>
    <cellStyle name="Normal 281 5 2" xfId="16758" xr:uid="{00000000-0005-0000-0000-0000766B0000}"/>
    <cellStyle name="Normal 281 6" xfId="11602" xr:uid="{00000000-0005-0000-0000-0000776B0000}"/>
    <cellStyle name="Normal 281 7" xfId="39698" xr:uid="{00000000-0005-0000-0000-0000786B0000}"/>
    <cellStyle name="Normal 281 8" xfId="44545" xr:uid="{00000000-0005-0000-0000-0000796B0000}"/>
    <cellStyle name="Normal 282" xfId="784" xr:uid="{00000000-0005-0000-0000-00007A6B0000}"/>
    <cellStyle name="Normal 282 2" xfId="1867" xr:uid="{00000000-0005-0000-0000-00007B6B0000}"/>
    <cellStyle name="Normal 282 2 2" xfId="4176" xr:uid="{00000000-0005-0000-0000-00007C6B0000}"/>
    <cellStyle name="Normal 282 2 2 2" xfId="9323" xr:uid="{00000000-0005-0000-0000-00007D6B0000}"/>
    <cellStyle name="Normal 282 2 2 2 2" xfId="20106" xr:uid="{00000000-0005-0000-0000-00007E6B0000}"/>
    <cellStyle name="Normal 282 2 2 3" xfId="14974" xr:uid="{00000000-0005-0000-0000-00007F6B0000}"/>
    <cellStyle name="Normal 282 2 2 4" xfId="43033" xr:uid="{00000000-0005-0000-0000-0000806B0000}"/>
    <cellStyle name="Normal 282 2 2 5" xfId="47876" xr:uid="{00000000-0005-0000-0000-0000816B0000}"/>
    <cellStyle name="Normal 282 2 3" xfId="7042" xr:uid="{00000000-0005-0000-0000-0000826B0000}"/>
    <cellStyle name="Normal 282 2 3 2" xfId="17825" xr:uid="{00000000-0005-0000-0000-0000836B0000}"/>
    <cellStyle name="Normal 282 2 4" xfId="12687" xr:uid="{00000000-0005-0000-0000-0000846B0000}"/>
    <cellStyle name="Normal 282 2 5" xfId="40757" xr:uid="{00000000-0005-0000-0000-0000856B0000}"/>
    <cellStyle name="Normal 282 2 6" xfId="45600" xr:uid="{00000000-0005-0000-0000-0000866B0000}"/>
    <cellStyle name="Normal 282 3" xfId="3121" xr:uid="{00000000-0005-0000-0000-0000876B0000}"/>
    <cellStyle name="Normal 282 3 2" xfId="8268" xr:uid="{00000000-0005-0000-0000-0000886B0000}"/>
    <cellStyle name="Normal 282 3 2 2" xfId="19051" xr:uid="{00000000-0005-0000-0000-0000896B0000}"/>
    <cellStyle name="Normal 282 3 3" xfId="13919" xr:uid="{00000000-0005-0000-0000-00008A6B0000}"/>
    <cellStyle name="Normal 282 3 4" xfId="41978" xr:uid="{00000000-0005-0000-0000-00008B6B0000}"/>
    <cellStyle name="Normal 282 3 5" xfId="46821" xr:uid="{00000000-0005-0000-0000-00008C6B0000}"/>
    <cellStyle name="Normal 282 4" xfId="5013" xr:uid="{00000000-0005-0000-0000-00008D6B0000}"/>
    <cellStyle name="Normal 282 4 2" xfId="10161" xr:uid="{00000000-0005-0000-0000-00008E6B0000}"/>
    <cellStyle name="Normal 282 4 2 2" xfId="20944" xr:uid="{00000000-0005-0000-0000-00008F6B0000}"/>
    <cellStyle name="Normal 282 4 3" xfId="15811" xr:uid="{00000000-0005-0000-0000-0000906B0000}"/>
    <cellStyle name="Normal 282 4 4" xfId="38895" xr:uid="{00000000-0005-0000-0000-0000916B0000}"/>
    <cellStyle name="Normal 282 4 5" xfId="39022" xr:uid="{00000000-0005-0000-0000-0000926B0000}"/>
    <cellStyle name="Normal 282 4 5 2" xfId="22" xr:uid="{00000000-0005-0000-0000-0000936B0000}"/>
    <cellStyle name="Normal 282 4 6" xfId="43864" xr:uid="{00000000-0005-0000-0000-0000946B0000}"/>
    <cellStyle name="Normal 282 4 7" xfId="48707" xr:uid="{00000000-0005-0000-0000-0000956B0000}"/>
    <cellStyle name="Normal 282 4 7 2" xfId="48743" xr:uid="{00000000-0005-0000-0000-0000966B0000}"/>
    <cellStyle name="Normal 282 5" xfId="5031" xr:uid="{00000000-0005-0000-0000-0000976B0000}"/>
    <cellStyle name="Normal 282 5 2" xfId="10179" xr:uid="{00000000-0005-0000-0000-0000986B0000}"/>
    <cellStyle name="Normal 282 5 2 2" xfId="20962" xr:uid="{00000000-0005-0000-0000-0000996B0000}"/>
    <cellStyle name="Normal 282 5 3" xfId="15828" xr:uid="{00000000-0005-0000-0000-00009A6B0000}"/>
    <cellStyle name="Normal 282 6" xfId="5985" xr:uid="{00000000-0005-0000-0000-00009B6B0000}"/>
    <cellStyle name="Normal 282 6 2" xfId="16768" xr:uid="{00000000-0005-0000-0000-00009C6B0000}"/>
    <cellStyle name="Normal 282 7" xfId="11612" xr:uid="{00000000-0005-0000-0000-00009D6B0000}"/>
    <cellStyle name="Normal 282 8" xfId="39708" xr:uid="{00000000-0005-0000-0000-00009E6B0000}"/>
    <cellStyle name="Normal 282 9" xfId="44555" xr:uid="{00000000-0005-0000-0000-00009F6B0000}"/>
    <cellStyle name="Normal 283" xfId="773" xr:uid="{00000000-0005-0000-0000-0000A06B0000}"/>
    <cellStyle name="Normal 283 2" xfId="1856" xr:uid="{00000000-0005-0000-0000-0000A16B0000}"/>
    <cellStyle name="Normal 283 2 2" xfId="4165" xr:uid="{00000000-0005-0000-0000-0000A26B0000}"/>
    <cellStyle name="Normal 283 2 2 2" xfId="9312" xr:uid="{00000000-0005-0000-0000-0000A36B0000}"/>
    <cellStyle name="Normal 283 2 2 2 2" xfId="20095" xr:uid="{00000000-0005-0000-0000-0000A46B0000}"/>
    <cellStyle name="Normal 283 2 2 3" xfId="14963" xr:uid="{00000000-0005-0000-0000-0000A56B0000}"/>
    <cellStyle name="Normal 283 2 2 4" xfId="43022" xr:uid="{00000000-0005-0000-0000-0000A66B0000}"/>
    <cellStyle name="Normal 283 2 2 5" xfId="47865" xr:uid="{00000000-0005-0000-0000-0000A76B0000}"/>
    <cellStyle name="Normal 283 2 3" xfId="7031" xr:uid="{00000000-0005-0000-0000-0000A86B0000}"/>
    <cellStyle name="Normal 283 2 3 2" xfId="17814" xr:uid="{00000000-0005-0000-0000-0000A96B0000}"/>
    <cellStyle name="Normal 283 2 4" xfId="12676" xr:uid="{00000000-0005-0000-0000-0000AA6B0000}"/>
    <cellStyle name="Normal 283 2 5" xfId="40746" xr:uid="{00000000-0005-0000-0000-0000AB6B0000}"/>
    <cellStyle name="Normal 283 2 6" xfId="45589" xr:uid="{00000000-0005-0000-0000-0000AC6B0000}"/>
    <cellStyle name="Normal 283 3" xfId="3110" xr:uid="{00000000-0005-0000-0000-0000AD6B0000}"/>
    <cellStyle name="Normal 283 3 2" xfId="8257" xr:uid="{00000000-0005-0000-0000-0000AE6B0000}"/>
    <cellStyle name="Normal 283 3 2 2" xfId="19040" xr:uid="{00000000-0005-0000-0000-0000AF6B0000}"/>
    <cellStyle name="Normal 283 3 3" xfId="13908" xr:uid="{00000000-0005-0000-0000-0000B06B0000}"/>
    <cellStyle name="Normal 283 3 4" xfId="41967" xr:uid="{00000000-0005-0000-0000-0000B16B0000}"/>
    <cellStyle name="Normal 283 3 5" xfId="46810" xr:uid="{00000000-0005-0000-0000-0000B26B0000}"/>
    <cellStyle name="Normal 283 4" xfId="5974" xr:uid="{00000000-0005-0000-0000-0000B36B0000}"/>
    <cellStyle name="Normal 283 4 2" xfId="16757" xr:uid="{00000000-0005-0000-0000-0000B46B0000}"/>
    <cellStyle name="Normal 283 5" xfId="11601" xr:uid="{00000000-0005-0000-0000-0000B56B0000}"/>
    <cellStyle name="Normal 283 6" xfId="39697" xr:uid="{00000000-0005-0000-0000-0000B66B0000}"/>
    <cellStyle name="Normal 283 7" xfId="44544" xr:uid="{00000000-0005-0000-0000-0000B76B0000}"/>
    <cellStyle name="Normal 284" xfId="785" xr:uid="{00000000-0005-0000-0000-0000B86B0000}"/>
    <cellStyle name="Normal 284 2" xfId="1868" xr:uid="{00000000-0005-0000-0000-0000B96B0000}"/>
    <cellStyle name="Normal 284 2 2" xfId="4177" xr:uid="{00000000-0005-0000-0000-0000BA6B0000}"/>
    <cellStyle name="Normal 284 2 2 2" xfId="9324" xr:uid="{00000000-0005-0000-0000-0000BB6B0000}"/>
    <cellStyle name="Normal 284 2 2 2 2" xfId="20107" xr:uid="{00000000-0005-0000-0000-0000BC6B0000}"/>
    <cellStyle name="Normal 284 2 2 3" xfId="14975" xr:uid="{00000000-0005-0000-0000-0000BD6B0000}"/>
    <cellStyle name="Normal 284 2 2 4" xfId="43034" xr:uid="{00000000-0005-0000-0000-0000BE6B0000}"/>
    <cellStyle name="Normal 284 2 2 5" xfId="47877" xr:uid="{00000000-0005-0000-0000-0000BF6B0000}"/>
    <cellStyle name="Normal 284 2 3" xfId="7043" xr:uid="{00000000-0005-0000-0000-0000C06B0000}"/>
    <cellStyle name="Normal 284 2 3 2" xfId="17826" xr:uid="{00000000-0005-0000-0000-0000C16B0000}"/>
    <cellStyle name="Normal 284 2 4" xfId="12688" xr:uid="{00000000-0005-0000-0000-0000C26B0000}"/>
    <cellStyle name="Normal 284 2 5" xfId="40758" xr:uid="{00000000-0005-0000-0000-0000C36B0000}"/>
    <cellStyle name="Normal 284 2 6" xfId="45601" xr:uid="{00000000-0005-0000-0000-0000C46B0000}"/>
    <cellStyle name="Normal 284 3" xfId="3122" xr:uid="{00000000-0005-0000-0000-0000C56B0000}"/>
    <cellStyle name="Normal 284 3 2" xfId="8269" xr:uid="{00000000-0005-0000-0000-0000C66B0000}"/>
    <cellStyle name="Normal 284 3 2 2" xfId="19052" xr:uid="{00000000-0005-0000-0000-0000C76B0000}"/>
    <cellStyle name="Normal 284 3 3" xfId="13920" xr:uid="{00000000-0005-0000-0000-0000C86B0000}"/>
    <cellStyle name="Normal 284 3 4" xfId="41979" xr:uid="{00000000-0005-0000-0000-0000C96B0000}"/>
    <cellStyle name="Normal 284 3 5" xfId="46822" xr:uid="{00000000-0005-0000-0000-0000CA6B0000}"/>
    <cellStyle name="Normal 284 4" xfId="5986" xr:uid="{00000000-0005-0000-0000-0000CB6B0000}"/>
    <cellStyle name="Normal 284 4 2" xfId="16769" xr:uid="{00000000-0005-0000-0000-0000CC6B0000}"/>
    <cellStyle name="Normal 284 5" xfId="11613" xr:uid="{00000000-0005-0000-0000-0000CD6B0000}"/>
    <cellStyle name="Normal 284 6" xfId="39709" xr:uid="{00000000-0005-0000-0000-0000CE6B0000}"/>
    <cellStyle name="Normal 284 7" xfId="44556" xr:uid="{00000000-0005-0000-0000-0000CF6B0000}"/>
    <cellStyle name="Normal 285" xfId="786" xr:uid="{00000000-0005-0000-0000-0000D06B0000}"/>
    <cellStyle name="Normal 285 2" xfId="1869" xr:uid="{00000000-0005-0000-0000-0000D16B0000}"/>
    <cellStyle name="Normal 285 2 2" xfId="4178" xr:uid="{00000000-0005-0000-0000-0000D26B0000}"/>
    <cellStyle name="Normal 285 2 2 2" xfId="9325" xr:uid="{00000000-0005-0000-0000-0000D36B0000}"/>
    <cellStyle name="Normal 285 2 2 2 2" xfId="20108" xr:uid="{00000000-0005-0000-0000-0000D46B0000}"/>
    <cellStyle name="Normal 285 2 2 3" xfId="14976" xr:uid="{00000000-0005-0000-0000-0000D56B0000}"/>
    <cellStyle name="Normal 285 2 2 4" xfId="43035" xr:uid="{00000000-0005-0000-0000-0000D66B0000}"/>
    <cellStyle name="Normal 285 2 2 5" xfId="47878" xr:uid="{00000000-0005-0000-0000-0000D76B0000}"/>
    <cellStyle name="Normal 285 2 3" xfId="7044" xr:uid="{00000000-0005-0000-0000-0000D86B0000}"/>
    <cellStyle name="Normal 285 2 3 2" xfId="17827" xr:uid="{00000000-0005-0000-0000-0000D96B0000}"/>
    <cellStyle name="Normal 285 2 4" xfId="12689" xr:uid="{00000000-0005-0000-0000-0000DA6B0000}"/>
    <cellStyle name="Normal 285 2 5" xfId="40759" xr:uid="{00000000-0005-0000-0000-0000DB6B0000}"/>
    <cellStyle name="Normal 285 2 6" xfId="45602" xr:uid="{00000000-0005-0000-0000-0000DC6B0000}"/>
    <cellStyle name="Normal 285 3" xfId="3123" xr:uid="{00000000-0005-0000-0000-0000DD6B0000}"/>
    <cellStyle name="Normal 285 3 2" xfId="8270" xr:uid="{00000000-0005-0000-0000-0000DE6B0000}"/>
    <cellStyle name="Normal 285 3 2 2" xfId="19053" xr:uid="{00000000-0005-0000-0000-0000DF6B0000}"/>
    <cellStyle name="Normal 285 3 3" xfId="13921" xr:uid="{00000000-0005-0000-0000-0000E06B0000}"/>
    <cellStyle name="Normal 285 3 4" xfId="41980" xr:uid="{00000000-0005-0000-0000-0000E16B0000}"/>
    <cellStyle name="Normal 285 3 5" xfId="46823" xr:uid="{00000000-0005-0000-0000-0000E26B0000}"/>
    <cellStyle name="Normal 285 4" xfId="5987" xr:uid="{00000000-0005-0000-0000-0000E36B0000}"/>
    <cellStyle name="Normal 285 4 2" xfId="16770" xr:uid="{00000000-0005-0000-0000-0000E46B0000}"/>
    <cellStyle name="Normal 285 5" xfId="11614" xr:uid="{00000000-0005-0000-0000-0000E56B0000}"/>
    <cellStyle name="Normal 285 6" xfId="39710" xr:uid="{00000000-0005-0000-0000-0000E66B0000}"/>
    <cellStyle name="Normal 285 7" xfId="44557" xr:uid="{00000000-0005-0000-0000-0000E76B0000}"/>
    <cellStyle name="Normal 286" xfId="787" xr:uid="{00000000-0005-0000-0000-0000E86B0000}"/>
    <cellStyle name="Normal 286 2" xfId="1870" xr:uid="{00000000-0005-0000-0000-0000E96B0000}"/>
    <cellStyle name="Normal 286 2 2" xfId="4179" xr:uid="{00000000-0005-0000-0000-0000EA6B0000}"/>
    <cellStyle name="Normal 286 2 2 2" xfId="9326" xr:uid="{00000000-0005-0000-0000-0000EB6B0000}"/>
    <cellStyle name="Normal 286 2 2 2 2" xfId="20109" xr:uid="{00000000-0005-0000-0000-0000EC6B0000}"/>
    <cellStyle name="Normal 286 2 2 3" xfId="14977" xr:uid="{00000000-0005-0000-0000-0000ED6B0000}"/>
    <cellStyle name="Normal 286 2 2 4" xfId="43036" xr:uid="{00000000-0005-0000-0000-0000EE6B0000}"/>
    <cellStyle name="Normal 286 2 2 5" xfId="47879" xr:uid="{00000000-0005-0000-0000-0000EF6B0000}"/>
    <cellStyle name="Normal 286 2 3" xfId="7045" xr:uid="{00000000-0005-0000-0000-0000F06B0000}"/>
    <cellStyle name="Normal 286 2 3 2" xfId="17828" xr:uid="{00000000-0005-0000-0000-0000F16B0000}"/>
    <cellStyle name="Normal 286 2 4" xfId="12690" xr:uid="{00000000-0005-0000-0000-0000F26B0000}"/>
    <cellStyle name="Normal 286 2 5" xfId="40760" xr:uid="{00000000-0005-0000-0000-0000F36B0000}"/>
    <cellStyle name="Normal 286 2 6" xfId="45603" xr:uid="{00000000-0005-0000-0000-0000F46B0000}"/>
    <cellStyle name="Normal 286 3" xfId="3124" xr:uid="{00000000-0005-0000-0000-0000F56B0000}"/>
    <cellStyle name="Normal 286 3 2" xfId="8271" xr:uid="{00000000-0005-0000-0000-0000F66B0000}"/>
    <cellStyle name="Normal 286 3 2 2" xfId="19054" xr:uid="{00000000-0005-0000-0000-0000F76B0000}"/>
    <cellStyle name="Normal 286 3 3" xfId="13922" xr:uid="{00000000-0005-0000-0000-0000F86B0000}"/>
    <cellStyle name="Normal 286 3 4" xfId="41981" xr:uid="{00000000-0005-0000-0000-0000F96B0000}"/>
    <cellStyle name="Normal 286 3 5" xfId="46824" xr:uid="{00000000-0005-0000-0000-0000FA6B0000}"/>
    <cellStyle name="Normal 286 4" xfId="5988" xr:uid="{00000000-0005-0000-0000-0000FB6B0000}"/>
    <cellStyle name="Normal 286 4 2" xfId="16771" xr:uid="{00000000-0005-0000-0000-0000FC6B0000}"/>
    <cellStyle name="Normal 286 5" xfId="11615" xr:uid="{00000000-0005-0000-0000-0000FD6B0000}"/>
    <cellStyle name="Normal 286 6" xfId="39711" xr:uid="{00000000-0005-0000-0000-0000FE6B0000}"/>
    <cellStyle name="Normal 286 7" xfId="44558" xr:uid="{00000000-0005-0000-0000-0000FF6B0000}"/>
    <cellStyle name="Normal 287" xfId="788" xr:uid="{00000000-0005-0000-0000-0000006C0000}"/>
    <cellStyle name="Normal 287 2" xfId="1871" xr:uid="{00000000-0005-0000-0000-0000016C0000}"/>
    <cellStyle name="Normal 287 2 2" xfId="4180" xr:uid="{00000000-0005-0000-0000-0000026C0000}"/>
    <cellStyle name="Normal 287 2 2 2" xfId="9327" xr:uid="{00000000-0005-0000-0000-0000036C0000}"/>
    <cellStyle name="Normal 287 2 2 2 2" xfId="20110" xr:uid="{00000000-0005-0000-0000-0000046C0000}"/>
    <cellStyle name="Normal 287 2 2 3" xfId="14978" xr:uid="{00000000-0005-0000-0000-0000056C0000}"/>
    <cellStyle name="Normal 287 2 2 4" xfId="43037" xr:uid="{00000000-0005-0000-0000-0000066C0000}"/>
    <cellStyle name="Normal 287 2 2 5" xfId="47880" xr:uid="{00000000-0005-0000-0000-0000076C0000}"/>
    <cellStyle name="Normal 287 2 3" xfId="7046" xr:uid="{00000000-0005-0000-0000-0000086C0000}"/>
    <cellStyle name="Normal 287 2 3 2" xfId="17829" xr:uid="{00000000-0005-0000-0000-0000096C0000}"/>
    <cellStyle name="Normal 287 2 4" xfId="12691" xr:uid="{00000000-0005-0000-0000-00000A6C0000}"/>
    <cellStyle name="Normal 287 2 5" xfId="40761" xr:uid="{00000000-0005-0000-0000-00000B6C0000}"/>
    <cellStyle name="Normal 287 2 6" xfId="45604" xr:uid="{00000000-0005-0000-0000-00000C6C0000}"/>
    <cellStyle name="Normal 287 3" xfId="3125" xr:uid="{00000000-0005-0000-0000-00000D6C0000}"/>
    <cellStyle name="Normal 287 3 2" xfId="8272" xr:uid="{00000000-0005-0000-0000-00000E6C0000}"/>
    <cellStyle name="Normal 287 3 2 2" xfId="19055" xr:uid="{00000000-0005-0000-0000-00000F6C0000}"/>
    <cellStyle name="Normal 287 3 3" xfId="13923" xr:uid="{00000000-0005-0000-0000-0000106C0000}"/>
    <cellStyle name="Normal 287 3 4" xfId="41982" xr:uid="{00000000-0005-0000-0000-0000116C0000}"/>
    <cellStyle name="Normal 287 3 5" xfId="46825" xr:uid="{00000000-0005-0000-0000-0000126C0000}"/>
    <cellStyle name="Normal 287 4" xfId="5989" xr:uid="{00000000-0005-0000-0000-0000136C0000}"/>
    <cellStyle name="Normal 287 4 2" xfId="16772" xr:uid="{00000000-0005-0000-0000-0000146C0000}"/>
    <cellStyle name="Normal 287 5" xfId="11616" xr:uid="{00000000-0005-0000-0000-0000156C0000}"/>
    <cellStyle name="Normal 287 6" xfId="39712" xr:uid="{00000000-0005-0000-0000-0000166C0000}"/>
    <cellStyle name="Normal 287 7" xfId="44559" xr:uid="{00000000-0005-0000-0000-0000176C0000}"/>
    <cellStyle name="Normal 288" xfId="789" xr:uid="{00000000-0005-0000-0000-0000186C0000}"/>
    <cellStyle name="Normal 288 2" xfId="1872" xr:uid="{00000000-0005-0000-0000-0000196C0000}"/>
    <cellStyle name="Normal 288 2 2" xfId="4181" xr:uid="{00000000-0005-0000-0000-00001A6C0000}"/>
    <cellStyle name="Normal 288 2 2 2" xfId="9328" xr:uid="{00000000-0005-0000-0000-00001B6C0000}"/>
    <cellStyle name="Normal 288 2 2 2 2" xfId="20111" xr:uid="{00000000-0005-0000-0000-00001C6C0000}"/>
    <cellStyle name="Normal 288 2 2 3" xfId="14979" xr:uid="{00000000-0005-0000-0000-00001D6C0000}"/>
    <cellStyle name="Normal 288 2 2 4" xfId="43038" xr:uid="{00000000-0005-0000-0000-00001E6C0000}"/>
    <cellStyle name="Normal 288 2 2 5" xfId="47881" xr:uid="{00000000-0005-0000-0000-00001F6C0000}"/>
    <cellStyle name="Normal 288 2 3" xfId="7047" xr:uid="{00000000-0005-0000-0000-0000206C0000}"/>
    <cellStyle name="Normal 288 2 3 2" xfId="17830" xr:uid="{00000000-0005-0000-0000-0000216C0000}"/>
    <cellStyle name="Normal 288 2 4" xfId="12692" xr:uid="{00000000-0005-0000-0000-0000226C0000}"/>
    <cellStyle name="Normal 288 2 5" xfId="40762" xr:uid="{00000000-0005-0000-0000-0000236C0000}"/>
    <cellStyle name="Normal 288 2 6" xfId="45605" xr:uid="{00000000-0005-0000-0000-0000246C0000}"/>
    <cellStyle name="Normal 288 3" xfId="3126" xr:uid="{00000000-0005-0000-0000-0000256C0000}"/>
    <cellStyle name="Normal 288 3 2" xfId="8273" xr:uid="{00000000-0005-0000-0000-0000266C0000}"/>
    <cellStyle name="Normal 288 3 2 2" xfId="19056" xr:uid="{00000000-0005-0000-0000-0000276C0000}"/>
    <cellStyle name="Normal 288 3 3" xfId="13924" xr:uid="{00000000-0005-0000-0000-0000286C0000}"/>
    <cellStyle name="Normal 288 3 4" xfId="41983" xr:uid="{00000000-0005-0000-0000-0000296C0000}"/>
    <cellStyle name="Normal 288 3 5" xfId="46826" xr:uid="{00000000-0005-0000-0000-00002A6C0000}"/>
    <cellStyle name="Normal 288 4" xfId="5990" xr:uid="{00000000-0005-0000-0000-00002B6C0000}"/>
    <cellStyle name="Normal 288 4 2" xfId="16773" xr:uid="{00000000-0005-0000-0000-00002C6C0000}"/>
    <cellStyle name="Normal 288 5" xfId="11617" xr:uid="{00000000-0005-0000-0000-00002D6C0000}"/>
    <cellStyle name="Normal 288 6" xfId="39713" xr:uid="{00000000-0005-0000-0000-00002E6C0000}"/>
    <cellStyle name="Normal 288 7" xfId="44560" xr:uid="{00000000-0005-0000-0000-00002F6C0000}"/>
    <cellStyle name="Normal 289" xfId="790" xr:uid="{00000000-0005-0000-0000-0000306C0000}"/>
    <cellStyle name="Normal 289 2" xfId="1873" xr:uid="{00000000-0005-0000-0000-0000316C0000}"/>
    <cellStyle name="Normal 289 2 2" xfId="4182" xr:uid="{00000000-0005-0000-0000-0000326C0000}"/>
    <cellStyle name="Normal 289 2 2 2" xfId="9329" xr:uid="{00000000-0005-0000-0000-0000336C0000}"/>
    <cellStyle name="Normal 289 2 2 2 2" xfId="20112" xr:uid="{00000000-0005-0000-0000-0000346C0000}"/>
    <cellStyle name="Normal 289 2 2 3" xfId="14980" xr:uid="{00000000-0005-0000-0000-0000356C0000}"/>
    <cellStyle name="Normal 289 2 2 4" xfId="43039" xr:uid="{00000000-0005-0000-0000-0000366C0000}"/>
    <cellStyle name="Normal 289 2 2 5" xfId="47882" xr:uid="{00000000-0005-0000-0000-0000376C0000}"/>
    <cellStyle name="Normal 289 2 3" xfId="7048" xr:uid="{00000000-0005-0000-0000-0000386C0000}"/>
    <cellStyle name="Normal 289 2 3 2" xfId="17831" xr:uid="{00000000-0005-0000-0000-0000396C0000}"/>
    <cellStyle name="Normal 289 2 4" xfId="12693" xr:uid="{00000000-0005-0000-0000-00003A6C0000}"/>
    <cellStyle name="Normal 289 2 5" xfId="40763" xr:uid="{00000000-0005-0000-0000-00003B6C0000}"/>
    <cellStyle name="Normal 289 2 6" xfId="45606" xr:uid="{00000000-0005-0000-0000-00003C6C0000}"/>
    <cellStyle name="Normal 289 3" xfId="3127" xr:uid="{00000000-0005-0000-0000-00003D6C0000}"/>
    <cellStyle name="Normal 289 3 2" xfId="8274" xr:uid="{00000000-0005-0000-0000-00003E6C0000}"/>
    <cellStyle name="Normal 289 3 2 2" xfId="19057" xr:uid="{00000000-0005-0000-0000-00003F6C0000}"/>
    <cellStyle name="Normal 289 3 3" xfId="13925" xr:uid="{00000000-0005-0000-0000-0000406C0000}"/>
    <cellStyle name="Normal 289 3 4" xfId="41984" xr:uid="{00000000-0005-0000-0000-0000416C0000}"/>
    <cellStyle name="Normal 289 3 5" xfId="46827" xr:uid="{00000000-0005-0000-0000-0000426C0000}"/>
    <cellStyle name="Normal 289 4" xfId="5991" xr:uid="{00000000-0005-0000-0000-0000436C0000}"/>
    <cellStyle name="Normal 289 4 2" xfId="16774" xr:uid="{00000000-0005-0000-0000-0000446C0000}"/>
    <cellStyle name="Normal 289 5" xfId="11618" xr:uid="{00000000-0005-0000-0000-0000456C0000}"/>
    <cellStyle name="Normal 289 6" xfId="39714" xr:uid="{00000000-0005-0000-0000-0000466C0000}"/>
    <cellStyle name="Normal 289 7" xfId="44561" xr:uid="{00000000-0005-0000-0000-0000476C0000}"/>
    <cellStyle name="Normal 29" xfId="358" xr:uid="{00000000-0005-0000-0000-0000486C0000}"/>
    <cellStyle name="Normal 29 2" xfId="1461" xr:uid="{00000000-0005-0000-0000-0000496C0000}"/>
    <cellStyle name="Normal 29 2 2" xfId="3776" xr:uid="{00000000-0005-0000-0000-00004A6C0000}"/>
    <cellStyle name="Normal 29 2 2 2" xfId="8923" xr:uid="{00000000-0005-0000-0000-00004B6C0000}"/>
    <cellStyle name="Normal 29 2 2 2 2" xfId="19706" xr:uid="{00000000-0005-0000-0000-00004C6C0000}"/>
    <cellStyle name="Normal 29 2 2 3" xfId="14574" xr:uid="{00000000-0005-0000-0000-00004D6C0000}"/>
    <cellStyle name="Normal 29 2 2 4" xfId="42633" xr:uid="{00000000-0005-0000-0000-00004E6C0000}"/>
    <cellStyle name="Normal 29 2 2 5" xfId="47476" xr:uid="{00000000-0005-0000-0000-00004F6C0000}"/>
    <cellStyle name="Normal 29 2 3" xfId="6643" xr:uid="{00000000-0005-0000-0000-0000506C0000}"/>
    <cellStyle name="Normal 29 2 3 2" xfId="17426" xr:uid="{00000000-0005-0000-0000-0000516C0000}"/>
    <cellStyle name="Normal 29 2 4" xfId="12283" xr:uid="{00000000-0005-0000-0000-0000526C0000}"/>
    <cellStyle name="Normal 29 2 5" xfId="40358" xr:uid="{00000000-0005-0000-0000-0000536C0000}"/>
    <cellStyle name="Normal 29 2 6" xfId="45201" xr:uid="{00000000-0005-0000-0000-0000546C0000}"/>
    <cellStyle name="Normal 29 3" xfId="2729" xr:uid="{00000000-0005-0000-0000-0000556C0000}"/>
    <cellStyle name="Normal 29 3 2" xfId="7884" xr:uid="{00000000-0005-0000-0000-0000566C0000}"/>
    <cellStyle name="Normal 29 3 2 2" xfId="18667" xr:uid="{00000000-0005-0000-0000-0000576C0000}"/>
    <cellStyle name="Normal 29 3 3" xfId="13535" xr:uid="{00000000-0005-0000-0000-0000586C0000}"/>
    <cellStyle name="Normal 29 3 4" xfId="41595" xr:uid="{00000000-0005-0000-0000-0000596C0000}"/>
    <cellStyle name="Normal 29 3 5" xfId="46438" xr:uid="{00000000-0005-0000-0000-00005A6C0000}"/>
    <cellStyle name="Normal 29 4" xfId="5593" xr:uid="{00000000-0005-0000-0000-00005B6C0000}"/>
    <cellStyle name="Normal 29 4 2" xfId="16383" xr:uid="{00000000-0005-0000-0000-00005C6C0000}"/>
    <cellStyle name="Normal 29 5" xfId="11211" xr:uid="{00000000-0005-0000-0000-00005D6C0000}"/>
    <cellStyle name="Normal 29 6" xfId="39313" xr:uid="{00000000-0005-0000-0000-00005E6C0000}"/>
    <cellStyle name="Normal 29 7" xfId="44159" xr:uid="{00000000-0005-0000-0000-00005F6C0000}"/>
    <cellStyle name="Normal 290" xfId="772" xr:uid="{00000000-0005-0000-0000-0000606C0000}"/>
    <cellStyle name="Normal 290 2" xfId="1855" xr:uid="{00000000-0005-0000-0000-0000616C0000}"/>
    <cellStyle name="Normal 290 2 2" xfId="4164" xr:uid="{00000000-0005-0000-0000-0000626C0000}"/>
    <cellStyle name="Normal 290 2 2 2" xfId="9311" xr:uid="{00000000-0005-0000-0000-0000636C0000}"/>
    <cellStyle name="Normal 290 2 2 2 2" xfId="20094" xr:uid="{00000000-0005-0000-0000-0000646C0000}"/>
    <cellStyle name="Normal 290 2 2 3" xfId="14962" xr:uid="{00000000-0005-0000-0000-0000656C0000}"/>
    <cellStyle name="Normal 290 2 2 4" xfId="43021" xr:uid="{00000000-0005-0000-0000-0000666C0000}"/>
    <cellStyle name="Normal 290 2 2 5" xfId="47864" xr:uid="{00000000-0005-0000-0000-0000676C0000}"/>
    <cellStyle name="Normal 290 2 3" xfId="7030" xr:uid="{00000000-0005-0000-0000-0000686C0000}"/>
    <cellStyle name="Normal 290 2 3 2" xfId="17813" xr:uid="{00000000-0005-0000-0000-0000696C0000}"/>
    <cellStyle name="Normal 290 2 4" xfId="12675" xr:uid="{00000000-0005-0000-0000-00006A6C0000}"/>
    <cellStyle name="Normal 290 2 5" xfId="40745" xr:uid="{00000000-0005-0000-0000-00006B6C0000}"/>
    <cellStyle name="Normal 290 2 6" xfId="45588" xr:uid="{00000000-0005-0000-0000-00006C6C0000}"/>
    <cellStyle name="Normal 290 3" xfId="3109" xr:uid="{00000000-0005-0000-0000-00006D6C0000}"/>
    <cellStyle name="Normal 290 3 2" xfId="8256" xr:uid="{00000000-0005-0000-0000-00006E6C0000}"/>
    <cellStyle name="Normal 290 3 2 2" xfId="19039" xr:uid="{00000000-0005-0000-0000-00006F6C0000}"/>
    <cellStyle name="Normal 290 3 3" xfId="13907" xr:uid="{00000000-0005-0000-0000-0000706C0000}"/>
    <cellStyle name="Normal 290 3 4" xfId="41966" xr:uid="{00000000-0005-0000-0000-0000716C0000}"/>
    <cellStyle name="Normal 290 3 5" xfId="46809" xr:uid="{00000000-0005-0000-0000-0000726C0000}"/>
    <cellStyle name="Normal 290 4" xfId="5973" xr:uid="{00000000-0005-0000-0000-0000736C0000}"/>
    <cellStyle name="Normal 290 4 2" xfId="16756" xr:uid="{00000000-0005-0000-0000-0000746C0000}"/>
    <cellStyle name="Normal 290 5" xfId="11600" xr:uid="{00000000-0005-0000-0000-0000756C0000}"/>
    <cellStyle name="Normal 290 6" xfId="39696" xr:uid="{00000000-0005-0000-0000-0000766C0000}"/>
    <cellStyle name="Normal 290 7" xfId="44543" xr:uid="{00000000-0005-0000-0000-0000776C0000}"/>
    <cellStyle name="Normal 291" xfId="778" xr:uid="{00000000-0005-0000-0000-0000786C0000}"/>
    <cellStyle name="Normal 291 2" xfId="1861" xr:uid="{00000000-0005-0000-0000-0000796C0000}"/>
    <cellStyle name="Normal 291 2 2" xfId="4170" xr:uid="{00000000-0005-0000-0000-00007A6C0000}"/>
    <cellStyle name="Normal 291 2 2 2" xfId="9317" xr:uid="{00000000-0005-0000-0000-00007B6C0000}"/>
    <cellStyle name="Normal 291 2 2 2 2" xfId="20100" xr:uid="{00000000-0005-0000-0000-00007C6C0000}"/>
    <cellStyle name="Normal 291 2 2 3" xfId="14968" xr:uid="{00000000-0005-0000-0000-00007D6C0000}"/>
    <cellStyle name="Normal 291 2 2 4" xfId="43027" xr:uid="{00000000-0005-0000-0000-00007E6C0000}"/>
    <cellStyle name="Normal 291 2 2 5" xfId="47870" xr:uid="{00000000-0005-0000-0000-00007F6C0000}"/>
    <cellStyle name="Normal 291 2 3" xfId="7036" xr:uid="{00000000-0005-0000-0000-0000806C0000}"/>
    <cellStyle name="Normal 291 2 3 2" xfId="17819" xr:uid="{00000000-0005-0000-0000-0000816C0000}"/>
    <cellStyle name="Normal 291 2 4" xfId="12681" xr:uid="{00000000-0005-0000-0000-0000826C0000}"/>
    <cellStyle name="Normal 291 2 5" xfId="40751" xr:uid="{00000000-0005-0000-0000-0000836C0000}"/>
    <cellStyle name="Normal 291 2 6" xfId="45594" xr:uid="{00000000-0005-0000-0000-0000846C0000}"/>
    <cellStyle name="Normal 291 3" xfId="3115" xr:uid="{00000000-0005-0000-0000-0000856C0000}"/>
    <cellStyle name="Normal 291 3 2" xfId="8262" xr:uid="{00000000-0005-0000-0000-0000866C0000}"/>
    <cellStyle name="Normal 291 3 2 2" xfId="19045" xr:uid="{00000000-0005-0000-0000-0000876C0000}"/>
    <cellStyle name="Normal 291 3 3" xfId="13913" xr:uid="{00000000-0005-0000-0000-0000886C0000}"/>
    <cellStyle name="Normal 291 3 4" xfId="41972" xr:uid="{00000000-0005-0000-0000-0000896C0000}"/>
    <cellStyle name="Normal 291 3 5" xfId="46815" xr:uid="{00000000-0005-0000-0000-00008A6C0000}"/>
    <cellStyle name="Normal 291 4" xfId="5979" xr:uid="{00000000-0005-0000-0000-00008B6C0000}"/>
    <cellStyle name="Normal 291 4 2" xfId="16762" xr:uid="{00000000-0005-0000-0000-00008C6C0000}"/>
    <cellStyle name="Normal 291 5" xfId="11606" xr:uid="{00000000-0005-0000-0000-00008D6C0000}"/>
    <cellStyle name="Normal 291 6" xfId="39702" xr:uid="{00000000-0005-0000-0000-00008E6C0000}"/>
    <cellStyle name="Normal 291 7" xfId="44549" xr:uid="{00000000-0005-0000-0000-00008F6C0000}"/>
    <cellStyle name="Normal 292" xfId="791" xr:uid="{00000000-0005-0000-0000-0000906C0000}"/>
    <cellStyle name="Normal 292 2" xfId="1874" xr:uid="{00000000-0005-0000-0000-0000916C0000}"/>
    <cellStyle name="Normal 292 2 2" xfId="4183" xr:uid="{00000000-0005-0000-0000-0000926C0000}"/>
    <cellStyle name="Normal 292 2 2 2" xfId="9330" xr:uid="{00000000-0005-0000-0000-0000936C0000}"/>
    <cellStyle name="Normal 292 2 2 2 2" xfId="20113" xr:uid="{00000000-0005-0000-0000-0000946C0000}"/>
    <cellStyle name="Normal 292 2 2 3" xfId="14981" xr:uid="{00000000-0005-0000-0000-0000956C0000}"/>
    <cellStyle name="Normal 292 2 2 4" xfId="43040" xr:uid="{00000000-0005-0000-0000-0000966C0000}"/>
    <cellStyle name="Normal 292 2 2 5" xfId="47883" xr:uid="{00000000-0005-0000-0000-0000976C0000}"/>
    <cellStyle name="Normal 292 2 3" xfId="7049" xr:uid="{00000000-0005-0000-0000-0000986C0000}"/>
    <cellStyle name="Normal 292 2 3 2" xfId="17832" xr:uid="{00000000-0005-0000-0000-0000996C0000}"/>
    <cellStyle name="Normal 292 2 4" xfId="12694" xr:uid="{00000000-0005-0000-0000-00009A6C0000}"/>
    <cellStyle name="Normal 292 2 5" xfId="40764" xr:uid="{00000000-0005-0000-0000-00009B6C0000}"/>
    <cellStyle name="Normal 292 2 6" xfId="45607" xr:uid="{00000000-0005-0000-0000-00009C6C0000}"/>
    <cellStyle name="Normal 292 3" xfId="3128" xr:uid="{00000000-0005-0000-0000-00009D6C0000}"/>
    <cellStyle name="Normal 292 3 2" xfId="8275" xr:uid="{00000000-0005-0000-0000-00009E6C0000}"/>
    <cellStyle name="Normal 292 3 2 2" xfId="19058" xr:uid="{00000000-0005-0000-0000-00009F6C0000}"/>
    <cellStyle name="Normal 292 3 3" xfId="13926" xr:uid="{00000000-0005-0000-0000-0000A06C0000}"/>
    <cellStyle name="Normal 292 3 4" xfId="41985" xr:uid="{00000000-0005-0000-0000-0000A16C0000}"/>
    <cellStyle name="Normal 292 3 5" xfId="46828" xr:uid="{00000000-0005-0000-0000-0000A26C0000}"/>
    <cellStyle name="Normal 292 4" xfId="5992" xr:uid="{00000000-0005-0000-0000-0000A36C0000}"/>
    <cellStyle name="Normal 292 4 2" xfId="16775" xr:uid="{00000000-0005-0000-0000-0000A46C0000}"/>
    <cellStyle name="Normal 292 5" xfId="11619" xr:uid="{00000000-0005-0000-0000-0000A56C0000}"/>
    <cellStyle name="Normal 292 6" xfId="39715" xr:uid="{00000000-0005-0000-0000-0000A66C0000}"/>
    <cellStyle name="Normal 292 7" xfId="44562" xr:uid="{00000000-0005-0000-0000-0000A76C0000}"/>
    <cellStyle name="Normal 293" xfId="793" xr:uid="{00000000-0005-0000-0000-0000A86C0000}"/>
    <cellStyle name="Normal 293 2" xfId="1876" xr:uid="{00000000-0005-0000-0000-0000A96C0000}"/>
    <cellStyle name="Normal 293 2 2" xfId="4185" xr:uid="{00000000-0005-0000-0000-0000AA6C0000}"/>
    <cellStyle name="Normal 293 2 2 2" xfId="9332" xr:uid="{00000000-0005-0000-0000-0000AB6C0000}"/>
    <cellStyle name="Normal 293 2 2 2 2" xfId="20115" xr:uid="{00000000-0005-0000-0000-0000AC6C0000}"/>
    <cellStyle name="Normal 293 2 2 3" xfId="14983" xr:uid="{00000000-0005-0000-0000-0000AD6C0000}"/>
    <cellStyle name="Normal 293 2 2 4" xfId="43042" xr:uid="{00000000-0005-0000-0000-0000AE6C0000}"/>
    <cellStyle name="Normal 293 2 2 5" xfId="47885" xr:uid="{00000000-0005-0000-0000-0000AF6C0000}"/>
    <cellStyle name="Normal 293 2 3" xfId="7051" xr:uid="{00000000-0005-0000-0000-0000B06C0000}"/>
    <cellStyle name="Normal 293 2 3 2" xfId="17834" xr:uid="{00000000-0005-0000-0000-0000B16C0000}"/>
    <cellStyle name="Normal 293 2 4" xfId="12696" xr:uid="{00000000-0005-0000-0000-0000B26C0000}"/>
    <cellStyle name="Normal 293 2 5" xfId="40766" xr:uid="{00000000-0005-0000-0000-0000B36C0000}"/>
    <cellStyle name="Normal 293 2 6" xfId="45609" xr:uid="{00000000-0005-0000-0000-0000B46C0000}"/>
    <cellStyle name="Normal 293 3" xfId="3130" xr:uid="{00000000-0005-0000-0000-0000B56C0000}"/>
    <cellStyle name="Normal 293 3 2" xfId="8277" xr:uid="{00000000-0005-0000-0000-0000B66C0000}"/>
    <cellStyle name="Normal 293 3 2 2" xfId="19060" xr:uid="{00000000-0005-0000-0000-0000B76C0000}"/>
    <cellStyle name="Normal 293 3 3" xfId="13928" xr:uid="{00000000-0005-0000-0000-0000B86C0000}"/>
    <cellStyle name="Normal 293 3 4" xfId="41987" xr:uid="{00000000-0005-0000-0000-0000B96C0000}"/>
    <cellStyle name="Normal 293 3 5" xfId="46830" xr:uid="{00000000-0005-0000-0000-0000BA6C0000}"/>
    <cellStyle name="Normal 293 4" xfId="5994" xr:uid="{00000000-0005-0000-0000-0000BB6C0000}"/>
    <cellStyle name="Normal 293 4 2" xfId="16777" xr:uid="{00000000-0005-0000-0000-0000BC6C0000}"/>
    <cellStyle name="Normal 293 5" xfId="11621" xr:uid="{00000000-0005-0000-0000-0000BD6C0000}"/>
    <cellStyle name="Normal 293 6" xfId="39717" xr:uid="{00000000-0005-0000-0000-0000BE6C0000}"/>
    <cellStyle name="Normal 293 7" xfId="44564" xr:uid="{00000000-0005-0000-0000-0000BF6C0000}"/>
    <cellStyle name="Normal 294" xfId="795" xr:uid="{00000000-0005-0000-0000-0000C06C0000}"/>
    <cellStyle name="Normal 294 2" xfId="1878" xr:uid="{00000000-0005-0000-0000-0000C16C0000}"/>
    <cellStyle name="Normal 294 2 2" xfId="4187" xr:uid="{00000000-0005-0000-0000-0000C26C0000}"/>
    <cellStyle name="Normal 294 2 2 2" xfId="9334" xr:uid="{00000000-0005-0000-0000-0000C36C0000}"/>
    <cellStyle name="Normal 294 2 2 2 2" xfId="20117" xr:uid="{00000000-0005-0000-0000-0000C46C0000}"/>
    <cellStyle name="Normal 294 2 2 3" xfId="14985" xr:uid="{00000000-0005-0000-0000-0000C56C0000}"/>
    <cellStyle name="Normal 294 2 2 4" xfId="43044" xr:uid="{00000000-0005-0000-0000-0000C66C0000}"/>
    <cellStyle name="Normal 294 2 2 5" xfId="47887" xr:uid="{00000000-0005-0000-0000-0000C76C0000}"/>
    <cellStyle name="Normal 294 2 3" xfId="7053" xr:uid="{00000000-0005-0000-0000-0000C86C0000}"/>
    <cellStyle name="Normal 294 2 3 2" xfId="17836" xr:uid="{00000000-0005-0000-0000-0000C96C0000}"/>
    <cellStyle name="Normal 294 2 4" xfId="12698" xr:uid="{00000000-0005-0000-0000-0000CA6C0000}"/>
    <cellStyle name="Normal 294 2 5" xfId="40768" xr:uid="{00000000-0005-0000-0000-0000CB6C0000}"/>
    <cellStyle name="Normal 294 2 6" xfId="45611" xr:uid="{00000000-0005-0000-0000-0000CC6C0000}"/>
    <cellStyle name="Normal 294 3" xfId="3132" xr:uid="{00000000-0005-0000-0000-0000CD6C0000}"/>
    <cellStyle name="Normal 294 3 2" xfId="8279" xr:uid="{00000000-0005-0000-0000-0000CE6C0000}"/>
    <cellStyle name="Normal 294 3 2 2" xfId="19062" xr:uid="{00000000-0005-0000-0000-0000CF6C0000}"/>
    <cellStyle name="Normal 294 3 3" xfId="13930" xr:uid="{00000000-0005-0000-0000-0000D06C0000}"/>
    <cellStyle name="Normal 294 3 4" xfId="41989" xr:uid="{00000000-0005-0000-0000-0000D16C0000}"/>
    <cellStyle name="Normal 294 3 5" xfId="46832" xr:uid="{00000000-0005-0000-0000-0000D26C0000}"/>
    <cellStyle name="Normal 294 4" xfId="5996" xr:uid="{00000000-0005-0000-0000-0000D36C0000}"/>
    <cellStyle name="Normal 294 4 2" xfId="16779" xr:uid="{00000000-0005-0000-0000-0000D46C0000}"/>
    <cellStyle name="Normal 294 5" xfId="11623" xr:uid="{00000000-0005-0000-0000-0000D56C0000}"/>
    <cellStyle name="Normal 294 6" xfId="39719" xr:uid="{00000000-0005-0000-0000-0000D66C0000}"/>
    <cellStyle name="Normal 294 7" xfId="44566" xr:uid="{00000000-0005-0000-0000-0000D76C0000}"/>
    <cellStyle name="Normal 295" xfId="797" xr:uid="{00000000-0005-0000-0000-0000D86C0000}"/>
    <cellStyle name="Normal 295 2" xfId="1880" xr:uid="{00000000-0005-0000-0000-0000D96C0000}"/>
    <cellStyle name="Normal 295 2 2" xfId="4189" xr:uid="{00000000-0005-0000-0000-0000DA6C0000}"/>
    <cellStyle name="Normal 295 2 2 2" xfId="9336" xr:uid="{00000000-0005-0000-0000-0000DB6C0000}"/>
    <cellStyle name="Normal 295 2 2 2 2" xfId="20119" xr:uid="{00000000-0005-0000-0000-0000DC6C0000}"/>
    <cellStyle name="Normal 295 2 2 3" xfId="14987" xr:uid="{00000000-0005-0000-0000-0000DD6C0000}"/>
    <cellStyle name="Normal 295 2 2 4" xfId="43046" xr:uid="{00000000-0005-0000-0000-0000DE6C0000}"/>
    <cellStyle name="Normal 295 2 2 5" xfId="47889" xr:uid="{00000000-0005-0000-0000-0000DF6C0000}"/>
    <cellStyle name="Normal 295 2 3" xfId="7055" xr:uid="{00000000-0005-0000-0000-0000E06C0000}"/>
    <cellStyle name="Normal 295 2 3 2" xfId="17838" xr:uid="{00000000-0005-0000-0000-0000E16C0000}"/>
    <cellStyle name="Normal 295 2 4" xfId="12700" xr:uid="{00000000-0005-0000-0000-0000E26C0000}"/>
    <cellStyle name="Normal 295 2 5" xfId="40770" xr:uid="{00000000-0005-0000-0000-0000E36C0000}"/>
    <cellStyle name="Normal 295 2 6" xfId="45613" xr:uid="{00000000-0005-0000-0000-0000E46C0000}"/>
    <cellStyle name="Normal 295 3" xfId="3134" xr:uid="{00000000-0005-0000-0000-0000E56C0000}"/>
    <cellStyle name="Normal 295 3 2" xfId="8281" xr:uid="{00000000-0005-0000-0000-0000E66C0000}"/>
    <cellStyle name="Normal 295 3 2 2" xfId="19064" xr:uid="{00000000-0005-0000-0000-0000E76C0000}"/>
    <cellStyle name="Normal 295 3 3" xfId="13932" xr:uid="{00000000-0005-0000-0000-0000E86C0000}"/>
    <cellStyle name="Normal 295 3 4" xfId="41991" xr:uid="{00000000-0005-0000-0000-0000E96C0000}"/>
    <cellStyle name="Normal 295 3 5" xfId="46834" xr:uid="{00000000-0005-0000-0000-0000EA6C0000}"/>
    <cellStyle name="Normal 295 4" xfId="5998" xr:uid="{00000000-0005-0000-0000-0000EB6C0000}"/>
    <cellStyle name="Normal 295 4 2" xfId="16781" xr:uid="{00000000-0005-0000-0000-0000EC6C0000}"/>
    <cellStyle name="Normal 295 5" xfId="11625" xr:uid="{00000000-0005-0000-0000-0000ED6C0000}"/>
    <cellStyle name="Normal 295 6" xfId="39721" xr:uid="{00000000-0005-0000-0000-0000EE6C0000}"/>
    <cellStyle name="Normal 295 7" xfId="44568" xr:uid="{00000000-0005-0000-0000-0000EF6C0000}"/>
    <cellStyle name="Normal 296" xfId="799" xr:uid="{00000000-0005-0000-0000-0000F06C0000}"/>
    <cellStyle name="Normal 296 2" xfId="1882" xr:uid="{00000000-0005-0000-0000-0000F16C0000}"/>
    <cellStyle name="Normal 296 2 2" xfId="4191" xr:uid="{00000000-0005-0000-0000-0000F26C0000}"/>
    <cellStyle name="Normal 296 2 2 2" xfId="9338" xr:uid="{00000000-0005-0000-0000-0000F36C0000}"/>
    <cellStyle name="Normal 296 2 2 2 2" xfId="20121" xr:uid="{00000000-0005-0000-0000-0000F46C0000}"/>
    <cellStyle name="Normal 296 2 2 3" xfId="14989" xr:uid="{00000000-0005-0000-0000-0000F56C0000}"/>
    <cellStyle name="Normal 296 2 2 4" xfId="43048" xr:uid="{00000000-0005-0000-0000-0000F66C0000}"/>
    <cellStyle name="Normal 296 2 2 5" xfId="47891" xr:uid="{00000000-0005-0000-0000-0000F76C0000}"/>
    <cellStyle name="Normal 296 2 3" xfId="7057" xr:uid="{00000000-0005-0000-0000-0000F86C0000}"/>
    <cellStyle name="Normal 296 2 3 2" xfId="17840" xr:uid="{00000000-0005-0000-0000-0000F96C0000}"/>
    <cellStyle name="Normal 296 2 4" xfId="12702" xr:uid="{00000000-0005-0000-0000-0000FA6C0000}"/>
    <cellStyle name="Normal 296 2 5" xfId="40772" xr:uid="{00000000-0005-0000-0000-0000FB6C0000}"/>
    <cellStyle name="Normal 296 2 6" xfId="45615" xr:uid="{00000000-0005-0000-0000-0000FC6C0000}"/>
    <cellStyle name="Normal 296 3" xfId="3136" xr:uid="{00000000-0005-0000-0000-0000FD6C0000}"/>
    <cellStyle name="Normal 296 3 2" xfId="8283" xr:uid="{00000000-0005-0000-0000-0000FE6C0000}"/>
    <cellStyle name="Normal 296 3 2 2" xfId="19066" xr:uid="{00000000-0005-0000-0000-0000FF6C0000}"/>
    <cellStyle name="Normal 296 3 3" xfId="13934" xr:uid="{00000000-0005-0000-0000-0000006D0000}"/>
    <cellStyle name="Normal 296 3 4" xfId="41993" xr:uid="{00000000-0005-0000-0000-0000016D0000}"/>
    <cellStyle name="Normal 296 3 5" xfId="46836" xr:uid="{00000000-0005-0000-0000-0000026D0000}"/>
    <cellStyle name="Normal 296 4" xfId="6000" xr:uid="{00000000-0005-0000-0000-0000036D0000}"/>
    <cellStyle name="Normal 296 4 2" xfId="16783" xr:uid="{00000000-0005-0000-0000-0000046D0000}"/>
    <cellStyle name="Normal 296 5" xfId="11627" xr:uid="{00000000-0005-0000-0000-0000056D0000}"/>
    <cellStyle name="Normal 296 6" xfId="39723" xr:uid="{00000000-0005-0000-0000-0000066D0000}"/>
    <cellStyle name="Normal 296 7" xfId="44570" xr:uid="{00000000-0005-0000-0000-0000076D0000}"/>
    <cellStyle name="Normal 297" xfId="815" xr:uid="{00000000-0005-0000-0000-0000086D0000}"/>
    <cellStyle name="Normal 297 2" xfId="1898" xr:uid="{00000000-0005-0000-0000-0000096D0000}"/>
    <cellStyle name="Normal 297 2 2" xfId="4207" xr:uid="{00000000-0005-0000-0000-00000A6D0000}"/>
    <cellStyle name="Normal 297 2 2 2" xfId="9354" xr:uid="{00000000-0005-0000-0000-00000B6D0000}"/>
    <cellStyle name="Normal 297 2 2 2 2" xfId="20137" xr:uid="{00000000-0005-0000-0000-00000C6D0000}"/>
    <cellStyle name="Normal 297 2 2 3" xfId="15005" xr:uid="{00000000-0005-0000-0000-00000D6D0000}"/>
    <cellStyle name="Normal 297 2 2 4" xfId="43064" xr:uid="{00000000-0005-0000-0000-00000E6D0000}"/>
    <cellStyle name="Normal 297 2 2 5" xfId="47907" xr:uid="{00000000-0005-0000-0000-00000F6D0000}"/>
    <cellStyle name="Normal 297 2 3" xfId="7073" xr:uid="{00000000-0005-0000-0000-0000106D0000}"/>
    <cellStyle name="Normal 297 2 3 2" xfId="17856" xr:uid="{00000000-0005-0000-0000-0000116D0000}"/>
    <cellStyle name="Normal 297 2 4" xfId="12718" xr:uid="{00000000-0005-0000-0000-0000126D0000}"/>
    <cellStyle name="Normal 297 2 5" xfId="40788" xr:uid="{00000000-0005-0000-0000-0000136D0000}"/>
    <cellStyle name="Normal 297 2 6" xfId="45631" xr:uid="{00000000-0005-0000-0000-0000146D0000}"/>
    <cellStyle name="Normal 297 3" xfId="3152" xr:uid="{00000000-0005-0000-0000-0000156D0000}"/>
    <cellStyle name="Normal 297 3 2" xfId="8299" xr:uid="{00000000-0005-0000-0000-0000166D0000}"/>
    <cellStyle name="Normal 297 3 2 2" xfId="19082" xr:uid="{00000000-0005-0000-0000-0000176D0000}"/>
    <cellStyle name="Normal 297 3 3" xfId="13950" xr:uid="{00000000-0005-0000-0000-0000186D0000}"/>
    <cellStyle name="Normal 297 3 4" xfId="42009" xr:uid="{00000000-0005-0000-0000-0000196D0000}"/>
    <cellStyle name="Normal 297 3 5" xfId="46852" xr:uid="{00000000-0005-0000-0000-00001A6D0000}"/>
    <cellStyle name="Normal 297 4" xfId="6016" xr:uid="{00000000-0005-0000-0000-00001B6D0000}"/>
    <cellStyle name="Normal 297 4 2" xfId="16799" xr:uid="{00000000-0005-0000-0000-00001C6D0000}"/>
    <cellStyle name="Normal 297 5" xfId="11643" xr:uid="{00000000-0005-0000-0000-00001D6D0000}"/>
    <cellStyle name="Normal 297 6" xfId="39739" xr:uid="{00000000-0005-0000-0000-00001E6D0000}"/>
    <cellStyle name="Normal 297 7" xfId="44586" xr:uid="{00000000-0005-0000-0000-00001F6D0000}"/>
    <cellStyle name="Normal 298" xfId="819" xr:uid="{00000000-0005-0000-0000-0000206D0000}"/>
    <cellStyle name="Normal 298 2" xfId="1902" xr:uid="{00000000-0005-0000-0000-0000216D0000}"/>
    <cellStyle name="Normal 298 2 2" xfId="4211" xr:uid="{00000000-0005-0000-0000-0000226D0000}"/>
    <cellStyle name="Normal 298 2 2 2" xfId="9358" xr:uid="{00000000-0005-0000-0000-0000236D0000}"/>
    <cellStyle name="Normal 298 2 2 2 2" xfId="20141" xr:uid="{00000000-0005-0000-0000-0000246D0000}"/>
    <cellStyle name="Normal 298 2 2 3" xfId="15009" xr:uid="{00000000-0005-0000-0000-0000256D0000}"/>
    <cellStyle name="Normal 298 2 2 4" xfId="43068" xr:uid="{00000000-0005-0000-0000-0000266D0000}"/>
    <cellStyle name="Normal 298 2 2 5" xfId="47911" xr:uid="{00000000-0005-0000-0000-0000276D0000}"/>
    <cellStyle name="Normal 298 2 3" xfId="7077" xr:uid="{00000000-0005-0000-0000-0000286D0000}"/>
    <cellStyle name="Normal 298 2 3 2" xfId="17860" xr:uid="{00000000-0005-0000-0000-0000296D0000}"/>
    <cellStyle name="Normal 298 2 4" xfId="12722" xr:uid="{00000000-0005-0000-0000-00002A6D0000}"/>
    <cellStyle name="Normal 298 2 5" xfId="40792" xr:uid="{00000000-0005-0000-0000-00002B6D0000}"/>
    <cellStyle name="Normal 298 2 6" xfId="45635" xr:uid="{00000000-0005-0000-0000-00002C6D0000}"/>
    <cellStyle name="Normal 298 3" xfId="3156" xr:uid="{00000000-0005-0000-0000-00002D6D0000}"/>
    <cellStyle name="Normal 298 3 2" xfId="8303" xr:uid="{00000000-0005-0000-0000-00002E6D0000}"/>
    <cellStyle name="Normal 298 3 2 2" xfId="19086" xr:uid="{00000000-0005-0000-0000-00002F6D0000}"/>
    <cellStyle name="Normal 298 3 3" xfId="13954" xr:uid="{00000000-0005-0000-0000-0000306D0000}"/>
    <cellStyle name="Normal 298 3 4" xfId="42013" xr:uid="{00000000-0005-0000-0000-0000316D0000}"/>
    <cellStyle name="Normal 298 3 5" xfId="46856" xr:uid="{00000000-0005-0000-0000-0000326D0000}"/>
    <cellStyle name="Normal 298 4" xfId="6020" xr:uid="{00000000-0005-0000-0000-0000336D0000}"/>
    <cellStyle name="Normal 298 4 2" xfId="16803" xr:uid="{00000000-0005-0000-0000-0000346D0000}"/>
    <cellStyle name="Normal 298 5" xfId="11647" xr:uid="{00000000-0005-0000-0000-0000356D0000}"/>
    <cellStyle name="Normal 298 6" xfId="39743" xr:uid="{00000000-0005-0000-0000-0000366D0000}"/>
    <cellStyle name="Normal 298 7" xfId="44590" xr:uid="{00000000-0005-0000-0000-0000376D0000}"/>
    <cellStyle name="Normal 299" xfId="820" xr:uid="{00000000-0005-0000-0000-0000386D0000}"/>
    <cellStyle name="Normal 299 2" xfId="1903" xr:uid="{00000000-0005-0000-0000-0000396D0000}"/>
    <cellStyle name="Normal 299 2 2" xfId="4212" xr:uid="{00000000-0005-0000-0000-00003A6D0000}"/>
    <cellStyle name="Normal 299 2 2 2" xfId="9359" xr:uid="{00000000-0005-0000-0000-00003B6D0000}"/>
    <cellStyle name="Normal 299 2 2 2 2" xfId="20142" xr:uid="{00000000-0005-0000-0000-00003C6D0000}"/>
    <cellStyle name="Normal 299 2 2 3" xfId="15010" xr:uid="{00000000-0005-0000-0000-00003D6D0000}"/>
    <cellStyle name="Normal 299 2 2 4" xfId="43069" xr:uid="{00000000-0005-0000-0000-00003E6D0000}"/>
    <cellStyle name="Normal 299 2 2 5" xfId="47912" xr:uid="{00000000-0005-0000-0000-00003F6D0000}"/>
    <cellStyle name="Normal 299 2 3" xfId="7078" xr:uid="{00000000-0005-0000-0000-0000406D0000}"/>
    <cellStyle name="Normal 299 2 3 2" xfId="17861" xr:uid="{00000000-0005-0000-0000-0000416D0000}"/>
    <cellStyle name="Normal 299 2 4" xfId="12723" xr:uid="{00000000-0005-0000-0000-0000426D0000}"/>
    <cellStyle name="Normal 299 2 5" xfId="40793" xr:uid="{00000000-0005-0000-0000-0000436D0000}"/>
    <cellStyle name="Normal 299 2 6" xfId="45636" xr:uid="{00000000-0005-0000-0000-0000446D0000}"/>
    <cellStyle name="Normal 299 3" xfId="3157" xr:uid="{00000000-0005-0000-0000-0000456D0000}"/>
    <cellStyle name="Normal 299 3 2" xfId="8304" xr:uid="{00000000-0005-0000-0000-0000466D0000}"/>
    <cellStyle name="Normal 299 3 2 2" xfId="19087" xr:uid="{00000000-0005-0000-0000-0000476D0000}"/>
    <cellStyle name="Normal 299 3 3" xfId="13955" xr:uid="{00000000-0005-0000-0000-0000486D0000}"/>
    <cellStyle name="Normal 299 3 4" xfId="42014" xr:uid="{00000000-0005-0000-0000-0000496D0000}"/>
    <cellStyle name="Normal 299 3 5" xfId="46857" xr:uid="{00000000-0005-0000-0000-00004A6D0000}"/>
    <cellStyle name="Normal 299 4" xfId="6021" xr:uid="{00000000-0005-0000-0000-00004B6D0000}"/>
    <cellStyle name="Normal 299 4 2" xfId="16804" xr:uid="{00000000-0005-0000-0000-00004C6D0000}"/>
    <cellStyle name="Normal 299 5" xfId="11648" xr:uid="{00000000-0005-0000-0000-00004D6D0000}"/>
    <cellStyle name="Normal 299 6" xfId="39744" xr:uid="{00000000-0005-0000-0000-00004E6D0000}"/>
    <cellStyle name="Normal 299 7" xfId="44591" xr:uid="{00000000-0005-0000-0000-00004F6D0000}"/>
    <cellStyle name="Normal 3" xfId="359" xr:uid="{00000000-0005-0000-0000-0000506D0000}"/>
    <cellStyle name="Normal 3 2" xfId="360" xr:uid="{00000000-0005-0000-0000-0000516D0000}"/>
    <cellStyle name="Normal 3 3" xfId="361" xr:uid="{00000000-0005-0000-0000-0000526D0000}"/>
    <cellStyle name="Normal 3 4" xfId="362" xr:uid="{00000000-0005-0000-0000-0000536D0000}"/>
    <cellStyle name="Normal 30" xfId="363" xr:uid="{00000000-0005-0000-0000-0000546D0000}"/>
    <cellStyle name="Normal 30 2" xfId="1462" xr:uid="{00000000-0005-0000-0000-0000556D0000}"/>
    <cellStyle name="Normal 30 2 2" xfId="3777" xr:uid="{00000000-0005-0000-0000-0000566D0000}"/>
    <cellStyle name="Normal 30 2 2 2" xfId="8924" xr:uid="{00000000-0005-0000-0000-0000576D0000}"/>
    <cellStyle name="Normal 30 2 2 2 2" xfId="19707" xr:uid="{00000000-0005-0000-0000-0000586D0000}"/>
    <cellStyle name="Normal 30 2 2 3" xfId="14575" xr:uid="{00000000-0005-0000-0000-0000596D0000}"/>
    <cellStyle name="Normal 30 2 2 4" xfId="42634" xr:uid="{00000000-0005-0000-0000-00005A6D0000}"/>
    <cellStyle name="Normal 30 2 2 5" xfId="47477" xr:uid="{00000000-0005-0000-0000-00005B6D0000}"/>
    <cellStyle name="Normal 30 2 3" xfId="6644" xr:uid="{00000000-0005-0000-0000-00005C6D0000}"/>
    <cellStyle name="Normal 30 2 3 2" xfId="17427" xr:uid="{00000000-0005-0000-0000-00005D6D0000}"/>
    <cellStyle name="Normal 30 2 4" xfId="12284" xr:uid="{00000000-0005-0000-0000-00005E6D0000}"/>
    <cellStyle name="Normal 30 2 5" xfId="40359" xr:uid="{00000000-0005-0000-0000-00005F6D0000}"/>
    <cellStyle name="Normal 30 2 6" xfId="45202" xr:uid="{00000000-0005-0000-0000-0000606D0000}"/>
    <cellStyle name="Normal 30 3" xfId="2730" xr:uid="{00000000-0005-0000-0000-0000616D0000}"/>
    <cellStyle name="Normal 30 3 2" xfId="7885" xr:uid="{00000000-0005-0000-0000-0000626D0000}"/>
    <cellStyle name="Normal 30 3 2 2" xfId="18668" xr:uid="{00000000-0005-0000-0000-0000636D0000}"/>
    <cellStyle name="Normal 30 3 3" xfId="13536" xr:uid="{00000000-0005-0000-0000-0000646D0000}"/>
    <cellStyle name="Normal 30 3 4" xfId="41596" xr:uid="{00000000-0005-0000-0000-0000656D0000}"/>
    <cellStyle name="Normal 30 3 5" xfId="46439" xr:uid="{00000000-0005-0000-0000-0000666D0000}"/>
    <cellStyle name="Normal 30 4" xfId="5594" xr:uid="{00000000-0005-0000-0000-0000676D0000}"/>
    <cellStyle name="Normal 30 4 2" xfId="16384" xr:uid="{00000000-0005-0000-0000-0000686D0000}"/>
    <cellStyle name="Normal 30 5" xfId="11213" xr:uid="{00000000-0005-0000-0000-0000696D0000}"/>
    <cellStyle name="Normal 30 6" xfId="39314" xr:uid="{00000000-0005-0000-0000-00006A6D0000}"/>
    <cellStyle name="Normal 30 7" xfId="44160" xr:uid="{00000000-0005-0000-0000-00006B6D0000}"/>
    <cellStyle name="Normal 300" xfId="821" xr:uid="{00000000-0005-0000-0000-00006C6D0000}"/>
    <cellStyle name="Normal 300 2" xfId="1904" xr:uid="{00000000-0005-0000-0000-00006D6D0000}"/>
    <cellStyle name="Normal 300 2 2" xfId="4213" xr:uid="{00000000-0005-0000-0000-00006E6D0000}"/>
    <cellStyle name="Normal 300 2 2 2" xfId="9360" xr:uid="{00000000-0005-0000-0000-00006F6D0000}"/>
    <cellStyle name="Normal 300 2 2 2 2" xfId="20143" xr:uid="{00000000-0005-0000-0000-0000706D0000}"/>
    <cellStyle name="Normal 300 2 2 3" xfId="15011" xr:uid="{00000000-0005-0000-0000-0000716D0000}"/>
    <cellStyle name="Normal 300 2 2 4" xfId="43070" xr:uid="{00000000-0005-0000-0000-0000726D0000}"/>
    <cellStyle name="Normal 300 2 2 5" xfId="47913" xr:uid="{00000000-0005-0000-0000-0000736D0000}"/>
    <cellStyle name="Normal 300 2 3" xfId="7079" xr:uid="{00000000-0005-0000-0000-0000746D0000}"/>
    <cellStyle name="Normal 300 2 3 2" xfId="17862" xr:uid="{00000000-0005-0000-0000-0000756D0000}"/>
    <cellStyle name="Normal 300 2 4" xfId="12724" xr:uid="{00000000-0005-0000-0000-0000766D0000}"/>
    <cellStyle name="Normal 300 2 5" xfId="40794" xr:uid="{00000000-0005-0000-0000-0000776D0000}"/>
    <cellStyle name="Normal 300 2 6" xfId="45637" xr:uid="{00000000-0005-0000-0000-0000786D0000}"/>
    <cellStyle name="Normal 300 3" xfId="3158" xr:uid="{00000000-0005-0000-0000-0000796D0000}"/>
    <cellStyle name="Normal 300 3 2" xfId="8305" xr:uid="{00000000-0005-0000-0000-00007A6D0000}"/>
    <cellStyle name="Normal 300 3 2 2" xfId="19088" xr:uid="{00000000-0005-0000-0000-00007B6D0000}"/>
    <cellStyle name="Normal 300 3 3" xfId="13956" xr:uid="{00000000-0005-0000-0000-00007C6D0000}"/>
    <cellStyle name="Normal 300 3 4" xfId="42015" xr:uid="{00000000-0005-0000-0000-00007D6D0000}"/>
    <cellStyle name="Normal 300 3 5" xfId="46858" xr:uid="{00000000-0005-0000-0000-00007E6D0000}"/>
    <cellStyle name="Normal 300 4" xfId="6022" xr:uid="{00000000-0005-0000-0000-00007F6D0000}"/>
    <cellStyle name="Normal 300 4 2" xfId="16805" xr:uid="{00000000-0005-0000-0000-0000806D0000}"/>
    <cellStyle name="Normal 300 5" xfId="11649" xr:uid="{00000000-0005-0000-0000-0000816D0000}"/>
    <cellStyle name="Normal 300 6" xfId="39745" xr:uid="{00000000-0005-0000-0000-0000826D0000}"/>
    <cellStyle name="Normal 300 7" xfId="44592" xr:uid="{00000000-0005-0000-0000-0000836D0000}"/>
    <cellStyle name="Normal 301" xfId="838" xr:uid="{00000000-0005-0000-0000-0000846D0000}"/>
    <cellStyle name="Normal 301 2" xfId="1921" xr:uid="{00000000-0005-0000-0000-0000856D0000}"/>
    <cellStyle name="Normal 301 2 2" xfId="4230" xr:uid="{00000000-0005-0000-0000-0000866D0000}"/>
    <cellStyle name="Normal 301 2 2 2" xfId="9377" xr:uid="{00000000-0005-0000-0000-0000876D0000}"/>
    <cellStyle name="Normal 301 2 2 2 2" xfId="20160" xr:uid="{00000000-0005-0000-0000-0000886D0000}"/>
    <cellStyle name="Normal 301 2 2 3" xfId="15028" xr:uid="{00000000-0005-0000-0000-0000896D0000}"/>
    <cellStyle name="Normal 301 2 2 4" xfId="43087" xr:uid="{00000000-0005-0000-0000-00008A6D0000}"/>
    <cellStyle name="Normal 301 2 2 5" xfId="47930" xr:uid="{00000000-0005-0000-0000-00008B6D0000}"/>
    <cellStyle name="Normal 301 2 3" xfId="7096" xr:uid="{00000000-0005-0000-0000-00008C6D0000}"/>
    <cellStyle name="Normal 301 2 3 2" xfId="17879" xr:uid="{00000000-0005-0000-0000-00008D6D0000}"/>
    <cellStyle name="Normal 301 2 4" xfId="12741" xr:uid="{00000000-0005-0000-0000-00008E6D0000}"/>
    <cellStyle name="Normal 301 2 5" xfId="40811" xr:uid="{00000000-0005-0000-0000-00008F6D0000}"/>
    <cellStyle name="Normal 301 2 6" xfId="45654" xr:uid="{00000000-0005-0000-0000-0000906D0000}"/>
    <cellStyle name="Normal 301 3" xfId="3175" xr:uid="{00000000-0005-0000-0000-0000916D0000}"/>
    <cellStyle name="Normal 301 3 2" xfId="8322" xr:uid="{00000000-0005-0000-0000-0000926D0000}"/>
    <cellStyle name="Normal 301 3 2 2" xfId="19105" xr:uid="{00000000-0005-0000-0000-0000936D0000}"/>
    <cellStyle name="Normal 301 3 3" xfId="13973" xr:uid="{00000000-0005-0000-0000-0000946D0000}"/>
    <cellStyle name="Normal 301 3 4" xfId="42032" xr:uid="{00000000-0005-0000-0000-0000956D0000}"/>
    <cellStyle name="Normal 301 3 5" xfId="46875" xr:uid="{00000000-0005-0000-0000-0000966D0000}"/>
    <cellStyle name="Normal 301 4" xfId="6039" xr:uid="{00000000-0005-0000-0000-0000976D0000}"/>
    <cellStyle name="Normal 301 4 2" xfId="16822" xr:uid="{00000000-0005-0000-0000-0000986D0000}"/>
    <cellStyle name="Normal 301 5" xfId="11666" xr:uid="{00000000-0005-0000-0000-0000996D0000}"/>
    <cellStyle name="Normal 301 6" xfId="39762" xr:uid="{00000000-0005-0000-0000-00009A6D0000}"/>
    <cellStyle name="Normal 301 7" xfId="44609" xr:uid="{00000000-0005-0000-0000-00009B6D0000}"/>
    <cellStyle name="Normal 302" xfId="822" xr:uid="{00000000-0005-0000-0000-00009C6D0000}"/>
    <cellStyle name="Normal 302 2" xfId="1905" xr:uid="{00000000-0005-0000-0000-00009D6D0000}"/>
    <cellStyle name="Normal 302 2 2" xfId="4214" xr:uid="{00000000-0005-0000-0000-00009E6D0000}"/>
    <cellStyle name="Normal 302 2 2 2" xfId="9361" xr:uid="{00000000-0005-0000-0000-00009F6D0000}"/>
    <cellStyle name="Normal 302 2 2 2 2" xfId="20144" xr:uid="{00000000-0005-0000-0000-0000A06D0000}"/>
    <cellStyle name="Normal 302 2 2 3" xfId="15012" xr:uid="{00000000-0005-0000-0000-0000A16D0000}"/>
    <cellStyle name="Normal 302 2 2 4" xfId="43071" xr:uid="{00000000-0005-0000-0000-0000A26D0000}"/>
    <cellStyle name="Normal 302 2 2 5" xfId="47914" xr:uid="{00000000-0005-0000-0000-0000A36D0000}"/>
    <cellStyle name="Normal 302 2 3" xfId="7080" xr:uid="{00000000-0005-0000-0000-0000A46D0000}"/>
    <cellStyle name="Normal 302 2 3 2" xfId="17863" xr:uid="{00000000-0005-0000-0000-0000A56D0000}"/>
    <cellStyle name="Normal 302 2 4" xfId="12725" xr:uid="{00000000-0005-0000-0000-0000A66D0000}"/>
    <cellStyle name="Normal 302 2 5" xfId="40795" xr:uid="{00000000-0005-0000-0000-0000A76D0000}"/>
    <cellStyle name="Normal 302 2 6" xfId="45638" xr:uid="{00000000-0005-0000-0000-0000A86D0000}"/>
    <cellStyle name="Normal 302 3" xfId="3159" xr:uid="{00000000-0005-0000-0000-0000A96D0000}"/>
    <cellStyle name="Normal 302 3 2" xfId="8306" xr:uid="{00000000-0005-0000-0000-0000AA6D0000}"/>
    <cellStyle name="Normal 302 3 2 2" xfId="19089" xr:uid="{00000000-0005-0000-0000-0000AB6D0000}"/>
    <cellStyle name="Normal 302 3 3" xfId="13957" xr:uid="{00000000-0005-0000-0000-0000AC6D0000}"/>
    <cellStyle name="Normal 302 3 4" xfId="42016" xr:uid="{00000000-0005-0000-0000-0000AD6D0000}"/>
    <cellStyle name="Normal 302 3 5" xfId="46859" xr:uid="{00000000-0005-0000-0000-0000AE6D0000}"/>
    <cellStyle name="Normal 302 4" xfId="6023" xr:uid="{00000000-0005-0000-0000-0000AF6D0000}"/>
    <cellStyle name="Normal 302 4 2" xfId="16806" xr:uid="{00000000-0005-0000-0000-0000B06D0000}"/>
    <cellStyle name="Normal 302 5" xfId="11650" xr:uid="{00000000-0005-0000-0000-0000B16D0000}"/>
    <cellStyle name="Normal 302 6" xfId="39746" xr:uid="{00000000-0005-0000-0000-0000B26D0000}"/>
    <cellStyle name="Normal 302 7" xfId="44593" xr:uid="{00000000-0005-0000-0000-0000B36D0000}"/>
    <cellStyle name="Normal 303" xfId="839" xr:uid="{00000000-0005-0000-0000-0000B46D0000}"/>
    <cellStyle name="Normal 303 2" xfId="1922" xr:uid="{00000000-0005-0000-0000-0000B56D0000}"/>
    <cellStyle name="Normal 303 2 2" xfId="4231" xr:uid="{00000000-0005-0000-0000-0000B66D0000}"/>
    <cellStyle name="Normal 303 2 2 2" xfId="9378" xr:uid="{00000000-0005-0000-0000-0000B76D0000}"/>
    <cellStyle name="Normal 303 2 2 2 2" xfId="20161" xr:uid="{00000000-0005-0000-0000-0000B86D0000}"/>
    <cellStyle name="Normal 303 2 2 3" xfId="15029" xr:uid="{00000000-0005-0000-0000-0000B96D0000}"/>
    <cellStyle name="Normal 303 2 2 4" xfId="43088" xr:uid="{00000000-0005-0000-0000-0000BA6D0000}"/>
    <cellStyle name="Normal 303 2 2 5" xfId="47931" xr:uid="{00000000-0005-0000-0000-0000BB6D0000}"/>
    <cellStyle name="Normal 303 2 3" xfId="7097" xr:uid="{00000000-0005-0000-0000-0000BC6D0000}"/>
    <cellStyle name="Normal 303 2 3 2" xfId="17880" xr:uid="{00000000-0005-0000-0000-0000BD6D0000}"/>
    <cellStyle name="Normal 303 2 4" xfId="12742" xr:uid="{00000000-0005-0000-0000-0000BE6D0000}"/>
    <cellStyle name="Normal 303 2 5" xfId="40812" xr:uid="{00000000-0005-0000-0000-0000BF6D0000}"/>
    <cellStyle name="Normal 303 2 6" xfId="45655" xr:uid="{00000000-0005-0000-0000-0000C06D0000}"/>
    <cellStyle name="Normal 303 3" xfId="3176" xr:uid="{00000000-0005-0000-0000-0000C16D0000}"/>
    <cellStyle name="Normal 303 3 2" xfId="8323" xr:uid="{00000000-0005-0000-0000-0000C26D0000}"/>
    <cellStyle name="Normal 303 3 2 2" xfId="19106" xr:uid="{00000000-0005-0000-0000-0000C36D0000}"/>
    <cellStyle name="Normal 303 3 3" xfId="13974" xr:uid="{00000000-0005-0000-0000-0000C46D0000}"/>
    <cellStyle name="Normal 303 3 4" xfId="42033" xr:uid="{00000000-0005-0000-0000-0000C56D0000}"/>
    <cellStyle name="Normal 303 3 5" xfId="46876" xr:uid="{00000000-0005-0000-0000-0000C66D0000}"/>
    <cellStyle name="Normal 303 4" xfId="6040" xr:uid="{00000000-0005-0000-0000-0000C76D0000}"/>
    <cellStyle name="Normal 303 4 2" xfId="16823" xr:uid="{00000000-0005-0000-0000-0000C86D0000}"/>
    <cellStyle name="Normal 303 5" xfId="11667" xr:uid="{00000000-0005-0000-0000-0000C96D0000}"/>
    <cellStyle name="Normal 303 6" xfId="39763" xr:uid="{00000000-0005-0000-0000-0000CA6D0000}"/>
    <cellStyle name="Normal 303 7" xfId="44610" xr:uid="{00000000-0005-0000-0000-0000CB6D0000}"/>
    <cellStyle name="Normal 304" xfId="840" xr:uid="{00000000-0005-0000-0000-0000CC6D0000}"/>
    <cellStyle name="Normal 304 2" xfId="1923" xr:uid="{00000000-0005-0000-0000-0000CD6D0000}"/>
    <cellStyle name="Normal 304 2 2" xfId="4232" xr:uid="{00000000-0005-0000-0000-0000CE6D0000}"/>
    <cellStyle name="Normal 304 2 2 2" xfId="9379" xr:uid="{00000000-0005-0000-0000-0000CF6D0000}"/>
    <cellStyle name="Normal 304 2 2 2 2" xfId="20162" xr:uid="{00000000-0005-0000-0000-0000D06D0000}"/>
    <cellStyle name="Normal 304 2 2 3" xfId="15030" xr:uid="{00000000-0005-0000-0000-0000D16D0000}"/>
    <cellStyle name="Normal 304 2 2 4" xfId="43089" xr:uid="{00000000-0005-0000-0000-0000D26D0000}"/>
    <cellStyle name="Normal 304 2 2 5" xfId="47932" xr:uid="{00000000-0005-0000-0000-0000D36D0000}"/>
    <cellStyle name="Normal 304 2 3" xfId="7098" xr:uid="{00000000-0005-0000-0000-0000D46D0000}"/>
    <cellStyle name="Normal 304 2 3 2" xfId="17881" xr:uid="{00000000-0005-0000-0000-0000D56D0000}"/>
    <cellStyle name="Normal 304 2 4" xfId="12743" xr:uid="{00000000-0005-0000-0000-0000D66D0000}"/>
    <cellStyle name="Normal 304 2 5" xfId="40813" xr:uid="{00000000-0005-0000-0000-0000D76D0000}"/>
    <cellStyle name="Normal 304 2 6" xfId="45656" xr:uid="{00000000-0005-0000-0000-0000D86D0000}"/>
    <cellStyle name="Normal 304 3" xfId="3177" xr:uid="{00000000-0005-0000-0000-0000D96D0000}"/>
    <cellStyle name="Normal 304 3 2" xfId="8324" xr:uid="{00000000-0005-0000-0000-0000DA6D0000}"/>
    <cellStyle name="Normal 304 3 2 2" xfId="19107" xr:uid="{00000000-0005-0000-0000-0000DB6D0000}"/>
    <cellStyle name="Normal 304 3 3" xfId="13975" xr:uid="{00000000-0005-0000-0000-0000DC6D0000}"/>
    <cellStyle name="Normal 304 3 4" xfId="42034" xr:uid="{00000000-0005-0000-0000-0000DD6D0000}"/>
    <cellStyle name="Normal 304 3 5" xfId="46877" xr:uid="{00000000-0005-0000-0000-0000DE6D0000}"/>
    <cellStyle name="Normal 304 4" xfId="6041" xr:uid="{00000000-0005-0000-0000-0000DF6D0000}"/>
    <cellStyle name="Normal 304 4 2" xfId="16824" xr:uid="{00000000-0005-0000-0000-0000E06D0000}"/>
    <cellStyle name="Normal 304 5" xfId="11668" xr:uid="{00000000-0005-0000-0000-0000E16D0000}"/>
    <cellStyle name="Normal 304 6" xfId="39764" xr:uid="{00000000-0005-0000-0000-0000E26D0000}"/>
    <cellStyle name="Normal 304 7" xfId="44611" xr:uid="{00000000-0005-0000-0000-0000E36D0000}"/>
    <cellStyle name="Normal 305" xfId="841" xr:uid="{00000000-0005-0000-0000-0000E46D0000}"/>
    <cellStyle name="Normal 305 2" xfId="1924" xr:uid="{00000000-0005-0000-0000-0000E56D0000}"/>
    <cellStyle name="Normal 305 2 2" xfId="4233" xr:uid="{00000000-0005-0000-0000-0000E66D0000}"/>
    <cellStyle name="Normal 305 2 2 2" xfId="9380" xr:uid="{00000000-0005-0000-0000-0000E76D0000}"/>
    <cellStyle name="Normal 305 2 2 2 2" xfId="20163" xr:uid="{00000000-0005-0000-0000-0000E86D0000}"/>
    <cellStyle name="Normal 305 2 2 3" xfId="15031" xr:uid="{00000000-0005-0000-0000-0000E96D0000}"/>
    <cellStyle name="Normal 305 2 2 4" xfId="43090" xr:uid="{00000000-0005-0000-0000-0000EA6D0000}"/>
    <cellStyle name="Normal 305 2 2 5" xfId="47933" xr:uid="{00000000-0005-0000-0000-0000EB6D0000}"/>
    <cellStyle name="Normal 305 2 3" xfId="7099" xr:uid="{00000000-0005-0000-0000-0000EC6D0000}"/>
    <cellStyle name="Normal 305 2 3 2" xfId="17882" xr:uid="{00000000-0005-0000-0000-0000ED6D0000}"/>
    <cellStyle name="Normal 305 2 4" xfId="12744" xr:uid="{00000000-0005-0000-0000-0000EE6D0000}"/>
    <cellStyle name="Normal 305 2 5" xfId="40814" xr:uid="{00000000-0005-0000-0000-0000EF6D0000}"/>
    <cellStyle name="Normal 305 2 6" xfId="45657" xr:uid="{00000000-0005-0000-0000-0000F06D0000}"/>
    <cellStyle name="Normal 305 3" xfId="3178" xr:uid="{00000000-0005-0000-0000-0000F16D0000}"/>
    <cellStyle name="Normal 305 3 2" xfId="8325" xr:uid="{00000000-0005-0000-0000-0000F26D0000}"/>
    <cellStyle name="Normal 305 3 2 2" xfId="19108" xr:uid="{00000000-0005-0000-0000-0000F36D0000}"/>
    <cellStyle name="Normal 305 3 3" xfId="13976" xr:uid="{00000000-0005-0000-0000-0000F46D0000}"/>
    <cellStyle name="Normal 305 3 4" xfId="42035" xr:uid="{00000000-0005-0000-0000-0000F56D0000}"/>
    <cellStyle name="Normal 305 3 5" xfId="46878" xr:uid="{00000000-0005-0000-0000-0000F66D0000}"/>
    <cellStyle name="Normal 305 4" xfId="6042" xr:uid="{00000000-0005-0000-0000-0000F76D0000}"/>
    <cellStyle name="Normal 305 4 2" xfId="16825" xr:uid="{00000000-0005-0000-0000-0000F86D0000}"/>
    <cellStyle name="Normal 305 5" xfId="11669" xr:uid="{00000000-0005-0000-0000-0000F96D0000}"/>
    <cellStyle name="Normal 305 6" xfId="39765" xr:uid="{00000000-0005-0000-0000-0000FA6D0000}"/>
    <cellStyle name="Normal 305 7" xfId="44612" xr:uid="{00000000-0005-0000-0000-0000FB6D0000}"/>
    <cellStyle name="Normal 306" xfId="842" xr:uid="{00000000-0005-0000-0000-0000FC6D0000}"/>
    <cellStyle name="Normal 306 2" xfId="1925" xr:uid="{00000000-0005-0000-0000-0000FD6D0000}"/>
    <cellStyle name="Normal 306 2 2" xfId="4234" xr:uid="{00000000-0005-0000-0000-0000FE6D0000}"/>
    <cellStyle name="Normal 306 2 2 2" xfId="9381" xr:uid="{00000000-0005-0000-0000-0000FF6D0000}"/>
    <cellStyle name="Normal 306 2 2 2 2" xfId="20164" xr:uid="{00000000-0005-0000-0000-0000006E0000}"/>
    <cellStyle name="Normal 306 2 2 3" xfId="15032" xr:uid="{00000000-0005-0000-0000-0000016E0000}"/>
    <cellStyle name="Normal 306 2 2 4" xfId="43091" xr:uid="{00000000-0005-0000-0000-0000026E0000}"/>
    <cellStyle name="Normal 306 2 2 5" xfId="47934" xr:uid="{00000000-0005-0000-0000-0000036E0000}"/>
    <cellStyle name="Normal 306 2 3" xfId="7100" xr:uid="{00000000-0005-0000-0000-0000046E0000}"/>
    <cellStyle name="Normal 306 2 3 2" xfId="17883" xr:uid="{00000000-0005-0000-0000-0000056E0000}"/>
    <cellStyle name="Normal 306 2 4" xfId="12745" xr:uid="{00000000-0005-0000-0000-0000066E0000}"/>
    <cellStyle name="Normal 306 2 5" xfId="40815" xr:uid="{00000000-0005-0000-0000-0000076E0000}"/>
    <cellStyle name="Normal 306 2 6" xfId="45658" xr:uid="{00000000-0005-0000-0000-0000086E0000}"/>
    <cellStyle name="Normal 306 3" xfId="3179" xr:uid="{00000000-0005-0000-0000-0000096E0000}"/>
    <cellStyle name="Normal 306 3 2" xfId="8326" xr:uid="{00000000-0005-0000-0000-00000A6E0000}"/>
    <cellStyle name="Normal 306 3 2 2" xfId="19109" xr:uid="{00000000-0005-0000-0000-00000B6E0000}"/>
    <cellStyle name="Normal 306 3 3" xfId="13977" xr:uid="{00000000-0005-0000-0000-00000C6E0000}"/>
    <cellStyle name="Normal 306 3 4" xfId="42036" xr:uid="{00000000-0005-0000-0000-00000D6E0000}"/>
    <cellStyle name="Normal 306 3 5" xfId="46879" xr:uid="{00000000-0005-0000-0000-00000E6E0000}"/>
    <cellStyle name="Normal 306 4" xfId="6043" xr:uid="{00000000-0005-0000-0000-00000F6E0000}"/>
    <cellStyle name="Normal 306 4 2" xfId="16826" xr:uid="{00000000-0005-0000-0000-0000106E0000}"/>
    <cellStyle name="Normal 306 5" xfId="11670" xr:uid="{00000000-0005-0000-0000-0000116E0000}"/>
    <cellStyle name="Normal 306 6" xfId="39766" xr:uid="{00000000-0005-0000-0000-0000126E0000}"/>
    <cellStyle name="Normal 306 7" xfId="44613" xr:uid="{00000000-0005-0000-0000-0000136E0000}"/>
    <cellStyle name="Normal 307" xfId="843" xr:uid="{00000000-0005-0000-0000-0000146E0000}"/>
    <cellStyle name="Normal 307 2" xfId="1926" xr:uid="{00000000-0005-0000-0000-0000156E0000}"/>
    <cellStyle name="Normal 307 2 2" xfId="4235" xr:uid="{00000000-0005-0000-0000-0000166E0000}"/>
    <cellStyle name="Normal 307 2 2 2" xfId="9382" xr:uid="{00000000-0005-0000-0000-0000176E0000}"/>
    <cellStyle name="Normal 307 2 2 2 2" xfId="20165" xr:uid="{00000000-0005-0000-0000-0000186E0000}"/>
    <cellStyle name="Normal 307 2 2 3" xfId="15033" xr:uid="{00000000-0005-0000-0000-0000196E0000}"/>
    <cellStyle name="Normal 307 2 2 4" xfId="43092" xr:uid="{00000000-0005-0000-0000-00001A6E0000}"/>
    <cellStyle name="Normal 307 2 2 5" xfId="47935" xr:uid="{00000000-0005-0000-0000-00001B6E0000}"/>
    <cellStyle name="Normal 307 2 3" xfId="7101" xr:uid="{00000000-0005-0000-0000-00001C6E0000}"/>
    <cellStyle name="Normal 307 2 3 2" xfId="17884" xr:uid="{00000000-0005-0000-0000-00001D6E0000}"/>
    <cellStyle name="Normal 307 2 4" xfId="12746" xr:uid="{00000000-0005-0000-0000-00001E6E0000}"/>
    <cellStyle name="Normal 307 2 5" xfId="40816" xr:uid="{00000000-0005-0000-0000-00001F6E0000}"/>
    <cellStyle name="Normal 307 2 6" xfId="45659" xr:uid="{00000000-0005-0000-0000-0000206E0000}"/>
    <cellStyle name="Normal 307 3" xfId="3180" xr:uid="{00000000-0005-0000-0000-0000216E0000}"/>
    <cellStyle name="Normal 307 3 2" xfId="8327" xr:uid="{00000000-0005-0000-0000-0000226E0000}"/>
    <cellStyle name="Normal 307 3 2 2" xfId="19110" xr:uid="{00000000-0005-0000-0000-0000236E0000}"/>
    <cellStyle name="Normal 307 3 3" xfId="13978" xr:uid="{00000000-0005-0000-0000-0000246E0000}"/>
    <cellStyle name="Normal 307 3 4" xfId="42037" xr:uid="{00000000-0005-0000-0000-0000256E0000}"/>
    <cellStyle name="Normal 307 3 5" xfId="46880" xr:uid="{00000000-0005-0000-0000-0000266E0000}"/>
    <cellStyle name="Normal 307 4" xfId="6044" xr:uid="{00000000-0005-0000-0000-0000276E0000}"/>
    <cellStyle name="Normal 307 4 2" xfId="16827" xr:uid="{00000000-0005-0000-0000-0000286E0000}"/>
    <cellStyle name="Normal 307 5" xfId="11671" xr:uid="{00000000-0005-0000-0000-0000296E0000}"/>
    <cellStyle name="Normal 307 6" xfId="39767" xr:uid="{00000000-0005-0000-0000-00002A6E0000}"/>
    <cellStyle name="Normal 307 7" xfId="44614" xr:uid="{00000000-0005-0000-0000-00002B6E0000}"/>
    <cellStyle name="Normal 308" xfId="823" xr:uid="{00000000-0005-0000-0000-00002C6E0000}"/>
    <cellStyle name="Normal 308 2" xfId="1906" xr:uid="{00000000-0005-0000-0000-00002D6E0000}"/>
    <cellStyle name="Normal 308 2 2" xfId="4215" xr:uid="{00000000-0005-0000-0000-00002E6E0000}"/>
    <cellStyle name="Normal 308 2 2 2" xfId="9362" xr:uid="{00000000-0005-0000-0000-00002F6E0000}"/>
    <cellStyle name="Normal 308 2 2 2 2" xfId="20145" xr:uid="{00000000-0005-0000-0000-0000306E0000}"/>
    <cellStyle name="Normal 308 2 2 3" xfId="15013" xr:uid="{00000000-0005-0000-0000-0000316E0000}"/>
    <cellStyle name="Normal 308 2 2 4" xfId="43072" xr:uid="{00000000-0005-0000-0000-0000326E0000}"/>
    <cellStyle name="Normal 308 2 2 5" xfId="47915" xr:uid="{00000000-0005-0000-0000-0000336E0000}"/>
    <cellStyle name="Normal 308 2 3" xfId="7081" xr:uid="{00000000-0005-0000-0000-0000346E0000}"/>
    <cellStyle name="Normal 308 2 3 2" xfId="17864" xr:uid="{00000000-0005-0000-0000-0000356E0000}"/>
    <cellStyle name="Normal 308 2 4" xfId="12726" xr:uid="{00000000-0005-0000-0000-0000366E0000}"/>
    <cellStyle name="Normal 308 2 5" xfId="40796" xr:uid="{00000000-0005-0000-0000-0000376E0000}"/>
    <cellStyle name="Normal 308 2 6" xfId="45639" xr:uid="{00000000-0005-0000-0000-0000386E0000}"/>
    <cellStyle name="Normal 308 3" xfId="3160" xr:uid="{00000000-0005-0000-0000-0000396E0000}"/>
    <cellStyle name="Normal 308 3 2" xfId="8307" xr:uid="{00000000-0005-0000-0000-00003A6E0000}"/>
    <cellStyle name="Normal 308 3 2 2" xfId="19090" xr:uid="{00000000-0005-0000-0000-00003B6E0000}"/>
    <cellStyle name="Normal 308 3 3" xfId="13958" xr:uid="{00000000-0005-0000-0000-00003C6E0000}"/>
    <cellStyle name="Normal 308 3 4" xfId="42017" xr:uid="{00000000-0005-0000-0000-00003D6E0000}"/>
    <cellStyle name="Normal 308 3 5" xfId="46860" xr:uid="{00000000-0005-0000-0000-00003E6E0000}"/>
    <cellStyle name="Normal 308 4" xfId="6024" xr:uid="{00000000-0005-0000-0000-00003F6E0000}"/>
    <cellStyle name="Normal 308 4 2" xfId="16807" xr:uid="{00000000-0005-0000-0000-0000406E0000}"/>
    <cellStyle name="Normal 308 5" xfId="11651" xr:uid="{00000000-0005-0000-0000-0000416E0000}"/>
    <cellStyle name="Normal 308 6" xfId="39747" xr:uid="{00000000-0005-0000-0000-0000426E0000}"/>
    <cellStyle name="Normal 308 7" xfId="44594" xr:uid="{00000000-0005-0000-0000-0000436E0000}"/>
    <cellStyle name="Normal 309" xfId="845" xr:uid="{00000000-0005-0000-0000-0000446E0000}"/>
    <cellStyle name="Normal 309 2" xfId="1928" xr:uid="{00000000-0005-0000-0000-0000456E0000}"/>
    <cellStyle name="Normal 309 2 2" xfId="4237" xr:uid="{00000000-0005-0000-0000-0000466E0000}"/>
    <cellStyle name="Normal 309 2 2 2" xfId="9384" xr:uid="{00000000-0005-0000-0000-0000476E0000}"/>
    <cellStyle name="Normal 309 2 2 2 2" xfId="20167" xr:uid="{00000000-0005-0000-0000-0000486E0000}"/>
    <cellStyle name="Normal 309 2 2 3" xfId="15035" xr:uid="{00000000-0005-0000-0000-0000496E0000}"/>
    <cellStyle name="Normal 309 2 2 4" xfId="43094" xr:uid="{00000000-0005-0000-0000-00004A6E0000}"/>
    <cellStyle name="Normal 309 2 2 5" xfId="47937" xr:uid="{00000000-0005-0000-0000-00004B6E0000}"/>
    <cellStyle name="Normal 309 2 3" xfId="7103" xr:uid="{00000000-0005-0000-0000-00004C6E0000}"/>
    <cellStyle name="Normal 309 2 3 2" xfId="17886" xr:uid="{00000000-0005-0000-0000-00004D6E0000}"/>
    <cellStyle name="Normal 309 2 4" xfId="12748" xr:uid="{00000000-0005-0000-0000-00004E6E0000}"/>
    <cellStyle name="Normal 309 2 5" xfId="40818" xr:uid="{00000000-0005-0000-0000-00004F6E0000}"/>
    <cellStyle name="Normal 309 2 6" xfId="45661" xr:uid="{00000000-0005-0000-0000-0000506E0000}"/>
    <cellStyle name="Normal 309 3" xfId="3182" xr:uid="{00000000-0005-0000-0000-0000516E0000}"/>
    <cellStyle name="Normal 309 3 2" xfId="8329" xr:uid="{00000000-0005-0000-0000-0000526E0000}"/>
    <cellStyle name="Normal 309 3 2 2" xfId="19112" xr:uid="{00000000-0005-0000-0000-0000536E0000}"/>
    <cellStyle name="Normal 309 3 3" xfId="13980" xr:uid="{00000000-0005-0000-0000-0000546E0000}"/>
    <cellStyle name="Normal 309 3 4" xfId="42039" xr:uid="{00000000-0005-0000-0000-0000556E0000}"/>
    <cellStyle name="Normal 309 3 5" xfId="46882" xr:uid="{00000000-0005-0000-0000-0000566E0000}"/>
    <cellStyle name="Normal 309 4" xfId="6046" xr:uid="{00000000-0005-0000-0000-0000576E0000}"/>
    <cellStyle name="Normal 309 4 2" xfId="16829" xr:uid="{00000000-0005-0000-0000-0000586E0000}"/>
    <cellStyle name="Normal 309 5" xfId="11673" xr:uid="{00000000-0005-0000-0000-0000596E0000}"/>
    <cellStyle name="Normal 309 6" xfId="39769" xr:uid="{00000000-0005-0000-0000-00005A6E0000}"/>
    <cellStyle name="Normal 309 7" xfId="44616" xr:uid="{00000000-0005-0000-0000-00005B6E0000}"/>
    <cellStyle name="Normal 31" xfId="469" xr:uid="{00000000-0005-0000-0000-00005C6E0000}"/>
    <cellStyle name="Normal 31 2" xfId="364" xr:uid="{00000000-0005-0000-0000-00005D6E0000}"/>
    <cellStyle name="Normal 31 3" xfId="1548" xr:uid="{00000000-0005-0000-0000-00005E6E0000}"/>
    <cellStyle name="Normal 31 3 2" xfId="3857" xr:uid="{00000000-0005-0000-0000-00005F6E0000}"/>
    <cellStyle name="Normal 31 3 2 2" xfId="9004" xr:uid="{00000000-0005-0000-0000-0000606E0000}"/>
    <cellStyle name="Normal 31 3 2 2 2" xfId="19787" xr:uid="{00000000-0005-0000-0000-0000616E0000}"/>
    <cellStyle name="Normal 31 3 2 3" xfId="14655" xr:uid="{00000000-0005-0000-0000-0000626E0000}"/>
    <cellStyle name="Normal 31 3 2 4" xfId="42714" xr:uid="{00000000-0005-0000-0000-0000636E0000}"/>
    <cellStyle name="Normal 31 3 2 5" xfId="47557" xr:uid="{00000000-0005-0000-0000-0000646E0000}"/>
    <cellStyle name="Normal 31 3 3" xfId="6723" xr:uid="{00000000-0005-0000-0000-0000656E0000}"/>
    <cellStyle name="Normal 31 3 3 2" xfId="17506" xr:uid="{00000000-0005-0000-0000-0000666E0000}"/>
    <cellStyle name="Normal 31 3 4" xfId="12368" xr:uid="{00000000-0005-0000-0000-0000676E0000}"/>
    <cellStyle name="Normal 31 3 5" xfId="40438" xr:uid="{00000000-0005-0000-0000-0000686E0000}"/>
    <cellStyle name="Normal 31 3 6" xfId="45281" xr:uid="{00000000-0005-0000-0000-0000696E0000}"/>
    <cellStyle name="Normal 31 4" xfId="2809" xr:uid="{00000000-0005-0000-0000-00006A6E0000}"/>
    <cellStyle name="Normal 31 4 2" xfId="7963" xr:uid="{00000000-0005-0000-0000-00006B6E0000}"/>
    <cellStyle name="Normal 31 4 2 2" xfId="18746" xr:uid="{00000000-0005-0000-0000-00006C6E0000}"/>
    <cellStyle name="Normal 31 4 3" xfId="13614" xr:uid="{00000000-0005-0000-0000-00006D6E0000}"/>
    <cellStyle name="Normal 31 4 4" xfId="41673" xr:uid="{00000000-0005-0000-0000-00006E6E0000}"/>
    <cellStyle name="Normal 31 4 5" xfId="46516" xr:uid="{00000000-0005-0000-0000-00006F6E0000}"/>
    <cellStyle name="Normal 31 5" xfId="5674" xr:uid="{00000000-0005-0000-0000-0000706E0000}"/>
    <cellStyle name="Normal 31 5 2" xfId="16463" xr:uid="{00000000-0005-0000-0000-0000716E0000}"/>
    <cellStyle name="Normal 31 6" xfId="11297" xr:uid="{00000000-0005-0000-0000-0000726E0000}"/>
    <cellStyle name="Normal 31 7" xfId="39393" xr:uid="{00000000-0005-0000-0000-0000736E0000}"/>
    <cellStyle name="Normal 31 8" xfId="44239" xr:uid="{00000000-0005-0000-0000-0000746E0000}"/>
    <cellStyle name="Normal 310" xfId="846" xr:uid="{00000000-0005-0000-0000-0000756E0000}"/>
    <cellStyle name="Normal 310 2" xfId="1929" xr:uid="{00000000-0005-0000-0000-0000766E0000}"/>
    <cellStyle name="Normal 310 2 2" xfId="4238" xr:uid="{00000000-0005-0000-0000-0000776E0000}"/>
    <cellStyle name="Normal 310 2 2 2" xfId="9385" xr:uid="{00000000-0005-0000-0000-0000786E0000}"/>
    <cellStyle name="Normal 310 2 2 2 2" xfId="20168" xr:uid="{00000000-0005-0000-0000-0000796E0000}"/>
    <cellStyle name="Normal 310 2 2 3" xfId="15036" xr:uid="{00000000-0005-0000-0000-00007A6E0000}"/>
    <cellStyle name="Normal 310 2 2 4" xfId="43095" xr:uid="{00000000-0005-0000-0000-00007B6E0000}"/>
    <cellStyle name="Normal 310 2 2 5" xfId="47938" xr:uid="{00000000-0005-0000-0000-00007C6E0000}"/>
    <cellStyle name="Normal 310 2 3" xfId="7104" xr:uid="{00000000-0005-0000-0000-00007D6E0000}"/>
    <cellStyle name="Normal 310 2 3 2" xfId="17887" xr:uid="{00000000-0005-0000-0000-00007E6E0000}"/>
    <cellStyle name="Normal 310 2 4" xfId="12749" xr:uid="{00000000-0005-0000-0000-00007F6E0000}"/>
    <cellStyle name="Normal 310 2 5" xfId="40819" xr:uid="{00000000-0005-0000-0000-0000806E0000}"/>
    <cellStyle name="Normal 310 2 6" xfId="45662" xr:uid="{00000000-0005-0000-0000-0000816E0000}"/>
    <cellStyle name="Normal 310 3" xfId="3183" xr:uid="{00000000-0005-0000-0000-0000826E0000}"/>
    <cellStyle name="Normal 310 3 2" xfId="8330" xr:uid="{00000000-0005-0000-0000-0000836E0000}"/>
    <cellStyle name="Normal 310 3 2 2" xfId="19113" xr:uid="{00000000-0005-0000-0000-0000846E0000}"/>
    <cellStyle name="Normal 310 3 3" xfId="13981" xr:uid="{00000000-0005-0000-0000-0000856E0000}"/>
    <cellStyle name="Normal 310 3 4" xfId="42040" xr:uid="{00000000-0005-0000-0000-0000866E0000}"/>
    <cellStyle name="Normal 310 3 5" xfId="46883" xr:uid="{00000000-0005-0000-0000-0000876E0000}"/>
    <cellStyle name="Normal 310 4" xfId="6047" xr:uid="{00000000-0005-0000-0000-0000886E0000}"/>
    <cellStyle name="Normal 310 4 2" xfId="16830" xr:uid="{00000000-0005-0000-0000-0000896E0000}"/>
    <cellStyle name="Normal 310 5" xfId="11674" xr:uid="{00000000-0005-0000-0000-00008A6E0000}"/>
    <cellStyle name="Normal 310 6" xfId="39770" xr:uid="{00000000-0005-0000-0000-00008B6E0000}"/>
    <cellStyle name="Normal 310 7" xfId="44617" xr:uid="{00000000-0005-0000-0000-00008C6E0000}"/>
    <cellStyle name="Normal 311" xfId="847" xr:uid="{00000000-0005-0000-0000-00008D6E0000}"/>
    <cellStyle name="Normal 311 2" xfId="1930" xr:uid="{00000000-0005-0000-0000-00008E6E0000}"/>
    <cellStyle name="Normal 311 2 2" xfId="4239" xr:uid="{00000000-0005-0000-0000-00008F6E0000}"/>
    <cellStyle name="Normal 311 2 2 2" xfId="9386" xr:uid="{00000000-0005-0000-0000-0000906E0000}"/>
    <cellStyle name="Normal 311 2 2 2 2" xfId="20169" xr:uid="{00000000-0005-0000-0000-0000916E0000}"/>
    <cellStyle name="Normal 311 2 2 3" xfId="15037" xr:uid="{00000000-0005-0000-0000-0000926E0000}"/>
    <cellStyle name="Normal 311 2 2 4" xfId="43096" xr:uid="{00000000-0005-0000-0000-0000936E0000}"/>
    <cellStyle name="Normal 311 2 2 5" xfId="47939" xr:uid="{00000000-0005-0000-0000-0000946E0000}"/>
    <cellStyle name="Normal 311 2 3" xfId="7105" xr:uid="{00000000-0005-0000-0000-0000956E0000}"/>
    <cellStyle name="Normal 311 2 3 2" xfId="17888" xr:uid="{00000000-0005-0000-0000-0000966E0000}"/>
    <cellStyle name="Normal 311 2 4" xfId="12750" xr:uid="{00000000-0005-0000-0000-0000976E0000}"/>
    <cellStyle name="Normal 311 2 5" xfId="40820" xr:uid="{00000000-0005-0000-0000-0000986E0000}"/>
    <cellStyle name="Normal 311 2 6" xfId="45663" xr:uid="{00000000-0005-0000-0000-0000996E0000}"/>
    <cellStyle name="Normal 311 3" xfId="3184" xr:uid="{00000000-0005-0000-0000-00009A6E0000}"/>
    <cellStyle name="Normal 311 3 2" xfId="8331" xr:uid="{00000000-0005-0000-0000-00009B6E0000}"/>
    <cellStyle name="Normal 311 3 2 2" xfId="19114" xr:uid="{00000000-0005-0000-0000-00009C6E0000}"/>
    <cellStyle name="Normal 311 3 3" xfId="13982" xr:uid="{00000000-0005-0000-0000-00009D6E0000}"/>
    <cellStyle name="Normal 311 3 4" xfId="42041" xr:uid="{00000000-0005-0000-0000-00009E6E0000}"/>
    <cellStyle name="Normal 311 3 5" xfId="46884" xr:uid="{00000000-0005-0000-0000-00009F6E0000}"/>
    <cellStyle name="Normal 311 4" xfId="6048" xr:uid="{00000000-0005-0000-0000-0000A06E0000}"/>
    <cellStyle name="Normal 311 4 2" xfId="16831" xr:uid="{00000000-0005-0000-0000-0000A16E0000}"/>
    <cellStyle name="Normal 311 5" xfId="11675" xr:uid="{00000000-0005-0000-0000-0000A26E0000}"/>
    <cellStyle name="Normal 311 6" xfId="39771" xr:uid="{00000000-0005-0000-0000-0000A36E0000}"/>
    <cellStyle name="Normal 311 7" xfId="44618" xr:uid="{00000000-0005-0000-0000-0000A46E0000}"/>
    <cellStyle name="Normal 312" xfId="848" xr:uid="{00000000-0005-0000-0000-0000A56E0000}"/>
    <cellStyle name="Normal 312 2" xfId="1931" xr:uid="{00000000-0005-0000-0000-0000A66E0000}"/>
    <cellStyle name="Normal 312 2 2" xfId="4240" xr:uid="{00000000-0005-0000-0000-0000A76E0000}"/>
    <cellStyle name="Normal 312 2 2 2" xfId="9387" xr:uid="{00000000-0005-0000-0000-0000A86E0000}"/>
    <cellStyle name="Normal 312 2 2 2 2" xfId="20170" xr:uid="{00000000-0005-0000-0000-0000A96E0000}"/>
    <cellStyle name="Normal 312 2 2 3" xfId="15038" xr:uid="{00000000-0005-0000-0000-0000AA6E0000}"/>
    <cellStyle name="Normal 312 2 2 4" xfId="43097" xr:uid="{00000000-0005-0000-0000-0000AB6E0000}"/>
    <cellStyle name="Normal 312 2 2 5" xfId="47940" xr:uid="{00000000-0005-0000-0000-0000AC6E0000}"/>
    <cellStyle name="Normal 312 2 3" xfId="7106" xr:uid="{00000000-0005-0000-0000-0000AD6E0000}"/>
    <cellStyle name="Normal 312 2 3 2" xfId="17889" xr:uid="{00000000-0005-0000-0000-0000AE6E0000}"/>
    <cellStyle name="Normal 312 2 4" xfId="12751" xr:uid="{00000000-0005-0000-0000-0000AF6E0000}"/>
    <cellStyle name="Normal 312 2 5" xfId="40821" xr:uid="{00000000-0005-0000-0000-0000B06E0000}"/>
    <cellStyle name="Normal 312 2 6" xfId="45664" xr:uid="{00000000-0005-0000-0000-0000B16E0000}"/>
    <cellStyle name="Normal 312 3" xfId="3185" xr:uid="{00000000-0005-0000-0000-0000B26E0000}"/>
    <cellStyle name="Normal 312 3 2" xfId="8332" xr:uid="{00000000-0005-0000-0000-0000B36E0000}"/>
    <cellStyle name="Normal 312 3 2 2" xfId="19115" xr:uid="{00000000-0005-0000-0000-0000B46E0000}"/>
    <cellStyle name="Normal 312 3 3" xfId="13983" xr:uid="{00000000-0005-0000-0000-0000B56E0000}"/>
    <cellStyle name="Normal 312 3 4" xfId="42042" xr:uid="{00000000-0005-0000-0000-0000B66E0000}"/>
    <cellStyle name="Normal 312 3 5" xfId="46885" xr:uid="{00000000-0005-0000-0000-0000B76E0000}"/>
    <cellStyle name="Normal 312 4" xfId="6049" xr:uid="{00000000-0005-0000-0000-0000B86E0000}"/>
    <cellStyle name="Normal 312 4 2" xfId="16832" xr:uid="{00000000-0005-0000-0000-0000B96E0000}"/>
    <cellStyle name="Normal 312 5" xfId="11676" xr:uid="{00000000-0005-0000-0000-0000BA6E0000}"/>
    <cellStyle name="Normal 312 6" xfId="39772" xr:uid="{00000000-0005-0000-0000-0000BB6E0000}"/>
    <cellStyle name="Normal 312 7" xfId="44619" xr:uid="{00000000-0005-0000-0000-0000BC6E0000}"/>
    <cellStyle name="Normal 313" xfId="849" xr:uid="{00000000-0005-0000-0000-0000BD6E0000}"/>
    <cellStyle name="Normal 313 2" xfId="1932" xr:uid="{00000000-0005-0000-0000-0000BE6E0000}"/>
    <cellStyle name="Normal 313 2 2" xfId="4241" xr:uid="{00000000-0005-0000-0000-0000BF6E0000}"/>
    <cellStyle name="Normal 313 2 2 2" xfId="9388" xr:uid="{00000000-0005-0000-0000-0000C06E0000}"/>
    <cellStyle name="Normal 313 2 2 2 2" xfId="20171" xr:uid="{00000000-0005-0000-0000-0000C16E0000}"/>
    <cellStyle name="Normal 313 2 2 3" xfId="15039" xr:uid="{00000000-0005-0000-0000-0000C26E0000}"/>
    <cellStyle name="Normal 313 2 2 4" xfId="43098" xr:uid="{00000000-0005-0000-0000-0000C36E0000}"/>
    <cellStyle name="Normal 313 2 2 5" xfId="47941" xr:uid="{00000000-0005-0000-0000-0000C46E0000}"/>
    <cellStyle name="Normal 313 2 3" xfId="7107" xr:uid="{00000000-0005-0000-0000-0000C56E0000}"/>
    <cellStyle name="Normal 313 2 3 2" xfId="17890" xr:uid="{00000000-0005-0000-0000-0000C66E0000}"/>
    <cellStyle name="Normal 313 2 4" xfId="12752" xr:uid="{00000000-0005-0000-0000-0000C76E0000}"/>
    <cellStyle name="Normal 313 2 5" xfId="40822" xr:uid="{00000000-0005-0000-0000-0000C86E0000}"/>
    <cellStyle name="Normal 313 2 6" xfId="45665" xr:uid="{00000000-0005-0000-0000-0000C96E0000}"/>
    <cellStyle name="Normal 313 3" xfId="3186" xr:uid="{00000000-0005-0000-0000-0000CA6E0000}"/>
    <cellStyle name="Normal 313 3 2" xfId="8333" xr:uid="{00000000-0005-0000-0000-0000CB6E0000}"/>
    <cellStyle name="Normal 313 3 2 2" xfId="19116" xr:uid="{00000000-0005-0000-0000-0000CC6E0000}"/>
    <cellStyle name="Normal 313 3 3" xfId="13984" xr:uid="{00000000-0005-0000-0000-0000CD6E0000}"/>
    <cellStyle name="Normal 313 3 4" xfId="42043" xr:uid="{00000000-0005-0000-0000-0000CE6E0000}"/>
    <cellStyle name="Normal 313 3 5" xfId="46886" xr:uid="{00000000-0005-0000-0000-0000CF6E0000}"/>
    <cellStyle name="Normal 313 4" xfId="6050" xr:uid="{00000000-0005-0000-0000-0000D06E0000}"/>
    <cellStyle name="Normal 313 4 2" xfId="16833" xr:uid="{00000000-0005-0000-0000-0000D16E0000}"/>
    <cellStyle name="Normal 313 5" xfId="11677" xr:uid="{00000000-0005-0000-0000-0000D26E0000}"/>
    <cellStyle name="Normal 313 6" xfId="39773" xr:uid="{00000000-0005-0000-0000-0000D36E0000}"/>
    <cellStyle name="Normal 313 7" xfId="44620" xr:uid="{00000000-0005-0000-0000-0000D46E0000}"/>
    <cellStyle name="Normal 314" xfId="850" xr:uid="{00000000-0005-0000-0000-0000D56E0000}"/>
    <cellStyle name="Normal 314 2" xfId="1933" xr:uid="{00000000-0005-0000-0000-0000D66E0000}"/>
    <cellStyle name="Normal 314 2 2" xfId="4242" xr:uid="{00000000-0005-0000-0000-0000D76E0000}"/>
    <cellStyle name="Normal 314 2 2 2" xfId="9389" xr:uid="{00000000-0005-0000-0000-0000D86E0000}"/>
    <cellStyle name="Normal 314 2 2 2 2" xfId="20172" xr:uid="{00000000-0005-0000-0000-0000D96E0000}"/>
    <cellStyle name="Normal 314 2 2 3" xfId="15040" xr:uid="{00000000-0005-0000-0000-0000DA6E0000}"/>
    <cellStyle name="Normal 314 2 2 4" xfId="43099" xr:uid="{00000000-0005-0000-0000-0000DB6E0000}"/>
    <cellStyle name="Normal 314 2 2 5" xfId="47942" xr:uid="{00000000-0005-0000-0000-0000DC6E0000}"/>
    <cellStyle name="Normal 314 2 3" xfId="7108" xr:uid="{00000000-0005-0000-0000-0000DD6E0000}"/>
    <cellStyle name="Normal 314 2 3 2" xfId="17891" xr:uid="{00000000-0005-0000-0000-0000DE6E0000}"/>
    <cellStyle name="Normal 314 2 4" xfId="12753" xr:uid="{00000000-0005-0000-0000-0000DF6E0000}"/>
    <cellStyle name="Normal 314 2 5" xfId="40823" xr:uid="{00000000-0005-0000-0000-0000E06E0000}"/>
    <cellStyle name="Normal 314 2 6" xfId="45666" xr:uid="{00000000-0005-0000-0000-0000E16E0000}"/>
    <cellStyle name="Normal 314 3" xfId="3187" xr:uid="{00000000-0005-0000-0000-0000E26E0000}"/>
    <cellStyle name="Normal 314 3 2" xfId="8334" xr:uid="{00000000-0005-0000-0000-0000E36E0000}"/>
    <cellStyle name="Normal 314 3 2 2" xfId="19117" xr:uid="{00000000-0005-0000-0000-0000E46E0000}"/>
    <cellStyle name="Normal 314 3 3" xfId="13985" xr:uid="{00000000-0005-0000-0000-0000E56E0000}"/>
    <cellStyle name="Normal 314 3 4" xfId="42044" xr:uid="{00000000-0005-0000-0000-0000E66E0000}"/>
    <cellStyle name="Normal 314 3 5" xfId="46887" xr:uid="{00000000-0005-0000-0000-0000E76E0000}"/>
    <cellStyle name="Normal 314 4" xfId="6051" xr:uid="{00000000-0005-0000-0000-0000E86E0000}"/>
    <cellStyle name="Normal 314 4 2" xfId="16834" xr:uid="{00000000-0005-0000-0000-0000E96E0000}"/>
    <cellStyle name="Normal 314 5" xfId="11678" xr:uid="{00000000-0005-0000-0000-0000EA6E0000}"/>
    <cellStyle name="Normal 314 6" xfId="39774" xr:uid="{00000000-0005-0000-0000-0000EB6E0000}"/>
    <cellStyle name="Normal 314 7" xfId="44621" xr:uid="{00000000-0005-0000-0000-0000EC6E0000}"/>
    <cellStyle name="Normal 315" xfId="851" xr:uid="{00000000-0005-0000-0000-0000ED6E0000}"/>
    <cellStyle name="Normal 315 2" xfId="1934" xr:uid="{00000000-0005-0000-0000-0000EE6E0000}"/>
    <cellStyle name="Normal 315 2 2" xfId="4243" xr:uid="{00000000-0005-0000-0000-0000EF6E0000}"/>
    <cellStyle name="Normal 315 2 2 2" xfId="9390" xr:uid="{00000000-0005-0000-0000-0000F06E0000}"/>
    <cellStyle name="Normal 315 2 2 2 2" xfId="20173" xr:uid="{00000000-0005-0000-0000-0000F16E0000}"/>
    <cellStyle name="Normal 315 2 2 3" xfId="15041" xr:uid="{00000000-0005-0000-0000-0000F26E0000}"/>
    <cellStyle name="Normal 315 2 2 4" xfId="43100" xr:uid="{00000000-0005-0000-0000-0000F36E0000}"/>
    <cellStyle name="Normal 315 2 2 5" xfId="47943" xr:uid="{00000000-0005-0000-0000-0000F46E0000}"/>
    <cellStyle name="Normal 315 2 3" xfId="7109" xr:uid="{00000000-0005-0000-0000-0000F56E0000}"/>
    <cellStyle name="Normal 315 2 3 2" xfId="17892" xr:uid="{00000000-0005-0000-0000-0000F66E0000}"/>
    <cellStyle name="Normal 315 2 4" xfId="12754" xr:uid="{00000000-0005-0000-0000-0000F76E0000}"/>
    <cellStyle name="Normal 315 2 5" xfId="40824" xr:uid="{00000000-0005-0000-0000-0000F86E0000}"/>
    <cellStyle name="Normal 315 2 6" xfId="45667" xr:uid="{00000000-0005-0000-0000-0000F96E0000}"/>
    <cellStyle name="Normal 315 3" xfId="3188" xr:uid="{00000000-0005-0000-0000-0000FA6E0000}"/>
    <cellStyle name="Normal 315 3 2" xfId="8335" xr:uid="{00000000-0005-0000-0000-0000FB6E0000}"/>
    <cellStyle name="Normal 315 3 2 2" xfId="19118" xr:uid="{00000000-0005-0000-0000-0000FC6E0000}"/>
    <cellStyle name="Normal 315 3 3" xfId="13986" xr:uid="{00000000-0005-0000-0000-0000FD6E0000}"/>
    <cellStyle name="Normal 315 3 4" xfId="42045" xr:uid="{00000000-0005-0000-0000-0000FE6E0000}"/>
    <cellStyle name="Normal 315 3 5" xfId="46888" xr:uid="{00000000-0005-0000-0000-0000FF6E0000}"/>
    <cellStyle name="Normal 315 4" xfId="6052" xr:uid="{00000000-0005-0000-0000-0000006F0000}"/>
    <cellStyle name="Normal 315 4 2" xfId="16835" xr:uid="{00000000-0005-0000-0000-0000016F0000}"/>
    <cellStyle name="Normal 315 5" xfId="11679" xr:uid="{00000000-0005-0000-0000-0000026F0000}"/>
    <cellStyle name="Normal 315 6" xfId="39775" xr:uid="{00000000-0005-0000-0000-0000036F0000}"/>
    <cellStyle name="Normal 315 7" xfId="44622" xr:uid="{00000000-0005-0000-0000-0000046F0000}"/>
    <cellStyle name="Normal 316" xfId="852" xr:uid="{00000000-0005-0000-0000-0000056F0000}"/>
    <cellStyle name="Normal 316 2" xfId="1935" xr:uid="{00000000-0005-0000-0000-0000066F0000}"/>
    <cellStyle name="Normal 316 2 2" xfId="4244" xr:uid="{00000000-0005-0000-0000-0000076F0000}"/>
    <cellStyle name="Normal 316 2 2 2" xfId="9391" xr:uid="{00000000-0005-0000-0000-0000086F0000}"/>
    <cellStyle name="Normal 316 2 2 2 2" xfId="20174" xr:uid="{00000000-0005-0000-0000-0000096F0000}"/>
    <cellStyle name="Normal 316 2 2 3" xfId="15042" xr:uid="{00000000-0005-0000-0000-00000A6F0000}"/>
    <cellStyle name="Normal 316 2 2 4" xfId="43101" xr:uid="{00000000-0005-0000-0000-00000B6F0000}"/>
    <cellStyle name="Normal 316 2 2 5" xfId="47944" xr:uid="{00000000-0005-0000-0000-00000C6F0000}"/>
    <cellStyle name="Normal 316 2 3" xfId="7110" xr:uid="{00000000-0005-0000-0000-00000D6F0000}"/>
    <cellStyle name="Normal 316 2 3 2" xfId="17893" xr:uid="{00000000-0005-0000-0000-00000E6F0000}"/>
    <cellStyle name="Normal 316 2 4" xfId="12755" xr:uid="{00000000-0005-0000-0000-00000F6F0000}"/>
    <cellStyle name="Normal 316 2 5" xfId="40825" xr:uid="{00000000-0005-0000-0000-0000106F0000}"/>
    <cellStyle name="Normal 316 2 6" xfId="45668" xr:uid="{00000000-0005-0000-0000-0000116F0000}"/>
    <cellStyle name="Normal 316 3" xfId="3189" xr:uid="{00000000-0005-0000-0000-0000126F0000}"/>
    <cellStyle name="Normal 316 3 2" xfId="8336" xr:uid="{00000000-0005-0000-0000-0000136F0000}"/>
    <cellStyle name="Normal 316 3 2 2" xfId="19119" xr:uid="{00000000-0005-0000-0000-0000146F0000}"/>
    <cellStyle name="Normal 316 3 3" xfId="13987" xr:uid="{00000000-0005-0000-0000-0000156F0000}"/>
    <cellStyle name="Normal 316 3 4" xfId="42046" xr:uid="{00000000-0005-0000-0000-0000166F0000}"/>
    <cellStyle name="Normal 316 3 5" xfId="46889" xr:uid="{00000000-0005-0000-0000-0000176F0000}"/>
    <cellStyle name="Normal 316 4" xfId="6053" xr:uid="{00000000-0005-0000-0000-0000186F0000}"/>
    <cellStyle name="Normal 316 4 2" xfId="16836" xr:uid="{00000000-0005-0000-0000-0000196F0000}"/>
    <cellStyle name="Normal 316 5" xfId="11680" xr:uid="{00000000-0005-0000-0000-00001A6F0000}"/>
    <cellStyle name="Normal 316 6" xfId="39776" xr:uid="{00000000-0005-0000-0000-00001B6F0000}"/>
    <cellStyle name="Normal 316 7" xfId="44623" xr:uid="{00000000-0005-0000-0000-00001C6F0000}"/>
    <cellStyle name="Normal 317" xfId="853" xr:uid="{00000000-0005-0000-0000-00001D6F0000}"/>
    <cellStyle name="Normal 317 2" xfId="1936" xr:uid="{00000000-0005-0000-0000-00001E6F0000}"/>
    <cellStyle name="Normal 317 2 2" xfId="4245" xr:uid="{00000000-0005-0000-0000-00001F6F0000}"/>
    <cellStyle name="Normal 317 2 2 2" xfId="9392" xr:uid="{00000000-0005-0000-0000-0000206F0000}"/>
    <cellStyle name="Normal 317 2 2 2 2" xfId="20175" xr:uid="{00000000-0005-0000-0000-0000216F0000}"/>
    <cellStyle name="Normal 317 2 2 3" xfId="15043" xr:uid="{00000000-0005-0000-0000-0000226F0000}"/>
    <cellStyle name="Normal 317 2 2 4" xfId="43102" xr:uid="{00000000-0005-0000-0000-0000236F0000}"/>
    <cellStyle name="Normal 317 2 2 5" xfId="47945" xr:uid="{00000000-0005-0000-0000-0000246F0000}"/>
    <cellStyle name="Normal 317 2 3" xfId="7111" xr:uid="{00000000-0005-0000-0000-0000256F0000}"/>
    <cellStyle name="Normal 317 2 3 2" xfId="17894" xr:uid="{00000000-0005-0000-0000-0000266F0000}"/>
    <cellStyle name="Normal 317 2 4" xfId="12756" xr:uid="{00000000-0005-0000-0000-0000276F0000}"/>
    <cellStyle name="Normal 317 2 5" xfId="40826" xr:uid="{00000000-0005-0000-0000-0000286F0000}"/>
    <cellStyle name="Normal 317 2 6" xfId="45669" xr:uid="{00000000-0005-0000-0000-0000296F0000}"/>
    <cellStyle name="Normal 317 3" xfId="3190" xr:uid="{00000000-0005-0000-0000-00002A6F0000}"/>
    <cellStyle name="Normal 317 3 2" xfId="8337" xr:uid="{00000000-0005-0000-0000-00002B6F0000}"/>
    <cellStyle name="Normal 317 3 2 2" xfId="19120" xr:uid="{00000000-0005-0000-0000-00002C6F0000}"/>
    <cellStyle name="Normal 317 3 3" xfId="13988" xr:uid="{00000000-0005-0000-0000-00002D6F0000}"/>
    <cellStyle name="Normal 317 3 4" xfId="42047" xr:uid="{00000000-0005-0000-0000-00002E6F0000}"/>
    <cellStyle name="Normal 317 3 5" xfId="46890" xr:uid="{00000000-0005-0000-0000-00002F6F0000}"/>
    <cellStyle name="Normal 317 4" xfId="6054" xr:uid="{00000000-0005-0000-0000-0000306F0000}"/>
    <cellStyle name="Normal 317 4 2" xfId="16837" xr:uid="{00000000-0005-0000-0000-0000316F0000}"/>
    <cellStyle name="Normal 317 5" xfId="11681" xr:uid="{00000000-0005-0000-0000-0000326F0000}"/>
    <cellStyle name="Normal 317 6" xfId="39777" xr:uid="{00000000-0005-0000-0000-0000336F0000}"/>
    <cellStyle name="Normal 317 7" xfId="44624" xr:uid="{00000000-0005-0000-0000-0000346F0000}"/>
    <cellStyle name="Normal 318" xfId="854" xr:uid="{00000000-0005-0000-0000-0000356F0000}"/>
    <cellStyle name="Normal 318 2" xfId="1937" xr:uid="{00000000-0005-0000-0000-0000366F0000}"/>
    <cellStyle name="Normal 318 2 2" xfId="4246" xr:uid="{00000000-0005-0000-0000-0000376F0000}"/>
    <cellStyle name="Normal 318 2 2 2" xfId="9393" xr:uid="{00000000-0005-0000-0000-0000386F0000}"/>
    <cellStyle name="Normal 318 2 2 2 2" xfId="20176" xr:uid="{00000000-0005-0000-0000-0000396F0000}"/>
    <cellStyle name="Normal 318 2 2 3" xfId="15044" xr:uid="{00000000-0005-0000-0000-00003A6F0000}"/>
    <cellStyle name="Normal 318 2 2 4" xfId="43103" xr:uid="{00000000-0005-0000-0000-00003B6F0000}"/>
    <cellStyle name="Normal 318 2 2 5" xfId="47946" xr:uid="{00000000-0005-0000-0000-00003C6F0000}"/>
    <cellStyle name="Normal 318 2 3" xfId="7112" xr:uid="{00000000-0005-0000-0000-00003D6F0000}"/>
    <cellStyle name="Normal 318 2 3 2" xfId="17895" xr:uid="{00000000-0005-0000-0000-00003E6F0000}"/>
    <cellStyle name="Normal 318 2 4" xfId="12757" xr:uid="{00000000-0005-0000-0000-00003F6F0000}"/>
    <cellStyle name="Normal 318 2 5" xfId="40827" xr:uid="{00000000-0005-0000-0000-0000406F0000}"/>
    <cellStyle name="Normal 318 2 6" xfId="45670" xr:uid="{00000000-0005-0000-0000-0000416F0000}"/>
    <cellStyle name="Normal 318 3" xfId="3191" xr:uid="{00000000-0005-0000-0000-0000426F0000}"/>
    <cellStyle name="Normal 318 3 2" xfId="8338" xr:uid="{00000000-0005-0000-0000-0000436F0000}"/>
    <cellStyle name="Normal 318 3 2 2" xfId="19121" xr:uid="{00000000-0005-0000-0000-0000446F0000}"/>
    <cellStyle name="Normal 318 3 3" xfId="13989" xr:uid="{00000000-0005-0000-0000-0000456F0000}"/>
    <cellStyle name="Normal 318 3 4" xfId="42048" xr:uid="{00000000-0005-0000-0000-0000466F0000}"/>
    <cellStyle name="Normal 318 3 5" xfId="46891" xr:uid="{00000000-0005-0000-0000-0000476F0000}"/>
    <cellStyle name="Normal 318 4" xfId="6055" xr:uid="{00000000-0005-0000-0000-0000486F0000}"/>
    <cellStyle name="Normal 318 4 2" xfId="16838" xr:uid="{00000000-0005-0000-0000-0000496F0000}"/>
    <cellStyle name="Normal 318 5" xfId="11682" xr:uid="{00000000-0005-0000-0000-00004A6F0000}"/>
    <cellStyle name="Normal 318 6" xfId="39778" xr:uid="{00000000-0005-0000-0000-00004B6F0000}"/>
    <cellStyle name="Normal 318 7" xfId="44625" xr:uid="{00000000-0005-0000-0000-00004C6F0000}"/>
    <cellStyle name="Normal 319" xfId="855" xr:uid="{00000000-0005-0000-0000-00004D6F0000}"/>
    <cellStyle name="Normal 319 2" xfId="1938" xr:uid="{00000000-0005-0000-0000-00004E6F0000}"/>
    <cellStyle name="Normal 319 2 2" xfId="4247" xr:uid="{00000000-0005-0000-0000-00004F6F0000}"/>
    <cellStyle name="Normal 319 2 2 2" xfId="9394" xr:uid="{00000000-0005-0000-0000-0000506F0000}"/>
    <cellStyle name="Normal 319 2 2 2 2" xfId="20177" xr:uid="{00000000-0005-0000-0000-0000516F0000}"/>
    <cellStyle name="Normal 319 2 2 3" xfId="15045" xr:uid="{00000000-0005-0000-0000-0000526F0000}"/>
    <cellStyle name="Normal 319 2 2 4" xfId="43104" xr:uid="{00000000-0005-0000-0000-0000536F0000}"/>
    <cellStyle name="Normal 319 2 2 5" xfId="47947" xr:uid="{00000000-0005-0000-0000-0000546F0000}"/>
    <cellStyle name="Normal 319 2 3" xfId="7113" xr:uid="{00000000-0005-0000-0000-0000556F0000}"/>
    <cellStyle name="Normal 319 2 3 2" xfId="17896" xr:uid="{00000000-0005-0000-0000-0000566F0000}"/>
    <cellStyle name="Normal 319 2 4" xfId="12758" xr:uid="{00000000-0005-0000-0000-0000576F0000}"/>
    <cellStyle name="Normal 319 2 5" xfId="40828" xr:uid="{00000000-0005-0000-0000-0000586F0000}"/>
    <cellStyle name="Normal 319 2 6" xfId="45671" xr:uid="{00000000-0005-0000-0000-0000596F0000}"/>
    <cellStyle name="Normal 319 3" xfId="3192" xr:uid="{00000000-0005-0000-0000-00005A6F0000}"/>
    <cellStyle name="Normal 319 3 2" xfId="8339" xr:uid="{00000000-0005-0000-0000-00005B6F0000}"/>
    <cellStyle name="Normal 319 3 2 2" xfId="19122" xr:uid="{00000000-0005-0000-0000-00005C6F0000}"/>
    <cellStyle name="Normal 319 3 3" xfId="13990" xr:uid="{00000000-0005-0000-0000-00005D6F0000}"/>
    <cellStyle name="Normal 319 3 4" xfId="42049" xr:uid="{00000000-0005-0000-0000-00005E6F0000}"/>
    <cellStyle name="Normal 319 3 5" xfId="46892" xr:uid="{00000000-0005-0000-0000-00005F6F0000}"/>
    <cellStyle name="Normal 319 4" xfId="6056" xr:uid="{00000000-0005-0000-0000-0000606F0000}"/>
    <cellStyle name="Normal 319 4 2" xfId="16839" xr:uid="{00000000-0005-0000-0000-0000616F0000}"/>
    <cellStyle name="Normal 319 5" xfId="11683" xr:uid="{00000000-0005-0000-0000-0000626F0000}"/>
    <cellStyle name="Normal 319 6" xfId="39779" xr:uid="{00000000-0005-0000-0000-0000636F0000}"/>
    <cellStyle name="Normal 319 7" xfId="44626" xr:uid="{00000000-0005-0000-0000-0000646F0000}"/>
    <cellStyle name="Normal 32" xfId="471" xr:uid="{00000000-0005-0000-0000-0000656F0000}"/>
    <cellStyle name="Normal 32 2" xfId="365" xr:uid="{00000000-0005-0000-0000-0000666F0000}"/>
    <cellStyle name="Normal 32 3" xfId="1562" xr:uid="{00000000-0005-0000-0000-0000676F0000}"/>
    <cellStyle name="Normal 32 3 2" xfId="3871" xr:uid="{00000000-0005-0000-0000-0000686F0000}"/>
    <cellStyle name="Normal 32 3 2 2" xfId="9018" xr:uid="{00000000-0005-0000-0000-0000696F0000}"/>
    <cellStyle name="Normal 32 3 2 2 2" xfId="19801" xr:uid="{00000000-0005-0000-0000-00006A6F0000}"/>
    <cellStyle name="Normal 32 3 2 3" xfId="14669" xr:uid="{00000000-0005-0000-0000-00006B6F0000}"/>
    <cellStyle name="Normal 32 3 2 4" xfId="42728" xr:uid="{00000000-0005-0000-0000-00006C6F0000}"/>
    <cellStyle name="Normal 32 3 2 5" xfId="47571" xr:uid="{00000000-0005-0000-0000-00006D6F0000}"/>
    <cellStyle name="Normal 32 3 3" xfId="6737" xr:uid="{00000000-0005-0000-0000-00006E6F0000}"/>
    <cellStyle name="Normal 32 3 3 2" xfId="17520" xr:uid="{00000000-0005-0000-0000-00006F6F0000}"/>
    <cellStyle name="Normal 32 3 4" xfId="12382" xr:uid="{00000000-0005-0000-0000-0000706F0000}"/>
    <cellStyle name="Normal 32 3 5" xfId="40452" xr:uid="{00000000-0005-0000-0000-0000716F0000}"/>
    <cellStyle name="Normal 32 3 6" xfId="45295" xr:uid="{00000000-0005-0000-0000-0000726F0000}"/>
    <cellStyle name="Normal 32 4" xfId="2811" xr:uid="{00000000-0005-0000-0000-0000736F0000}"/>
    <cellStyle name="Normal 32 4 2" xfId="7965" xr:uid="{00000000-0005-0000-0000-0000746F0000}"/>
    <cellStyle name="Normal 32 4 2 2" xfId="18748" xr:uid="{00000000-0005-0000-0000-0000756F0000}"/>
    <cellStyle name="Normal 32 4 3" xfId="13616" xr:uid="{00000000-0005-0000-0000-0000766F0000}"/>
    <cellStyle name="Normal 32 4 4" xfId="41675" xr:uid="{00000000-0005-0000-0000-0000776F0000}"/>
    <cellStyle name="Normal 32 4 5" xfId="46518" xr:uid="{00000000-0005-0000-0000-0000786F0000}"/>
    <cellStyle name="Normal 32 5" xfId="5676" xr:uid="{00000000-0005-0000-0000-0000796F0000}"/>
    <cellStyle name="Normal 32 5 2" xfId="16465" xr:uid="{00000000-0005-0000-0000-00007A6F0000}"/>
    <cellStyle name="Normal 32 6" xfId="11299" xr:uid="{00000000-0005-0000-0000-00007B6F0000}"/>
    <cellStyle name="Normal 32 7" xfId="39407" xr:uid="{00000000-0005-0000-0000-00007C6F0000}"/>
    <cellStyle name="Normal 32 8" xfId="44253" xr:uid="{00000000-0005-0000-0000-00007D6F0000}"/>
    <cellStyle name="Normal 320" xfId="824" xr:uid="{00000000-0005-0000-0000-00007E6F0000}"/>
    <cellStyle name="Normal 320 2" xfId="1907" xr:uid="{00000000-0005-0000-0000-00007F6F0000}"/>
    <cellStyle name="Normal 320 2 2" xfId="4216" xr:uid="{00000000-0005-0000-0000-0000806F0000}"/>
    <cellStyle name="Normal 320 2 2 2" xfId="9363" xr:uid="{00000000-0005-0000-0000-0000816F0000}"/>
    <cellStyle name="Normal 320 2 2 2 2" xfId="20146" xr:uid="{00000000-0005-0000-0000-0000826F0000}"/>
    <cellStyle name="Normal 320 2 2 3" xfId="15014" xr:uid="{00000000-0005-0000-0000-0000836F0000}"/>
    <cellStyle name="Normal 320 2 2 4" xfId="43073" xr:uid="{00000000-0005-0000-0000-0000846F0000}"/>
    <cellStyle name="Normal 320 2 2 5" xfId="47916" xr:uid="{00000000-0005-0000-0000-0000856F0000}"/>
    <cellStyle name="Normal 320 2 3" xfId="7082" xr:uid="{00000000-0005-0000-0000-0000866F0000}"/>
    <cellStyle name="Normal 320 2 3 2" xfId="17865" xr:uid="{00000000-0005-0000-0000-0000876F0000}"/>
    <cellStyle name="Normal 320 2 4" xfId="12727" xr:uid="{00000000-0005-0000-0000-0000886F0000}"/>
    <cellStyle name="Normal 320 2 5" xfId="40797" xr:uid="{00000000-0005-0000-0000-0000896F0000}"/>
    <cellStyle name="Normal 320 2 6" xfId="45640" xr:uid="{00000000-0005-0000-0000-00008A6F0000}"/>
    <cellStyle name="Normal 320 3" xfId="3161" xr:uid="{00000000-0005-0000-0000-00008B6F0000}"/>
    <cellStyle name="Normal 320 3 2" xfId="8308" xr:uid="{00000000-0005-0000-0000-00008C6F0000}"/>
    <cellStyle name="Normal 320 3 2 2" xfId="19091" xr:uid="{00000000-0005-0000-0000-00008D6F0000}"/>
    <cellStyle name="Normal 320 3 3" xfId="13959" xr:uid="{00000000-0005-0000-0000-00008E6F0000}"/>
    <cellStyle name="Normal 320 3 4" xfId="42018" xr:uid="{00000000-0005-0000-0000-00008F6F0000}"/>
    <cellStyle name="Normal 320 3 5" xfId="46861" xr:uid="{00000000-0005-0000-0000-0000906F0000}"/>
    <cellStyle name="Normal 320 4" xfId="6025" xr:uid="{00000000-0005-0000-0000-0000916F0000}"/>
    <cellStyle name="Normal 320 4 2" xfId="16808" xr:uid="{00000000-0005-0000-0000-0000926F0000}"/>
    <cellStyle name="Normal 320 5" xfId="11652" xr:uid="{00000000-0005-0000-0000-0000936F0000}"/>
    <cellStyle name="Normal 320 6" xfId="39748" xr:uid="{00000000-0005-0000-0000-0000946F0000}"/>
    <cellStyle name="Normal 320 7" xfId="44595" xr:uid="{00000000-0005-0000-0000-0000956F0000}"/>
    <cellStyle name="Normal 321" xfId="856" xr:uid="{00000000-0005-0000-0000-0000966F0000}"/>
    <cellStyle name="Normal 321 2" xfId="1939" xr:uid="{00000000-0005-0000-0000-0000976F0000}"/>
    <cellStyle name="Normal 321 2 2" xfId="4248" xr:uid="{00000000-0005-0000-0000-0000986F0000}"/>
    <cellStyle name="Normal 321 2 2 2" xfId="9395" xr:uid="{00000000-0005-0000-0000-0000996F0000}"/>
    <cellStyle name="Normal 321 2 2 2 2" xfId="20178" xr:uid="{00000000-0005-0000-0000-00009A6F0000}"/>
    <cellStyle name="Normal 321 2 2 3" xfId="15046" xr:uid="{00000000-0005-0000-0000-00009B6F0000}"/>
    <cellStyle name="Normal 321 2 2 4" xfId="43105" xr:uid="{00000000-0005-0000-0000-00009C6F0000}"/>
    <cellStyle name="Normal 321 2 2 5" xfId="47948" xr:uid="{00000000-0005-0000-0000-00009D6F0000}"/>
    <cellStyle name="Normal 321 2 3" xfId="7114" xr:uid="{00000000-0005-0000-0000-00009E6F0000}"/>
    <cellStyle name="Normal 321 2 3 2" xfId="17897" xr:uid="{00000000-0005-0000-0000-00009F6F0000}"/>
    <cellStyle name="Normal 321 2 4" xfId="12759" xr:uid="{00000000-0005-0000-0000-0000A06F0000}"/>
    <cellStyle name="Normal 321 2 5" xfId="40829" xr:uid="{00000000-0005-0000-0000-0000A16F0000}"/>
    <cellStyle name="Normal 321 2 6" xfId="45672" xr:uid="{00000000-0005-0000-0000-0000A26F0000}"/>
    <cellStyle name="Normal 321 3" xfId="3193" xr:uid="{00000000-0005-0000-0000-0000A36F0000}"/>
    <cellStyle name="Normal 321 3 2" xfId="8340" xr:uid="{00000000-0005-0000-0000-0000A46F0000}"/>
    <cellStyle name="Normal 321 3 2 2" xfId="19123" xr:uid="{00000000-0005-0000-0000-0000A56F0000}"/>
    <cellStyle name="Normal 321 3 3" xfId="13991" xr:uid="{00000000-0005-0000-0000-0000A66F0000}"/>
    <cellStyle name="Normal 321 3 4" xfId="42050" xr:uid="{00000000-0005-0000-0000-0000A76F0000}"/>
    <cellStyle name="Normal 321 3 5" xfId="46893" xr:uid="{00000000-0005-0000-0000-0000A86F0000}"/>
    <cellStyle name="Normal 321 4" xfId="6057" xr:uid="{00000000-0005-0000-0000-0000A96F0000}"/>
    <cellStyle name="Normal 321 4 2" xfId="16840" xr:uid="{00000000-0005-0000-0000-0000AA6F0000}"/>
    <cellStyle name="Normal 321 5" xfId="11684" xr:uid="{00000000-0005-0000-0000-0000AB6F0000}"/>
    <cellStyle name="Normal 321 6" xfId="39780" xr:uid="{00000000-0005-0000-0000-0000AC6F0000}"/>
    <cellStyle name="Normal 321 7" xfId="44627" xr:uid="{00000000-0005-0000-0000-0000AD6F0000}"/>
    <cellStyle name="Normal 322" xfId="825" xr:uid="{00000000-0005-0000-0000-0000AE6F0000}"/>
    <cellStyle name="Normal 322 2" xfId="1908" xr:uid="{00000000-0005-0000-0000-0000AF6F0000}"/>
    <cellStyle name="Normal 322 2 2" xfId="4217" xr:uid="{00000000-0005-0000-0000-0000B06F0000}"/>
    <cellStyle name="Normal 322 2 2 2" xfId="9364" xr:uid="{00000000-0005-0000-0000-0000B16F0000}"/>
    <cellStyle name="Normal 322 2 2 2 2" xfId="20147" xr:uid="{00000000-0005-0000-0000-0000B26F0000}"/>
    <cellStyle name="Normal 322 2 2 3" xfId="15015" xr:uid="{00000000-0005-0000-0000-0000B36F0000}"/>
    <cellStyle name="Normal 322 2 2 4" xfId="43074" xr:uid="{00000000-0005-0000-0000-0000B46F0000}"/>
    <cellStyle name="Normal 322 2 2 5" xfId="47917" xr:uid="{00000000-0005-0000-0000-0000B56F0000}"/>
    <cellStyle name="Normal 322 2 3" xfId="7083" xr:uid="{00000000-0005-0000-0000-0000B66F0000}"/>
    <cellStyle name="Normal 322 2 3 2" xfId="17866" xr:uid="{00000000-0005-0000-0000-0000B76F0000}"/>
    <cellStyle name="Normal 322 2 4" xfId="12728" xr:uid="{00000000-0005-0000-0000-0000B86F0000}"/>
    <cellStyle name="Normal 322 2 5" xfId="40798" xr:uid="{00000000-0005-0000-0000-0000B96F0000}"/>
    <cellStyle name="Normal 322 2 6" xfId="45641" xr:uid="{00000000-0005-0000-0000-0000BA6F0000}"/>
    <cellStyle name="Normal 322 3" xfId="3162" xr:uid="{00000000-0005-0000-0000-0000BB6F0000}"/>
    <cellStyle name="Normal 322 3 2" xfId="8309" xr:uid="{00000000-0005-0000-0000-0000BC6F0000}"/>
    <cellStyle name="Normal 322 3 2 2" xfId="19092" xr:uid="{00000000-0005-0000-0000-0000BD6F0000}"/>
    <cellStyle name="Normal 322 3 3" xfId="13960" xr:uid="{00000000-0005-0000-0000-0000BE6F0000}"/>
    <cellStyle name="Normal 322 3 4" xfId="42019" xr:uid="{00000000-0005-0000-0000-0000BF6F0000}"/>
    <cellStyle name="Normal 322 3 5" xfId="46862" xr:uid="{00000000-0005-0000-0000-0000C06F0000}"/>
    <cellStyle name="Normal 322 4" xfId="6026" xr:uid="{00000000-0005-0000-0000-0000C16F0000}"/>
    <cellStyle name="Normal 322 4 2" xfId="16809" xr:uid="{00000000-0005-0000-0000-0000C26F0000}"/>
    <cellStyle name="Normal 322 5" xfId="11653" xr:uid="{00000000-0005-0000-0000-0000C36F0000}"/>
    <cellStyle name="Normal 322 6" xfId="39749" xr:uid="{00000000-0005-0000-0000-0000C46F0000}"/>
    <cellStyle name="Normal 322 7" xfId="44596" xr:uid="{00000000-0005-0000-0000-0000C56F0000}"/>
    <cellStyle name="Normal 323" xfId="857" xr:uid="{00000000-0005-0000-0000-0000C66F0000}"/>
    <cellStyle name="Normal 323 2" xfId="1940" xr:uid="{00000000-0005-0000-0000-0000C76F0000}"/>
    <cellStyle name="Normal 323 2 2" xfId="4249" xr:uid="{00000000-0005-0000-0000-0000C86F0000}"/>
    <cellStyle name="Normal 323 2 2 2" xfId="9396" xr:uid="{00000000-0005-0000-0000-0000C96F0000}"/>
    <cellStyle name="Normal 323 2 2 2 2" xfId="20179" xr:uid="{00000000-0005-0000-0000-0000CA6F0000}"/>
    <cellStyle name="Normal 323 2 2 3" xfId="15047" xr:uid="{00000000-0005-0000-0000-0000CB6F0000}"/>
    <cellStyle name="Normal 323 2 2 4" xfId="43106" xr:uid="{00000000-0005-0000-0000-0000CC6F0000}"/>
    <cellStyle name="Normal 323 2 2 5" xfId="47949" xr:uid="{00000000-0005-0000-0000-0000CD6F0000}"/>
    <cellStyle name="Normal 323 2 3" xfId="7115" xr:uid="{00000000-0005-0000-0000-0000CE6F0000}"/>
    <cellStyle name="Normal 323 2 3 2" xfId="17898" xr:uid="{00000000-0005-0000-0000-0000CF6F0000}"/>
    <cellStyle name="Normal 323 2 4" xfId="12760" xr:uid="{00000000-0005-0000-0000-0000D06F0000}"/>
    <cellStyle name="Normal 323 2 5" xfId="40830" xr:uid="{00000000-0005-0000-0000-0000D16F0000}"/>
    <cellStyle name="Normal 323 2 6" xfId="45673" xr:uid="{00000000-0005-0000-0000-0000D26F0000}"/>
    <cellStyle name="Normal 323 3" xfId="3194" xr:uid="{00000000-0005-0000-0000-0000D36F0000}"/>
    <cellStyle name="Normal 323 3 2" xfId="8341" xr:uid="{00000000-0005-0000-0000-0000D46F0000}"/>
    <cellStyle name="Normal 323 3 2 2" xfId="19124" xr:uid="{00000000-0005-0000-0000-0000D56F0000}"/>
    <cellStyle name="Normal 323 3 3" xfId="13992" xr:uid="{00000000-0005-0000-0000-0000D66F0000}"/>
    <cellStyle name="Normal 323 3 4" xfId="42051" xr:uid="{00000000-0005-0000-0000-0000D76F0000}"/>
    <cellStyle name="Normal 323 3 5" xfId="46894" xr:uid="{00000000-0005-0000-0000-0000D86F0000}"/>
    <cellStyle name="Normal 323 4" xfId="6058" xr:uid="{00000000-0005-0000-0000-0000D96F0000}"/>
    <cellStyle name="Normal 323 4 2" xfId="16841" xr:uid="{00000000-0005-0000-0000-0000DA6F0000}"/>
    <cellStyle name="Normal 323 5" xfId="11685" xr:uid="{00000000-0005-0000-0000-0000DB6F0000}"/>
    <cellStyle name="Normal 323 6" xfId="39781" xr:uid="{00000000-0005-0000-0000-0000DC6F0000}"/>
    <cellStyle name="Normal 323 7" xfId="44628" xr:uid="{00000000-0005-0000-0000-0000DD6F0000}"/>
    <cellStyle name="Normal 324" xfId="858" xr:uid="{00000000-0005-0000-0000-0000DE6F0000}"/>
    <cellStyle name="Normal 324 2" xfId="1941" xr:uid="{00000000-0005-0000-0000-0000DF6F0000}"/>
    <cellStyle name="Normal 324 2 2" xfId="4250" xr:uid="{00000000-0005-0000-0000-0000E06F0000}"/>
    <cellStyle name="Normal 324 2 2 2" xfId="9397" xr:uid="{00000000-0005-0000-0000-0000E16F0000}"/>
    <cellStyle name="Normal 324 2 2 2 2" xfId="20180" xr:uid="{00000000-0005-0000-0000-0000E26F0000}"/>
    <cellStyle name="Normal 324 2 2 3" xfId="15048" xr:uid="{00000000-0005-0000-0000-0000E36F0000}"/>
    <cellStyle name="Normal 324 2 2 4" xfId="43107" xr:uid="{00000000-0005-0000-0000-0000E46F0000}"/>
    <cellStyle name="Normal 324 2 2 5" xfId="47950" xr:uid="{00000000-0005-0000-0000-0000E56F0000}"/>
    <cellStyle name="Normal 324 2 3" xfId="7116" xr:uid="{00000000-0005-0000-0000-0000E66F0000}"/>
    <cellStyle name="Normal 324 2 3 2" xfId="17899" xr:uid="{00000000-0005-0000-0000-0000E76F0000}"/>
    <cellStyle name="Normal 324 2 4" xfId="12761" xr:uid="{00000000-0005-0000-0000-0000E86F0000}"/>
    <cellStyle name="Normal 324 2 5" xfId="40831" xr:uid="{00000000-0005-0000-0000-0000E96F0000}"/>
    <cellStyle name="Normal 324 2 6" xfId="45674" xr:uid="{00000000-0005-0000-0000-0000EA6F0000}"/>
    <cellStyle name="Normal 324 3" xfId="3195" xr:uid="{00000000-0005-0000-0000-0000EB6F0000}"/>
    <cellStyle name="Normal 324 3 2" xfId="8342" xr:uid="{00000000-0005-0000-0000-0000EC6F0000}"/>
    <cellStyle name="Normal 324 3 2 2" xfId="19125" xr:uid="{00000000-0005-0000-0000-0000ED6F0000}"/>
    <cellStyle name="Normal 324 3 3" xfId="13993" xr:uid="{00000000-0005-0000-0000-0000EE6F0000}"/>
    <cellStyle name="Normal 324 3 4" xfId="42052" xr:uid="{00000000-0005-0000-0000-0000EF6F0000}"/>
    <cellStyle name="Normal 324 3 5" xfId="46895" xr:uid="{00000000-0005-0000-0000-0000F06F0000}"/>
    <cellStyle name="Normal 324 4" xfId="6059" xr:uid="{00000000-0005-0000-0000-0000F16F0000}"/>
    <cellStyle name="Normal 324 4 2" xfId="16842" xr:uid="{00000000-0005-0000-0000-0000F26F0000}"/>
    <cellStyle name="Normal 324 5" xfId="11686" xr:uid="{00000000-0005-0000-0000-0000F36F0000}"/>
    <cellStyle name="Normal 324 6" xfId="39782" xr:uid="{00000000-0005-0000-0000-0000F46F0000}"/>
    <cellStyle name="Normal 324 7" xfId="44629" xr:uid="{00000000-0005-0000-0000-0000F56F0000}"/>
    <cellStyle name="Normal 325" xfId="859" xr:uid="{00000000-0005-0000-0000-0000F66F0000}"/>
    <cellStyle name="Normal 325 2" xfId="1942" xr:uid="{00000000-0005-0000-0000-0000F76F0000}"/>
    <cellStyle name="Normal 325 2 2" xfId="4251" xr:uid="{00000000-0005-0000-0000-0000F86F0000}"/>
    <cellStyle name="Normal 325 2 2 2" xfId="9398" xr:uid="{00000000-0005-0000-0000-0000F96F0000}"/>
    <cellStyle name="Normal 325 2 2 2 2" xfId="20181" xr:uid="{00000000-0005-0000-0000-0000FA6F0000}"/>
    <cellStyle name="Normal 325 2 2 3" xfId="15049" xr:uid="{00000000-0005-0000-0000-0000FB6F0000}"/>
    <cellStyle name="Normal 325 2 2 4" xfId="43108" xr:uid="{00000000-0005-0000-0000-0000FC6F0000}"/>
    <cellStyle name="Normal 325 2 2 5" xfId="47951" xr:uid="{00000000-0005-0000-0000-0000FD6F0000}"/>
    <cellStyle name="Normal 325 2 3" xfId="7117" xr:uid="{00000000-0005-0000-0000-0000FE6F0000}"/>
    <cellStyle name="Normal 325 2 3 2" xfId="17900" xr:uid="{00000000-0005-0000-0000-0000FF6F0000}"/>
    <cellStyle name="Normal 325 2 4" xfId="12762" xr:uid="{00000000-0005-0000-0000-000000700000}"/>
    <cellStyle name="Normal 325 2 5" xfId="40832" xr:uid="{00000000-0005-0000-0000-000001700000}"/>
    <cellStyle name="Normal 325 2 6" xfId="45675" xr:uid="{00000000-0005-0000-0000-000002700000}"/>
    <cellStyle name="Normal 325 3" xfId="3196" xr:uid="{00000000-0005-0000-0000-000003700000}"/>
    <cellStyle name="Normal 325 3 2" xfId="8343" xr:uid="{00000000-0005-0000-0000-000004700000}"/>
    <cellStyle name="Normal 325 3 2 2" xfId="19126" xr:uid="{00000000-0005-0000-0000-000005700000}"/>
    <cellStyle name="Normal 325 3 3" xfId="13994" xr:uid="{00000000-0005-0000-0000-000006700000}"/>
    <cellStyle name="Normal 325 3 4" xfId="42053" xr:uid="{00000000-0005-0000-0000-000007700000}"/>
    <cellStyle name="Normal 325 3 5" xfId="46896" xr:uid="{00000000-0005-0000-0000-000008700000}"/>
    <cellStyle name="Normal 325 4" xfId="6060" xr:uid="{00000000-0005-0000-0000-000009700000}"/>
    <cellStyle name="Normal 325 4 2" xfId="16843" xr:uid="{00000000-0005-0000-0000-00000A700000}"/>
    <cellStyle name="Normal 325 5" xfId="11687" xr:uid="{00000000-0005-0000-0000-00000B700000}"/>
    <cellStyle name="Normal 325 6" xfId="39783" xr:uid="{00000000-0005-0000-0000-00000C700000}"/>
    <cellStyle name="Normal 325 7" xfId="44630" xr:uid="{00000000-0005-0000-0000-00000D700000}"/>
    <cellStyle name="Normal 326" xfId="860" xr:uid="{00000000-0005-0000-0000-00000E700000}"/>
    <cellStyle name="Normal 326 2" xfId="1943" xr:uid="{00000000-0005-0000-0000-00000F700000}"/>
    <cellStyle name="Normal 326 2 2" xfId="4252" xr:uid="{00000000-0005-0000-0000-000010700000}"/>
    <cellStyle name="Normal 326 2 2 2" xfId="9399" xr:uid="{00000000-0005-0000-0000-000011700000}"/>
    <cellStyle name="Normal 326 2 2 2 2" xfId="20182" xr:uid="{00000000-0005-0000-0000-000012700000}"/>
    <cellStyle name="Normal 326 2 2 3" xfId="15050" xr:uid="{00000000-0005-0000-0000-000013700000}"/>
    <cellStyle name="Normal 326 2 2 4" xfId="43109" xr:uid="{00000000-0005-0000-0000-000014700000}"/>
    <cellStyle name="Normal 326 2 2 5" xfId="47952" xr:uid="{00000000-0005-0000-0000-000015700000}"/>
    <cellStyle name="Normal 326 2 3" xfId="7118" xr:uid="{00000000-0005-0000-0000-000016700000}"/>
    <cellStyle name="Normal 326 2 3 2" xfId="17901" xr:uid="{00000000-0005-0000-0000-000017700000}"/>
    <cellStyle name="Normal 326 2 4" xfId="12763" xr:uid="{00000000-0005-0000-0000-000018700000}"/>
    <cellStyle name="Normal 326 2 5" xfId="40833" xr:uid="{00000000-0005-0000-0000-000019700000}"/>
    <cellStyle name="Normal 326 2 6" xfId="45676" xr:uid="{00000000-0005-0000-0000-00001A700000}"/>
    <cellStyle name="Normal 326 3" xfId="3197" xr:uid="{00000000-0005-0000-0000-00001B700000}"/>
    <cellStyle name="Normal 326 3 2" xfId="8344" xr:uid="{00000000-0005-0000-0000-00001C700000}"/>
    <cellStyle name="Normal 326 3 2 2" xfId="19127" xr:uid="{00000000-0005-0000-0000-00001D700000}"/>
    <cellStyle name="Normal 326 3 3" xfId="13995" xr:uid="{00000000-0005-0000-0000-00001E700000}"/>
    <cellStyle name="Normal 326 3 4" xfId="42054" xr:uid="{00000000-0005-0000-0000-00001F700000}"/>
    <cellStyle name="Normal 326 3 5" xfId="46897" xr:uid="{00000000-0005-0000-0000-000020700000}"/>
    <cellStyle name="Normal 326 4" xfId="6061" xr:uid="{00000000-0005-0000-0000-000021700000}"/>
    <cellStyle name="Normal 326 4 2" xfId="16844" xr:uid="{00000000-0005-0000-0000-000022700000}"/>
    <cellStyle name="Normal 326 5" xfId="11688" xr:uid="{00000000-0005-0000-0000-000023700000}"/>
    <cellStyle name="Normal 326 6" xfId="39784" xr:uid="{00000000-0005-0000-0000-000024700000}"/>
    <cellStyle name="Normal 326 7" xfId="44631" xr:uid="{00000000-0005-0000-0000-000025700000}"/>
    <cellStyle name="Normal 327" xfId="861" xr:uid="{00000000-0005-0000-0000-000026700000}"/>
    <cellStyle name="Normal 327 2" xfId="1944" xr:uid="{00000000-0005-0000-0000-000027700000}"/>
    <cellStyle name="Normal 327 2 2" xfId="4253" xr:uid="{00000000-0005-0000-0000-000028700000}"/>
    <cellStyle name="Normal 327 2 2 2" xfId="9400" xr:uid="{00000000-0005-0000-0000-000029700000}"/>
    <cellStyle name="Normal 327 2 2 2 2" xfId="20183" xr:uid="{00000000-0005-0000-0000-00002A700000}"/>
    <cellStyle name="Normal 327 2 2 3" xfId="15051" xr:uid="{00000000-0005-0000-0000-00002B700000}"/>
    <cellStyle name="Normal 327 2 2 4" xfId="43110" xr:uid="{00000000-0005-0000-0000-00002C700000}"/>
    <cellStyle name="Normal 327 2 2 5" xfId="47953" xr:uid="{00000000-0005-0000-0000-00002D700000}"/>
    <cellStyle name="Normal 327 2 3" xfId="7119" xr:uid="{00000000-0005-0000-0000-00002E700000}"/>
    <cellStyle name="Normal 327 2 3 2" xfId="17902" xr:uid="{00000000-0005-0000-0000-00002F700000}"/>
    <cellStyle name="Normal 327 2 4" xfId="12764" xr:uid="{00000000-0005-0000-0000-000030700000}"/>
    <cellStyle name="Normal 327 2 5" xfId="40834" xr:uid="{00000000-0005-0000-0000-000031700000}"/>
    <cellStyle name="Normal 327 2 6" xfId="45677" xr:uid="{00000000-0005-0000-0000-000032700000}"/>
    <cellStyle name="Normal 327 3" xfId="3198" xr:uid="{00000000-0005-0000-0000-000033700000}"/>
    <cellStyle name="Normal 327 3 2" xfId="8345" xr:uid="{00000000-0005-0000-0000-000034700000}"/>
    <cellStyle name="Normal 327 3 2 2" xfId="19128" xr:uid="{00000000-0005-0000-0000-000035700000}"/>
    <cellStyle name="Normal 327 3 3" xfId="13996" xr:uid="{00000000-0005-0000-0000-000036700000}"/>
    <cellStyle name="Normal 327 3 4" xfId="42055" xr:uid="{00000000-0005-0000-0000-000037700000}"/>
    <cellStyle name="Normal 327 3 5" xfId="46898" xr:uid="{00000000-0005-0000-0000-000038700000}"/>
    <cellStyle name="Normal 327 4" xfId="6062" xr:uid="{00000000-0005-0000-0000-000039700000}"/>
    <cellStyle name="Normal 327 4 2" xfId="16845" xr:uid="{00000000-0005-0000-0000-00003A700000}"/>
    <cellStyle name="Normal 327 5" xfId="11689" xr:uid="{00000000-0005-0000-0000-00003B700000}"/>
    <cellStyle name="Normal 327 6" xfId="39785" xr:uid="{00000000-0005-0000-0000-00003C700000}"/>
    <cellStyle name="Normal 327 7" xfId="44632" xr:uid="{00000000-0005-0000-0000-00003D700000}"/>
    <cellStyle name="Normal 328" xfId="862" xr:uid="{00000000-0005-0000-0000-00003E700000}"/>
    <cellStyle name="Normal 328 2" xfId="1945" xr:uid="{00000000-0005-0000-0000-00003F700000}"/>
    <cellStyle name="Normal 328 2 2" xfId="4254" xr:uid="{00000000-0005-0000-0000-000040700000}"/>
    <cellStyle name="Normal 328 2 2 2" xfId="9401" xr:uid="{00000000-0005-0000-0000-000041700000}"/>
    <cellStyle name="Normal 328 2 2 2 2" xfId="20184" xr:uid="{00000000-0005-0000-0000-000042700000}"/>
    <cellStyle name="Normal 328 2 2 3" xfId="15052" xr:uid="{00000000-0005-0000-0000-000043700000}"/>
    <cellStyle name="Normal 328 2 2 4" xfId="43111" xr:uid="{00000000-0005-0000-0000-000044700000}"/>
    <cellStyle name="Normal 328 2 2 5" xfId="47954" xr:uid="{00000000-0005-0000-0000-000045700000}"/>
    <cellStyle name="Normal 328 2 3" xfId="7120" xr:uid="{00000000-0005-0000-0000-000046700000}"/>
    <cellStyle name="Normal 328 2 3 2" xfId="17903" xr:uid="{00000000-0005-0000-0000-000047700000}"/>
    <cellStyle name="Normal 328 2 4" xfId="12765" xr:uid="{00000000-0005-0000-0000-000048700000}"/>
    <cellStyle name="Normal 328 2 5" xfId="40835" xr:uid="{00000000-0005-0000-0000-000049700000}"/>
    <cellStyle name="Normal 328 2 6" xfId="45678" xr:uid="{00000000-0005-0000-0000-00004A700000}"/>
    <cellStyle name="Normal 328 3" xfId="3199" xr:uid="{00000000-0005-0000-0000-00004B700000}"/>
    <cellStyle name="Normal 328 3 2" xfId="8346" xr:uid="{00000000-0005-0000-0000-00004C700000}"/>
    <cellStyle name="Normal 328 3 2 2" xfId="19129" xr:uid="{00000000-0005-0000-0000-00004D700000}"/>
    <cellStyle name="Normal 328 3 3" xfId="13997" xr:uid="{00000000-0005-0000-0000-00004E700000}"/>
    <cellStyle name="Normal 328 3 4" xfId="42056" xr:uid="{00000000-0005-0000-0000-00004F700000}"/>
    <cellStyle name="Normal 328 3 5" xfId="46899" xr:uid="{00000000-0005-0000-0000-000050700000}"/>
    <cellStyle name="Normal 328 4" xfId="6063" xr:uid="{00000000-0005-0000-0000-000051700000}"/>
    <cellStyle name="Normal 328 4 2" xfId="16846" xr:uid="{00000000-0005-0000-0000-000052700000}"/>
    <cellStyle name="Normal 328 5" xfId="11690" xr:uid="{00000000-0005-0000-0000-000053700000}"/>
    <cellStyle name="Normal 328 6" xfId="39786" xr:uid="{00000000-0005-0000-0000-000054700000}"/>
    <cellStyle name="Normal 328 7" xfId="44633" xr:uid="{00000000-0005-0000-0000-000055700000}"/>
    <cellStyle name="Normal 329" xfId="863" xr:uid="{00000000-0005-0000-0000-000056700000}"/>
    <cellStyle name="Normal 329 2" xfId="1946" xr:uid="{00000000-0005-0000-0000-000057700000}"/>
    <cellStyle name="Normal 329 2 2" xfId="4255" xr:uid="{00000000-0005-0000-0000-000058700000}"/>
    <cellStyle name="Normal 329 2 2 2" xfId="9402" xr:uid="{00000000-0005-0000-0000-000059700000}"/>
    <cellStyle name="Normal 329 2 2 2 2" xfId="20185" xr:uid="{00000000-0005-0000-0000-00005A700000}"/>
    <cellStyle name="Normal 329 2 2 3" xfId="15053" xr:uid="{00000000-0005-0000-0000-00005B700000}"/>
    <cellStyle name="Normal 329 2 2 4" xfId="43112" xr:uid="{00000000-0005-0000-0000-00005C700000}"/>
    <cellStyle name="Normal 329 2 2 5" xfId="47955" xr:uid="{00000000-0005-0000-0000-00005D700000}"/>
    <cellStyle name="Normal 329 2 3" xfId="7121" xr:uid="{00000000-0005-0000-0000-00005E700000}"/>
    <cellStyle name="Normal 329 2 3 2" xfId="17904" xr:uid="{00000000-0005-0000-0000-00005F700000}"/>
    <cellStyle name="Normal 329 2 4" xfId="12766" xr:uid="{00000000-0005-0000-0000-000060700000}"/>
    <cellStyle name="Normal 329 2 5" xfId="40836" xr:uid="{00000000-0005-0000-0000-000061700000}"/>
    <cellStyle name="Normal 329 2 6" xfId="45679" xr:uid="{00000000-0005-0000-0000-000062700000}"/>
    <cellStyle name="Normal 329 3" xfId="3200" xr:uid="{00000000-0005-0000-0000-000063700000}"/>
    <cellStyle name="Normal 329 3 2" xfId="8347" xr:uid="{00000000-0005-0000-0000-000064700000}"/>
    <cellStyle name="Normal 329 3 2 2" xfId="19130" xr:uid="{00000000-0005-0000-0000-000065700000}"/>
    <cellStyle name="Normal 329 3 3" xfId="13998" xr:uid="{00000000-0005-0000-0000-000066700000}"/>
    <cellStyle name="Normal 329 3 4" xfId="42057" xr:uid="{00000000-0005-0000-0000-000067700000}"/>
    <cellStyle name="Normal 329 3 5" xfId="46900" xr:uid="{00000000-0005-0000-0000-000068700000}"/>
    <cellStyle name="Normal 329 4" xfId="6064" xr:uid="{00000000-0005-0000-0000-000069700000}"/>
    <cellStyle name="Normal 329 4 2" xfId="16847" xr:uid="{00000000-0005-0000-0000-00006A700000}"/>
    <cellStyle name="Normal 329 5" xfId="11691" xr:uid="{00000000-0005-0000-0000-00006B700000}"/>
    <cellStyle name="Normal 329 6" xfId="39787" xr:uid="{00000000-0005-0000-0000-00006C700000}"/>
    <cellStyle name="Normal 329 7" xfId="44634" xr:uid="{00000000-0005-0000-0000-00006D700000}"/>
    <cellStyle name="Normal 33" xfId="475" xr:uid="{00000000-0005-0000-0000-00006E700000}"/>
    <cellStyle name="Normal 33 2" xfId="1567" xr:uid="{00000000-0005-0000-0000-00006F700000}"/>
    <cellStyle name="Normal 33 2 2" xfId="3876" xr:uid="{00000000-0005-0000-0000-000070700000}"/>
    <cellStyle name="Normal 33 2 2 2" xfId="9023" xr:uid="{00000000-0005-0000-0000-000071700000}"/>
    <cellStyle name="Normal 33 2 2 2 2" xfId="19806" xr:uid="{00000000-0005-0000-0000-000072700000}"/>
    <cellStyle name="Normal 33 2 2 3" xfId="14674" xr:uid="{00000000-0005-0000-0000-000073700000}"/>
    <cellStyle name="Normal 33 2 2 4" xfId="42733" xr:uid="{00000000-0005-0000-0000-000074700000}"/>
    <cellStyle name="Normal 33 2 2 5" xfId="47576" xr:uid="{00000000-0005-0000-0000-000075700000}"/>
    <cellStyle name="Normal 33 2 3" xfId="6742" xr:uid="{00000000-0005-0000-0000-000076700000}"/>
    <cellStyle name="Normal 33 2 3 2" xfId="17525" xr:uid="{00000000-0005-0000-0000-000077700000}"/>
    <cellStyle name="Normal 33 2 4" xfId="12387" xr:uid="{00000000-0005-0000-0000-000078700000}"/>
    <cellStyle name="Normal 33 2 5" xfId="40457" xr:uid="{00000000-0005-0000-0000-000079700000}"/>
    <cellStyle name="Normal 33 2 6" xfId="45300" xr:uid="{00000000-0005-0000-0000-00007A700000}"/>
    <cellStyle name="Normal 33 3" xfId="2815" xr:uid="{00000000-0005-0000-0000-00007B700000}"/>
    <cellStyle name="Normal 33 3 2" xfId="7969" xr:uid="{00000000-0005-0000-0000-00007C700000}"/>
    <cellStyle name="Normal 33 3 2 2" xfId="18752" xr:uid="{00000000-0005-0000-0000-00007D700000}"/>
    <cellStyle name="Normal 33 3 3" xfId="13620" xr:uid="{00000000-0005-0000-0000-00007E700000}"/>
    <cellStyle name="Normal 33 3 4" xfId="41679" xr:uid="{00000000-0005-0000-0000-00007F700000}"/>
    <cellStyle name="Normal 33 3 5" xfId="46522" xr:uid="{00000000-0005-0000-0000-000080700000}"/>
    <cellStyle name="Normal 33 4" xfId="5680" xr:uid="{00000000-0005-0000-0000-000081700000}"/>
    <cellStyle name="Normal 33 4 2" xfId="16469" xr:uid="{00000000-0005-0000-0000-000082700000}"/>
    <cellStyle name="Normal 33 5" xfId="11303" xr:uid="{00000000-0005-0000-0000-000083700000}"/>
    <cellStyle name="Normal 33 6" xfId="39412" xr:uid="{00000000-0005-0000-0000-000084700000}"/>
    <cellStyle name="Normal 33 7" xfId="44258" xr:uid="{00000000-0005-0000-0000-000085700000}"/>
    <cellStyle name="Normal 330" xfId="864" xr:uid="{00000000-0005-0000-0000-000086700000}"/>
    <cellStyle name="Normal 330 2" xfId="1947" xr:uid="{00000000-0005-0000-0000-000087700000}"/>
    <cellStyle name="Normal 330 2 2" xfId="4256" xr:uid="{00000000-0005-0000-0000-000088700000}"/>
    <cellStyle name="Normal 330 2 2 2" xfId="9403" xr:uid="{00000000-0005-0000-0000-000089700000}"/>
    <cellStyle name="Normal 330 2 2 2 2" xfId="20186" xr:uid="{00000000-0005-0000-0000-00008A700000}"/>
    <cellStyle name="Normal 330 2 2 3" xfId="15054" xr:uid="{00000000-0005-0000-0000-00008B700000}"/>
    <cellStyle name="Normal 330 2 2 4" xfId="43113" xr:uid="{00000000-0005-0000-0000-00008C700000}"/>
    <cellStyle name="Normal 330 2 2 5" xfId="47956" xr:uid="{00000000-0005-0000-0000-00008D700000}"/>
    <cellStyle name="Normal 330 2 3" xfId="7122" xr:uid="{00000000-0005-0000-0000-00008E700000}"/>
    <cellStyle name="Normal 330 2 3 2" xfId="17905" xr:uid="{00000000-0005-0000-0000-00008F700000}"/>
    <cellStyle name="Normal 330 2 4" xfId="12767" xr:uid="{00000000-0005-0000-0000-000090700000}"/>
    <cellStyle name="Normal 330 2 5" xfId="40837" xr:uid="{00000000-0005-0000-0000-000091700000}"/>
    <cellStyle name="Normal 330 2 6" xfId="45680" xr:uid="{00000000-0005-0000-0000-000092700000}"/>
    <cellStyle name="Normal 330 3" xfId="3201" xr:uid="{00000000-0005-0000-0000-000093700000}"/>
    <cellStyle name="Normal 330 3 2" xfId="8348" xr:uid="{00000000-0005-0000-0000-000094700000}"/>
    <cellStyle name="Normal 330 3 2 2" xfId="19131" xr:uid="{00000000-0005-0000-0000-000095700000}"/>
    <cellStyle name="Normal 330 3 3" xfId="13999" xr:uid="{00000000-0005-0000-0000-000096700000}"/>
    <cellStyle name="Normal 330 3 4" xfId="42058" xr:uid="{00000000-0005-0000-0000-000097700000}"/>
    <cellStyle name="Normal 330 3 5" xfId="46901" xr:uid="{00000000-0005-0000-0000-000098700000}"/>
    <cellStyle name="Normal 330 4" xfId="6065" xr:uid="{00000000-0005-0000-0000-000099700000}"/>
    <cellStyle name="Normal 330 4 2" xfId="16848" xr:uid="{00000000-0005-0000-0000-00009A700000}"/>
    <cellStyle name="Normal 330 5" xfId="11692" xr:uid="{00000000-0005-0000-0000-00009B700000}"/>
    <cellStyle name="Normal 330 6" xfId="39788" xr:uid="{00000000-0005-0000-0000-00009C700000}"/>
    <cellStyle name="Normal 330 7" xfId="44635" xr:uid="{00000000-0005-0000-0000-00009D700000}"/>
    <cellStyle name="Normal 331" xfId="865" xr:uid="{00000000-0005-0000-0000-00009E700000}"/>
    <cellStyle name="Normal 331 2" xfId="1948" xr:uid="{00000000-0005-0000-0000-00009F700000}"/>
    <cellStyle name="Normal 331 2 2" xfId="4257" xr:uid="{00000000-0005-0000-0000-0000A0700000}"/>
    <cellStyle name="Normal 331 2 2 2" xfId="9404" xr:uid="{00000000-0005-0000-0000-0000A1700000}"/>
    <cellStyle name="Normal 331 2 2 2 2" xfId="20187" xr:uid="{00000000-0005-0000-0000-0000A2700000}"/>
    <cellStyle name="Normal 331 2 2 3" xfId="15055" xr:uid="{00000000-0005-0000-0000-0000A3700000}"/>
    <cellStyle name="Normal 331 2 2 4" xfId="43114" xr:uid="{00000000-0005-0000-0000-0000A4700000}"/>
    <cellStyle name="Normal 331 2 2 5" xfId="47957" xr:uid="{00000000-0005-0000-0000-0000A5700000}"/>
    <cellStyle name="Normal 331 2 3" xfId="7123" xr:uid="{00000000-0005-0000-0000-0000A6700000}"/>
    <cellStyle name="Normal 331 2 3 2" xfId="17906" xr:uid="{00000000-0005-0000-0000-0000A7700000}"/>
    <cellStyle name="Normal 331 2 4" xfId="12768" xr:uid="{00000000-0005-0000-0000-0000A8700000}"/>
    <cellStyle name="Normal 331 2 5" xfId="40838" xr:uid="{00000000-0005-0000-0000-0000A9700000}"/>
    <cellStyle name="Normal 331 2 6" xfId="45681" xr:uid="{00000000-0005-0000-0000-0000AA700000}"/>
    <cellStyle name="Normal 331 3" xfId="3202" xr:uid="{00000000-0005-0000-0000-0000AB700000}"/>
    <cellStyle name="Normal 331 3 2" xfId="8349" xr:uid="{00000000-0005-0000-0000-0000AC700000}"/>
    <cellStyle name="Normal 331 3 2 2" xfId="19132" xr:uid="{00000000-0005-0000-0000-0000AD700000}"/>
    <cellStyle name="Normal 331 3 3" xfId="14000" xr:uid="{00000000-0005-0000-0000-0000AE700000}"/>
    <cellStyle name="Normal 331 3 4" xfId="42059" xr:uid="{00000000-0005-0000-0000-0000AF700000}"/>
    <cellStyle name="Normal 331 3 5" xfId="46902" xr:uid="{00000000-0005-0000-0000-0000B0700000}"/>
    <cellStyle name="Normal 331 4" xfId="6066" xr:uid="{00000000-0005-0000-0000-0000B1700000}"/>
    <cellStyle name="Normal 331 4 2" xfId="16849" xr:uid="{00000000-0005-0000-0000-0000B2700000}"/>
    <cellStyle name="Normal 331 5" xfId="11693" xr:uid="{00000000-0005-0000-0000-0000B3700000}"/>
    <cellStyle name="Normal 331 6" xfId="39789" xr:uid="{00000000-0005-0000-0000-0000B4700000}"/>
    <cellStyle name="Normal 331 7" xfId="44636" xr:uid="{00000000-0005-0000-0000-0000B5700000}"/>
    <cellStyle name="Normal 332" xfId="866" xr:uid="{00000000-0005-0000-0000-0000B6700000}"/>
    <cellStyle name="Normal 332 2" xfId="1949" xr:uid="{00000000-0005-0000-0000-0000B7700000}"/>
    <cellStyle name="Normal 332 2 2" xfId="4258" xr:uid="{00000000-0005-0000-0000-0000B8700000}"/>
    <cellStyle name="Normal 332 2 2 2" xfId="9405" xr:uid="{00000000-0005-0000-0000-0000B9700000}"/>
    <cellStyle name="Normal 332 2 2 2 2" xfId="20188" xr:uid="{00000000-0005-0000-0000-0000BA700000}"/>
    <cellStyle name="Normal 332 2 2 3" xfId="15056" xr:uid="{00000000-0005-0000-0000-0000BB700000}"/>
    <cellStyle name="Normal 332 2 2 4" xfId="43115" xr:uid="{00000000-0005-0000-0000-0000BC700000}"/>
    <cellStyle name="Normal 332 2 2 5" xfId="47958" xr:uid="{00000000-0005-0000-0000-0000BD700000}"/>
    <cellStyle name="Normal 332 2 3" xfId="7124" xr:uid="{00000000-0005-0000-0000-0000BE700000}"/>
    <cellStyle name="Normal 332 2 3 2" xfId="17907" xr:uid="{00000000-0005-0000-0000-0000BF700000}"/>
    <cellStyle name="Normal 332 2 4" xfId="12769" xr:uid="{00000000-0005-0000-0000-0000C0700000}"/>
    <cellStyle name="Normal 332 2 5" xfId="40839" xr:uid="{00000000-0005-0000-0000-0000C1700000}"/>
    <cellStyle name="Normal 332 2 6" xfId="45682" xr:uid="{00000000-0005-0000-0000-0000C2700000}"/>
    <cellStyle name="Normal 332 3" xfId="3203" xr:uid="{00000000-0005-0000-0000-0000C3700000}"/>
    <cellStyle name="Normal 332 3 2" xfId="8350" xr:uid="{00000000-0005-0000-0000-0000C4700000}"/>
    <cellStyle name="Normal 332 3 2 2" xfId="19133" xr:uid="{00000000-0005-0000-0000-0000C5700000}"/>
    <cellStyle name="Normal 332 3 3" xfId="14001" xr:uid="{00000000-0005-0000-0000-0000C6700000}"/>
    <cellStyle name="Normal 332 3 4" xfId="42060" xr:uid="{00000000-0005-0000-0000-0000C7700000}"/>
    <cellStyle name="Normal 332 3 5" xfId="46903" xr:uid="{00000000-0005-0000-0000-0000C8700000}"/>
    <cellStyle name="Normal 332 4" xfId="6067" xr:uid="{00000000-0005-0000-0000-0000C9700000}"/>
    <cellStyle name="Normal 332 4 2" xfId="16850" xr:uid="{00000000-0005-0000-0000-0000CA700000}"/>
    <cellStyle name="Normal 332 5" xfId="11694" xr:uid="{00000000-0005-0000-0000-0000CB700000}"/>
    <cellStyle name="Normal 332 6" xfId="39790" xr:uid="{00000000-0005-0000-0000-0000CC700000}"/>
    <cellStyle name="Normal 332 7" xfId="44637" xr:uid="{00000000-0005-0000-0000-0000CD700000}"/>
    <cellStyle name="Normal 333" xfId="867" xr:uid="{00000000-0005-0000-0000-0000CE700000}"/>
    <cellStyle name="Normal 333 2" xfId="1950" xr:uid="{00000000-0005-0000-0000-0000CF700000}"/>
    <cellStyle name="Normal 333 2 2" xfId="4259" xr:uid="{00000000-0005-0000-0000-0000D0700000}"/>
    <cellStyle name="Normal 333 2 2 2" xfId="9406" xr:uid="{00000000-0005-0000-0000-0000D1700000}"/>
    <cellStyle name="Normal 333 2 2 2 2" xfId="20189" xr:uid="{00000000-0005-0000-0000-0000D2700000}"/>
    <cellStyle name="Normal 333 2 2 3" xfId="15057" xr:uid="{00000000-0005-0000-0000-0000D3700000}"/>
    <cellStyle name="Normal 333 2 2 4" xfId="43116" xr:uid="{00000000-0005-0000-0000-0000D4700000}"/>
    <cellStyle name="Normal 333 2 2 5" xfId="47959" xr:uid="{00000000-0005-0000-0000-0000D5700000}"/>
    <cellStyle name="Normal 333 2 3" xfId="7125" xr:uid="{00000000-0005-0000-0000-0000D6700000}"/>
    <cellStyle name="Normal 333 2 3 2" xfId="17908" xr:uid="{00000000-0005-0000-0000-0000D7700000}"/>
    <cellStyle name="Normal 333 2 4" xfId="12770" xr:uid="{00000000-0005-0000-0000-0000D8700000}"/>
    <cellStyle name="Normal 333 2 5" xfId="40840" xr:uid="{00000000-0005-0000-0000-0000D9700000}"/>
    <cellStyle name="Normal 333 2 6" xfId="45683" xr:uid="{00000000-0005-0000-0000-0000DA700000}"/>
    <cellStyle name="Normal 333 3" xfId="3204" xr:uid="{00000000-0005-0000-0000-0000DB700000}"/>
    <cellStyle name="Normal 333 3 2" xfId="8351" xr:uid="{00000000-0005-0000-0000-0000DC700000}"/>
    <cellStyle name="Normal 333 3 2 2" xfId="19134" xr:uid="{00000000-0005-0000-0000-0000DD700000}"/>
    <cellStyle name="Normal 333 3 3" xfId="14002" xr:uid="{00000000-0005-0000-0000-0000DE700000}"/>
    <cellStyle name="Normal 333 3 4" xfId="42061" xr:uid="{00000000-0005-0000-0000-0000DF700000}"/>
    <cellStyle name="Normal 333 3 5" xfId="46904" xr:uid="{00000000-0005-0000-0000-0000E0700000}"/>
    <cellStyle name="Normal 333 4" xfId="6068" xr:uid="{00000000-0005-0000-0000-0000E1700000}"/>
    <cellStyle name="Normal 333 4 2" xfId="16851" xr:uid="{00000000-0005-0000-0000-0000E2700000}"/>
    <cellStyle name="Normal 333 5" xfId="11695" xr:uid="{00000000-0005-0000-0000-0000E3700000}"/>
    <cellStyle name="Normal 333 6" xfId="39791" xr:uid="{00000000-0005-0000-0000-0000E4700000}"/>
    <cellStyle name="Normal 333 7" xfId="44638" xr:uid="{00000000-0005-0000-0000-0000E5700000}"/>
    <cellStyle name="Normal 334" xfId="868" xr:uid="{00000000-0005-0000-0000-0000E6700000}"/>
    <cellStyle name="Normal 334 2" xfId="1951" xr:uid="{00000000-0005-0000-0000-0000E7700000}"/>
    <cellStyle name="Normal 334 2 2" xfId="4260" xr:uid="{00000000-0005-0000-0000-0000E8700000}"/>
    <cellStyle name="Normal 334 2 2 2" xfId="9407" xr:uid="{00000000-0005-0000-0000-0000E9700000}"/>
    <cellStyle name="Normal 334 2 2 2 2" xfId="20190" xr:uid="{00000000-0005-0000-0000-0000EA700000}"/>
    <cellStyle name="Normal 334 2 2 3" xfId="15058" xr:uid="{00000000-0005-0000-0000-0000EB700000}"/>
    <cellStyle name="Normal 334 2 2 4" xfId="43117" xr:uid="{00000000-0005-0000-0000-0000EC700000}"/>
    <cellStyle name="Normal 334 2 2 5" xfId="47960" xr:uid="{00000000-0005-0000-0000-0000ED700000}"/>
    <cellStyle name="Normal 334 2 3" xfId="7126" xr:uid="{00000000-0005-0000-0000-0000EE700000}"/>
    <cellStyle name="Normal 334 2 3 2" xfId="17909" xr:uid="{00000000-0005-0000-0000-0000EF700000}"/>
    <cellStyle name="Normal 334 2 4" xfId="12771" xr:uid="{00000000-0005-0000-0000-0000F0700000}"/>
    <cellStyle name="Normal 334 2 5" xfId="40841" xr:uid="{00000000-0005-0000-0000-0000F1700000}"/>
    <cellStyle name="Normal 334 2 6" xfId="45684" xr:uid="{00000000-0005-0000-0000-0000F2700000}"/>
    <cellStyle name="Normal 334 3" xfId="3205" xr:uid="{00000000-0005-0000-0000-0000F3700000}"/>
    <cellStyle name="Normal 334 3 2" xfId="8352" xr:uid="{00000000-0005-0000-0000-0000F4700000}"/>
    <cellStyle name="Normal 334 3 2 2" xfId="19135" xr:uid="{00000000-0005-0000-0000-0000F5700000}"/>
    <cellStyle name="Normal 334 3 3" xfId="14003" xr:uid="{00000000-0005-0000-0000-0000F6700000}"/>
    <cellStyle name="Normal 334 3 4" xfId="42062" xr:uid="{00000000-0005-0000-0000-0000F7700000}"/>
    <cellStyle name="Normal 334 3 5" xfId="46905" xr:uid="{00000000-0005-0000-0000-0000F8700000}"/>
    <cellStyle name="Normal 334 4" xfId="6069" xr:uid="{00000000-0005-0000-0000-0000F9700000}"/>
    <cellStyle name="Normal 334 4 2" xfId="16852" xr:uid="{00000000-0005-0000-0000-0000FA700000}"/>
    <cellStyle name="Normal 334 5" xfId="11696" xr:uid="{00000000-0005-0000-0000-0000FB700000}"/>
    <cellStyle name="Normal 334 6" xfId="39792" xr:uid="{00000000-0005-0000-0000-0000FC700000}"/>
    <cellStyle name="Normal 334 7" xfId="44639" xr:uid="{00000000-0005-0000-0000-0000FD700000}"/>
    <cellStyle name="Normal 335" xfId="844" xr:uid="{00000000-0005-0000-0000-0000FE700000}"/>
    <cellStyle name="Normal 335 2" xfId="1927" xr:uid="{00000000-0005-0000-0000-0000FF700000}"/>
    <cellStyle name="Normal 335 2 2" xfId="4236" xr:uid="{00000000-0005-0000-0000-000000710000}"/>
    <cellStyle name="Normal 335 2 2 2" xfId="9383" xr:uid="{00000000-0005-0000-0000-000001710000}"/>
    <cellStyle name="Normal 335 2 2 2 2" xfId="20166" xr:uid="{00000000-0005-0000-0000-000002710000}"/>
    <cellStyle name="Normal 335 2 2 3" xfId="15034" xr:uid="{00000000-0005-0000-0000-000003710000}"/>
    <cellStyle name="Normal 335 2 2 4" xfId="43093" xr:uid="{00000000-0005-0000-0000-000004710000}"/>
    <cellStyle name="Normal 335 2 2 5" xfId="47936" xr:uid="{00000000-0005-0000-0000-000005710000}"/>
    <cellStyle name="Normal 335 2 3" xfId="7102" xr:uid="{00000000-0005-0000-0000-000006710000}"/>
    <cellStyle name="Normal 335 2 3 2" xfId="17885" xr:uid="{00000000-0005-0000-0000-000007710000}"/>
    <cellStyle name="Normal 335 2 4" xfId="12747" xr:uid="{00000000-0005-0000-0000-000008710000}"/>
    <cellStyle name="Normal 335 2 5" xfId="40817" xr:uid="{00000000-0005-0000-0000-000009710000}"/>
    <cellStyle name="Normal 335 2 6" xfId="45660" xr:uid="{00000000-0005-0000-0000-00000A710000}"/>
    <cellStyle name="Normal 335 3" xfId="3181" xr:uid="{00000000-0005-0000-0000-00000B710000}"/>
    <cellStyle name="Normal 335 3 2" xfId="8328" xr:uid="{00000000-0005-0000-0000-00000C710000}"/>
    <cellStyle name="Normal 335 3 2 2" xfId="19111" xr:uid="{00000000-0005-0000-0000-00000D710000}"/>
    <cellStyle name="Normal 335 3 3" xfId="13979" xr:uid="{00000000-0005-0000-0000-00000E710000}"/>
    <cellStyle name="Normal 335 3 4" xfId="42038" xr:uid="{00000000-0005-0000-0000-00000F710000}"/>
    <cellStyle name="Normal 335 3 5" xfId="46881" xr:uid="{00000000-0005-0000-0000-000010710000}"/>
    <cellStyle name="Normal 335 4" xfId="6045" xr:uid="{00000000-0005-0000-0000-000011710000}"/>
    <cellStyle name="Normal 335 4 2" xfId="16828" xr:uid="{00000000-0005-0000-0000-000012710000}"/>
    <cellStyle name="Normal 335 5" xfId="11672" xr:uid="{00000000-0005-0000-0000-000013710000}"/>
    <cellStyle name="Normal 335 6" xfId="39768" xr:uid="{00000000-0005-0000-0000-000014710000}"/>
    <cellStyle name="Normal 335 7" xfId="44615" xr:uid="{00000000-0005-0000-0000-000015710000}"/>
    <cellStyle name="Normal 336" xfId="869" xr:uid="{00000000-0005-0000-0000-000016710000}"/>
    <cellStyle name="Normal 336 2" xfId="1952" xr:uid="{00000000-0005-0000-0000-000017710000}"/>
    <cellStyle name="Normal 336 2 2" xfId="4261" xr:uid="{00000000-0005-0000-0000-000018710000}"/>
    <cellStyle name="Normal 336 2 2 2" xfId="9408" xr:uid="{00000000-0005-0000-0000-000019710000}"/>
    <cellStyle name="Normal 336 2 2 2 2" xfId="20191" xr:uid="{00000000-0005-0000-0000-00001A710000}"/>
    <cellStyle name="Normal 336 2 2 3" xfId="15059" xr:uid="{00000000-0005-0000-0000-00001B710000}"/>
    <cellStyle name="Normal 336 2 2 4" xfId="43118" xr:uid="{00000000-0005-0000-0000-00001C710000}"/>
    <cellStyle name="Normal 336 2 2 5" xfId="47961" xr:uid="{00000000-0005-0000-0000-00001D710000}"/>
    <cellStyle name="Normal 336 2 3" xfId="7127" xr:uid="{00000000-0005-0000-0000-00001E710000}"/>
    <cellStyle name="Normal 336 2 3 2" xfId="17910" xr:uid="{00000000-0005-0000-0000-00001F710000}"/>
    <cellStyle name="Normal 336 2 4" xfId="12772" xr:uid="{00000000-0005-0000-0000-000020710000}"/>
    <cellStyle name="Normal 336 2 5" xfId="40842" xr:uid="{00000000-0005-0000-0000-000021710000}"/>
    <cellStyle name="Normal 336 2 6" xfId="45685" xr:uid="{00000000-0005-0000-0000-000022710000}"/>
    <cellStyle name="Normal 336 3" xfId="3206" xr:uid="{00000000-0005-0000-0000-000023710000}"/>
    <cellStyle name="Normal 336 3 2" xfId="8353" xr:uid="{00000000-0005-0000-0000-000024710000}"/>
    <cellStyle name="Normal 336 3 2 2" xfId="19136" xr:uid="{00000000-0005-0000-0000-000025710000}"/>
    <cellStyle name="Normal 336 3 3" xfId="14004" xr:uid="{00000000-0005-0000-0000-000026710000}"/>
    <cellStyle name="Normal 336 3 4" xfId="42063" xr:uid="{00000000-0005-0000-0000-000027710000}"/>
    <cellStyle name="Normal 336 3 5" xfId="46906" xr:uid="{00000000-0005-0000-0000-000028710000}"/>
    <cellStyle name="Normal 336 4" xfId="6070" xr:uid="{00000000-0005-0000-0000-000029710000}"/>
    <cellStyle name="Normal 336 4 2" xfId="16853" xr:uid="{00000000-0005-0000-0000-00002A710000}"/>
    <cellStyle name="Normal 336 5" xfId="11697" xr:uid="{00000000-0005-0000-0000-00002B710000}"/>
    <cellStyle name="Normal 336 6" xfId="39793" xr:uid="{00000000-0005-0000-0000-00002C710000}"/>
    <cellStyle name="Normal 336 7" xfId="44640" xr:uid="{00000000-0005-0000-0000-00002D710000}"/>
    <cellStyle name="Normal 337" xfId="837" xr:uid="{00000000-0005-0000-0000-00002E710000}"/>
    <cellStyle name="Normal 337 2" xfId="1920" xr:uid="{00000000-0005-0000-0000-00002F710000}"/>
    <cellStyle name="Normal 337 2 2" xfId="4229" xr:uid="{00000000-0005-0000-0000-000030710000}"/>
    <cellStyle name="Normal 337 2 2 2" xfId="9376" xr:uid="{00000000-0005-0000-0000-000031710000}"/>
    <cellStyle name="Normal 337 2 2 2 2" xfId="20159" xr:uid="{00000000-0005-0000-0000-000032710000}"/>
    <cellStyle name="Normal 337 2 2 3" xfId="15027" xr:uid="{00000000-0005-0000-0000-000033710000}"/>
    <cellStyle name="Normal 337 2 2 4" xfId="43086" xr:uid="{00000000-0005-0000-0000-000034710000}"/>
    <cellStyle name="Normal 337 2 2 5" xfId="47929" xr:uid="{00000000-0005-0000-0000-000035710000}"/>
    <cellStyle name="Normal 337 2 3" xfId="7095" xr:uid="{00000000-0005-0000-0000-000036710000}"/>
    <cellStyle name="Normal 337 2 3 2" xfId="17878" xr:uid="{00000000-0005-0000-0000-000037710000}"/>
    <cellStyle name="Normal 337 2 4" xfId="12740" xr:uid="{00000000-0005-0000-0000-000038710000}"/>
    <cellStyle name="Normal 337 2 5" xfId="40810" xr:uid="{00000000-0005-0000-0000-000039710000}"/>
    <cellStyle name="Normal 337 2 6" xfId="45653" xr:uid="{00000000-0005-0000-0000-00003A710000}"/>
    <cellStyle name="Normal 337 3" xfId="3174" xr:uid="{00000000-0005-0000-0000-00003B710000}"/>
    <cellStyle name="Normal 337 3 2" xfId="8321" xr:uid="{00000000-0005-0000-0000-00003C710000}"/>
    <cellStyle name="Normal 337 3 2 2" xfId="19104" xr:uid="{00000000-0005-0000-0000-00003D710000}"/>
    <cellStyle name="Normal 337 3 3" xfId="13972" xr:uid="{00000000-0005-0000-0000-00003E710000}"/>
    <cellStyle name="Normal 337 3 4" xfId="42031" xr:uid="{00000000-0005-0000-0000-00003F710000}"/>
    <cellStyle name="Normal 337 3 5" xfId="46874" xr:uid="{00000000-0005-0000-0000-000040710000}"/>
    <cellStyle name="Normal 337 4" xfId="6038" xr:uid="{00000000-0005-0000-0000-000041710000}"/>
    <cellStyle name="Normal 337 4 2" xfId="16821" xr:uid="{00000000-0005-0000-0000-000042710000}"/>
    <cellStyle name="Normal 337 5" xfId="11665" xr:uid="{00000000-0005-0000-0000-000043710000}"/>
    <cellStyle name="Normal 337 6" xfId="39761" xr:uid="{00000000-0005-0000-0000-000044710000}"/>
    <cellStyle name="Normal 337 7" xfId="44608" xr:uid="{00000000-0005-0000-0000-000045710000}"/>
    <cellStyle name="Normal 338" xfId="872" xr:uid="{00000000-0005-0000-0000-000046710000}"/>
    <cellStyle name="Normal 338 2" xfId="1955" xr:uid="{00000000-0005-0000-0000-000047710000}"/>
    <cellStyle name="Normal 338 2 2" xfId="4264" xr:uid="{00000000-0005-0000-0000-000048710000}"/>
    <cellStyle name="Normal 338 2 2 2" xfId="9411" xr:uid="{00000000-0005-0000-0000-000049710000}"/>
    <cellStyle name="Normal 338 2 2 2 2" xfId="20194" xr:uid="{00000000-0005-0000-0000-00004A710000}"/>
    <cellStyle name="Normal 338 2 2 3" xfId="15062" xr:uid="{00000000-0005-0000-0000-00004B710000}"/>
    <cellStyle name="Normal 338 2 2 4" xfId="43121" xr:uid="{00000000-0005-0000-0000-00004C710000}"/>
    <cellStyle name="Normal 338 2 2 5" xfId="47964" xr:uid="{00000000-0005-0000-0000-00004D710000}"/>
    <cellStyle name="Normal 338 2 3" xfId="7130" xr:uid="{00000000-0005-0000-0000-00004E710000}"/>
    <cellStyle name="Normal 338 2 3 2" xfId="17913" xr:uid="{00000000-0005-0000-0000-00004F710000}"/>
    <cellStyle name="Normal 338 2 4" xfId="12775" xr:uid="{00000000-0005-0000-0000-000050710000}"/>
    <cellStyle name="Normal 338 2 5" xfId="40845" xr:uid="{00000000-0005-0000-0000-000051710000}"/>
    <cellStyle name="Normal 338 2 6" xfId="45688" xr:uid="{00000000-0005-0000-0000-000052710000}"/>
    <cellStyle name="Normal 338 3" xfId="3209" xr:uid="{00000000-0005-0000-0000-000053710000}"/>
    <cellStyle name="Normal 338 3 2" xfId="8356" xr:uid="{00000000-0005-0000-0000-000054710000}"/>
    <cellStyle name="Normal 338 3 2 2" xfId="19139" xr:uid="{00000000-0005-0000-0000-000055710000}"/>
    <cellStyle name="Normal 338 3 3" xfId="14007" xr:uid="{00000000-0005-0000-0000-000056710000}"/>
    <cellStyle name="Normal 338 3 4" xfId="42066" xr:uid="{00000000-0005-0000-0000-000057710000}"/>
    <cellStyle name="Normal 338 3 5" xfId="46909" xr:uid="{00000000-0005-0000-0000-000058710000}"/>
    <cellStyle name="Normal 338 4" xfId="6073" xr:uid="{00000000-0005-0000-0000-000059710000}"/>
    <cellStyle name="Normal 338 4 2" xfId="16856" xr:uid="{00000000-0005-0000-0000-00005A710000}"/>
    <cellStyle name="Normal 338 5" xfId="11700" xr:uid="{00000000-0005-0000-0000-00005B710000}"/>
    <cellStyle name="Normal 338 6" xfId="39796" xr:uid="{00000000-0005-0000-0000-00005C710000}"/>
    <cellStyle name="Normal 338 7" xfId="44643" xr:uid="{00000000-0005-0000-0000-00005D710000}"/>
    <cellStyle name="Normal 339" xfId="873" xr:uid="{00000000-0005-0000-0000-00005E710000}"/>
    <cellStyle name="Normal 339 2" xfId="1956" xr:uid="{00000000-0005-0000-0000-00005F710000}"/>
    <cellStyle name="Normal 339 2 2" xfId="4265" xr:uid="{00000000-0005-0000-0000-000060710000}"/>
    <cellStyle name="Normal 339 2 2 2" xfId="9412" xr:uid="{00000000-0005-0000-0000-000061710000}"/>
    <cellStyle name="Normal 339 2 2 2 2" xfId="20195" xr:uid="{00000000-0005-0000-0000-000062710000}"/>
    <cellStyle name="Normal 339 2 2 3" xfId="15063" xr:uid="{00000000-0005-0000-0000-000063710000}"/>
    <cellStyle name="Normal 339 2 2 4" xfId="43122" xr:uid="{00000000-0005-0000-0000-000064710000}"/>
    <cellStyle name="Normal 339 2 2 5" xfId="47965" xr:uid="{00000000-0005-0000-0000-000065710000}"/>
    <cellStyle name="Normal 339 2 3" xfId="7131" xr:uid="{00000000-0005-0000-0000-000066710000}"/>
    <cellStyle name="Normal 339 2 3 2" xfId="17914" xr:uid="{00000000-0005-0000-0000-000067710000}"/>
    <cellStyle name="Normal 339 2 4" xfId="12776" xr:uid="{00000000-0005-0000-0000-000068710000}"/>
    <cellStyle name="Normal 339 2 5" xfId="40846" xr:uid="{00000000-0005-0000-0000-000069710000}"/>
    <cellStyle name="Normal 339 2 6" xfId="45689" xr:uid="{00000000-0005-0000-0000-00006A710000}"/>
    <cellStyle name="Normal 339 3" xfId="3210" xr:uid="{00000000-0005-0000-0000-00006B710000}"/>
    <cellStyle name="Normal 339 3 2" xfId="8357" xr:uid="{00000000-0005-0000-0000-00006C710000}"/>
    <cellStyle name="Normal 339 3 2 2" xfId="19140" xr:uid="{00000000-0005-0000-0000-00006D710000}"/>
    <cellStyle name="Normal 339 3 3" xfId="14008" xr:uid="{00000000-0005-0000-0000-00006E710000}"/>
    <cellStyle name="Normal 339 3 4" xfId="42067" xr:uid="{00000000-0005-0000-0000-00006F710000}"/>
    <cellStyle name="Normal 339 3 5" xfId="46910" xr:uid="{00000000-0005-0000-0000-000070710000}"/>
    <cellStyle name="Normal 339 4" xfId="6074" xr:uid="{00000000-0005-0000-0000-000071710000}"/>
    <cellStyle name="Normal 339 4 2" xfId="16857" xr:uid="{00000000-0005-0000-0000-000072710000}"/>
    <cellStyle name="Normal 339 5" xfId="11701" xr:uid="{00000000-0005-0000-0000-000073710000}"/>
    <cellStyle name="Normal 339 6" xfId="39797" xr:uid="{00000000-0005-0000-0000-000074710000}"/>
    <cellStyle name="Normal 339 7" xfId="44644" xr:uid="{00000000-0005-0000-0000-000075710000}"/>
    <cellStyle name="Normal 34" xfId="476" xr:uid="{00000000-0005-0000-0000-000076710000}"/>
    <cellStyle name="Normal 34 2" xfId="1568" xr:uid="{00000000-0005-0000-0000-000077710000}"/>
    <cellStyle name="Normal 34 2 2" xfId="3877" xr:uid="{00000000-0005-0000-0000-000078710000}"/>
    <cellStyle name="Normal 34 2 2 2" xfId="9024" xr:uid="{00000000-0005-0000-0000-000079710000}"/>
    <cellStyle name="Normal 34 2 2 2 2" xfId="19807" xr:uid="{00000000-0005-0000-0000-00007A710000}"/>
    <cellStyle name="Normal 34 2 2 3" xfId="14675" xr:uid="{00000000-0005-0000-0000-00007B710000}"/>
    <cellStyle name="Normal 34 2 2 4" xfId="42734" xr:uid="{00000000-0005-0000-0000-00007C710000}"/>
    <cellStyle name="Normal 34 2 2 5" xfId="47577" xr:uid="{00000000-0005-0000-0000-00007D710000}"/>
    <cellStyle name="Normal 34 2 3" xfId="6743" xr:uid="{00000000-0005-0000-0000-00007E710000}"/>
    <cellStyle name="Normal 34 2 3 2" xfId="17526" xr:uid="{00000000-0005-0000-0000-00007F710000}"/>
    <cellStyle name="Normal 34 2 4" xfId="12388" xr:uid="{00000000-0005-0000-0000-000080710000}"/>
    <cellStyle name="Normal 34 2 5" xfId="40458" xr:uid="{00000000-0005-0000-0000-000081710000}"/>
    <cellStyle name="Normal 34 2 6" xfId="45301" xr:uid="{00000000-0005-0000-0000-000082710000}"/>
    <cellStyle name="Normal 34 3" xfId="2816" xr:uid="{00000000-0005-0000-0000-000083710000}"/>
    <cellStyle name="Normal 34 3 2" xfId="7970" xr:uid="{00000000-0005-0000-0000-000084710000}"/>
    <cellStyle name="Normal 34 3 2 2" xfId="18753" xr:uid="{00000000-0005-0000-0000-000085710000}"/>
    <cellStyle name="Normal 34 3 3" xfId="13621" xr:uid="{00000000-0005-0000-0000-000086710000}"/>
    <cellStyle name="Normal 34 3 4" xfId="41680" xr:uid="{00000000-0005-0000-0000-000087710000}"/>
    <cellStyle name="Normal 34 3 5" xfId="46523" xr:uid="{00000000-0005-0000-0000-000088710000}"/>
    <cellStyle name="Normal 34 4" xfId="5681" xr:uid="{00000000-0005-0000-0000-000089710000}"/>
    <cellStyle name="Normal 34 4 2" xfId="16470" xr:uid="{00000000-0005-0000-0000-00008A710000}"/>
    <cellStyle name="Normal 34 5" xfId="11304" xr:uid="{00000000-0005-0000-0000-00008B710000}"/>
    <cellStyle name="Normal 34 6" xfId="39413" xr:uid="{00000000-0005-0000-0000-00008C710000}"/>
    <cellStyle name="Normal 34 7" xfId="44259" xr:uid="{00000000-0005-0000-0000-00008D710000}"/>
    <cellStyle name="Normal 340" xfId="871" xr:uid="{00000000-0005-0000-0000-00008E710000}"/>
    <cellStyle name="Normal 340 2" xfId="1954" xr:uid="{00000000-0005-0000-0000-00008F710000}"/>
    <cellStyle name="Normal 340 2 2" xfId="4263" xr:uid="{00000000-0005-0000-0000-000090710000}"/>
    <cellStyle name="Normal 340 2 2 2" xfId="9410" xr:uid="{00000000-0005-0000-0000-000091710000}"/>
    <cellStyle name="Normal 340 2 2 2 2" xfId="20193" xr:uid="{00000000-0005-0000-0000-000092710000}"/>
    <cellStyle name="Normal 340 2 2 3" xfId="15061" xr:uid="{00000000-0005-0000-0000-000093710000}"/>
    <cellStyle name="Normal 340 2 2 4" xfId="43120" xr:uid="{00000000-0005-0000-0000-000094710000}"/>
    <cellStyle name="Normal 340 2 2 5" xfId="47963" xr:uid="{00000000-0005-0000-0000-000095710000}"/>
    <cellStyle name="Normal 340 2 3" xfId="7129" xr:uid="{00000000-0005-0000-0000-000096710000}"/>
    <cellStyle name="Normal 340 2 3 2" xfId="17912" xr:uid="{00000000-0005-0000-0000-000097710000}"/>
    <cellStyle name="Normal 340 2 4" xfId="12774" xr:uid="{00000000-0005-0000-0000-000098710000}"/>
    <cellStyle name="Normal 340 2 5" xfId="40844" xr:uid="{00000000-0005-0000-0000-000099710000}"/>
    <cellStyle name="Normal 340 2 6" xfId="45687" xr:uid="{00000000-0005-0000-0000-00009A710000}"/>
    <cellStyle name="Normal 340 3" xfId="3208" xr:uid="{00000000-0005-0000-0000-00009B710000}"/>
    <cellStyle name="Normal 340 3 2" xfId="8355" xr:uid="{00000000-0005-0000-0000-00009C710000}"/>
    <cellStyle name="Normal 340 3 2 2" xfId="19138" xr:uid="{00000000-0005-0000-0000-00009D710000}"/>
    <cellStyle name="Normal 340 3 3" xfId="14006" xr:uid="{00000000-0005-0000-0000-00009E710000}"/>
    <cellStyle name="Normal 340 3 4" xfId="42065" xr:uid="{00000000-0005-0000-0000-00009F710000}"/>
    <cellStyle name="Normal 340 3 5" xfId="46908" xr:uid="{00000000-0005-0000-0000-0000A0710000}"/>
    <cellStyle name="Normal 340 4" xfId="6072" xr:uid="{00000000-0005-0000-0000-0000A1710000}"/>
    <cellStyle name="Normal 340 4 2" xfId="16855" xr:uid="{00000000-0005-0000-0000-0000A2710000}"/>
    <cellStyle name="Normal 340 5" xfId="11699" xr:uid="{00000000-0005-0000-0000-0000A3710000}"/>
    <cellStyle name="Normal 340 6" xfId="39795" xr:uid="{00000000-0005-0000-0000-0000A4710000}"/>
    <cellStyle name="Normal 340 7" xfId="44642" xr:uid="{00000000-0005-0000-0000-0000A5710000}"/>
    <cellStyle name="Normal 341" xfId="875" xr:uid="{00000000-0005-0000-0000-0000A6710000}"/>
    <cellStyle name="Normal 341 2" xfId="1958" xr:uid="{00000000-0005-0000-0000-0000A7710000}"/>
    <cellStyle name="Normal 341 2 2" xfId="4267" xr:uid="{00000000-0005-0000-0000-0000A8710000}"/>
    <cellStyle name="Normal 341 2 2 2" xfId="9414" xr:uid="{00000000-0005-0000-0000-0000A9710000}"/>
    <cellStyle name="Normal 341 2 2 2 2" xfId="20197" xr:uid="{00000000-0005-0000-0000-0000AA710000}"/>
    <cellStyle name="Normal 341 2 2 3" xfId="15065" xr:uid="{00000000-0005-0000-0000-0000AB710000}"/>
    <cellStyle name="Normal 341 2 2 4" xfId="43124" xr:uid="{00000000-0005-0000-0000-0000AC710000}"/>
    <cellStyle name="Normal 341 2 2 5" xfId="47967" xr:uid="{00000000-0005-0000-0000-0000AD710000}"/>
    <cellStyle name="Normal 341 2 3" xfId="7133" xr:uid="{00000000-0005-0000-0000-0000AE710000}"/>
    <cellStyle name="Normal 341 2 3 2" xfId="17916" xr:uid="{00000000-0005-0000-0000-0000AF710000}"/>
    <cellStyle name="Normal 341 2 4" xfId="12778" xr:uid="{00000000-0005-0000-0000-0000B0710000}"/>
    <cellStyle name="Normal 341 2 5" xfId="40848" xr:uid="{00000000-0005-0000-0000-0000B1710000}"/>
    <cellStyle name="Normal 341 2 6" xfId="45691" xr:uid="{00000000-0005-0000-0000-0000B2710000}"/>
    <cellStyle name="Normal 341 3" xfId="3212" xr:uid="{00000000-0005-0000-0000-0000B3710000}"/>
    <cellStyle name="Normal 341 3 2" xfId="8359" xr:uid="{00000000-0005-0000-0000-0000B4710000}"/>
    <cellStyle name="Normal 341 3 2 2" xfId="19142" xr:uid="{00000000-0005-0000-0000-0000B5710000}"/>
    <cellStyle name="Normal 341 3 3" xfId="14010" xr:uid="{00000000-0005-0000-0000-0000B6710000}"/>
    <cellStyle name="Normal 341 3 4" xfId="42069" xr:uid="{00000000-0005-0000-0000-0000B7710000}"/>
    <cellStyle name="Normal 341 3 5" xfId="46912" xr:uid="{00000000-0005-0000-0000-0000B8710000}"/>
    <cellStyle name="Normal 341 4" xfId="6076" xr:uid="{00000000-0005-0000-0000-0000B9710000}"/>
    <cellStyle name="Normal 341 4 2" xfId="16859" xr:uid="{00000000-0005-0000-0000-0000BA710000}"/>
    <cellStyle name="Normal 341 5" xfId="11703" xr:uid="{00000000-0005-0000-0000-0000BB710000}"/>
    <cellStyle name="Normal 341 6" xfId="39799" xr:uid="{00000000-0005-0000-0000-0000BC710000}"/>
    <cellStyle name="Normal 341 7" xfId="44646" xr:uid="{00000000-0005-0000-0000-0000BD710000}"/>
    <cellStyle name="Normal 342" xfId="870" xr:uid="{00000000-0005-0000-0000-0000BE710000}"/>
    <cellStyle name="Normal 342 2" xfId="1953" xr:uid="{00000000-0005-0000-0000-0000BF710000}"/>
    <cellStyle name="Normal 342 2 2" xfId="4262" xr:uid="{00000000-0005-0000-0000-0000C0710000}"/>
    <cellStyle name="Normal 342 2 2 2" xfId="9409" xr:uid="{00000000-0005-0000-0000-0000C1710000}"/>
    <cellStyle name="Normal 342 2 2 2 2" xfId="20192" xr:uid="{00000000-0005-0000-0000-0000C2710000}"/>
    <cellStyle name="Normal 342 2 2 3" xfId="15060" xr:uid="{00000000-0005-0000-0000-0000C3710000}"/>
    <cellStyle name="Normal 342 2 2 4" xfId="43119" xr:uid="{00000000-0005-0000-0000-0000C4710000}"/>
    <cellStyle name="Normal 342 2 2 5" xfId="47962" xr:uid="{00000000-0005-0000-0000-0000C5710000}"/>
    <cellStyle name="Normal 342 2 3" xfId="7128" xr:uid="{00000000-0005-0000-0000-0000C6710000}"/>
    <cellStyle name="Normal 342 2 3 2" xfId="17911" xr:uid="{00000000-0005-0000-0000-0000C7710000}"/>
    <cellStyle name="Normal 342 2 4" xfId="12773" xr:uid="{00000000-0005-0000-0000-0000C8710000}"/>
    <cellStyle name="Normal 342 2 5" xfId="40843" xr:uid="{00000000-0005-0000-0000-0000C9710000}"/>
    <cellStyle name="Normal 342 2 6" xfId="45686" xr:uid="{00000000-0005-0000-0000-0000CA710000}"/>
    <cellStyle name="Normal 342 3" xfId="3207" xr:uid="{00000000-0005-0000-0000-0000CB710000}"/>
    <cellStyle name="Normal 342 3 2" xfId="8354" xr:uid="{00000000-0005-0000-0000-0000CC710000}"/>
    <cellStyle name="Normal 342 3 2 2" xfId="19137" xr:uid="{00000000-0005-0000-0000-0000CD710000}"/>
    <cellStyle name="Normal 342 3 3" xfId="14005" xr:uid="{00000000-0005-0000-0000-0000CE710000}"/>
    <cellStyle name="Normal 342 3 4" xfId="42064" xr:uid="{00000000-0005-0000-0000-0000CF710000}"/>
    <cellStyle name="Normal 342 3 5" xfId="46907" xr:uid="{00000000-0005-0000-0000-0000D0710000}"/>
    <cellStyle name="Normal 342 4" xfId="6071" xr:uid="{00000000-0005-0000-0000-0000D1710000}"/>
    <cellStyle name="Normal 342 4 2" xfId="16854" xr:uid="{00000000-0005-0000-0000-0000D2710000}"/>
    <cellStyle name="Normal 342 5" xfId="11698" xr:uid="{00000000-0005-0000-0000-0000D3710000}"/>
    <cellStyle name="Normal 342 6" xfId="39794" xr:uid="{00000000-0005-0000-0000-0000D4710000}"/>
    <cellStyle name="Normal 342 7" xfId="44641" xr:uid="{00000000-0005-0000-0000-0000D5710000}"/>
    <cellStyle name="Normal 343" xfId="876" xr:uid="{00000000-0005-0000-0000-0000D6710000}"/>
    <cellStyle name="Normal 343 2" xfId="1959" xr:uid="{00000000-0005-0000-0000-0000D7710000}"/>
    <cellStyle name="Normal 343 2 2" xfId="4268" xr:uid="{00000000-0005-0000-0000-0000D8710000}"/>
    <cellStyle name="Normal 343 2 2 2" xfId="9415" xr:uid="{00000000-0005-0000-0000-0000D9710000}"/>
    <cellStyle name="Normal 343 2 2 2 2" xfId="20198" xr:uid="{00000000-0005-0000-0000-0000DA710000}"/>
    <cellStyle name="Normal 343 2 2 3" xfId="15066" xr:uid="{00000000-0005-0000-0000-0000DB710000}"/>
    <cellStyle name="Normal 343 2 2 4" xfId="43125" xr:uid="{00000000-0005-0000-0000-0000DC710000}"/>
    <cellStyle name="Normal 343 2 2 5" xfId="47968" xr:uid="{00000000-0005-0000-0000-0000DD710000}"/>
    <cellStyle name="Normal 343 2 3" xfId="7134" xr:uid="{00000000-0005-0000-0000-0000DE710000}"/>
    <cellStyle name="Normal 343 2 3 2" xfId="17917" xr:uid="{00000000-0005-0000-0000-0000DF710000}"/>
    <cellStyle name="Normal 343 2 4" xfId="12779" xr:uid="{00000000-0005-0000-0000-0000E0710000}"/>
    <cellStyle name="Normal 343 2 5" xfId="40849" xr:uid="{00000000-0005-0000-0000-0000E1710000}"/>
    <cellStyle name="Normal 343 2 6" xfId="45692" xr:uid="{00000000-0005-0000-0000-0000E2710000}"/>
    <cellStyle name="Normal 343 3" xfId="3213" xr:uid="{00000000-0005-0000-0000-0000E3710000}"/>
    <cellStyle name="Normal 343 3 2" xfId="8360" xr:uid="{00000000-0005-0000-0000-0000E4710000}"/>
    <cellStyle name="Normal 343 3 2 2" xfId="19143" xr:uid="{00000000-0005-0000-0000-0000E5710000}"/>
    <cellStyle name="Normal 343 3 3" xfId="14011" xr:uid="{00000000-0005-0000-0000-0000E6710000}"/>
    <cellStyle name="Normal 343 3 4" xfId="42070" xr:uid="{00000000-0005-0000-0000-0000E7710000}"/>
    <cellStyle name="Normal 343 3 5" xfId="46913" xr:uid="{00000000-0005-0000-0000-0000E8710000}"/>
    <cellStyle name="Normal 343 4" xfId="6077" xr:uid="{00000000-0005-0000-0000-0000E9710000}"/>
    <cellStyle name="Normal 343 4 2" xfId="16860" xr:uid="{00000000-0005-0000-0000-0000EA710000}"/>
    <cellStyle name="Normal 343 5" xfId="11704" xr:uid="{00000000-0005-0000-0000-0000EB710000}"/>
    <cellStyle name="Normal 343 6" xfId="39800" xr:uid="{00000000-0005-0000-0000-0000EC710000}"/>
    <cellStyle name="Normal 343 7" xfId="44647" xr:uid="{00000000-0005-0000-0000-0000ED710000}"/>
    <cellStyle name="Normal 344" xfId="877" xr:uid="{00000000-0005-0000-0000-0000EE710000}"/>
    <cellStyle name="Normal 344 2" xfId="1960" xr:uid="{00000000-0005-0000-0000-0000EF710000}"/>
    <cellStyle name="Normal 344 2 2" xfId="4269" xr:uid="{00000000-0005-0000-0000-0000F0710000}"/>
    <cellStyle name="Normal 344 2 2 2" xfId="9416" xr:uid="{00000000-0005-0000-0000-0000F1710000}"/>
    <cellStyle name="Normal 344 2 2 2 2" xfId="20199" xr:uid="{00000000-0005-0000-0000-0000F2710000}"/>
    <cellStyle name="Normal 344 2 2 3" xfId="15067" xr:uid="{00000000-0005-0000-0000-0000F3710000}"/>
    <cellStyle name="Normal 344 2 2 4" xfId="43126" xr:uid="{00000000-0005-0000-0000-0000F4710000}"/>
    <cellStyle name="Normal 344 2 2 5" xfId="47969" xr:uid="{00000000-0005-0000-0000-0000F5710000}"/>
    <cellStyle name="Normal 344 2 3" xfId="7135" xr:uid="{00000000-0005-0000-0000-0000F6710000}"/>
    <cellStyle name="Normal 344 2 3 2" xfId="17918" xr:uid="{00000000-0005-0000-0000-0000F7710000}"/>
    <cellStyle name="Normal 344 2 4" xfId="12780" xr:uid="{00000000-0005-0000-0000-0000F8710000}"/>
    <cellStyle name="Normal 344 2 5" xfId="40850" xr:uid="{00000000-0005-0000-0000-0000F9710000}"/>
    <cellStyle name="Normal 344 2 6" xfId="45693" xr:uid="{00000000-0005-0000-0000-0000FA710000}"/>
    <cellStyle name="Normal 344 3" xfId="3214" xr:uid="{00000000-0005-0000-0000-0000FB710000}"/>
    <cellStyle name="Normal 344 3 2" xfId="8361" xr:uid="{00000000-0005-0000-0000-0000FC710000}"/>
    <cellStyle name="Normal 344 3 2 2" xfId="19144" xr:uid="{00000000-0005-0000-0000-0000FD710000}"/>
    <cellStyle name="Normal 344 3 3" xfId="14012" xr:uid="{00000000-0005-0000-0000-0000FE710000}"/>
    <cellStyle name="Normal 344 3 4" xfId="42071" xr:uid="{00000000-0005-0000-0000-0000FF710000}"/>
    <cellStyle name="Normal 344 3 5" xfId="46914" xr:uid="{00000000-0005-0000-0000-000000720000}"/>
    <cellStyle name="Normal 344 4" xfId="6078" xr:uid="{00000000-0005-0000-0000-000001720000}"/>
    <cellStyle name="Normal 344 4 2" xfId="16861" xr:uid="{00000000-0005-0000-0000-000002720000}"/>
    <cellStyle name="Normal 344 5" xfId="11705" xr:uid="{00000000-0005-0000-0000-000003720000}"/>
    <cellStyle name="Normal 344 6" xfId="39801" xr:uid="{00000000-0005-0000-0000-000004720000}"/>
    <cellStyle name="Normal 344 7" xfId="44648" xr:uid="{00000000-0005-0000-0000-000005720000}"/>
    <cellStyle name="Normal 345" xfId="878" xr:uid="{00000000-0005-0000-0000-000006720000}"/>
    <cellStyle name="Normal 345 2" xfId="1961" xr:uid="{00000000-0005-0000-0000-000007720000}"/>
    <cellStyle name="Normal 345 2 2" xfId="4270" xr:uid="{00000000-0005-0000-0000-000008720000}"/>
    <cellStyle name="Normal 345 2 2 2" xfId="9417" xr:uid="{00000000-0005-0000-0000-000009720000}"/>
    <cellStyle name="Normal 345 2 2 2 2" xfId="20200" xr:uid="{00000000-0005-0000-0000-00000A720000}"/>
    <cellStyle name="Normal 345 2 2 3" xfId="15068" xr:uid="{00000000-0005-0000-0000-00000B720000}"/>
    <cellStyle name="Normal 345 2 2 4" xfId="43127" xr:uid="{00000000-0005-0000-0000-00000C720000}"/>
    <cellStyle name="Normal 345 2 2 5" xfId="47970" xr:uid="{00000000-0005-0000-0000-00000D720000}"/>
    <cellStyle name="Normal 345 2 3" xfId="7136" xr:uid="{00000000-0005-0000-0000-00000E720000}"/>
    <cellStyle name="Normal 345 2 3 2" xfId="17919" xr:uid="{00000000-0005-0000-0000-00000F720000}"/>
    <cellStyle name="Normal 345 2 4" xfId="12781" xr:uid="{00000000-0005-0000-0000-000010720000}"/>
    <cellStyle name="Normal 345 2 5" xfId="40851" xr:uid="{00000000-0005-0000-0000-000011720000}"/>
    <cellStyle name="Normal 345 2 6" xfId="45694" xr:uid="{00000000-0005-0000-0000-000012720000}"/>
    <cellStyle name="Normal 345 3" xfId="3215" xr:uid="{00000000-0005-0000-0000-000013720000}"/>
    <cellStyle name="Normal 345 3 2" xfId="8362" xr:uid="{00000000-0005-0000-0000-000014720000}"/>
    <cellStyle name="Normal 345 3 2 2" xfId="19145" xr:uid="{00000000-0005-0000-0000-000015720000}"/>
    <cellStyle name="Normal 345 3 3" xfId="14013" xr:uid="{00000000-0005-0000-0000-000016720000}"/>
    <cellStyle name="Normal 345 3 4" xfId="42072" xr:uid="{00000000-0005-0000-0000-000017720000}"/>
    <cellStyle name="Normal 345 3 5" xfId="46915" xr:uid="{00000000-0005-0000-0000-000018720000}"/>
    <cellStyle name="Normal 345 4" xfId="6079" xr:uid="{00000000-0005-0000-0000-000019720000}"/>
    <cellStyle name="Normal 345 4 2" xfId="16862" xr:uid="{00000000-0005-0000-0000-00001A720000}"/>
    <cellStyle name="Normal 345 5" xfId="11706" xr:uid="{00000000-0005-0000-0000-00001B720000}"/>
    <cellStyle name="Normal 345 6" xfId="39802" xr:uid="{00000000-0005-0000-0000-00001C720000}"/>
    <cellStyle name="Normal 345 7" xfId="44649" xr:uid="{00000000-0005-0000-0000-00001D720000}"/>
    <cellStyle name="Normal 346" xfId="827" xr:uid="{00000000-0005-0000-0000-00001E720000}"/>
    <cellStyle name="Normal 346 2" xfId="1910" xr:uid="{00000000-0005-0000-0000-00001F720000}"/>
    <cellStyle name="Normal 346 2 2" xfId="4219" xr:uid="{00000000-0005-0000-0000-000020720000}"/>
    <cellStyle name="Normal 346 2 2 2" xfId="9366" xr:uid="{00000000-0005-0000-0000-000021720000}"/>
    <cellStyle name="Normal 346 2 2 2 2" xfId="20149" xr:uid="{00000000-0005-0000-0000-000022720000}"/>
    <cellStyle name="Normal 346 2 2 3" xfId="15017" xr:uid="{00000000-0005-0000-0000-000023720000}"/>
    <cellStyle name="Normal 346 2 2 4" xfId="43076" xr:uid="{00000000-0005-0000-0000-000024720000}"/>
    <cellStyle name="Normal 346 2 2 5" xfId="47919" xr:uid="{00000000-0005-0000-0000-000025720000}"/>
    <cellStyle name="Normal 346 2 3" xfId="7085" xr:uid="{00000000-0005-0000-0000-000026720000}"/>
    <cellStyle name="Normal 346 2 3 2" xfId="17868" xr:uid="{00000000-0005-0000-0000-000027720000}"/>
    <cellStyle name="Normal 346 2 4" xfId="12730" xr:uid="{00000000-0005-0000-0000-000028720000}"/>
    <cellStyle name="Normal 346 2 5" xfId="40800" xr:uid="{00000000-0005-0000-0000-000029720000}"/>
    <cellStyle name="Normal 346 2 6" xfId="45643" xr:uid="{00000000-0005-0000-0000-00002A720000}"/>
    <cellStyle name="Normal 346 3" xfId="3164" xr:uid="{00000000-0005-0000-0000-00002B720000}"/>
    <cellStyle name="Normal 346 3 2" xfId="8311" xr:uid="{00000000-0005-0000-0000-00002C720000}"/>
    <cellStyle name="Normal 346 3 2 2" xfId="19094" xr:uid="{00000000-0005-0000-0000-00002D720000}"/>
    <cellStyle name="Normal 346 3 3" xfId="13962" xr:uid="{00000000-0005-0000-0000-00002E720000}"/>
    <cellStyle name="Normal 346 3 4" xfId="42021" xr:uid="{00000000-0005-0000-0000-00002F720000}"/>
    <cellStyle name="Normal 346 3 5" xfId="46864" xr:uid="{00000000-0005-0000-0000-000030720000}"/>
    <cellStyle name="Normal 346 4" xfId="6028" xr:uid="{00000000-0005-0000-0000-000031720000}"/>
    <cellStyle name="Normal 346 4 2" xfId="16811" xr:uid="{00000000-0005-0000-0000-000032720000}"/>
    <cellStyle name="Normal 346 5" xfId="11655" xr:uid="{00000000-0005-0000-0000-000033720000}"/>
    <cellStyle name="Normal 346 6" xfId="39751" xr:uid="{00000000-0005-0000-0000-000034720000}"/>
    <cellStyle name="Normal 346 7" xfId="44598" xr:uid="{00000000-0005-0000-0000-000035720000}"/>
    <cellStyle name="Normal 347" xfId="879" xr:uid="{00000000-0005-0000-0000-000036720000}"/>
    <cellStyle name="Normal 347 2" xfId="1962" xr:uid="{00000000-0005-0000-0000-000037720000}"/>
    <cellStyle name="Normal 347 2 2" xfId="4271" xr:uid="{00000000-0005-0000-0000-000038720000}"/>
    <cellStyle name="Normal 347 2 2 2" xfId="9418" xr:uid="{00000000-0005-0000-0000-000039720000}"/>
    <cellStyle name="Normal 347 2 2 2 2" xfId="20201" xr:uid="{00000000-0005-0000-0000-00003A720000}"/>
    <cellStyle name="Normal 347 2 2 3" xfId="15069" xr:uid="{00000000-0005-0000-0000-00003B720000}"/>
    <cellStyle name="Normal 347 2 2 4" xfId="43128" xr:uid="{00000000-0005-0000-0000-00003C720000}"/>
    <cellStyle name="Normal 347 2 2 5" xfId="47971" xr:uid="{00000000-0005-0000-0000-00003D720000}"/>
    <cellStyle name="Normal 347 2 3" xfId="7137" xr:uid="{00000000-0005-0000-0000-00003E720000}"/>
    <cellStyle name="Normal 347 2 3 2" xfId="17920" xr:uid="{00000000-0005-0000-0000-00003F720000}"/>
    <cellStyle name="Normal 347 2 4" xfId="12782" xr:uid="{00000000-0005-0000-0000-000040720000}"/>
    <cellStyle name="Normal 347 2 5" xfId="40852" xr:uid="{00000000-0005-0000-0000-000041720000}"/>
    <cellStyle name="Normal 347 2 6" xfId="45695" xr:uid="{00000000-0005-0000-0000-000042720000}"/>
    <cellStyle name="Normal 347 3" xfId="3216" xr:uid="{00000000-0005-0000-0000-000043720000}"/>
    <cellStyle name="Normal 347 3 2" xfId="8363" xr:uid="{00000000-0005-0000-0000-000044720000}"/>
    <cellStyle name="Normal 347 3 2 2" xfId="19146" xr:uid="{00000000-0005-0000-0000-000045720000}"/>
    <cellStyle name="Normal 347 3 3" xfId="14014" xr:uid="{00000000-0005-0000-0000-000046720000}"/>
    <cellStyle name="Normal 347 3 4" xfId="42073" xr:uid="{00000000-0005-0000-0000-000047720000}"/>
    <cellStyle name="Normal 347 3 5" xfId="46916" xr:uid="{00000000-0005-0000-0000-000048720000}"/>
    <cellStyle name="Normal 347 4" xfId="6080" xr:uid="{00000000-0005-0000-0000-000049720000}"/>
    <cellStyle name="Normal 347 4 2" xfId="16863" xr:uid="{00000000-0005-0000-0000-00004A720000}"/>
    <cellStyle name="Normal 347 5" xfId="11707" xr:uid="{00000000-0005-0000-0000-00004B720000}"/>
    <cellStyle name="Normal 347 6" xfId="39803" xr:uid="{00000000-0005-0000-0000-00004C720000}"/>
    <cellStyle name="Normal 347 7" xfId="44650" xr:uid="{00000000-0005-0000-0000-00004D720000}"/>
    <cellStyle name="Normal 348" xfId="880" xr:uid="{00000000-0005-0000-0000-00004E720000}"/>
    <cellStyle name="Normal 348 2" xfId="1963" xr:uid="{00000000-0005-0000-0000-00004F720000}"/>
    <cellStyle name="Normal 348 2 2" xfId="4272" xr:uid="{00000000-0005-0000-0000-000050720000}"/>
    <cellStyle name="Normal 348 2 2 2" xfId="9419" xr:uid="{00000000-0005-0000-0000-000051720000}"/>
    <cellStyle name="Normal 348 2 2 2 2" xfId="20202" xr:uid="{00000000-0005-0000-0000-000052720000}"/>
    <cellStyle name="Normal 348 2 2 3" xfId="15070" xr:uid="{00000000-0005-0000-0000-000053720000}"/>
    <cellStyle name="Normal 348 2 2 4" xfId="43129" xr:uid="{00000000-0005-0000-0000-000054720000}"/>
    <cellStyle name="Normal 348 2 2 5" xfId="47972" xr:uid="{00000000-0005-0000-0000-000055720000}"/>
    <cellStyle name="Normal 348 2 3" xfId="7138" xr:uid="{00000000-0005-0000-0000-000056720000}"/>
    <cellStyle name="Normal 348 2 3 2" xfId="17921" xr:uid="{00000000-0005-0000-0000-000057720000}"/>
    <cellStyle name="Normal 348 2 4" xfId="12783" xr:uid="{00000000-0005-0000-0000-000058720000}"/>
    <cellStyle name="Normal 348 2 5" xfId="40853" xr:uid="{00000000-0005-0000-0000-000059720000}"/>
    <cellStyle name="Normal 348 2 6" xfId="45696" xr:uid="{00000000-0005-0000-0000-00005A720000}"/>
    <cellStyle name="Normal 348 3" xfId="3217" xr:uid="{00000000-0005-0000-0000-00005B720000}"/>
    <cellStyle name="Normal 348 3 2" xfId="8364" xr:uid="{00000000-0005-0000-0000-00005C720000}"/>
    <cellStyle name="Normal 348 3 2 2" xfId="19147" xr:uid="{00000000-0005-0000-0000-00005D720000}"/>
    <cellStyle name="Normal 348 3 3" xfId="14015" xr:uid="{00000000-0005-0000-0000-00005E720000}"/>
    <cellStyle name="Normal 348 3 4" xfId="42074" xr:uid="{00000000-0005-0000-0000-00005F720000}"/>
    <cellStyle name="Normal 348 3 5" xfId="46917" xr:uid="{00000000-0005-0000-0000-000060720000}"/>
    <cellStyle name="Normal 348 4" xfId="6081" xr:uid="{00000000-0005-0000-0000-000061720000}"/>
    <cellStyle name="Normal 348 4 2" xfId="16864" xr:uid="{00000000-0005-0000-0000-000062720000}"/>
    <cellStyle name="Normal 348 5" xfId="11708" xr:uid="{00000000-0005-0000-0000-000063720000}"/>
    <cellStyle name="Normal 348 6" xfId="39804" xr:uid="{00000000-0005-0000-0000-000064720000}"/>
    <cellStyle name="Normal 348 7" xfId="44651" xr:uid="{00000000-0005-0000-0000-000065720000}"/>
    <cellStyle name="Normal 349" xfId="874" xr:uid="{00000000-0005-0000-0000-000066720000}"/>
    <cellStyle name="Normal 349 2" xfId="1957" xr:uid="{00000000-0005-0000-0000-000067720000}"/>
    <cellStyle name="Normal 349 2 2" xfId="4266" xr:uid="{00000000-0005-0000-0000-000068720000}"/>
    <cellStyle name="Normal 349 2 2 2" xfId="9413" xr:uid="{00000000-0005-0000-0000-000069720000}"/>
    <cellStyle name="Normal 349 2 2 2 2" xfId="20196" xr:uid="{00000000-0005-0000-0000-00006A720000}"/>
    <cellStyle name="Normal 349 2 2 3" xfId="15064" xr:uid="{00000000-0005-0000-0000-00006B720000}"/>
    <cellStyle name="Normal 349 2 2 4" xfId="43123" xr:uid="{00000000-0005-0000-0000-00006C720000}"/>
    <cellStyle name="Normal 349 2 2 5" xfId="47966" xr:uid="{00000000-0005-0000-0000-00006D720000}"/>
    <cellStyle name="Normal 349 2 3" xfId="7132" xr:uid="{00000000-0005-0000-0000-00006E720000}"/>
    <cellStyle name="Normal 349 2 3 2" xfId="17915" xr:uid="{00000000-0005-0000-0000-00006F720000}"/>
    <cellStyle name="Normal 349 2 4" xfId="12777" xr:uid="{00000000-0005-0000-0000-000070720000}"/>
    <cellStyle name="Normal 349 2 5" xfId="40847" xr:uid="{00000000-0005-0000-0000-000071720000}"/>
    <cellStyle name="Normal 349 2 6" xfId="45690" xr:uid="{00000000-0005-0000-0000-000072720000}"/>
    <cellStyle name="Normal 349 3" xfId="3211" xr:uid="{00000000-0005-0000-0000-000073720000}"/>
    <cellStyle name="Normal 349 3 2" xfId="8358" xr:uid="{00000000-0005-0000-0000-000074720000}"/>
    <cellStyle name="Normal 349 3 2 2" xfId="19141" xr:uid="{00000000-0005-0000-0000-000075720000}"/>
    <cellStyle name="Normal 349 3 3" xfId="14009" xr:uid="{00000000-0005-0000-0000-000076720000}"/>
    <cellStyle name="Normal 349 3 4" xfId="42068" xr:uid="{00000000-0005-0000-0000-000077720000}"/>
    <cellStyle name="Normal 349 3 5" xfId="46911" xr:uid="{00000000-0005-0000-0000-000078720000}"/>
    <cellStyle name="Normal 349 4" xfId="6075" xr:uid="{00000000-0005-0000-0000-000079720000}"/>
    <cellStyle name="Normal 349 4 2" xfId="16858" xr:uid="{00000000-0005-0000-0000-00007A720000}"/>
    <cellStyle name="Normal 349 5" xfId="11702" xr:uid="{00000000-0005-0000-0000-00007B720000}"/>
    <cellStyle name="Normal 349 6" xfId="39798" xr:uid="{00000000-0005-0000-0000-00007C720000}"/>
    <cellStyle name="Normal 349 7" xfId="44645" xr:uid="{00000000-0005-0000-0000-00007D720000}"/>
    <cellStyle name="Normal 35" xfId="477" xr:uid="{00000000-0005-0000-0000-00007E720000}"/>
    <cellStyle name="Normal 35 2" xfId="1569" xr:uid="{00000000-0005-0000-0000-00007F720000}"/>
    <cellStyle name="Normal 35 2 2" xfId="3878" xr:uid="{00000000-0005-0000-0000-000080720000}"/>
    <cellStyle name="Normal 35 2 2 2" xfId="9025" xr:uid="{00000000-0005-0000-0000-000081720000}"/>
    <cellStyle name="Normal 35 2 2 2 2" xfId="19808" xr:uid="{00000000-0005-0000-0000-000082720000}"/>
    <cellStyle name="Normal 35 2 2 3" xfId="14676" xr:uid="{00000000-0005-0000-0000-000083720000}"/>
    <cellStyle name="Normal 35 2 2 4" xfId="42735" xr:uid="{00000000-0005-0000-0000-000084720000}"/>
    <cellStyle name="Normal 35 2 2 5" xfId="47578" xr:uid="{00000000-0005-0000-0000-000085720000}"/>
    <cellStyle name="Normal 35 2 3" xfId="6744" xr:uid="{00000000-0005-0000-0000-000086720000}"/>
    <cellStyle name="Normal 35 2 3 2" xfId="17527" xr:uid="{00000000-0005-0000-0000-000087720000}"/>
    <cellStyle name="Normal 35 2 4" xfId="12389" xr:uid="{00000000-0005-0000-0000-000088720000}"/>
    <cellStyle name="Normal 35 2 5" xfId="40459" xr:uid="{00000000-0005-0000-0000-000089720000}"/>
    <cellStyle name="Normal 35 2 6" xfId="45302" xr:uid="{00000000-0005-0000-0000-00008A720000}"/>
    <cellStyle name="Normal 35 3" xfId="2817" xr:uid="{00000000-0005-0000-0000-00008B720000}"/>
    <cellStyle name="Normal 35 3 2" xfId="7971" xr:uid="{00000000-0005-0000-0000-00008C720000}"/>
    <cellStyle name="Normal 35 3 2 2" xfId="18754" xr:uid="{00000000-0005-0000-0000-00008D720000}"/>
    <cellStyle name="Normal 35 3 3" xfId="13622" xr:uid="{00000000-0005-0000-0000-00008E720000}"/>
    <cellStyle name="Normal 35 3 4" xfId="41681" xr:uid="{00000000-0005-0000-0000-00008F720000}"/>
    <cellStyle name="Normal 35 3 5" xfId="46524" xr:uid="{00000000-0005-0000-0000-000090720000}"/>
    <cellStyle name="Normal 35 4" xfId="5682" xr:uid="{00000000-0005-0000-0000-000091720000}"/>
    <cellStyle name="Normal 35 4 2" xfId="16471" xr:uid="{00000000-0005-0000-0000-000092720000}"/>
    <cellStyle name="Normal 35 5" xfId="11305" xr:uid="{00000000-0005-0000-0000-000093720000}"/>
    <cellStyle name="Normal 35 6" xfId="39414" xr:uid="{00000000-0005-0000-0000-000094720000}"/>
    <cellStyle name="Normal 35 7" xfId="44260" xr:uid="{00000000-0005-0000-0000-000095720000}"/>
    <cellStyle name="Normal 350" xfId="883" xr:uid="{00000000-0005-0000-0000-000096720000}"/>
    <cellStyle name="Normal 350 2" xfId="1966" xr:uid="{00000000-0005-0000-0000-000097720000}"/>
    <cellStyle name="Normal 350 2 2" xfId="4275" xr:uid="{00000000-0005-0000-0000-000098720000}"/>
    <cellStyle name="Normal 350 2 2 2" xfId="9422" xr:uid="{00000000-0005-0000-0000-000099720000}"/>
    <cellStyle name="Normal 350 2 2 2 2" xfId="20205" xr:uid="{00000000-0005-0000-0000-00009A720000}"/>
    <cellStyle name="Normal 350 2 2 3" xfId="15073" xr:uid="{00000000-0005-0000-0000-00009B720000}"/>
    <cellStyle name="Normal 350 2 2 4" xfId="43132" xr:uid="{00000000-0005-0000-0000-00009C720000}"/>
    <cellStyle name="Normal 350 2 2 5" xfId="47975" xr:uid="{00000000-0005-0000-0000-00009D720000}"/>
    <cellStyle name="Normal 350 2 3" xfId="7141" xr:uid="{00000000-0005-0000-0000-00009E720000}"/>
    <cellStyle name="Normal 350 2 3 2" xfId="17924" xr:uid="{00000000-0005-0000-0000-00009F720000}"/>
    <cellStyle name="Normal 350 2 4" xfId="12786" xr:uid="{00000000-0005-0000-0000-0000A0720000}"/>
    <cellStyle name="Normal 350 2 5" xfId="40856" xr:uid="{00000000-0005-0000-0000-0000A1720000}"/>
    <cellStyle name="Normal 350 2 6" xfId="45699" xr:uid="{00000000-0005-0000-0000-0000A2720000}"/>
    <cellStyle name="Normal 350 3" xfId="3220" xr:uid="{00000000-0005-0000-0000-0000A3720000}"/>
    <cellStyle name="Normal 350 3 2" xfId="8367" xr:uid="{00000000-0005-0000-0000-0000A4720000}"/>
    <cellStyle name="Normal 350 3 2 2" xfId="19150" xr:uid="{00000000-0005-0000-0000-0000A5720000}"/>
    <cellStyle name="Normal 350 3 3" xfId="14018" xr:uid="{00000000-0005-0000-0000-0000A6720000}"/>
    <cellStyle name="Normal 350 3 4" xfId="42077" xr:uid="{00000000-0005-0000-0000-0000A7720000}"/>
    <cellStyle name="Normal 350 3 5" xfId="46920" xr:uid="{00000000-0005-0000-0000-0000A8720000}"/>
    <cellStyle name="Normal 350 4" xfId="6084" xr:uid="{00000000-0005-0000-0000-0000A9720000}"/>
    <cellStyle name="Normal 350 4 2" xfId="16867" xr:uid="{00000000-0005-0000-0000-0000AA720000}"/>
    <cellStyle name="Normal 350 5" xfId="11711" xr:uid="{00000000-0005-0000-0000-0000AB720000}"/>
    <cellStyle name="Normal 350 6" xfId="39807" xr:uid="{00000000-0005-0000-0000-0000AC720000}"/>
    <cellStyle name="Normal 350 7" xfId="44654" xr:uid="{00000000-0005-0000-0000-0000AD720000}"/>
    <cellStyle name="Normal 351" xfId="884" xr:uid="{00000000-0005-0000-0000-0000AE720000}"/>
    <cellStyle name="Normal 351 2" xfId="1967" xr:uid="{00000000-0005-0000-0000-0000AF720000}"/>
    <cellStyle name="Normal 351 2 2" xfId="4276" xr:uid="{00000000-0005-0000-0000-0000B0720000}"/>
    <cellStyle name="Normal 351 2 2 2" xfId="9423" xr:uid="{00000000-0005-0000-0000-0000B1720000}"/>
    <cellStyle name="Normal 351 2 2 2 2" xfId="20206" xr:uid="{00000000-0005-0000-0000-0000B2720000}"/>
    <cellStyle name="Normal 351 2 2 3" xfId="15074" xr:uid="{00000000-0005-0000-0000-0000B3720000}"/>
    <cellStyle name="Normal 351 2 2 4" xfId="43133" xr:uid="{00000000-0005-0000-0000-0000B4720000}"/>
    <cellStyle name="Normal 351 2 2 5" xfId="47976" xr:uid="{00000000-0005-0000-0000-0000B5720000}"/>
    <cellStyle name="Normal 351 2 3" xfId="7142" xr:uid="{00000000-0005-0000-0000-0000B6720000}"/>
    <cellStyle name="Normal 351 2 3 2" xfId="17925" xr:uid="{00000000-0005-0000-0000-0000B7720000}"/>
    <cellStyle name="Normal 351 2 4" xfId="12787" xr:uid="{00000000-0005-0000-0000-0000B8720000}"/>
    <cellStyle name="Normal 351 2 5" xfId="40857" xr:uid="{00000000-0005-0000-0000-0000B9720000}"/>
    <cellStyle name="Normal 351 2 6" xfId="45700" xr:uid="{00000000-0005-0000-0000-0000BA720000}"/>
    <cellStyle name="Normal 351 3" xfId="3221" xr:uid="{00000000-0005-0000-0000-0000BB720000}"/>
    <cellStyle name="Normal 351 3 2" xfId="8368" xr:uid="{00000000-0005-0000-0000-0000BC720000}"/>
    <cellStyle name="Normal 351 3 2 2" xfId="19151" xr:uid="{00000000-0005-0000-0000-0000BD720000}"/>
    <cellStyle name="Normal 351 3 3" xfId="14019" xr:uid="{00000000-0005-0000-0000-0000BE720000}"/>
    <cellStyle name="Normal 351 3 4" xfId="42078" xr:uid="{00000000-0005-0000-0000-0000BF720000}"/>
    <cellStyle name="Normal 351 3 5" xfId="46921" xr:uid="{00000000-0005-0000-0000-0000C0720000}"/>
    <cellStyle name="Normal 351 4" xfId="6085" xr:uid="{00000000-0005-0000-0000-0000C1720000}"/>
    <cellStyle name="Normal 351 4 2" xfId="16868" xr:uid="{00000000-0005-0000-0000-0000C2720000}"/>
    <cellStyle name="Normal 351 5" xfId="11712" xr:uid="{00000000-0005-0000-0000-0000C3720000}"/>
    <cellStyle name="Normal 351 6" xfId="39808" xr:uid="{00000000-0005-0000-0000-0000C4720000}"/>
    <cellStyle name="Normal 351 7" xfId="44655" xr:uid="{00000000-0005-0000-0000-0000C5720000}"/>
    <cellStyle name="Normal 352" xfId="885" xr:uid="{00000000-0005-0000-0000-0000C6720000}"/>
    <cellStyle name="Normal 352 2" xfId="1968" xr:uid="{00000000-0005-0000-0000-0000C7720000}"/>
    <cellStyle name="Normal 352 2 2" xfId="4277" xr:uid="{00000000-0005-0000-0000-0000C8720000}"/>
    <cellStyle name="Normal 352 2 2 2" xfId="9424" xr:uid="{00000000-0005-0000-0000-0000C9720000}"/>
    <cellStyle name="Normal 352 2 2 2 2" xfId="20207" xr:uid="{00000000-0005-0000-0000-0000CA720000}"/>
    <cellStyle name="Normal 352 2 2 3" xfId="15075" xr:uid="{00000000-0005-0000-0000-0000CB720000}"/>
    <cellStyle name="Normal 352 2 2 4" xfId="43134" xr:uid="{00000000-0005-0000-0000-0000CC720000}"/>
    <cellStyle name="Normal 352 2 2 5" xfId="47977" xr:uid="{00000000-0005-0000-0000-0000CD720000}"/>
    <cellStyle name="Normal 352 2 3" xfId="7143" xr:uid="{00000000-0005-0000-0000-0000CE720000}"/>
    <cellStyle name="Normal 352 2 3 2" xfId="17926" xr:uid="{00000000-0005-0000-0000-0000CF720000}"/>
    <cellStyle name="Normal 352 2 4" xfId="12788" xr:uid="{00000000-0005-0000-0000-0000D0720000}"/>
    <cellStyle name="Normal 352 2 5" xfId="40858" xr:uid="{00000000-0005-0000-0000-0000D1720000}"/>
    <cellStyle name="Normal 352 2 6" xfId="45701" xr:uid="{00000000-0005-0000-0000-0000D2720000}"/>
    <cellStyle name="Normal 352 3" xfId="3222" xr:uid="{00000000-0005-0000-0000-0000D3720000}"/>
    <cellStyle name="Normal 352 3 2" xfId="8369" xr:uid="{00000000-0005-0000-0000-0000D4720000}"/>
    <cellStyle name="Normal 352 3 2 2" xfId="19152" xr:uid="{00000000-0005-0000-0000-0000D5720000}"/>
    <cellStyle name="Normal 352 3 3" xfId="14020" xr:uid="{00000000-0005-0000-0000-0000D6720000}"/>
    <cellStyle name="Normal 352 3 4" xfId="42079" xr:uid="{00000000-0005-0000-0000-0000D7720000}"/>
    <cellStyle name="Normal 352 3 5" xfId="46922" xr:uid="{00000000-0005-0000-0000-0000D8720000}"/>
    <cellStyle name="Normal 352 4" xfId="6086" xr:uid="{00000000-0005-0000-0000-0000D9720000}"/>
    <cellStyle name="Normal 352 4 2" xfId="16869" xr:uid="{00000000-0005-0000-0000-0000DA720000}"/>
    <cellStyle name="Normal 352 5" xfId="11713" xr:uid="{00000000-0005-0000-0000-0000DB720000}"/>
    <cellStyle name="Normal 352 6" xfId="39809" xr:uid="{00000000-0005-0000-0000-0000DC720000}"/>
    <cellStyle name="Normal 352 7" xfId="44656" xr:uid="{00000000-0005-0000-0000-0000DD720000}"/>
    <cellStyle name="Normal 353" xfId="886" xr:uid="{00000000-0005-0000-0000-0000DE720000}"/>
    <cellStyle name="Normal 353 2" xfId="1969" xr:uid="{00000000-0005-0000-0000-0000DF720000}"/>
    <cellStyle name="Normal 353 2 2" xfId="4278" xr:uid="{00000000-0005-0000-0000-0000E0720000}"/>
    <cellStyle name="Normal 353 2 2 2" xfId="9425" xr:uid="{00000000-0005-0000-0000-0000E1720000}"/>
    <cellStyle name="Normal 353 2 2 2 2" xfId="20208" xr:uid="{00000000-0005-0000-0000-0000E2720000}"/>
    <cellStyle name="Normal 353 2 2 3" xfId="15076" xr:uid="{00000000-0005-0000-0000-0000E3720000}"/>
    <cellStyle name="Normal 353 2 2 4" xfId="43135" xr:uid="{00000000-0005-0000-0000-0000E4720000}"/>
    <cellStyle name="Normal 353 2 2 5" xfId="47978" xr:uid="{00000000-0005-0000-0000-0000E5720000}"/>
    <cellStyle name="Normal 353 2 3" xfId="7144" xr:uid="{00000000-0005-0000-0000-0000E6720000}"/>
    <cellStyle name="Normal 353 2 3 2" xfId="17927" xr:uid="{00000000-0005-0000-0000-0000E7720000}"/>
    <cellStyle name="Normal 353 2 4" xfId="12789" xr:uid="{00000000-0005-0000-0000-0000E8720000}"/>
    <cellStyle name="Normal 353 2 5" xfId="40859" xr:uid="{00000000-0005-0000-0000-0000E9720000}"/>
    <cellStyle name="Normal 353 2 6" xfId="45702" xr:uid="{00000000-0005-0000-0000-0000EA720000}"/>
    <cellStyle name="Normal 353 3" xfId="3223" xr:uid="{00000000-0005-0000-0000-0000EB720000}"/>
    <cellStyle name="Normal 353 3 2" xfId="8370" xr:uid="{00000000-0005-0000-0000-0000EC720000}"/>
    <cellStyle name="Normal 353 3 2 2" xfId="19153" xr:uid="{00000000-0005-0000-0000-0000ED720000}"/>
    <cellStyle name="Normal 353 3 3" xfId="14021" xr:uid="{00000000-0005-0000-0000-0000EE720000}"/>
    <cellStyle name="Normal 353 3 4" xfId="42080" xr:uid="{00000000-0005-0000-0000-0000EF720000}"/>
    <cellStyle name="Normal 353 3 5" xfId="46923" xr:uid="{00000000-0005-0000-0000-0000F0720000}"/>
    <cellStyle name="Normal 353 4" xfId="6087" xr:uid="{00000000-0005-0000-0000-0000F1720000}"/>
    <cellStyle name="Normal 353 4 2" xfId="16870" xr:uid="{00000000-0005-0000-0000-0000F2720000}"/>
    <cellStyle name="Normal 353 5" xfId="11714" xr:uid="{00000000-0005-0000-0000-0000F3720000}"/>
    <cellStyle name="Normal 353 6" xfId="39810" xr:uid="{00000000-0005-0000-0000-0000F4720000}"/>
    <cellStyle name="Normal 353 7" xfId="44657" xr:uid="{00000000-0005-0000-0000-0000F5720000}"/>
    <cellStyle name="Normal 354" xfId="887" xr:uid="{00000000-0005-0000-0000-0000F6720000}"/>
    <cellStyle name="Normal 354 2" xfId="1970" xr:uid="{00000000-0005-0000-0000-0000F7720000}"/>
    <cellStyle name="Normal 354 2 2" xfId="4279" xr:uid="{00000000-0005-0000-0000-0000F8720000}"/>
    <cellStyle name="Normal 354 2 2 2" xfId="9426" xr:uid="{00000000-0005-0000-0000-0000F9720000}"/>
    <cellStyle name="Normal 354 2 2 2 2" xfId="20209" xr:uid="{00000000-0005-0000-0000-0000FA720000}"/>
    <cellStyle name="Normal 354 2 2 3" xfId="15077" xr:uid="{00000000-0005-0000-0000-0000FB720000}"/>
    <cellStyle name="Normal 354 2 2 4" xfId="43136" xr:uid="{00000000-0005-0000-0000-0000FC720000}"/>
    <cellStyle name="Normal 354 2 2 5" xfId="47979" xr:uid="{00000000-0005-0000-0000-0000FD720000}"/>
    <cellStyle name="Normal 354 2 3" xfId="7145" xr:uid="{00000000-0005-0000-0000-0000FE720000}"/>
    <cellStyle name="Normal 354 2 3 2" xfId="17928" xr:uid="{00000000-0005-0000-0000-0000FF720000}"/>
    <cellStyle name="Normal 354 2 4" xfId="12790" xr:uid="{00000000-0005-0000-0000-000000730000}"/>
    <cellStyle name="Normal 354 2 5" xfId="40860" xr:uid="{00000000-0005-0000-0000-000001730000}"/>
    <cellStyle name="Normal 354 2 6" xfId="45703" xr:uid="{00000000-0005-0000-0000-000002730000}"/>
    <cellStyle name="Normal 354 3" xfId="3224" xr:uid="{00000000-0005-0000-0000-000003730000}"/>
    <cellStyle name="Normal 354 3 2" xfId="8371" xr:uid="{00000000-0005-0000-0000-000004730000}"/>
    <cellStyle name="Normal 354 3 2 2" xfId="19154" xr:uid="{00000000-0005-0000-0000-000005730000}"/>
    <cellStyle name="Normal 354 3 3" xfId="14022" xr:uid="{00000000-0005-0000-0000-000006730000}"/>
    <cellStyle name="Normal 354 3 4" xfId="42081" xr:uid="{00000000-0005-0000-0000-000007730000}"/>
    <cellStyle name="Normal 354 3 5" xfId="46924" xr:uid="{00000000-0005-0000-0000-000008730000}"/>
    <cellStyle name="Normal 354 4" xfId="6088" xr:uid="{00000000-0005-0000-0000-000009730000}"/>
    <cellStyle name="Normal 354 4 2" xfId="16871" xr:uid="{00000000-0005-0000-0000-00000A730000}"/>
    <cellStyle name="Normal 354 5" xfId="11715" xr:uid="{00000000-0005-0000-0000-00000B730000}"/>
    <cellStyle name="Normal 354 6" xfId="39811" xr:uid="{00000000-0005-0000-0000-00000C730000}"/>
    <cellStyle name="Normal 354 7" xfId="44658" xr:uid="{00000000-0005-0000-0000-00000D730000}"/>
    <cellStyle name="Normal 355" xfId="834" xr:uid="{00000000-0005-0000-0000-00000E730000}"/>
    <cellStyle name="Normal 355 2" xfId="1917" xr:uid="{00000000-0005-0000-0000-00000F730000}"/>
    <cellStyle name="Normal 355 2 2" xfId="4226" xr:uid="{00000000-0005-0000-0000-000010730000}"/>
    <cellStyle name="Normal 355 2 2 2" xfId="9373" xr:uid="{00000000-0005-0000-0000-000011730000}"/>
    <cellStyle name="Normal 355 2 2 2 2" xfId="20156" xr:uid="{00000000-0005-0000-0000-000012730000}"/>
    <cellStyle name="Normal 355 2 2 3" xfId="15024" xr:uid="{00000000-0005-0000-0000-000013730000}"/>
    <cellStyle name="Normal 355 2 2 4" xfId="43083" xr:uid="{00000000-0005-0000-0000-000014730000}"/>
    <cellStyle name="Normal 355 2 2 5" xfId="47926" xr:uid="{00000000-0005-0000-0000-000015730000}"/>
    <cellStyle name="Normal 355 2 3" xfId="7092" xr:uid="{00000000-0005-0000-0000-000016730000}"/>
    <cellStyle name="Normal 355 2 3 2" xfId="17875" xr:uid="{00000000-0005-0000-0000-000017730000}"/>
    <cellStyle name="Normal 355 2 4" xfId="12737" xr:uid="{00000000-0005-0000-0000-000018730000}"/>
    <cellStyle name="Normal 355 2 5" xfId="40807" xr:uid="{00000000-0005-0000-0000-000019730000}"/>
    <cellStyle name="Normal 355 2 6" xfId="45650" xr:uid="{00000000-0005-0000-0000-00001A730000}"/>
    <cellStyle name="Normal 355 3" xfId="3171" xr:uid="{00000000-0005-0000-0000-00001B730000}"/>
    <cellStyle name="Normal 355 3 2" xfId="8318" xr:uid="{00000000-0005-0000-0000-00001C730000}"/>
    <cellStyle name="Normal 355 3 2 2" xfId="19101" xr:uid="{00000000-0005-0000-0000-00001D730000}"/>
    <cellStyle name="Normal 355 3 3" xfId="13969" xr:uid="{00000000-0005-0000-0000-00001E730000}"/>
    <cellStyle name="Normal 355 3 4" xfId="42028" xr:uid="{00000000-0005-0000-0000-00001F730000}"/>
    <cellStyle name="Normal 355 3 5" xfId="46871" xr:uid="{00000000-0005-0000-0000-000020730000}"/>
    <cellStyle name="Normal 355 4" xfId="6035" xr:uid="{00000000-0005-0000-0000-000021730000}"/>
    <cellStyle name="Normal 355 4 2" xfId="16818" xr:uid="{00000000-0005-0000-0000-000022730000}"/>
    <cellStyle name="Normal 355 5" xfId="11662" xr:uid="{00000000-0005-0000-0000-000023730000}"/>
    <cellStyle name="Normal 355 6" xfId="39758" xr:uid="{00000000-0005-0000-0000-000024730000}"/>
    <cellStyle name="Normal 355 7" xfId="44605" xr:uid="{00000000-0005-0000-0000-000025730000}"/>
    <cellStyle name="Normal 356" xfId="894" xr:uid="{00000000-0005-0000-0000-000026730000}"/>
    <cellStyle name="Normal 356 2" xfId="1977" xr:uid="{00000000-0005-0000-0000-000027730000}"/>
    <cellStyle name="Normal 356 2 2" xfId="4286" xr:uid="{00000000-0005-0000-0000-000028730000}"/>
    <cellStyle name="Normal 356 2 2 2" xfId="9433" xr:uid="{00000000-0005-0000-0000-000029730000}"/>
    <cellStyle name="Normal 356 2 2 2 2" xfId="20216" xr:uid="{00000000-0005-0000-0000-00002A730000}"/>
    <cellStyle name="Normal 356 2 2 3" xfId="15084" xr:uid="{00000000-0005-0000-0000-00002B730000}"/>
    <cellStyle name="Normal 356 2 2 4" xfId="43143" xr:uid="{00000000-0005-0000-0000-00002C730000}"/>
    <cellStyle name="Normal 356 2 2 5" xfId="47986" xr:uid="{00000000-0005-0000-0000-00002D730000}"/>
    <cellStyle name="Normal 356 2 3" xfId="7152" xr:uid="{00000000-0005-0000-0000-00002E730000}"/>
    <cellStyle name="Normal 356 2 3 2" xfId="17935" xr:uid="{00000000-0005-0000-0000-00002F730000}"/>
    <cellStyle name="Normal 356 2 4" xfId="12797" xr:uid="{00000000-0005-0000-0000-000030730000}"/>
    <cellStyle name="Normal 356 2 5" xfId="40867" xr:uid="{00000000-0005-0000-0000-000031730000}"/>
    <cellStyle name="Normal 356 2 6" xfId="45710" xr:uid="{00000000-0005-0000-0000-000032730000}"/>
    <cellStyle name="Normal 356 3" xfId="3231" xr:uid="{00000000-0005-0000-0000-000033730000}"/>
    <cellStyle name="Normal 356 3 2" xfId="8378" xr:uid="{00000000-0005-0000-0000-000034730000}"/>
    <cellStyle name="Normal 356 3 2 2" xfId="19161" xr:uid="{00000000-0005-0000-0000-000035730000}"/>
    <cellStyle name="Normal 356 3 3" xfId="14029" xr:uid="{00000000-0005-0000-0000-000036730000}"/>
    <cellStyle name="Normal 356 3 4" xfId="42088" xr:uid="{00000000-0005-0000-0000-000037730000}"/>
    <cellStyle name="Normal 356 3 5" xfId="46931" xr:uid="{00000000-0005-0000-0000-000038730000}"/>
    <cellStyle name="Normal 356 4" xfId="6095" xr:uid="{00000000-0005-0000-0000-000039730000}"/>
    <cellStyle name="Normal 356 4 2" xfId="16878" xr:uid="{00000000-0005-0000-0000-00003A730000}"/>
    <cellStyle name="Normal 356 5" xfId="11722" xr:uid="{00000000-0005-0000-0000-00003B730000}"/>
    <cellStyle name="Normal 356 6" xfId="39818" xr:uid="{00000000-0005-0000-0000-00003C730000}"/>
    <cellStyle name="Normal 356 7" xfId="44665" xr:uid="{00000000-0005-0000-0000-00003D730000}"/>
    <cellStyle name="Normal 357" xfId="833" xr:uid="{00000000-0005-0000-0000-00003E730000}"/>
    <cellStyle name="Normal 357 2" xfId="1916" xr:uid="{00000000-0005-0000-0000-00003F730000}"/>
    <cellStyle name="Normal 357 2 2" xfId="4225" xr:uid="{00000000-0005-0000-0000-000040730000}"/>
    <cellStyle name="Normal 357 2 2 2" xfId="9372" xr:uid="{00000000-0005-0000-0000-000041730000}"/>
    <cellStyle name="Normal 357 2 2 2 2" xfId="20155" xr:uid="{00000000-0005-0000-0000-000042730000}"/>
    <cellStyle name="Normal 357 2 2 3" xfId="15023" xr:uid="{00000000-0005-0000-0000-000043730000}"/>
    <cellStyle name="Normal 357 2 2 4" xfId="43082" xr:uid="{00000000-0005-0000-0000-000044730000}"/>
    <cellStyle name="Normal 357 2 2 5" xfId="47925" xr:uid="{00000000-0005-0000-0000-000045730000}"/>
    <cellStyle name="Normal 357 2 3" xfId="7091" xr:uid="{00000000-0005-0000-0000-000046730000}"/>
    <cellStyle name="Normal 357 2 3 2" xfId="17874" xr:uid="{00000000-0005-0000-0000-000047730000}"/>
    <cellStyle name="Normal 357 2 4" xfId="12736" xr:uid="{00000000-0005-0000-0000-000048730000}"/>
    <cellStyle name="Normal 357 2 5" xfId="40806" xr:uid="{00000000-0005-0000-0000-000049730000}"/>
    <cellStyle name="Normal 357 2 6" xfId="45649" xr:uid="{00000000-0005-0000-0000-00004A730000}"/>
    <cellStyle name="Normal 357 3" xfId="3170" xr:uid="{00000000-0005-0000-0000-00004B730000}"/>
    <cellStyle name="Normal 357 3 2" xfId="8317" xr:uid="{00000000-0005-0000-0000-00004C730000}"/>
    <cellStyle name="Normal 357 3 2 2" xfId="19100" xr:uid="{00000000-0005-0000-0000-00004D730000}"/>
    <cellStyle name="Normal 357 3 3" xfId="13968" xr:uid="{00000000-0005-0000-0000-00004E730000}"/>
    <cellStyle name="Normal 357 3 4" xfId="42027" xr:uid="{00000000-0005-0000-0000-00004F730000}"/>
    <cellStyle name="Normal 357 3 5" xfId="46870" xr:uid="{00000000-0005-0000-0000-000050730000}"/>
    <cellStyle name="Normal 357 4" xfId="6034" xr:uid="{00000000-0005-0000-0000-000051730000}"/>
    <cellStyle name="Normal 357 4 2" xfId="16817" xr:uid="{00000000-0005-0000-0000-000052730000}"/>
    <cellStyle name="Normal 357 5" xfId="11661" xr:uid="{00000000-0005-0000-0000-000053730000}"/>
    <cellStyle name="Normal 357 6" xfId="39757" xr:uid="{00000000-0005-0000-0000-000054730000}"/>
    <cellStyle name="Normal 357 7" xfId="44604" xr:uid="{00000000-0005-0000-0000-000055730000}"/>
    <cellStyle name="Normal 358" xfId="895" xr:uid="{00000000-0005-0000-0000-000056730000}"/>
    <cellStyle name="Normal 358 2" xfId="1978" xr:uid="{00000000-0005-0000-0000-000057730000}"/>
    <cellStyle name="Normal 358 2 2" xfId="4287" xr:uid="{00000000-0005-0000-0000-000058730000}"/>
    <cellStyle name="Normal 358 2 2 2" xfId="9434" xr:uid="{00000000-0005-0000-0000-000059730000}"/>
    <cellStyle name="Normal 358 2 2 2 2" xfId="20217" xr:uid="{00000000-0005-0000-0000-00005A730000}"/>
    <cellStyle name="Normal 358 2 2 3" xfId="15085" xr:uid="{00000000-0005-0000-0000-00005B730000}"/>
    <cellStyle name="Normal 358 2 2 4" xfId="43144" xr:uid="{00000000-0005-0000-0000-00005C730000}"/>
    <cellStyle name="Normal 358 2 2 5" xfId="47987" xr:uid="{00000000-0005-0000-0000-00005D730000}"/>
    <cellStyle name="Normal 358 2 3" xfId="7153" xr:uid="{00000000-0005-0000-0000-00005E730000}"/>
    <cellStyle name="Normal 358 2 3 2" xfId="17936" xr:uid="{00000000-0005-0000-0000-00005F730000}"/>
    <cellStyle name="Normal 358 2 4" xfId="12798" xr:uid="{00000000-0005-0000-0000-000060730000}"/>
    <cellStyle name="Normal 358 2 5" xfId="40868" xr:uid="{00000000-0005-0000-0000-000061730000}"/>
    <cellStyle name="Normal 358 2 6" xfId="45711" xr:uid="{00000000-0005-0000-0000-000062730000}"/>
    <cellStyle name="Normal 358 3" xfId="3232" xr:uid="{00000000-0005-0000-0000-000063730000}"/>
    <cellStyle name="Normal 358 3 2" xfId="8379" xr:uid="{00000000-0005-0000-0000-000064730000}"/>
    <cellStyle name="Normal 358 3 2 2" xfId="19162" xr:uid="{00000000-0005-0000-0000-000065730000}"/>
    <cellStyle name="Normal 358 3 3" xfId="14030" xr:uid="{00000000-0005-0000-0000-000066730000}"/>
    <cellStyle name="Normal 358 3 4" xfId="42089" xr:uid="{00000000-0005-0000-0000-000067730000}"/>
    <cellStyle name="Normal 358 3 5" xfId="46932" xr:uid="{00000000-0005-0000-0000-000068730000}"/>
    <cellStyle name="Normal 358 4" xfId="6096" xr:uid="{00000000-0005-0000-0000-000069730000}"/>
    <cellStyle name="Normal 358 4 2" xfId="16879" xr:uid="{00000000-0005-0000-0000-00006A730000}"/>
    <cellStyle name="Normal 358 5" xfId="11723" xr:uid="{00000000-0005-0000-0000-00006B730000}"/>
    <cellStyle name="Normal 358 6" xfId="39819" xr:uid="{00000000-0005-0000-0000-00006C730000}"/>
    <cellStyle name="Normal 358 7" xfId="44666" xr:uid="{00000000-0005-0000-0000-00006D730000}"/>
    <cellStyle name="Normal 359" xfId="896" xr:uid="{00000000-0005-0000-0000-00006E730000}"/>
    <cellStyle name="Normal 359 2" xfId="1979" xr:uid="{00000000-0005-0000-0000-00006F730000}"/>
    <cellStyle name="Normal 359 2 2" xfId="4288" xr:uid="{00000000-0005-0000-0000-000070730000}"/>
    <cellStyle name="Normal 359 2 2 2" xfId="9435" xr:uid="{00000000-0005-0000-0000-000071730000}"/>
    <cellStyle name="Normal 359 2 2 2 2" xfId="20218" xr:uid="{00000000-0005-0000-0000-000072730000}"/>
    <cellStyle name="Normal 359 2 2 3" xfId="15086" xr:uid="{00000000-0005-0000-0000-000073730000}"/>
    <cellStyle name="Normal 359 2 2 4" xfId="43145" xr:uid="{00000000-0005-0000-0000-000074730000}"/>
    <cellStyle name="Normal 359 2 2 5" xfId="47988" xr:uid="{00000000-0005-0000-0000-000075730000}"/>
    <cellStyle name="Normal 359 2 3" xfId="7154" xr:uid="{00000000-0005-0000-0000-000076730000}"/>
    <cellStyle name="Normal 359 2 3 2" xfId="17937" xr:uid="{00000000-0005-0000-0000-000077730000}"/>
    <cellStyle name="Normal 359 2 4" xfId="12799" xr:uid="{00000000-0005-0000-0000-000078730000}"/>
    <cellStyle name="Normal 359 2 5" xfId="40869" xr:uid="{00000000-0005-0000-0000-000079730000}"/>
    <cellStyle name="Normal 359 2 6" xfId="45712" xr:uid="{00000000-0005-0000-0000-00007A730000}"/>
    <cellStyle name="Normal 359 3" xfId="3233" xr:uid="{00000000-0005-0000-0000-00007B730000}"/>
    <cellStyle name="Normal 359 3 2" xfId="8380" xr:uid="{00000000-0005-0000-0000-00007C730000}"/>
    <cellStyle name="Normal 359 3 2 2" xfId="19163" xr:uid="{00000000-0005-0000-0000-00007D730000}"/>
    <cellStyle name="Normal 359 3 3" xfId="14031" xr:uid="{00000000-0005-0000-0000-00007E730000}"/>
    <cellStyle name="Normal 359 3 4" xfId="42090" xr:uid="{00000000-0005-0000-0000-00007F730000}"/>
    <cellStyle name="Normal 359 3 5" xfId="46933" xr:uid="{00000000-0005-0000-0000-000080730000}"/>
    <cellStyle name="Normal 359 4" xfId="6097" xr:uid="{00000000-0005-0000-0000-000081730000}"/>
    <cellStyle name="Normal 359 4 2" xfId="16880" xr:uid="{00000000-0005-0000-0000-000082730000}"/>
    <cellStyle name="Normal 359 5" xfId="11724" xr:uid="{00000000-0005-0000-0000-000083730000}"/>
    <cellStyle name="Normal 359 6" xfId="39820" xr:uid="{00000000-0005-0000-0000-000084730000}"/>
    <cellStyle name="Normal 359 7" xfId="44667" xr:uid="{00000000-0005-0000-0000-000085730000}"/>
    <cellStyle name="Normal 36" xfId="478" xr:uid="{00000000-0005-0000-0000-000086730000}"/>
    <cellStyle name="Normal 36 2" xfId="1570" xr:uid="{00000000-0005-0000-0000-000087730000}"/>
    <cellStyle name="Normal 36 2 2" xfId="3879" xr:uid="{00000000-0005-0000-0000-000088730000}"/>
    <cellStyle name="Normal 36 2 2 2" xfId="9026" xr:uid="{00000000-0005-0000-0000-000089730000}"/>
    <cellStyle name="Normal 36 2 2 2 2" xfId="19809" xr:uid="{00000000-0005-0000-0000-00008A730000}"/>
    <cellStyle name="Normal 36 2 2 3" xfId="14677" xr:uid="{00000000-0005-0000-0000-00008B730000}"/>
    <cellStyle name="Normal 36 2 2 4" xfId="42736" xr:uid="{00000000-0005-0000-0000-00008C730000}"/>
    <cellStyle name="Normal 36 2 2 5" xfId="47579" xr:uid="{00000000-0005-0000-0000-00008D730000}"/>
    <cellStyle name="Normal 36 2 3" xfId="6745" xr:uid="{00000000-0005-0000-0000-00008E730000}"/>
    <cellStyle name="Normal 36 2 3 2" xfId="17528" xr:uid="{00000000-0005-0000-0000-00008F730000}"/>
    <cellStyle name="Normal 36 2 4" xfId="12390" xr:uid="{00000000-0005-0000-0000-000090730000}"/>
    <cellStyle name="Normal 36 2 5" xfId="40460" xr:uid="{00000000-0005-0000-0000-000091730000}"/>
    <cellStyle name="Normal 36 2 6" xfId="45303" xr:uid="{00000000-0005-0000-0000-000092730000}"/>
    <cellStyle name="Normal 36 3" xfId="2818" xr:uid="{00000000-0005-0000-0000-000093730000}"/>
    <cellStyle name="Normal 36 3 2" xfId="7972" xr:uid="{00000000-0005-0000-0000-000094730000}"/>
    <cellStyle name="Normal 36 3 2 2" xfId="18755" xr:uid="{00000000-0005-0000-0000-000095730000}"/>
    <cellStyle name="Normal 36 3 3" xfId="13623" xr:uid="{00000000-0005-0000-0000-000096730000}"/>
    <cellStyle name="Normal 36 3 4" xfId="41682" xr:uid="{00000000-0005-0000-0000-000097730000}"/>
    <cellStyle name="Normal 36 3 5" xfId="46525" xr:uid="{00000000-0005-0000-0000-000098730000}"/>
    <cellStyle name="Normal 36 4" xfId="5683" xr:uid="{00000000-0005-0000-0000-000099730000}"/>
    <cellStyle name="Normal 36 4 2" xfId="16472" xr:uid="{00000000-0005-0000-0000-00009A730000}"/>
    <cellStyle name="Normal 36 5" xfId="11306" xr:uid="{00000000-0005-0000-0000-00009B730000}"/>
    <cellStyle name="Normal 36 6" xfId="39415" xr:uid="{00000000-0005-0000-0000-00009C730000}"/>
    <cellStyle name="Normal 36 7" xfId="44261" xr:uid="{00000000-0005-0000-0000-00009D730000}"/>
    <cellStyle name="Normal 360" xfId="897" xr:uid="{00000000-0005-0000-0000-00009E730000}"/>
    <cellStyle name="Normal 360 2" xfId="1980" xr:uid="{00000000-0005-0000-0000-00009F730000}"/>
    <cellStyle name="Normal 360 2 2" xfId="4289" xr:uid="{00000000-0005-0000-0000-0000A0730000}"/>
    <cellStyle name="Normal 360 2 2 2" xfId="9436" xr:uid="{00000000-0005-0000-0000-0000A1730000}"/>
    <cellStyle name="Normal 360 2 2 2 2" xfId="20219" xr:uid="{00000000-0005-0000-0000-0000A2730000}"/>
    <cellStyle name="Normal 360 2 2 3" xfId="15087" xr:uid="{00000000-0005-0000-0000-0000A3730000}"/>
    <cellStyle name="Normal 360 2 2 4" xfId="43146" xr:uid="{00000000-0005-0000-0000-0000A4730000}"/>
    <cellStyle name="Normal 360 2 2 5" xfId="47989" xr:uid="{00000000-0005-0000-0000-0000A5730000}"/>
    <cellStyle name="Normal 360 2 3" xfId="7155" xr:uid="{00000000-0005-0000-0000-0000A6730000}"/>
    <cellStyle name="Normal 360 2 3 2" xfId="17938" xr:uid="{00000000-0005-0000-0000-0000A7730000}"/>
    <cellStyle name="Normal 360 2 4" xfId="12800" xr:uid="{00000000-0005-0000-0000-0000A8730000}"/>
    <cellStyle name="Normal 360 2 5" xfId="40870" xr:uid="{00000000-0005-0000-0000-0000A9730000}"/>
    <cellStyle name="Normal 360 2 6" xfId="45713" xr:uid="{00000000-0005-0000-0000-0000AA730000}"/>
    <cellStyle name="Normal 360 3" xfId="3234" xr:uid="{00000000-0005-0000-0000-0000AB730000}"/>
    <cellStyle name="Normal 360 3 2" xfId="8381" xr:uid="{00000000-0005-0000-0000-0000AC730000}"/>
    <cellStyle name="Normal 360 3 2 2" xfId="19164" xr:uid="{00000000-0005-0000-0000-0000AD730000}"/>
    <cellStyle name="Normal 360 3 3" xfId="14032" xr:uid="{00000000-0005-0000-0000-0000AE730000}"/>
    <cellStyle name="Normal 360 3 4" xfId="42091" xr:uid="{00000000-0005-0000-0000-0000AF730000}"/>
    <cellStyle name="Normal 360 3 5" xfId="46934" xr:uid="{00000000-0005-0000-0000-0000B0730000}"/>
    <cellStyle name="Normal 360 4" xfId="6098" xr:uid="{00000000-0005-0000-0000-0000B1730000}"/>
    <cellStyle name="Normal 360 4 2" xfId="16881" xr:uid="{00000000-0005-0000-0000-0000B2730000}"/>
    <cellStyle name="Normal 360 5" xfId="11725" xr:uid="{00000000-0005-0000-0000-0000B3730000}"/>
    <cellStyle name="Normal 360 6" xfId="39821" xr:uid="{00000000-0005-0000-0000-0000B4730000}"/>
    <cellStyle name="Normal 360 7" xfId="44668" xr:uid="{00000000-0005-0000-0000-0000B5730000}"/>
    <cellStyle name="Normal 361" xfId="898" xr:uid="{00000000-0005-0000-0000-0000B6730000}"/>
    <cellStyle name="Normal 361 2" xfId="1981" xr:uid="{00000000-0005-0000-0000-0000B7730000}"/>
    <cellStyle name="Normal 361 2 2" xfId="4290" xr:uid="{00000000-0005-0000-0000-0000B8730000}"/>
    <cellStyle name="Normal 361 2 2 2" xfId="9437" xr:uid="{00000000-0005-0000-0000-0000B9730000}"/>
    <cellStyle name="Normal 361 2 2 2 2" xfId="20220" xr:uid="{00000000-0005-0000-0000-0000BA730000}"/>
    <cellStyle name="Normal 361 2 2 3" xfId="15088" xr:uid="{00000000-0005-0000-0000-0000BB730000}"/>
    <cellStyle name="Normal 361 2 2 4" xfId="43147" xr:uid="{00000000-0005-0000-0000-0000BC730000}"/>
    <cellStyle name="Normal 361 2 2 5" xfId="47990" xr:uid="{00000000-0005-0000-0000-0000BD730000}"/>
    <cellStyle name="Normal 361 2 3" xfId="7156" xr:uid="{00000000-0005-0000-0000-0000BE730000}"/>
    <cellStyle name="Normal 361 2 3 2" xfId="17939" xr:uid="{00000000-0005-0000-0000-0000BF730000}"/>
    <cellStyle name="Normal 361 2 4" xfId="12801" xr:uid="{00000000-0005-0000-0000-0000C0730000}"/>
    <cellStyle name="Normal 361 2 5" xfId="40871" xr:uid="{00000000-0005-0000-0000-0000C1730000}"/>
    <cellStyle name="Normal 361 2 6" xfId="45714" xr:uid="{00000000-0005-0000-0000-0000C2730000}"/>
    <cellStyle name="Normal 361 3" xfId="3235" xr:uid="{00000000-0005-0000-0000-0000C3730000}"/>
    <cellStyle name="Normal 361 3 2" xfId="8382" xr:uid="{00000000-0005-0000-0000-0000C4730000}"/>
    <cellStyle name="Normal 361 3 2 2" xfId="19165" xr:uid="{00000000-0005-0000-0000-0000C5730000}"/>
    <cellStyle name="Normal 361 3 3" xfId="14033" xr:uid="{00000000-0005-0000-0000-0000C6730000}"/>
    <cellStyle name="Normal 361 3 4" xfId="42092" xr:uid="{00000000-0005-0000-0000-0000C7730000}"/>
    <cellStyle name="Normal 361 3 5" xfId="46935" xr:uid="{00000000-0005-0000-0000-0000C8730000}"/>
    <cellStyle name="Normal 361 4" xfId="6099" xr:uid="{00000000-0005-0000-0000-0000C9730000}"/>
    <cellStyle name="Normal 361 4 2" xfId="16882" xr:uid="{00000000-0005-0000-0000-0000CA730000}"/>
    <cellStyle name="Normal 361 5" xfId="11726" xr:uid="{00000000-0005-0000-0000-0000CB730000}"/>
    <cellStyle name="Normal 361 6" xfId="39822" xr:uid="{00000000-0005-0000-0000-0000CC730000}"/>
    <cellStyle name="Normal 361 7" xfId="44669" xr:uid="{00000000-0005-0000-0000-0000CD730000}"/>
    <cellStyle name="Normal 362" xfId="899" xr:uid="{00000000-0005-0000-0000-0000CE730000}"/>
    <cellStyle name="Normal 362 2" xfId="1982" xr:uid="{00000000-0005-0000-0000-0000CF730000}"/>
    <cellStyle name="Normal 362 2 2" xfId="4291" xr:uid="{00000000-0005-0000-0000-0000D0730000}"/>
    <cellStyle name="Normal 362 2 2 2" xfId="9438" xr:uid="{00000000-0005-0000-0000-0000D1730000}"/>
    <cellStyle name="Normal 362 2 2 2 2" xfId="20221" xr:uid="{00000000-0005-0000-0000-0000D2730000}"/>
    <cellStyle name="Normal 362 2 2 3" xfId="15089" xr:uid="{00000000-0005-0000-0000-0000D3730000}"/>
    <cellStyle name="Normal 362 2 2 4" xfId="43148" xr:uid="{00000000-0005-0000-0000-0000D4730000}"/>
    <cellStyle name="Normal 362 2 2 5" xfId="47991" xr:uid="{00000000-0005-0000-0000-0000D5730000}"/>
    <cellStyle name="Normal 362 2 3" xfId="7157" xr:uid="{00000000-0005-0000-0000-0000D6730000}"/>
    <cellStyle name="Normal 362 2 3 2" xfId="17940" xr:uid="{00000000-0005-0000-0000-0000D7730000}"/>
    <cellStyle name="Normal 362 2 4" xfId="12802" xr:uid="{00000000-0005-0000-0000-0000D8730000}"/>
    <cellStyle name="Normal 362 2 5" xfId="40872" xr:uid="{00000000-0005-0000-0000-0000D9730000}"/>
    <cellStyle name="Normal 362 2 6" xfId="45715" xr:uid="{00000000-0005-0000-0000-0000DA730000}"/>
    <cellStyle name="Normal 362 3" xfId="3236" xr:uid="{00000000-0005-0000-0000-0000DB730000}"/>
    <cellStyle name="Normal 362 3 2" xfId="8383" xr:uid="{00000000-0005-0000-0000-0000DC730000}"/>
    <cellStyle name="Normal 362 3 2 2" xfId="19166" xr:uid="{00000000-0005-0000-0000-0000DD730000}"/>
    <cellStyle name="Normal 362 3 3" xfId="14034" xr:uid="{00000000-0005-0000-0000-0000DE730000}"/>
    <cellStyle name="Normal 362 3 4" xfId="42093" xr:uid="{00000000-0005-0000-0000-0000DF730000}"/>
    <cellStyle name="Normal 362 3 5" xfId="46936" xr:uid="{00000000-0005-0000-0000-0000E0730000}"/>
    <cellStyle name="Normal 362 4" xfId="6100" xr:uid="{00000000-0005-0000-0000-0000E1730000}"/>
    <cellStyle name="Normal 362 4 2" xfId="16883" xr:uid="{00000000-0005-0000-0000-0000E2730000}"/>
    <cellStyle name="Normal 362 5" xfId="11727" xr:uid="{00000000-0005-0000-0000-0000E3730000}"/>
    <cellStyle name="Normal 362 6" xfId="39823" xr:uid="{00000000-0005-0000-0000-0000E4730000}"/>
    <cellStyle name="Normal 362 7" xfId="44670" xr:uid="{00000000-0005-0000-0000-0000E5730000}"/>
    <cellStyle name="Normal 363" xfId="900" xr:uid="{00000000-0005-0000-0000-0000E6730000}"/>
    <cellStyle name="Normal 363 2" xfId="1983" xr:uid="{00000000-0005-0000-0000-0000E7730000}"/>
    <cellStyle name="Normal 363 2 2" xfId="4292" xr:uid="{00000000-0005-0000-0000-0000E8730000}"/>
    <cellStyle name="Normal 363 2 2 2" xfId="9439" xr:uid="{00000000-0005-0000-0000-0000E9730000}"/>
    <cellStyle name="Normal 363 2 2 2 2" xfId="20222" xr:uid="{00000000-0005-0000-0000-0000EA730000}"/>
    <cellStyle name="Normal 363 2 2 3" xfId="15090" xr:uid="{00000000-0005-0000-0000-0000EB730000}"/>
    <cellStyle name="Normal 363 2 2 4" xfId="43149" xr:uid="{00000000-0005-0000-0000-0000EC730000}"/>
    <cellStyle name="Normal 363 2 2 5" xfId="47992" xr:uid="{00000000-0005-0000-0000-0000ED730000}"/>
    <cellStyle name="Normal 363 2 3" xfId="7158" xr:uid="{00000000-0005-0000-0000-0000EE730000}"/>
    <cellStyle name="Normal 363 2 3 2" xfId="17941" xr:uid="{00000000-0005-0000-0000-0000EF730000}"/>
    <cellStyle name="Normal 363 2 4" xfId="12803" xr:uid="{00000000-0005-0000-0000-0000F0730000}"/>
    <cellStyle name="Normal 363 2 5" xfId="40873" xr:uid="{00000000-0005-0000-0000-0000F1730000}"/>
    <cellStyle name="Normal 363 2 6" xfId="45716" xr:uid="{00000000-0005-0000-0000-0000F2730000}"/>
    <cellStyle name="Normal 363 3" xfId="3237" xr:uid="{00000000-0005-0000-0000-0000F3730000}"/>
    <cellStyle name="Normal 363 3 2" xfId="8384" xr:uid="{00000000-0005-0000-0000-0000F4730000}"/>
    <cellStyle name="Normal 363 3 2 2" xfId="19167" xr:uid="{00000000-0005-0000-0000-0000F5730000}"/>
    <cellStyle name="Normal 363 3 3" xfId="14035" xr:uid="{00000000-0005-0000-0000-0000F6730000}"/>
    <cellStyle name="Normal 363 3 4" xfId="42094" xr:uid="{00000000-0005-0000-0000-0000F7730000}"/>
    <cellStyle name="Normal 363 3 5" xfId="46937" xr:uid="{00000000-0005-0000-0000-0000F8730000}"/>
    <cellStyle name="Normal 363 4" xfId="6101" xr:uid="{00000000-0005-0000-0000-0000F9730000}"/>
    <cellStyle name="Normal 363 4 2" xfId="16884" xr:uid="{00000000-0005-0000-0000-0000FA730000}"/>
    <cellStyle name="Normal 363 5" xfId="11728" xr:uid="{00000000-0005-0000-0000-0000FB730000}"/>
    <cellStyle name="Normal 363 6" xfId="39824" xr:uid="{00000000-0005-0000-0000-0000FC730000}"/>
    <cellStyle name="Normal 363 7" xfId="44671" xr:uid="{00000000-0005-0000-0000-0000FD730000}"/>
    <cellStyle name="Normal 364" xfId="893" xr:uid="{00000000-0005-0000-0000-0000FE730000}"/>
    <cellStyle name="Normal 364 2" xfId="1976" xr:uid="{00000000-0005-0000-0000-0000FF730000}"/>
    <cellStyle name="Normal 364 2 2" xfId="4285" xr:uid="{00000000-0005-0000-0000-000000740000}"/>
    <cellStyle name="Normal 364 2 2 2" xfId="9432" xr:uid="{00000000-0005-0000-0000-000001740000}"/>
    <cellStyle name="Normal 364 2 2 2 2" xfId="20215" xr:uid="{00000000-0005-0000-0000-000002740000}"/>
    <cellStyle name="Normal 364 2 2 3" xfId="15083" xr:uid="{00000000-0005-0000-0000-000003740000}"/>
    <cellStyle name="Normal 364 2 2 4" xfId="43142" xr:uid="{00000000-0005-0000-0000-000004740000}"/>
    <cellStyle name="Normal 364 2 2 5" xfId="47985" xr:uid="{00000000-0005-0000-0000-000005740000}"/>
    <cellStyle name="Normal 364 2 3" xfId="7151" xr:uid="{00000000-0005-0000-0000-000006740000}"/>
    <cellStyle name="Normal 364 2 3 2" xfId="17934" xr:uid="{00000000-0005-0000-0000-000007740000}"/>
    <cellStyle name="Normal 364 2 4" xfId="12796" xr:uid="{00000000-0005-0000-0000-000008740000}"/>
    <cellStyle name="Normal 364 2 5" xfId="40866" xr:uid="{00000000-0005-0000-0000-000009740000}"/>
    <cellStyle name="Normal 364 2 6" xfId="45709" xr:uid="{00000000-0005-0000-0000-00000A740000}"/>
    <cellStyle name="Normal 364 3" xfId="3230" xr:uid="{00000000-0005-0000-0000-00000B740000}"/>
    <cellStyle name="Normal 364 3 2" xfId="8377" xr:uid="{00000000-0005-0000-0000-00000C740000}"/>
    <cellStyle name="Normal 364 3 2 2" xfId="19160" xr:uid="{00000000-0005-0000-0000-00000D740000}"/>
    <cellStyle name="Normal 364 3 3" xfId="14028" xr:uid="{00000000-0005-0000-0000-00000E740000}"/>
    <cellStyle name="Normal 364 3 4" xfId="42087" xr:uid="{00000000-0005-0000-0000-00000F740000}"/>
    <cellStyle name="Normal 364 3 5" xfId="46930" xr:uid="{00000000-0005-0000-0000-000010740000}"/>
    <cellStyle name="Normal 364 4" xfId="6094" xr:uid="{00000000-0005-0000-0000-000011740000}"/>
    <cellStyle name="Normal 364 4 2" xfId="16877" xr:uid="{00000000-0005-0000-0000-000012740000}"/>
    <cellStyle name="Normal 364 5" xfId="11721" xr:uid="{00000000-0005-0000-0000-000013740000}"/>
    <cellStyle name="Normal 364 6" xfId="39817" xr:uid="{00000000-0005-0000-0000-000014740000}"/>
    <cellStyle name="Normal 364 7" xfId="44664" xr:uid="{00000000-0005-0000-0000-000015740000}"/>
    <cellStyle name="Normal 365" xfId="901" xr:uid="{00000000-0005-0000-0000-000016740000}"/>
    <cellStyle name="Normal 365 2" xfId="1984" xr:uid="{00000000-0005-0000-0000-000017740000}"/>
    <cellStyle name="Normal 365 2 2" xfId="4293" xr:uid="{00000000-0005-0000-0000-000018740000}"/>
    <cellStyle name="Normal 365 2 2 2" xfId="9440" xr:uid="{00000000-0005-0000-0000-000019740000}"/>
    <cellStyle name="Normal 365 2 2 2 2" xfId="20223" xr:uid="{00000000-0005-0000-0000-00001A740000}"/>
    <cellStyle name="Normal 365 2 2 3" xfId="15091" xr:uid="{00000000-0005-0000-0000-00001B740000}"/>
    <cellStyle name="Normal 365 2 2 4" xfId="43150" xr:uid="{00000000-0005-0000-0000-00001C740000}"/>
    <cellStyle name="Normal 365 2 2 5" xfId="47993" xr:uid="{00000000-0005-0000-0000-00001D740000}"/>
    <cellStyle name="Normal 365 2 3" xfId="7159" xr:uid="{00000000-0005-0000-0000-00001E740000}"/>
    <cellStyle name="Normal 365 2 3 2" xfId="17942" xr:uid="{00000000-0005-0000-0000-00001F740000}"/>
    <cellStyle name="Normal 365 2 4" xfId="12804" xr:uid="{00000000-0005-0000-0000-000020740000}"/>
    <cellStyle name="Normal 365 2 5" xfId="40874" xr:uid="{00000000-0005-0000-0000-000021740000}"/>
    <cellStyle name="Normal 365 2 6" xfId="45717" xr:uid="{00000000-0005-0000-0000-000022740000}"/>
    <cellStyle name="Normal 365 3" xfId="3238" xr:uid="{00000000-0005-0000-0000-000023740000}"/>
    <cellStyle name="Normal 365 3 2" xfId="8385" xr:uid="{00000000-0005-0000-0000-000024740000}"/>
    <cellStyle name="Normal 365 3 2 2" xfId="19168" xr:uid="{00000000-0005-0000-0000-000025740000}"/>
    <cellStyle name="Normal 365 3 3" xfId="14036" xr:uid="{00000000-0005-0000-0000-000026740000}"/>
    <cellStyle name="Normal 365 3 4" xfId="42095" xr:uid="{00000000-0005-0000-0000-000027740000}"/>
    <cellStyle name="Normal 365 3 5" xfId="46938" xr:uid="{00000000-0005-0000-0000-000028740000}"/>
    <cellStyle name="Normal 365 4" xfId="6102" xr:uid="{00000000-0005-0000-0000-000029740000}"/>
    <cellStyle name="Normal 365 4 2" xfId="16885" xr:uid="{00000000-0005-0000-0000-00002A740000}"/>
    <cellStyle name="Normal 365 5" xfId="11729" xr:uid="{00000000-0005-0000-0000-00002B740000}"/>
    <cellStyle name="Normal 365 6" xfId="39825" xr:uid="{00000000-0005-0000-0000-00002C740000}"/>
    <cellStyle name="Normal 365 7" xfId="44672" xr:uid="{00000000-0005-0000-0000-00002D740000}"/>
    <cellStyle name="Normal 366" xfId="892" xr:uid="{00000000-0005-0000-0000-00002E740000}"/>
    <cellStyle name="Normal 366 2" xfId="1975" xr:uid="{00000000-0005-0000-0000-00002F740000}"/>
    <cellStyle name="Normal 366 2 2" xfId="4284" xr:uid="{00000000-0005-0000-0000-000030740000}"/>
    <cellStyle name="Normal 366 2 2 2" xfId="9431" xr:uid="{00000000-0005-0000-0000-000031740000}"/>
    <cellStyle name="Normal 366 2 2 2 2" xfId="20214" xr:uid="{00000000-0005-0000-0000-000032740000}"/>
    <cellStyle name="Normal 366 2 2 3" xfId="15082" xr:uid="{00000000-0005-0000-0000-000033740000}"/>
    <cellStyle name="Normal 366 2 2 4" xfId="43141" xr:uid="{00000000-0005-0000-0000-000034740000}"/>
    <cellStyle name="Normal 366 2 2 5" xfId="47984" xr:uid="{00000000-0005-0000-0000-000035740000}"/>
    <cellStyle name="Normal 366 2 3" xfId="7150" xr:uid="{00000000-0005-0000-0000-000036740000}"/>
    <cellStyle name="Normal 366 2 3 2" xfId="17933" xr:uid="{00000000-0005-0000-0000-000037740000}"/>
    <cellStyle name="Normal 366 2 4" xfId="12795" xr:uid="{00000000-0005-0000-0000-000038740000}"/>
    <cellStyle name="Normal 366 2 5" xfId="40865" xr:uid="{00000000-0005-0000-0000-000039740000}"/>
    <cellStyle name="Normal 366 2 6" xfId="45708" xr:uid="{00000000-0005-0000-0000-00003A740000}"/>
    <cellStyle name="Normal 366 3" xfId="3229" xr:uid="{00000000-0005-0000-0000-00003B740000}"/>
    <cellStyle name="Normal 366 3 2" xfId="8376" xr:uid="{00000000-0005-0000-0000-00003C740000}"/>
    <cellStyle name="Normal 366 3 2 2" xfId="19159" xr:uid="{00000000-0005-0000-0000-00003D740000}"/>
    <cellStyle name="Normal 366 3 3" xfId="14027" xr:uid="{00000000-0005-0000-0000-00003E740000}"/>
    <cellStyle name="Normal 366 3 4" xfId="42086" xr:uid="{00000000-0005-0000-0000-00003F740000}"/>
    <cellStyle name="Normal 366 3 5" xfId="46929" xr:uid="{00000000-0005-0000-0000-000040740000}"/>
    <cellStyle name="Normal 366 4" xfId="6093" xr:uid="{00000000-0005-0000-0000-000041740000}"/>
    <cellStyle name="Normal 366 4 2" xfId="16876" xr:uid="{00000000-0005-0000-0000-000042740000}"/>
    <cellStyle name="Normal 366 5" xfId="11720" xr:uid="{00000000-0005-0000-0000-000043740000}"/>
    <cellStyle name="Normal 366 6" xfId="39816" xr:uid="{00000000-0005-0000-0000-000044740000}"/>
    <cellStyle name="Normal 366 7" xfId="44663" xr:uid="{00000000-0005-0000-0000-000045740000}"/>
    <cellStyle name="Normal 367" xfId="902" xr:uid="{00000000-0005-0000-0000-000046740000}"/>
    <cellStyle name="Normal 367 2" xfId="1985" xr:uid="{00000000-0005-0000-0000-000047740000}"/>
    <cellStyle name="Normal 367 2 2" xfId="4294" xr:uid="{00000000-0005-0000-0000-000048740000}"/>
    <cellStyle name="Normal 367 2 2 2" xfId="9441" xr:uid="{00000000-0005-0000-0000-000049740000}"/>
    <cellStyle name="Normal 367 2 2 2 2" xfId="20224" xr:uid="{00000000-0005-0000-0000-00004A740000}"/>
    <cellStyle name="Normal 367 2 2 3" xfId="15092" xr:uid="{00000000-0005-0000-0000-00004B740000}"/>
    <cellStyle name="Normal 367 2 2 4" xfId="43151" xr:uid="{00000000-0005-0000-0000-00004C740000}"/>
    <cellStyle name="Normal 367 2 2 5" xfId="47994" xr:uid="{00000000-0005-0000-0000-00004D740000}"/>
    <cellStyle name="Normal 367 2 3" xfId="7160" xr:uid="{00000000-0005-0000-0000-00004E740000}"/>
    <cellStyle name="Normal 367 2 3 2" xfId="17943" xr:uid="{00000000-0005-0000-0000-00004F740000}"/>
    <cellStyle name="Normal 367 2 4" xfId="12805" xr:uid="{00000000-0005-0000-0000-000050740000}"/>
    <cellStyle name="Normal 367 2 5" xfId="40875" xr:uid="{00000000-0005-0000-0000-000051740000}"/>
    <cellStyle name="Normal 367 2 6" xfId="45718" xr:uid="{00000000-0005-0000-0000-000052740000}"/>
    <cellStyle name="Normal 367 3" xfId="3239" xr:uid="{00000000-0005-0000-0000-000053740000}"/>
    <cellStyle name="Normal 367 3 2" xfId="8386" xr:uid="{00000000-0005-0000-0000-000054740000}"/>
    <cellStyle name="Normal 367 3 2 2" xfId="19169" xr:uid="{00000000-0005-0000-0000-000055740000}"/>
    <cellStyle name="Normal 367 3 3" xfId="14037" xr:uid="{00000000-0005-0000-0000-000056740000}"/>
    <cellStyle name="Normal 367 3 4" xfId="42096" xr:uid="{00000000-0005-0000-0000-000057740000}"/>
    <cellStyle name="Normal 367 3 5" xfId="46939" xr:uid="{00000000-0005-0000-0000-000058740000}"/>
    <cellStyle name="Normal 367 4" xfId="6103" xr:uid="{00000000-0005-0000-0000-000059740000}"/>
    <cellStyle name="Normal 367 4 2" xfId="16886" xr:uid="{00000000-0005-0000-0000-00005A740000}"/>
    <cellStyle name="Normal 367 5" xfId="11730" xr:uid="{00000000-0005-0000-0000-00005B740000}"/>
    <cellStyle name="Normal 367 6" xfId="39826" xr:uid="{00000000-0005-0000-0000-00005C740000}"/>
    <cellStyle name="Normal 367 7" xfId="44673" xr:uid="{00000000-0005-0000-0000-00005D740000}"/>
    <cellStyle name="Normal 368" xfId="903" xr:uid="{00000000-0005-0000-0000-00005E740000}"/>
    <cellStyle name="Normal 368 2" xfId="1986" xr:uid="{00000000-0005-0000-0000-00005F740000}"/>
    <cellStyle name="Normal 368 2 2" xfId="4295" xr:uid="{00000000-0005-0000-0000-000060740000}"/>
    <cellStyle name="Normal 368 2 2 2" xfId="9442" xr:uid="{00000000-0005-0000-0000-000061740000}"/>
    <cellStyle name="Normal 368 2 2 2 2" xfId="20225" xr:uid="{00000000-0005-0000-0000-000062740000}"/>
    <cellStyle name="Normal 368 2 2 3" xfId="15093" xr:uid="{00000000-0005-0000-0000-000063740000}"/>
    <cellStyle name="Normal 368 2 2 4" xfId="43152" xr:uid="{00000000-0005-0000-0000-000064740000}"/>
    <cellStyle name="Normal 368 2 2 5" xfId="47995" xr:uid="{00000000-0005-0000-0000-000065740000}"/>
    <cellStyle name="Normal 368 2 3" xfId="7161" xr:uid="{00000000-0005-0000-0000-000066740000}"/>
    <cellStyle name="Normal 368 2 3 2" xfId="17944" xr:uid="{00000000-0005-0000-0000-000067740000}"/>
    <cellStyle name="Normal 368 2 4" xfId="12806" xr:uid="{00000000-0005-0000-0000-000068740000}"/>
    <cellStyle name="Normal 368 2 5" xfId="40876" xr:uid="{00000000-0005-0000-0000-000069740000}"/>
    <cellStyle name="Normal 368 2 6" xfId="45719" xr:uid="{00000000-0005-0000-0000-00006A740000}"/>
    <cellStyle name="Normal 368 3" xfId="3240" xr:uid="{00000000-0005-0000-0000-00006B740000}"/>
    <cellStyle name="Normal 368 3 2" xfId="8387" xr:uid="{00000000-0005-0000-0000-00006C740000}"/>
    <cellStyle name="Normal 368 3 2 2" xfId="19170" xr:uid="{00000000-0005-0000-0000-00006D740000}"/>
    <cellStyle name="Normal 368 3 3" xfId="14038" xr:uid="{00000000-0005-0000-0000-00006E740000}"/>
    <cellStyle name="Normal 368 3 4" xfId="42097" xr:uid="{00000000-0005-0000-0000-00006F740000}"/>
    <cellStyle name="Normal 368 3 5" xfId="46940" xr:uid="{00000000-0005-0000-0000-000070740000}"/>
    <cellStyle name="Normal 368 4" xfId="6104" xr:uid="{00000000-0005-0000-0000-000071740000}"/>
    <cellStyle name="Normal 368 4 2" xfId="16887" xr:uid="{00000000-0005-0000-0000-000072740000}"/>
    <cellStyle name="Normal 368 5" xfId="11731" xr:uid="{00000000-0005-0000-0000-000073740000}"/>
    <cellStyle name="Normal 368 6" xfId="39827" xr:uid="{00000000-0005-0000-0000-000074740000}"/>
    <cellStyle name="Normal 368 7" xfId="44674" xr:uid="{00000000-0005-0000-0000-000075740000}"/>
    <cellStyle name="Normal 369" xfId="904" xr:uid="{00000000-0005-0000-0000-000076740000}"/>
    <cellStyle name="Normal 369 2" xfId="1987" xr:uid="{00000000-0005-0000-0000-000077740000}"/>
    <cellStyle name="Normal 369 2 2" xfId="4296" xr:uid="{00000000-0005-0000-0000-000078740000}"/>
    <cellStyle name="Normal 369 2 2 2" xfId="9443" xr:uid="{00000000-0005-0000-0000-000079740000}"/>
    <cellStyle name="Normal 369 2 2 2 2" xfId="20226" xr:uid="{00000000-0005-0000-0000-00007A740000}"/>
    <cellStyle name="Normal 369 2 2 3" xfId="15094" xr:uid="{00000000-0005-0000-0000-00007B740000}"/>
    <cellStyle name="Normal 369 2 2 4" xfId="43153" xr:uid="{00000000-0005-0000-0000-00007C740000}"/>
    <cellStyle name="Normal 369 2 2 5" xfId="47996" xr:uid="{00000000-0005-0000-0000-00007D740000}"/>
    <cellStyle name="Normal 369 2 3" xfId="7162" xr:uid="{00000000-0005-0000-0000-00007E740000}"/>
    <cellStyle name="Normal 369 2 3 2" xfId="17945" xr:uid="{00000000-0005-0000-0000-00007F740000}"/>
    <cellStyle name="Normal 369 2 4" xfId="12807" xr:uid="{00000000-0005-0000-0000-000080740000}"/>
    <cellStyle name="Normal 369 2 5" xfId="40877" xr:uid="{00000000-0005-0000-0000-000081740000}"/>
    <cellStyle name="Normal 369 2 6" xfId="45720" xr:uid="{00000000-0005-0000-0000-000082740000}"/>
    <cellStyle name="Normal 369 3" xfId="3241" xr:uid="{00000000-0005-0000-0000-000083740000}"/>
    <cellStyle name="Normal 369 3 2" xfId="8388" xr:uid="{00000000-0005-0000-0000-000084740000}"/>
    <cellStyle name="Normal 369 3 2 2" xfId="19171" xr:uid="{00000000-0005-0000-0000-000085740000}"/>
    <cellStyle name="Normal 369 3 3" xfId="14039" xr:uid="{00000000-0005-0000-0000-000086740000}"/>
    <cellStyle name="Normal 369 3 4" xfId="42098" xr:uid="{00000000-0005-0000-0000-000087740000}"/>
    <cellStyle name="Normal 369 3 5" xfId="46941" xr:uid="{00000000-0005-0000-0000-000088740000}"/>
    <cellStyle name="Normal 369 4" xfId="6105" xr:uid="{00000000-0005-0000-0000-000089740000}"/>
    <cellStyle name="Normal 369 4 2" xfId="16888" xr:uid="{00000000-0005-0000-0000-00008A740000}"/>
    <cellStyle name="Normal 369 5" xfId="11732" xr:uid="{00000000-0005-0000-0000-00008B740000}"/>
    <cellStyle name="Normal 369 6" xfId="39828" xr:uid="{00000000-0005-0000-0000-00008C740000}"/>
    <cellStyle name="Normal 369 7" xfId="44675" xr:uid="{00000000-0005-0000-0000-00008D740000}"/>
    <cellStyle name="Normal 37" xfId="366" xr:uid="{00000000-0005-0000-0000-00008E740000}"/>
    <cellStyle name="Normal 370" xfId="905" xr:uid="{00000000-0005-0000-0000-00008F740000}"/>
    <cellStyle name="Normal 370 2" xfId="1988" xr:uid="{00000000-0005-0000-0000-000090740000}"/>
    <cellStyle name="Normal 370 2 2" xfId="4297" xr:uid="{00000000-0005-0000-0000-000091740000}"/>
    <cellStyle name="Normal 370 2 2 2" xfId="9444" xr:uid="{00000000-0005-0000-0000-000092740000}"/>
    <cellStyle name="Normal 370 2 2 2 2" xfId="20227" xr:uid="{00000000-0005-0000-0000-000093740000}"/>
    <cellStyle name="Normal 370 2 2 3" xfId="15095" xr:uid="{00000000-0005-0000-0000-000094740000}"/>
    <cellStyle name="Normal 370 2 2 4" xfId="43154" xr:uid="{00000000-0005-0000-0000-000095740000}"/>
    <cellStyle name="Normal 370 2 2 5" xfId="47997" xr:uid="{00000000-0005-0000-0000-000096740000}"/>
    <cellStyle name="Normal 370 2 3" xfId="7163" xr:uid="{00000000-0005-0000-0000-000097740000}"/>
    <cellStyle name="Normal 370 2 3 2" xfId="17946" xr:uid="{00000000-0005-0000-0000-000098740000}"/>
    <cellStyle name="Normal 370 2 4" xfId="12808" xr:uid="{00000000-0005-0000-0000-000099740000}"/>
    <cellStyle name="Normal 370 2 5" xfId="40878" xr:uid="{00000000-0005-0000-0000-00009A740000}"/>
    <cellStyle name="Normal 370 2 6" xfId="45721" xr:uid="{00000000-0005-0000-0000-00009B740000}"/>
    <cellStyle name="Normal 370 3" xfId="3242" xr:uid="{00000000-0005-0000-0000-00009C740000}"/>
    <cellStyle name="Normal 370 3 2" xfId="8389" xr:uid="{00000000-0005-0000-0000-00009D740000}"/>
    <cellStyle name="Normal 370 3 2 2" xfId="19172" xr:uid="{00000000-0005-0000-0000-00009E740000}"/>
    <cellStyle name="Normal 370 3 3" xfId="14040" xr:uid="{00000000-0005-0000-0000-00009F740000}"/>
    <cellStyle name="Normal 370 3 4" xfId="42099" xr:uid="{00000000-0005-0000-0000-0000A0740000}"/>
    <cellStyle name="Normal 370 3 5" xfId="46942" xr:uid="{00000000-0005-0000-0000-0000A1740000}"/>
    <cellStyle name="Normal 370 4" xfId="6106" xr:uid="{00000000-0005-0000-0000-0000A2740000}"/>
    <cellStyle name="Normal 370 4 2" xfId="16889" xr:uid="{00000000-0005-0000-0000-0000A3740000}"/>
    <cellStyle name="Normal 370 5" xfId="11733" xr:uid="{00000000-0005-0000-0000-0000A4740000}"/>
    <cellStyle name="Normal 370 6" xfId="39829" xr:uid="{00000000-0005-0000-0000-0000A5740000}"/>
    <cellStyle name="Normal 370 7" xfId="44676" xr:uid="{00000000-0005-0000-0000-0000A6740000}"/>
    <cellStyle name="Normal 371" xfId="907" xr:uid="{00000000-0005-0000-0000-0000A7740000}"/>
    <cellStyle name="Normal 371 2" xfId="1990" xr:uid="{00000000-0005-0000-0000-0000A8740000}"/>
    <cellStyle name="Normal 371 2 2" xfId="4299" xr:uid="{00000000-0005-0000-0000-0000A9740000}"/>
    <cellStyle name="Normal 371 2 2 2" xfId="9446" xr:uid="{00000000-0005-0000-0000-0000AA740000}"/>
    <cellStyle name="Normal 371 2 2 2 2" xfId="20229" xr:uid="{00000000-0005-0000-0000-0000AB740000}"/>
    <cellStyle name="Normal 371 2 2 3" xfId="15097" xr:uid="{00000000-0005-0000-0000-0000AC740000}"/>
    <cellStyle name="Normal 371 2 2 4" xfId="43156" xr:uid="{00000000-0005-0000-0000-0000AD740000}"/>
    <cellStyle name="Normal 371 2 2 5" xfId="47999" xr:uid="{00000000-0005-0000-0000-0000AE740000}"/>
    <cellStyle name="Normal 371 2 3" xfId="7165" xr:uid="{00000000-0005-0000-0000-0000AF740000}"/>
    <cellStyle name="Normal 371 2 3 2" xfId="17948" xr:uid="{00000000-0005-0000-0000-0000B0740000}"/>
    <cellStyle name="Normal 371 2 4" xfId="12810" xr:uid="{00000000-0005-0000-0000-0000B1740000}"/>
    <cellStyle name="Normal 371 2 5" xfId="40880" xr:uid="{00000000-0005-0000-0000-0000B2740000}"/>
    <cellStyle name="Normal 371 2 6" xfId="45723" xr:uid="{00000000-0005-0000-0000-0000B3740000}"/>
    <cellStyle name="Normal 371 3" xfId="3244" xr:uid="{00000000-0005-0000-0000-0000B4740000}"/>
    <cellStyle name="Normal 371 3 2" xfId="8391" xr:uid="{00000000-0005-0000-0000-0000B5740000}"/>
    <cellStyle name="Normal 371 3 2 2" xfId="19174" xr:uid="{00000000-0005-0000-0000-0000B6740000}"/>
    <cellStyle name="Normal 371 3 3" xfId="14042" xr:uid="{00000000-0005-0000-0000-0000B7740000}"/>
    <cellStyle name="Normal 371 3 4" xfId="42101" xr:uid="{00000000-0005-0000-0000-0000B8740000}"/>
    <cellStyle name="Normal 371 3 5" xfId="46944" xr:uid="{00000000-0005-0000-0000-0000B9740000}"/>
    <cellStyle name="Normal 371 4" xfId="6108" xr:uid="{00000000-0005-0000-0000-0000BA740000}"/>
    <cellStyle name="Normal 371 4 2" xfId="16891" xr:uid="{00000000-0005-0000-0000-0000BB740000}"/>
    <cellStyle name="Normal 371 5" xfId="11735" xr:uid="{00000000-0005-0000-0000-0000BC740000}"/>
    <cellStyle name="Normal 371 6" xfId="39831" xr:uid="{00000000-0005-0000-0000-0000BD740000}"/>
    <cellStyle name="Normal 371 7" xfId="44678" xr:uid="{00000000-0005-0000-0000-0000BE740000}"/>
    <cellStyle name="Normal 372" xfId="908" xr:uid="{00000000-0005-0000-0000-0000BF740000}"/>
    <cellStyle name="Normal 372 2" xfId="1991" xr:uid="{00000000-0005-0000-0000-0000C0740000}"/>
    <cellStyle name="Normal 372 2 2" xfId="4300" xr:uid="{00000000-0005-0000-0000-0000C1740000}"/>
    <cellStyle name="Normal 372 2 2 2" xfId="9447" xr:uid="{00000000-0005-0000-0000-0000C2740000}"/>
    <cellStyle name="Normal 372 2 2 2 2" xfId="20230" xr:uid="{00000000-0005-0000-0000-0000C3740000}"/>
    <cellStyle name="Normal 372 2 2 3" xfId="15098" xr:uid="{00000000-0005-0000-0000-0000C4740000}"/>
    <cellStyle name="Normal 372 2 2 4" xfId="43157" xr:uid="{00000000-0005-0000-0000-0000C5740000}"/>
    <cellStyle name="Normal 372 2 2 5" xfId="48000" xr:uid="{00000000-0005-0000-0000-0000C6740000}"/>
    <cellStyle name="Normal 372 2 3" xfId="7166" xr:uid="{00000000-0005-0000-0000-0000C7740000}"/>
    <cellStyle name="Normal 372 2 3 2" xfId="17949" xr:uid="{00000000-0005-0000-0000-0000C8740000}"/>
    <cellStyle name="Normal 372 2 4" xfId="12811" xr:uid="{00000000-0005-0000-0000-0000C9740000}"/>
    <cellStyle name="Normal 372 2 5" xfId="40881" xr:uid="{00000000-0005-0000-0000-0000CA740000}"/>
    <cellStyle name="Normal 372 2 6" xfId="45724" xr:uid="{00000000-0005-0000-0000-0000CB740000}"/>
    <cellStyle name="Normal 372 3" xfId="3245" xr:uid="{00000000-0005-0000-0000-0000CC740000}"/>
    <cellStyle name="Normal 372 3 2" xfId="8392" xr:uid="{00000000-0005-0000-0000-0000CD740000}"/>
    <cellStyle name="Normal 372 3 2 2" xfId="19175" xr:uid="{00000000-0005-0000-0000-0000CE740000}"/>
    <cellStyle name="Normal 372 3 3" xfId="14043" xr:uid="{00000000-0005-0000-0000-0000CF740000}"/>
    <cellStyle name="Normal 372 3 4" xfId="42102" xr:uid="{00000000-0005-0000-0000-0000D0740000}"/>
    <cellStyle name="Normal 372 3 5" xfId="46945" xr:uid="{00000000-0005-0000-0000-0000D1740000}"/>
    <cellStyle name="Normal 372 4" xfId="6109" xr:uid="{00000000-0005-0000-0000-0000D2740000}"/>
    <cellStyle name="Normal 372 4 2" xfId="16892" xr:uid="{00000000-0005-0000-0000-0000D3740000}"/>
    <cellStyle name="Normal 372 5" xfId="11736" xr:uid="{00000000-0005-0000-0000-0000D4740000}"/>
    <cellStyle name="Normal 372 6" xfId="39832" xr:uid="{00000000-0005-0000-0000-0000D5740000}"/>
    <cellStyle name="Normal 372 7" xfId="44679" xr:uid="{00000000-0005-0000-0000-0000D6740000}"/>
    <cellStyle name="Normal 373" xfId="931" xr:uid="{00000000-0005-0000-0000-0000D7740000}"/>
    <cellStyle name="Normal 373 2" xfId="2014" xr:uid="{00000000-0005-0000-0000-0000D8740000}"/>
    <cellStyle name="Normal 373 2 2" xfId="4323" xr:uid="{00000000-0005-0000-0000-0000D9740000}"/>
    <cellStyle name="Normal 373 2 2 2" xfId="9470" xr:uid="{00000000-0005-0000-0000-0000DA740000}"/>
    <cellStyle name="Normal 373 2 2 2 2" xfId="20253" xr:uid="{00000000-0005-0000-0000-0000DB740000}"/>
    <cellStyle name="Normal 373 2 2 3" xfId="15121" xr:uid="{00000000-0005-0000-0000-0000DC740000}"/>
    <cellStyle name="Normal 373 2 2 4" xfId="43180" xr:uid="{00000000-0005-0000-0000-0000DD740000}"/>
    <cellStyle name="Normal 373 2 2 5" xfId="48023" xr:uid="{00000000-0005-0000-0000-0000DE740000}"/>
    <cellStyle name="Normal 373 2 3" xfId="7189" xr:uid="{00000000-0005-0000-0000-0000DF740000}"/>
    <cellStyle name="Normal 373 2 3 2" xfId="17972" xr:uid="{00000000-0005-0000-0000-0000E0740000}"/>
    <cellStyle name="Normal 373 2 4" xfId="12834" xr:uid="{00000000-0005-0000-0000-0000E1740000}"/>
    <cellStyle name="Normal 373 2 5" xfId="40904" xr:uid="{00000000-0005-0000-0000-0000E2740000}"/>
    <cellStyle name="Normal 373 2 6" xfId="45747" xr:uid="{00000000-0005-0000-0000-0000E3740000}"/>
    <cellStyle name="Normal 373 3" xfId="3268" xr:uid="{00000000-0005-0000-0000-0000E4740000}"/>
    <cellStyle name="Normal 373 3 2" xfId="8415" xr:uid="{00000000-0005-0000-0000-0000E5740000}"/>
    <cellStyle name="Normal 373 3 2 2" xfId="19198" xr:uid="{00000000-0005-0000-0000-0000E6740000}"/>
    <cellStyle name="Normal 373 3 3" xfId="14066" xr:uid="{00000000-0005-0000-0000-0000E7740000}"/>
    <cellStyle name="Normal 373 3 4" xfId="42125" xr:uid="{00000000-0005-0000-0000-0000E8740000}"/>
    <cellStyle name="Normal 373 3 5" xfId="46968" xr:uid="{00000000-0005-0000-0000-0000E9740000}"/>
    <cellStyle name="Normal 373 4" xfId="6132" xr:uid="{00000000-0005-0000-0000-0000EA740000}"/>
    <cellStyle name="Normal 373 4 2" xfId="16915" xr:uid="{00000000-0005-0000-0000-0000EB740000}"/>
    <cellStyle name="Normal 373 5" xfId="11759" xr:uid="{00000000-0005-0000-0000-0000EC740000}"/>
    <cellStyle name="Normal 373 6" xfId="39855" xr:uid="{00000000-0005-0000-0000-0000ED740000}"/>
    <cellStyle name="Normal 373 7" xfId="44702" xr:uid="{00000000-0005-0000-0000-0000EE740000}"/>
    <cellStyle name="Normal 374" xfId="937" xr:uid="{00000000-0005-0000-0000-0000EF740000}"/>
    <cellStyle name="Normal 374 2" xfId="2020" xr:uid="{00000000-0005-0000-0000-0000F0740000}"/>
    <cellStyle name="Normal 374 2 2" xfId="4329" xr:uid="{00000000-0005-0000-0000-0000F1740000}"/>
    <cellStyle name="Normal 374 2 2 2" xfId="9476" xr:uid="{00000000-0005-0000-0000-0000F2740000}"/>
    <cellStyle name="Normal 374 2 2 2 2" xfId="20259" xr:uid="{00000000-0005-0000-0000-0000F3740000}"/>
    <cellStyle name="Normal 374 2 2 3" xfId="15127" xr:uid="{00000000-0005-0000-0000-0000F4740000}"/>
    <cellStyle name="Normal 374 2 2 4" xfId="43186" xr:uid="{00000000-0005-0000-0000-0000F5740000}"/>
    <cellStyle name="Normal 374 2 2 5" xfId="48029" xr:uid="{00000000-0005-0000-0000-0000F6740000}"/>
    <cellStyle name="Normal 374 2 3" xfId="7195" xr:uid="{00000000-0005-0000-0000-0000F7740000}"/>
    <cellStyle name="Normal 374 2 3 2" xfId="17978" xr:uid="{00000000-0005-0000-0000-0000F8740000}"/>
    <cellStyle name="Normal 374 2 4" xfId="12840" xr:uid="{00000000-0005-0000-0000-0000F9740000}"/>
    <cellStyle name="Normal 374 2 5" xfId="40910" xr:uid="{00000000-0005-0000-0000-0000FA740000}"/>
    <cellStyle name="Normal 374 2 6" xfId="45753" xr:uid="{00000000-0005-0000-0000-0000FB740000}"/>
    <cellStyle name="Normal 374 3" xfId="3274" xr:uid="{00000000-0005-0000-0000-0000FC740000}"/>
    <cellStyle name="Normal 374 3 2" xfId="8421" xr:uid="{00000000-0005-0000-0000-0000FD740000}"/>
    <cellStyle name="Normal 374 3 2 2" xfId="19204" xr:uid="{00000000-0005-0000-0000-0000FE740000}"/>
    <cellStyle name="Normal 374 3 3" xfId="14072" xr:uid="{00000000-0005-0000-0000-0000FF740000}"/>
    <cellStyle name="Normal 374 3 4" xfId="42131" xr:uid="{00000000-0005-0000-0000-000000750000}"/>
    <cellStyle name="Normal 374 3 5" xfId="46974" xr:uid="{00000000-0005-0000-0000-000001750000}"/>
    <cellStyle name="Normal 374 4" xfId="6138" xr:uid="{00000000-0005-0000-0000-000002750000}"/>
    <cellStyle name="Normal 374 4 2" xfId="16921" xr:uid="{00000000-0005-0000-0000-000003750000}"/>
    <cellStyle name="Normal 374 5" xfId="11765" xr:uid="{00000000-0005-0000-0000-000004750000}"/>
    <cellStyle name="Normal 374 6" xfId="39861" xr:uid="{00000000-0005-0000-0000-000005750000}"/>
    <cellStyle name="Normal 374 7" xfId="44708" xr:uid="{00000000-0005-0000-0000-000006750000}"/>
    <cellStyle name="Normal 375" xfId="927" xr:uid="{00000000-0005-0000-0000-000007750000}"/>
    <cellStyle name="Normal 375 2" xfId="2010" xr:uid="{00000000-0005-0000-0000-000008750000}"/>
    <cellStyle name="Normal 375 2 2" xfId="4319" xr:uid="{00000000-0005-0000-0000-000009750000}"/>
    <cellStyle name="Normal 375 2 2 2" xfId="9466" xr:uid="{00000000-0005-0000-0000-00000A750000}"/>
    <cellStyle name="Normal 375 2 2 2 2" xfId="20249" xr:uid="{00000000-0005-0000-0000-00000B750000}"/>
    <cellStyle name="Normal 375 2 2 3" xfId="15117" xr:uid="{00000000-0005-0000-0000-00000C750000}"/>
    <cellStyle name="Normal 375 2 2 4" xfId="43176" xr:uid="{00000000-0005-0000-0000-00000D750000}"/>
    <cellStyle name="Normal 375 2 2 5" xfId="48019" xr:uid="{00000000-0005-0000-0000-00000E750000}"/>
    <cellStyle name="Normal 375 2 3" xfId="7185" xr:uid="{00000000-0005-0000-0000-00000F750000}"/>
    <cellStyle name="Normal 375 2 3 2" xfId="17968" xr:uid="{00000000-0005-0000-0000-000010750000}"/>
    <cellStyle name="Normal 375 2 4" xfId="12830" xr:uid="{00000000-0005-0000-0000-000011750000}"/>
    <cellStyle name="Normal 375 2 5" xfId="40900" xr:uid="{00000000-0005-0000-0000-000012750000}"/>
    <cellStyle name="Normal 375 2 6" xfId="45743" xr:uid="{00000000-0005-0000-0000-000013750000}"/>
    <cellStyle name="Normal 375 3" xfId="3264" xr:uid="{00000000-0005-0000-0000-000014750000}"/>
    <cellStyle name="Normal 375 3 2" xfId="8411" xr:uid="{00000000-0005-0000-0000-000015750000}"/>
    <cellStyle name="Normal 375 3 2 2" xfId="19194" xr:uid="{00000000-0005-0000-0000-000016750000}"/>
    <cellStyle name="Normal 375 3 3" xfId="14062" xr:uid="{00000000-0005-0000-0000-000017750000}"/>
    <cellStyle name="Normal 375 3 4" xfId="42121" xr:uid="{00000000-0005-0000-0000-000018750000}"/>
    <cellStyle name="Normal 375 3 5" xfId="46964" xr:uid="{00000000-0005-0000-0000-000019750000}"/>
    <cellStyle name="Normal 375 4" xfId="6128" xr:uid="{00000000-0005-0000-0000-00001A750000}"/>
    <cellStyle name="Normal 375 4 2" xfId="16911" xr:uid="{00000000-0005-0000-0000-00001B750000}"/>
    <cellStyle name="Normal 375 5" xfId="11755" xr:uid="{00000000-0005-0000-0000-00001C750000}"/>
    <cellStyle name="Normal 375 6" xfId="39851" xr:uid="{00000000-0005-0000-0000-00001D750000}"/>
    <cellStyle name="Normal 375 7" xfId="44698" xr:uid="{00000000-0005-0000-0000-00001E750000}"/>
    <cellStyle name="Normal 376" xfId="938" xr:uid="{00000000-0005-0000-0000-00001F750000}"/>
    <cellStyle name="Normal 376 2" xfId="2021" xr:uid="{00000000-0005-0000-0000-000020750000}"/>
    <cellStyle name="Normal 376 2 2" xfId="4330" xr:uid="{00000000-0005-0000-0000-000021750000}"/>
    <cellStyle name="Normal 376 2 2 2" xfId="9477" xr:uid="{00000000-0005-0000-0000-000022750000}"/>
    <cellStyle name="Normal 376 2 2 2 2" xfId="20260" xr:uid="{00000000-0005-0000-0000-000023750000}"/>
    <cellStyle name="Normal 376 2 2 3" xfId="15128" xr:uid="{00000000-0005-0000-0000-000024750000}"/>
    <cellStyle name="Normal 376 2 2 4" xfId="43187" xr:uid="{00000000-0005-0000-0000-000025750000}"/>
    <cellStyle name="Normal 376 2 2 5" xfId="48030" xr:uid="{00000000-0005-0000-0000-000026750000}"/>
    <cellStyle name="Normal 376 2 3" xfId="7196" xr:uid="{00000000-0005-0000-0000-000027750000}"/>
    <cellStyle name="Normal 376 2 3 2" xfId="17979" xr:uid="{00000000-0005-0000-0000-000028750000}"/>
    <cellStyle name="Normal 376 2 4" xfId="12841" xr:uid="{00000000-0005-0000-0000-000029750000}"/>
    <cellStyle name="Normal 376 2 5" xfId="40911" xr:uid="{00000000-0005-0000-0000-00002A750000}"/>
    <cellStyle name="Normal 376 2 6" xfId="45754" xr:uid="{00000000-0005-0000-0000-00002B750000}"/>
    <cellStyle name="Normal 376 3" xfId="3275" xr:uid="{00000000-0005-0000-0000-00002C750000}"/>
    <cellStyle name="Normal 376 3 2" xfId="8422" xr:uid="{00000000-0005-0000-0000-00002D750000}"/>
    <cellStyle name="Normal 376 3 2 2" xfId="19205" xr:uid="{00000000-0005-0000-0000-00002E750000}"/>
    <cellStyle name="Normal 376 3 3" xfId="14073" xr:uid="{00000000-0005-0000-0000-00002F750000}"/>
    <cellStyle name="Normal 376 3 4" xfId="42132" xr:uid="{00000000-0005-0000-0000-000030750000}"/>
    <cellStyle name="Normal 376 3 5" xfId="46975" xr:uid="{00000000-0005-0000-0000-000031750000}"/>
    <cellStyle name="Normal 376 4" xfId="6139" xr:uid="{00000000-0005-0000-0000-000032750000}"/>
    <cellStyle name="Normal 376 4 2" xfId="16922" xr:uid="{00000000-0005-0000-0000-000033750000}"/>
    <cellStyle name="Normal 376 5" xfId="11766" xr:uid="{00000000-0005-0000-0000-000034750000}"/>
    <cellStyle name="Normal 376 6" xfId="39862" xr:uid="{00000000-0005-0000-0000-000035750000}"/>
    <cellStyle name="Normal 376 7" xfId="44709" xr:uid="{00000000-0005-0000-0000-000036750000}"/>
    <cellStyle name="Normal 377" xfId="926" xr:uid="{00000000-0005-0000-0000-000037750000}"/>
    <cellStyle name="Normal 377 2" xfId="2009" xr:uid="{00000000-0005-0000-0000-000038750000}"/>
    <cellStyle name="Normal 377 2 2" xfId="4318" xr:uid="{00000000-0005-0000-0000-000039750000}"/>
    <cellStyle name="Normal 377 2 2 2" xfId="9465" xr:uid="{00000000-0005-0000-0000-00003A750000}"/>
    <cellStyle name="Normal 377 2 2 2 2" xfId="20248" xr:uid="{00000000-0005-0000-0000-00003B750000}"/>
    <cellStyle name="Normal 377 2 2 3" xfId="15116" xr:uid="{00000000-0005-0000-0000-00003C750000}"/>
    <cellStyle name="Normal 377 2 2 4" xfId="43175" xr:uid="{00000000-0005-0000-0000-00003D750000}"/>
    <cellStyle name="Normal 377 2 2 5" xfId="48018" xr:uid="{00000000-0005-0000-0000-00003E750000}"/>
    <cellStyle name="Normal 377 2 3" xfId="7184" xr:uid="{00000000-0005-0000-0000-00003F750000}"/>
    <cellStyle name="Normal 377 2 3 2" xfId="17967" xr:uid="{00000000-0005-0000-0000-000040750000}"/>
    <cellStyle name="Normal 377 2 4" xfId="12829" xr:uid="{00000000-0005-0000-0000-000041750000}"/>
    <cellStyle name="Normal 377 2 5" xfId="40899" xr:uid="{00000000-0005-0000-0000-000042750000}"/>
    <cellStyle name="Normal 377 2 6" xfId="45742" xr:uid="{00000000-0005-0000-0000-000043750000}"/>
    <cellStyle name="Normal 377 3" xfId="3263" xr:uid="{00000000-0005-0000-0000-000044750000}"/>
    <cellStyle name="Normal 377 3 2" xfId="8410" xr:uid="{00000000-0005-0000-0000-000045750000}"/>
    <cellStyle name="Normal 377 3 2 2" xfId="19193" xr:uid="{00000000-0005-0000-0000-000046750000}"/>
    <cellStyle name="Normal 377 3 3" xfId="14061" xr:uid="{00000000-0005-0000-0000-000047750000}"/>
    <cellStyle name="Normal 377 3 4" xfId="42120" xr:uid="{00000000-0005-0000-0000-000048750000}"/>
    <cellStyle name="Normal 377 3 5" xfId="46963" xr:uid="{00000000-0005-0000-0000-000049750000}"/>
    <cellStyle name="Normal 377 4" xfId="6127" xr:uid="{00000000-0005-0000-0000-00004A750000}"/>
    <cellStyle name="Normal 377 4 2" xfId="16910" xr:uid="{00000000-0005-0000-0000-00004B750000}"/>
    <cellStyle name="Normal 377 5" xfId="11754" xr:uid="{00000000-0005-0000-0000-00004C750000}"/>
    <cellStyle name="Normal 377 6" xfId="39850" xr:uid="{00000000-0005-0000-0000-00004D750000}"/>
    <cellStyle name="Normal 377 7" xfId="44697" xr:uid="{00000000-0005-0000-0000-00004E750000}"/>
    <cellStyle name="Normal 378" xfId="939" xr:uid="{00000000-0005-0000-0000-00004F750000}"/>
    <cellStyle name="Normal 378 2" xfId="2022" xr:uid="{00000000-0005-0000-0000-000050750000}"/>
    <cellStyle name="Normal 378 2 2" xfId="4331" xr:uid="{00000000-0005-0000-0000-000051750000}"/>
    <cellStyle name="Normal 378 2 2 2" xfId="9478" xr:uid="{00000000-0005-0000-0000-000052750000}"/>
    <cellStyle name="Normal 378 2 2 2 2" xfId="20261" xr:uid="{00000000-0005-0000-0000-000053750000}"/>
    <cellStyle name="Normal 378 2 2 3" xfId="15129" xr:uid="{00000000-0005-0000-0000-000054750000}"/>
    <cellStyle name="Normal 378 2 2 4" xfId="43188" xr:uid="{00000000-0005-0000-0000-000055750000}"/>
    <cellStyle name="Normal 378 2 2 5" xfId="48031" xr:uid="{00000000-0005-0000-0000-000056750000}"/>
    <cellStyle name="Normal 378 2 3" xfId="7197" xr:uid="{00000000-0005-0000-0000-000057750000}"/>
    <cellStyle name="Normal 378 2 3 2" xfId="17980" xr:uid="{00000000-0005-0000-0000-000058750000}"/>
    <cellStyle name="Normal 378 2 4" xfId="12842" xr:uid="{00000000-0005-0000-0000-000059750000}"/>
    <cellStyle name="Normal 378 2 5" xfId="40912" xr:uid="{00000000-0005-0000-0000-00005A750000}"/>
    <cellStyle name="Normal 378 2 6" xfId="45755" xr:uid="{00000000-0005-0000-0000-00005B750000}"/>
    <cellStyle name="Normal 378 3" xfId="3276" xr:uid="{00000000-0005-0000-0000-00005C750000}"/>
    <cellStyle name="Normal 378 3 2" xfId="8423" xr:uid="{00000000-0005-0000-0000-00005D750000}"/>
    <cellStyle name="Normal 378 3 2 2" xfId="19206" xr:uid="{00000000-0005-0000-0000-00005E750000}"/>
    <cellStyle name="Normal 378 3 3" xfId="14074" xr:uid="{00000000-0005-0000-0000-00005F750000}"/>
    <cellStyle name="Normal 378 3 4" xfId="42133" xr:uid="{00000000-0005-0000-0000-000060750000}"/>
    <cellStyle name="Normal 378 3 5" xfId="46976" xr:uid="{00000000-0005-0000-0000-000061750000}"/>
    <cellStyle name="Normal 378 4" xfId="6140" xr:uid="{00000000-0005-0000-0000-000062750000}"/>
    <cellStyle name="Normal 378 4 2" xfId="16923" xr:uid="{00000000-0005-0000-0000-000063750000}"/>
    <cellStyle name="Normal 378 5" xfId="11767" xr:uid="{00000000-0005-0000-0000-000064750000}"/>
    <cellStyle name="Normal 378 6" xfId="39863" xr:uid="{00000000-0005-0000-0000-000065750000}"/>
    <cellStyle name="Normal 378 7" xfId="44710" xr:uid="{00000000-0005-0000-0000-000066750000}"/>
    <cellStyle name="Normal 379" xfId="941" xr:uid="{00000000-0005-0000-0000-000067750000}"/>
    <cellStyle name="Normal 379 2" xfId="2024" xr:uid="{00000000-0005-0000-0000-000068750000}"/>
    <cellStyle name="Normal 379 2 2" xfId="4333" xr:uid="{00000000-0005-0000-0000-000069750000}"/>
    <cellStyle name="Normal 379 2 2 2" xfId="9480" xr:uid="{00000000-0005-0000-0000-00006A750000}"/>
    <cellStyle name="Normal 379 2 2 2 2" xfId="20263" xr:uid="{00000000-0005-0000-0000-00006B750000}"/>
    <cellStyle name="Normal 379 2 2 3" xfId="15131" xr:uid="{00000000-0005-0000-0000-00006C750000}"/>
    <cellStyle name="Normal 379 2 2 4" xfId="43190" xr:uid="{00000000-0005-0000-0000-00006D750000}"/>
    <cellStyle name="Normal 379 2 2 5" xfId="48033" xr:uid="{00000000-0005-0000-0000-00006E750000}"/>
    <cellStyle name="Normal 379 2 3" xfId="7199" xr:uid="{00000000-0005-0000-0000-00006F750000}"/>
    <cellStyle name="Normal 379 2 3 2" xfId="17982" xr:uid="{00000000-0005-0000-0000-000070750000}"/>
    <cellStyle name="Normal 379 2 4" xfId="12844" xr:uid="{00000000-0005-0000-0000-000071750000}"/>
    <cellStyle name="Normal 379 2 5" xfId="40914" xr:uid="{00000000-0005-0000-0000-000072750000}"/>
    <cellStyle name="Normal 379 2 6" xfId="45757" xr:uid="{00000000-0005-0000-0000-000073750000}"/>
    <cellStyle name="Normal 379 3" xfId="3278" xr:uid="{00000000-0005-0000-0000-000074750000}"/>
    <cellStyle name="Normal 379 3 2" xfId="8425" xr:uid="{00000000-0005-0000-0000-000075750000}"/>
    <cellStyle name="Normal 379 3 2 2" xfId="19208" xr:uid="{00000000-0005-0000-0000-000076750000}"/>
    <cellStyle name="Normal 379 3 3" xfId="14076" xr:uid="{00000000-0005-0000-0000-000077750000}"/>
    <cellStyle name="Normal 379 3 4" xfId="42135" xr:uid="{00000000-0005-0000-0000-000078750000}"/>
    <cellStyle name="Normal 379 3 5" xfId="46978" xr:uid="{00000000-0005-0000-0000-000079750000}"/>
    <cellStyle name="Normal 379 4" xfId="6142" xr:uid="{00000000-0005-0000-0000-00007A750000}"/>
    <cellStyle name="Normal 379 4 2" xfId="16925" xr:uid="{00000000-0005-0000-0000-00007B750000}"/>
    <cellStyle name="Normal 379 5" xfId="11769" xr:uid="{00000000-0005-0000-0000-00007C750000}"/>
    <cellStyle name="Normal 379 6" xfId="39865" xr:uid="{00000000-0005-0000-0000-00007D750000}"/>
    <cellStyle name="Normal 379 7" xfId="44712" xr:uid="{00000000-0005-0000-0000-00007E750000}"/>
    <cellStyle name="Normal 38" xfId="367" xr:uid="{00000000-0005-0000-0000-00007F750000}"/>
    <cellStyle name="Normal 38 2" xfId="1463" xr:uid="{00000000-0005-0000-0000-000080750000}"/>
    <cellStyle name="Normal 38 2 2" xfId="3778" xr:uid="{00000000-0005-0000-0000-000081750000}"/>
    <cellStyle name="Normal 38 2 2 2" xfId="8925" xr:uid="{00000000-0005-0000-0000-000082750000}"/>
    <cellStyle name="Normal 38 2 2 2 2" xfId="19708" xr:uid="{00000000-0005-0000-0000-000083750000}"/>
    <cellStyle name="Normal 38 2 2 3" xfId="14576" xr:uid="{00000000-0005-0000-0000-000084750000}"/>
    <cellStyle name="Normal 38 2 2 4" xfId="42635" xr:uid="{00000000-0005-0000-0000-000085750000}"/>
    <cellStyle name="Normal 38 2 2 5" xfId="47478" xr:uid="{00000000-0005-0000-0000-000086750000}"/>
    <cellStyle name="Normal 38 2 3" xfId="6645" xr:uid="{00000000-0005-0000-0000-000087750000}"/>
    <cellStyle name="Normal 38 2 3 2" xfId="17428" xr:uid="{00000000-0005-0000-0000-000088750000}"/>
    <cellStyle name="Normal 38 2 4" xfId="12285" xr:uid="{00000000-0005-0000-0000-000089750000}"/>
    <cellStyle name="Normal 38 2 5" xfId="40360" xr:uid="{00000000-0005-0000-0000-00008A750000}"/>
    <cellStyle name="Normal 38 2 6" xfId="45203" xr:uid="{00000000-0005-0000-0000-00008B750000}"/>
    <cellStyle name="Normal 38 3" xfId="2731" xr:uid="{00000000-0005-0000-0000-00008C750000}"/>
    <cellStyle name="Normal 38 3 2" xfId="7886" xr:uid="{00000000-0005-0000-0000-00008D750000}"/>
    <cellStyle name="Normal 38 3 2 2" xfId="18669" xr:uid="{00000000-0005-0000-0000-00008E750000}"/>
    <cellStyle name="Normal 38 3 3" xfId="13537" xr:uid="{00000000-0005-0000-0000-00008F750000}"/>
    <cellStyle name="Normal 38 3 4" xfId="41597" xr:uid="{00000000-0005-0000-0000-000090750000}"/>
    <cellStyle name="Normal 38 3 5" xfId="46440" xr:uid="{00000000-0005-0000-0000-000091750000}"/>
    <cellStyle name="Normal 38 4" xfId="5595" xr:uid="{00000000-0005-0000-0000-000092750000}"/>
    <cellStyle name="Normal 38 4 2" xfId="16385" xr:uid="{00000000-0005-0000-0000-000093750000}"/>
    <cellStyle name="Normal 38 5" xfId="11214" xr:uid="{00000000-0005-0000-0000-000094750000}"/>
    <cellStyle name="Normal 38 6" xfId="39315" xr:uid="{00000000-0005-0000-0000-000095750000}"/>
    <cellStyle name="Normal 38 7" xfId="44161" xr:uid="{00000000-0005-0000-0000-000096750000}"/>
    <cellStyle name="Normal 380" xfId="942" xr:uid="{00000000-0005-0000-0000-000097750000}"/>
    <cellStyle name="Normal 380 2" xfId="2025" xr:uid="{00000000-0005-0000-0000-000098750000}"/>
    <cellStyle name="Normal 380 2 2" xfId="4334" xr:uid="{00000000-0005-0000-0000-000099750000}"/>
    <cellStyle name="Normal 380 2 2 2" xfId="9481" xr:uid="{00000000-0005-0000-0000-00009A750000}"/>
    <cellStyle name="Normal 380 2 2 2 2" xfId="20264" xr:uid="{00000000-0005-0000-0000-00009B750000}"/>
    <cellStyle name="Normal 380 2 2 3" xfId="15132" xr:uid="{00000000-0005-0000-0000-00009C750000}"/>
    <cellStyle name="Normal 380 2 2 4" xfId="43191" xr:uid="{00000000-0005-0000-0000-00009D750000}"/>
    <cellStyle name="Normal 380 2 2 5" xfId="48034" xr:uid="{00000000-0005-0000-0000-00009E750000}"/>
    <cellStyle name="Normal 380 2 3" xfId="7200" xr:uid="{00000000-0005-0000-0000-00009F750000}"/>
    <cellStyle name="Normal 380 2 3 2" xfId="17983" xr:uid="{00000000-0005-0000-0000-0000A0750000}"/>
    <cellStyle name="Normal 380 2 4" xfId="12845" xr:uid="{00000000-0005-0000-0000-0000A1750000}"/>
    <cellStyle name="Normal 380 2 5" xfId="40915" xr:uid="{00000000-0005-0000-0000-0000A2750000}"/>
    <cellStyle name="Normal 380 2 6" xfId="45758" xr:uid="{00000000-0005-0000-0000-0000A3750000}"/>
    <cellStyle name="Normal 380 3" xfId="3279" xr:uid="{00000000-0005-0000-0000-0000A4750000}"/>
    <cellStyle name="Normal 380 3 2" xfId="8426" xr:uid="{00000000-0005-0000-0000-0000A5750000}"/>
    <cellStyle name="Normal 380 3 2 2" xfId="19209" xr:uid="{00000000-0005-0000-0000-0000A6750000}"/>
    <cellStyle name="Normal 380 3 3" xfId="14077" xr:uid="{00000000-0005-0000-0000-0000A7750000}"/>
    <cellStyle name="Normal 380 3 4" xfId="42136" xr:uid="{00000000-0005-0000-0000-0000A8750000}"/>
    <cellStyle name="Normal 380 3 5" xfId="46979" xr:uid="{00000000-0005-0000-0000-0000A9750000}"/>
    <cellStyle name="Normal 380 4" xfId="6143" xr:uid="{00000000-0005-0000-0000-0000AA750000}"/>
    <cellStyle name="Normal 380 4 2" xfId="16926" xr:uid="{00000000-0005-0000-0000-0000AB750000}"/>
    <cellStyle name="Normal 380 5" xfId="11770" xr:uid="{00000000-0005-0000-0000-0000AC750000}"/>
    <cellStyle name="Normal 380 6" xfId="39866" xr:uid="{00000000-0005-0000-0000-0000AD750000}"/>
    <cellStyle name="Normal 380 7" xfId="44713" xr:uid="{00000000-0005-0000-0000-0000AE750000}"/>
    <cellStyle name="Normal 381" xfId="940" xr:uid="{00000000-0005-0000-0000-0000AF750000}"/>
    <cellStyle name="Normal 381 2" xfId="2023" xr:uid="{00000000-0005-0000-0000-0000B0750000}"/>
    <cellStyle name="Normal 381 2 2" xfId="4332" xr:uid="{00000000-0005-0000-0000-0000B1750000}"/>
    <cellStyle name="Normal 381 2 2 2" xfId="9479" xr:uid="{00000000-0005-0000-0000-0000B2750000}"/>
    <cellStyle name="Normal 381 2 2 2 2" xfId="20262" xr:uid="{00000000-0005-0000-0000-0000B3750000}"/>
    <cellStyle name="Normal 381 2 2 3" xfId="15130" xr:uid="{00000000-0005-0000-0000-0000B4750000}"/>
    <cellStyle name="Normal 381 2 2 4" xfId="43189" xr:uid="{00000000-0005-0000-0000-0000B5750000}"/>
    <cellStyle name="Normal 381 2 2 5" xfId="48032" xr:uid="{00000000-0005-0000-0000-0000B6750000}"/>
    <cellStyle name="Normal 381 2 3" xfId="7198" xr:uid="{00000000-0005-0000-0000-0000B7750000}"/>
    <cellStyle name="Normal 381 2 3 2" xfId="17981" xr:uid="{00000000-0005-0000-0000-0000B8750000}"/>
    <cellStyle name="Normal 381 2 4" xfId="12843" xr:uid="{00000000-0005-0000-0000-0000B9750000}"/>
    <cellStyle name="Normal 381 2 5" xfId="40913" xr:uid="{00000000-0005-0000-0000-0000BA750000}"/>
    <cellStyle name="Normal 381 2 6" xfId="45756" xr:uid="{00000000-0005-0000-0000-0000BB750000}"/>
    <cellStyle name="Normal 381 3" xfId="3277" xr:uid="{00000000-0005-0000-0000-0000BC750000}"/>
    <cellStyle name="Normal 381 3 2" xfId="8424" xr:uid="{00000000-0005-0000-0000-0000BD750000}"/>
    <cellStyle name="Normal 381 3 2 2" xfId="19207" xr:uid="{00000000-0005-0000-0000-0000BE750000}"/>
    <cellStyle name="Normal 381 3 3" xfId="14075" xr:uid="{00000000-0005-0000-0000-0000BF750000}"/>
    <cellStyle name="Normal 381 3 4" xfId="42134" xr:uid="{00000000-0005-0000-0000-0000C0750000}"/>
    <cellStyle name="Normal 381 3 5" xfId="46977" xr:uid="{00000000-0005-0000-0000-0000C1750000}"/>
    <cellStyle name="Normal 381 4" xfId="6141" xr:uid="{00000000-0005-0000-0000-0000C2750000}"/>
    <cellStyle name="Normal 381 4 2" xfId="16924" xr:uid="{00000000-0005-0000-0000-0000C3750000}"/>
    <cellStyle name="Normal 381 5" xfId="11768" xr:uid="{00000000-0005-0000-0000-0000C4750000}"/>
    <cellStyle name="Normal 381 6" xfId="39864" xr:uid="{00000000-0005-0000-0000-0000C5750000}"/>
    <cellStyle name="Normal 381 7" xfId="44711" xr:uid="{00000000-0005-0000-0000-0000C6750000}"/>
    <cellStyle name="Normal 382" xfId="943" xr:uid="{00000000-0005-0000-0000-0000C7750000}"/>
    <cellStyle name="Normal 382 2" xfId="2026" xr:uid="{00000000-0005-0000-0000-0000C8750000}"/>
    <cellStyle name="Normal 382 2 2" xfId="4335" xr:uid="{00000000-0005-0000-0000-0000C9750000}"/>
    <cellStyle name="Normal 382 2 2 2" xfId="9482" xr:uid="{00000000-0005-0000-0000-0000CA750000}"/>
    <cellStyle name="Normal 382 2 2 2 2" xfId="20265" xr:uid="{00000000-0005-0000-0000-0000CB750000}"/>
    <cellStyle name="Normal 382 2 2 3" xfId="15133" xr:uid="{00000000-0005-0000-0000-0000CC750000}"/>
    <cellStyle name="Normal 382 2 2 4" xfId="43192" xr:uid="{00000000-0005-0000-0000-0000CD750000}"/>
    <cellStyle name="Normal 382 2 2 5" xfId="48035" xr:uid="{00000000-0005-0000-0000-0000CE750000}"/>
    <cellStyle name="Normal 382 2 3" xfId="7201" xr:uid="{00000000-0005-0000-0000-0000CF750000}"/>
    <cellStyle name="Normal 382 2 3 2" xfId="17984" xr:uid="{00000000-0005-0000-0000-0000D0750000}"/>
    <cellStyle name="Normal 382 2 4" xfId="12846" xr:uid="{00000000-0005-0000-0000-0000D1750000}"/>
    <cellStyle name="Normal 382 2 5" xfId="40916" xr:uid="{00000000-0005-0000-0000-0000D2750000}"/>
    <cellStyle name="Normal 382 2 6" xfId="45759" xr:uid="{00000000-0005-0000-0000-0000D3750000}"/>
    <cellStyle name="Normal 382 3" xfId="3280" xr:uid="{00000000-0005-0000-0000-0000D4750000}"/>
    <cellStyle name="Normal 382 3 2" xfId="8427" xr:uid="{00000000-0005-0000-0000-0000D5750000}"/>
    <cellStyle name="Normal 382 3 2 2" xfId="19210" xr:uid="{00000000-0005-0000-0000-0000D6750000}"/>
    <cellStyle name="Normal 382 3 3" xfId="14078" xr:uid="{00000000-0005-0000-0000-0000D7750000}"/>
    <cellStyle name="Normal 382 3 4" xfId="42137" xr:uid="{00000000-0005-0000-0000-0000D8750000}"/>
    <cellStyle name="Normal 382 3 5" xfId="46980" xr:uid="{00000000-0005-0000-0000-0000D9750000}"/>
    <cellStyle name="Normal 382 4" xfId="6144" xr:uid="{00000000-0005-0000-0000-0000DA750000}"/>
    <cellStyle name="Normal 382 4 2" xfId="16927" xr:uid="{00000000-0005-0000-0000-0000DB750000}"/>
    <cellStyle name="Normal 382 5" xfId="11771" xr:uid="{00000000-0005-0000-0000-0000DC750000}"/>
    <cellStyle name="Normal 382 6" xfId="39867" xr:uid="{00000000-0005-0000-0000-0000DD750000}"/>
    <cellStyle name="Normal 382 7" xfId="44714" xr:uid="{00000000-0005-0000-0000-0000DE750000}"/>
    <cellStyle name="Normal 383" xfId="925" xr:uid="{00000000-0005-0000-0000-0000DF750000}"/>
    <cellStyle name="Normal 383 2" xfId="2008" xr:uid="{00000000-0005-0000-0000-0000E0750000}"/>
    <cellStyle name="Normal 383 2 2" xfId="4317" xr:uid="{00000000-0005-0000-0000-0000E1750000}"/>
    <cellStyle name="Normal 383 2 2 2" xfId="9464" xr:uid="{00000000-0005-0000-0000-0000E2750000}"/>
    <cellStyle name="Normal 383 2 2 2 2" xfId="20247" xr:uid="{00000000-0005-0000-0000-0000E3750000}"/>
    <cellStyle name="Normal 383 2 2 3" xfId="15115" xr:uid="{00000000-0005-0000-0000-0000E4750000}"/>
    <cellStyle name="Normal 383 2 2 4" xfId="43174" xr:uid="{00000000-0005-0000-0000-0000E5750000}"/>
    <cellStyle name="Normal 383 2 2 5" xfId="48017" xr:uid="{00000000-0005-0000-0000-0000E6750000}"/>
    <cellStyle name="Normal 383 2 3" xfId="7183" xr:uid="{00000000-0005-0000-0000-0000E7750000}"/>
    <cellStyle name="Normal 383 2 3 2" xfId="17966" xr:uid="{00000000-0005-0000-0000-0000E8750000}"/>
    <cellStyle name="Normal 383 2 4" xfId="12828" xr:uid="{00000000-0005-0000-0000-0000E9750000}"/>
    <cellStyle name="Normal 383 2 5" xfId="40898" xr:uid="{00000000-0005-0000-0000-0000EA750000}"/>
    <cellStyle name="Normal 383 2 6" xfId="45741" xr:uid="{00000000-0005-0000-0000-0000EB750000}"/>
    <cellStyle name="Normal 383 3" xfId="3262" xr:uid="{00000000-0005-0000-0000-0000EC750000}"/>
    <cellStyle name="Normal 383 3 2" xfId="8409" xr:uid="{00000000-0005-0000-0000-0000ED750000}"/>
    <cellStyle name="Normal 383 3 2 2" xfId="19192" xr:uid="{00000000-0005-0000-0000-0000EE750000}"/>
    <cellStyle name="Normal 383 3 3" xfId="14060" xr:uid="{00000000-0005-0000-0000-0000EF750000}"/>
    <cellStyle name="Normal 383 3 4" xfId="42119" xr:uid="{00000000-0005-0000-0000-0000F0750000}"/>
    <cellStyle name="Normal 383 3 5" xfId="46962" xr:uid="{00000000-0005-0000-0000-0000F1750000}"/>
    <cellStyle name="Normal 383 4" xfId="6126" xr:uid="{00000000-0005-0000-0000-0000F2750000}"/>
    <cellStyle name="Normal 383 4 2" xfId="16909" xr:uid="{00000000-0005-0000-0000-0000F3750000}"/>
    <cellStyle name="Normal 383 5" xfId="11753" xr:uid="{00000000-0005-0000-0000-0000F4750000}"/>
    <cellStyle name="Normal 383 6" xfId="39849" xr:uid="{00000000-0005-0000-0000-0000F5750000}"/>
    <cellStyle name="Normal 383 7" xfId="44696" xr:uid="{00000000-0005-0000-0000-0000F6750000}"/>
    <cellStyle name="Normal 384" xfId="953" xr:uid="{00000000-0005-0000-0000-0000F7750000}"/>
    <cellStyle name="Normal 384 2" xfId="2036" xr:uid="{00000000-0005-0000-0000-0000F8750000}"/>
    <cellStyle name="Normal 384 2 2" xfId="4345" xr:uid="{00000000-0005-0000-0000-0000F9750000}"/>
    <cellStyle name="Normal 384 2 2 2" xfId="9492" xr:uid="{00000000-0005-0000-0000-0000FA750000}"/>
    <cellStyle name="Normal 384 2 2 2 2" xfId="20275" xr:uid="{00000000-0005-0000-0000-0000FB750000}"/>
    <cellStyle name="Normal 384 2 2 3" xfId="15143" xr:uid="{00000000-0005-0000-0000-0000FC750000}"/>
    <cellStyle name="Normal 384 2 2 4" xfId="43202" xr:uid="{00000000-0005-0000-0000-0000FD750000}"/>
    <cellStyle name="Normal 384 2 2 5" xfId="48045" xr:uid="{00000000-0005-0000-0000-0000FE750000}"/>
    <cellStyle name="Normal 384 2 3" xfId="7211" xr:uid="{00000000-0005-0000-0000-0000FF750000}"/>
    <cellStyle name="Normal 384 2 3 2" xfId="17994" xr:uid="{00000000-0005-0000-0000-000000760000}"/>
    <cellStyle name="Normal 384 2 4" xfId="12856" xr:uid="{00000000-0005-0000-0000-000001760000}"/>
    <cellStyle name="Normal 384 2 5" xfId="40926" xr:uid="{00000000-0005-0000-0000-000002760000}"/>
    <cellStyle name="Normal 384 2 6" xfId="45769" xr:uid="{00000000-0005-0000-0000-000003760000}"/>
    <cellStyle name="Normal 384 3" xfId="3290" xr:uid="{00000000-0005-0000-0000-000004760000}"/>
    <cellStyle name="Normal 384 3 2" xfId="8437" xr:uid="{00000000-0005-0000-0000-000005760000}"/>
    <cellStyle name="Normal 384 3 2 2" xfId="19220" xr:uid="{00000000-0005-0000-0000-000006760000}"/>
    <cellStyle name="Normal 384 3 3" xfId="14088" xr:uid="{00000000-0005-0000-0000-000007760000}"/>
    <cellStyle name="Normal 384 3 4" xfId="42147" xr:uid="{00000000-0005-0000-0000-000008760000}"/>
    <cellStyle name="Normal 384 3 5" xfId="46990" xr:uid="{00000000-0005-0000-0000-000009760000}"/>
    <cellStyle name="Normal 384 4" xfId="6154" xr:uid="{00000000-0005-0000-0000-00000A760000}"/>
    <cellStyle name="Normal 384 4 2" xfId="16937" xr:uid="{00000000-0005-0000-0000-00000B760000}"/>
    <cellStyle name="Normal 384 5" xfId="11781" xr:uid="{00000000-0005-0000-0000-00000C760000}"/>
    <cellStyle name="Normal 384 6" xfId="39877" xr:uid="{00000000-0005-0000-0000-00000D760000}"/>
    <cellStyle name="Normal 384 7" xfId="44724" xr:uid="{00000000-0005-0000-0000-00000E760000}"/>
    <cellStyle name="Normal 385" xfId="954" xr:uid="{00000000-0005-0000-0000-00000F760000}"/>
    <cellStyle name="Normal 385 2" xfId="2037" xr:uid="{00000000-0005-0000-0000-000010760000}"/>
    <cellStyle name="Normal 385 2 2" xfId="4346" xr:uid="{00000000-0005-0000-0000-000011760000}"/>
    <cellStyle name="Normal 385 2 2 2" xfId="9493" xr:uid="{00000000-0005-0000-0000-000012760000}"/>
    <cellStyle name="Normal 385 2 2 2 2" xfId="20276" xr:uid="{00000000-0005-0000-0000-000013760000}"/>
    <cellStyle name="Normal 385 2 2 3" xfId="15144" xr:uid="{00000000-0005-0000-0000-000014760000}"/>
    <cellStyle name="Normal 385 2 2 4" xfId="43203" xr:uid="{00000000-0005-0000-0000-000015760000}"/>
    <cellStyle name="Normal 385 2 2 5" xfId="48046" xr:uid="{00000000-0005-0000-0000-000016760000}"/>
    <cellStyle name="Normal 385 2 3" xfId="7212" xr:uid="{00000000-0005-0000-0000-000017760000}"/>
    <cellStyle name="Normal 385 2 3 2" xfId="17995" xr:uid="{00000000-0005-0000-0000-000018760000}"/>
    <cellStyle name="Normal 385 2 4" xfId="12857" xr:uid="{00000000-0005-0000-0000-000019760000}"/>
    <cellStyle name="Normal 385 2 5" xfId="40927" xr:uid="{00000000-0005-0000-0000-00001A760000}"/>
    <cellStyle name="Normal 385 2 6" xfId="45770" xr:uid="{00000000-0005-0000-0000-00001B760000}"/>
    <cellStyle name="Normal 385 3" xfId="3291" xr:uid="{00000000-0005-0000-0000-00001C760000}"/>
    <cellStyle name="Normal 385 3 2" xfId="8438" xr:uid="{00000000-0005-0000-0000-00001D760000}"/>
    <cellStyle name="Normal 385 3 2 2" xfId="19221" xr:uid="{00000000-0005-0000-0000-00001E760000}"/>
    <cellStyle name="Normal 385 3 3" xfId="14089" xr:uid="{00000000-0005-0000-0000-00001F760000}"/>
    <cellStyle name="Normal 385 3 4" xfId="42148" xr:uid="{00000000-0005-0000-0000-000020760000}"/>
    <cellStyle name="Normal 385 3 5" xfId="46991" xr:uid="{00000000-0005-0000-0000-000021760000}"/>
    <cellStyle name="Normal 385 4" xfId="6155" xr:uid="{00000000-0005-0000-0000-000022760000}"/>
    <cellStyle name="Normal 385 4 2" xfId="16938" xr:uid="{00000000-0005-0000-0000-000023760000}"/>
    <cellStyle name="Normal 385 5" xfId="11782" xr:uid="{00000000-0005-0000-0000-000024760000}"/>
    <cellStyle name="Normal 385 6" xfId="39878" xr:uid="{00000000-0005-0000-0000-000025760000}"/>
    <cellStyle name="Normal 385 7" xfId="44725" xr:uid="{00000000-0005-0000-0000-000026760000}"/>
    <cellStyle name="Normal 386" xfId="955" xr:uid="{00000000-0005-0000-0000-000027760000}"/>
    <cellStyle name="Normal 386 2" xfId="2038" xr:uid="{00000000-0005-0000-0000-000028760000}"/>
    <cellStyle name="Normal 386 2 2" xfId="4347" xr:uid="{00000000-0005-0000-0000-000029760000}"/>
    <cellStyle name="Normal 386 2 2 2" xfId="9494" xr:uid="{00000000-0005-0000-0000-00002A760000}"/>
    <cellStyle name="Normal 386 2 2 2 2" xfId="20277" xr:uid="{00000000-0005-0000-0000-00002B760000}"/>
    <cellStyle name="Normal 386 2 2 3" xfId="15145" xr:uid="{00000000-0005-0000-0000-00002C760000}"/>
    <cellStyle name="Normal 386 2 2 4" xfId="43204" xr:uid="{00000000-0005-0000-0000-00002D760000}"/>
    <cellStyle name="Normal 386 2 2 5" xfId="48047" xr:uid="{00000000-0005-0000-0000-00002E760000}"/>
    <cellStyle name="Normal 386 2 3" xfId="7213" xr:uid="{00000000-0005-0000-0000-00002F760000}"/>
    <cellStyle name="Normal 386 2 3 2" xfId="17996" xr:uid="{00000000-0005-0000-0000-000030760000}"/>
    <cellStyle name="Normal 386 2 4" xfId="12858" xr:uid="{00000000-0005-0000-0000-000031760000}"/>
    <cellStyle name="Normal 386 2 5" xfId="40928" xr:uid="{00000000-0005-0000-0000-000032760000}"/>
    <cellStyle name="Normal 386 2 6" xfId="45771" xr:uid="{00000000-0005-0000-0000-000033760000}"/>
    <cellStyle name="Normal 386 3" xfId="3292" xr:uid="{00000000-0005-0000-0000-000034760000}"/>
    <cellStyle name="Normal 386 3 2" xfId="8439" xr:uid="{00000000-0005-0000-0000-000035760000}"/>
    <cellStyle name="Normal 386 3 2 2" xfId="19222" xr:uid="{00000000-0005-0000-0000-000036760000}"/>
    <cellStyle name="Normal 386 3 3" xfId="14090" xr:uid="{00000000-0005-0000-0000-000037760000}"/>
    <cellStyle name="Normal 386 3 4" xfId="42149" xr:uid="{00000000-0005-0000-0000-000038760000}"/>
    <cellStyle name="Normal 386 3 5" xfId="46992" xr:uid="{00000000-0005-0000-0000-000039760000}"/>
    <cellStyle name="Normal 386 4" xfId="6156" xr:uid="{00000000-0005-0000-0000-00003A760000}"/>
    <cellStyle name="Normal 386 4 2" xfId="16939" xr:uid="{00000000-0005-0000-0000-00003B760000}"/>
    <cellStyle name="Normal 386 5" xfId="11783" xr:uid="{00000000-0005-0000-0000-00003C760000}"/>
    <cellStyle name="Normal 386 6" xfId="39879" xr:uid="{00000000-0005-0000-0000-00003D760000}"/>
    <cellStyle name="Normal 386 7" xfId="44726" xr:uid="{00000000-0005-0000-0000-00003E760000}"/>
    <cellStyle name="Normal 387" xfId="956" xr:uid="{00000000-0005-0000-0000-00003F760000}"/>
    <cellStyle name="Normal 387 2" xfId="2039" xr:uid="{00000000-0005-0000-0000-000040760000}"/>
    <cellStyle name="Normal 387 2 2" xfId="4348" xr:uid="{00000000-0005-0000-0000-000041760000}"/>
    <cellStyle name="Normal 387 2 2 2" xfId="9495" xr:uid="{00000000-0005-0000-0000-000042760000}"/>
    <cellStyle name="Normal 387 2 2 2 2" xfId="20278" xr:uid="{00000000-0005-0000-0000-000043760000}"/>
    <cellStyle name="Normal 387 2 2 3" xfId="15146" xr:uid="{00000000-0005-0000-0000-000044760000}"/>
    <cellStyle name="Normal 387 2 2 4" xfId="43205" xr:uid="{00000000-0005-0000-0000-000045760000}"/>
    <cellStyle name="Normal 387 2 2 5" xfId="48048" xr:uid="{00000000-0005-0000-0000-000046760000}"/>
    <cellStyle name="Normal 387 2 3" xfId="7214" xr:uid="{00000000-0005-0000-0000-000047760000}"/>
    <cellStyle name="Normal 387 2 3 2" xfId="17997" xr:uid="{00000000-0005-0000-0000-000048760000}"/>
    <cellStyle name="Normal 387 2 4" xfId="12859" xr:uid="{00000000-0005-0000-0000-000049760000}"/>
    <cellStyle name="Normal 387 2 5" xfId="40929" xr:uid="{00000000-0005-0000-0000-00004A760000}"/>
    <cellStyle name="Normal 387 2 6" xfId="45772" xr:uid="{00000000-0005-0000-0000-00004B760000}"/>
    <cellStyle name="Normal 387 3" xfId="3293" xr:uid="{00000000-0005-0000-0000-00004C760000}"/>
    <cellStyle name="Normal 387 3 2" xfId="8440" xr:uid="{00000000-0005-0000-0000-00004D760000}"/>
    <cellStyle name="Normal 387 3 2 2" xfId="19223" xr:uid="{00000000-0005-0000-0000-00004E760000}"/>
    <cellStyle name="Normal 387 3 3" xfId="14091" xr:uid="{00000000-0005-0000-0000-00004F760000}"/>
    <cellStyle name="Normal 387 3 4" xfId="42150" xr:uid="{00000000-0005-0000-0000-000050760000}"/>
    <cellStyle name="Normal 387 3 5" xfId="46993" xr:uid="{00000000-0005-0000-0000-000051760000}"/>
    <cellStyle name="Normal 387 4" xfId="6157" xr:uid="{00000000-0005-0000-0000-000052760000}"/>
    <cellStyle name="Normal 387 4 2" xfId="16940" xr:uid="{00000000-0005-0000-0000-000053760000}"/>
    <cellStyle name="Normal 387 5" xfId="11784" xr:uid="{00000000-0005-0000-0000-000054760000}"/>
    <cellStyle name="Normal 387 6" xfId="39880" xr:uid="{00000000-0005-0000-0000-000055760000}"/>
    <cellStyle name="Normal 387 7" xfId="44727" xr:uid="{00000000-0005-0000-0000-000056760000}"/>
    <cellStyle name="Normal 388" xfId="957" xr:uid="{00000000-0005-0000-0000-000057760000}"/>
    <cellStyle name="Normal 388 2" xfId="2040" xr:uid="{00000000-0005-0000-0000-000058760000}"/>
    <cellStyle name="Normal 388 2 2" xfId="4349" xr:uid="{00000000-0005-0000-0000-000059760000}"/>
    <cellStyle name="Normal 388 2 2 2" xfId="9496" xr:uid="{00000000-0005-0000-0000-00005A760000}"/>
    <cellStyle name="Normal 388 2 2 2 2" xfId="20279" xr:uid="{00000000-0005-0000-0000-00005B760000}"/>
    <cellStyle name="Normal 388 2 2 3" xfId="15147" xr:uid="{00000000-0005-0000-0000-00005C760000}"/>
    <cellStyle name="Normal 388 2 2 4" xfId="43206" xr:uid="{00000000-0005-0000-0000-00005D760000}"/>
    <cellStyle name="Normal 388 2 2 5" xfId="48049" xr:uid="{00000000-0005-0000-0000-00005E760000}"/>
    <cellStyle name="Normal 388 2 3" xfId="7215" xr:uid="{00000000-0005-0000-0000-00005F760000}"/>
    <cellStyle name="Normal 388 2 3 2" xfId="17998" xr:uid="{00000000-0005-0000-0000-000060760000}"/>
    <cellStyle name="Normal 388 2 4" xfId="12860" xr:uid="{00000000-0005-0000-0000-000061760000}"/>
    <cellStyle name="Normal 388 2 5" xfId="40930" xr:uid="{00000000-0005-0000-0000-000062760000}"/>
    <cellStyle name="Normal 388 2 6" xfId="45773" xr:uid="{00000000-0005-0000-0000-000063760000}"/>
    <cellStyle name="Normal 388 3" xfId="3294" xr:uid="{00000000-0005-0000-0000-000064760000}"/>
    <cellStyle name="Normal 388 3 2" xfId="8441" xr:uid="{00000000-0005-0000-0000-000065760000}"/>
    <cellStyle name="Normal 388 3 2 2" xfId="19224" xr:uid="{00000000-0005-0000-0000-000066760000}"/>
    <cellStyle name="Normal 388 3 3" xfId="14092" xr:uid="{00000000-0005-0000-0000-000067760000}"/>
    <cellStyle name="Normal 388 3 4" xfId="42151" xr:uid="{00000000-0005-0000-0000-000068760000}"/>
    <cellStyle name="Normal 388 3 5" xfId="46994" xr:uid="{00000000-0005-0000-0000-000069760000}"/>
    <cellStyle name="Normal 388 4" xfId="6158" xr:uid="{00000000-0005-0000-0000-00006A760000}"/>
    <cellStyle name="Normal 388 4 2" xfId="16941" xr:uid="{00000000-0005-0000-0000-00006B760000}"/>
    <cellStyle name="Normal 388 5" xfId="11785" xr:uid="{00000000-0005-0000-0000-00006C760000}"/>
    <cellStyle name="Normal 388 6" xfId="39881" xr:uid="{00000000-0005-0000-0000-00006D760000}"/>
    <cellStyle name="Normal 388 7" xfId="44728" xr:uid="{00000000-0005-0000-0000-00006E760000}"/>
    <cellStyle name="Normal 389" xfId="958" xr:uid="{00000000-0005-0000-0000-00006F760000}"/>
    <cellStyle name="Normal 389 2" xfId="2041" xr:uid="{00000000-0005-0000-0000-000070760000}"/>
    <cellStyle name="Normal 389 2 2" xfId="4350" xr:uid="{00000000-0005-0000-0000-000071760000}"/>
    <cellStyle name="Normal 389 2 2 2" xfId="9497" xr:uid="{00000000-0005-0000-0000-000072760000}"/>
    <cellStyle name="Normal 389 2 2 2 2" xfId="20280" xr:uid="{00000000-0005-0000-0000-000073760000}"/>
    <cellStyle name="Normal 389 2 2 3" xfId="15148" xr:uid="{00000000-0005-0000-0000-000074760000}"/>
    <cellStyle name="Normal 389 2 2 4" xfId="43207" xr:uid="{00000000-0005-0000-0000-000075760000}"/>
    <cellStyle name="Normal 389 2 2 5" xfId="48050" xr:uid="{00000000-0005-0000-0000-000076760000}"/>
    <cellStyle name="Normal 389 2 3" xfId="7216" xr:uid="{00000000-0005-0000-0000-000077760000}"/>
    <cellStyle name="Normal 389 2 3 2" xfId="17999" xr:uid="{00000000-0005-0000-0000-000078760000}"/>
    <cellStyle name="Normal 389 2 4" xfId="12861" xr:uid="{00000000-0005-0000-0000-000079760000}"/>
    <cellStyle name="Normal 389 2 5" xfId="40931" xr:uid="{00000000-0005-0000-0000-00007A760000}"/>
    <cellStyle name="Normal 389 2 6" xfId="45774" xr:uid="{00000000-0005-0000-0000-00007B760000}"/>
    <cellStyle name="Normal 389 3" xfId="3295" xr:uid="{00000000-0005-0000-0000-00007C760000}"/>
    <cellStyle name="Normal 389 3 2" xfId="8442" xr:uid="{00000000-0005-0000-0000-00007D760000}"/>
    <cellStyle name="Normal 389 3 2 2" xfId="19225" xr:uid="{00000000-0005-0000-0000-00007E760000}"/>
    <cellStyle name="Normal 389 3 3" xfId="14093" xr:uid="{00000000-0005-0000-0000-00007F760000}"/>
    <cellStyle name="Normal 389 3 4" xfId="42152" xr:uid="{00000000-0005-0000-0000-000080760000}"/>
    <cellStyle name="Normal 389 3 5" xfId="46995" xr:uid="{00000000-0005-0000-0000-000081760000}"/>
    <cellStyle name="Normal 389 4" xfId="6159" xr:uid="{00000000-0005-0000-0000-000082760000}"/>
    <cellStyle name="Normal 389 4 2" xfId="16942" xr:uid="{00000000-0005-0000-0000-000083760000}"/>
    <cellStyle name="Normal 389 5" xfId="11786" xr:uid="{00000000-0005-0000-0000-000084760000}"/>
    <cellStyle name="Normal 389 6" xfId="39882" xr:uid="{00000000-0005-0000-0000-000085760000}"/>
    <cellStyle name="Normal 389 7" xfId="44729" xr:uid="{00000000-0005-0000-0000-000086760000}"/>
    <cellStyle name="Normal 39" xfId="368" xr:uid="{00000000-0005-0000-0000-000087760000}"/>
    <cellStyle name="Normal 39 2" xfId="1464" xr:uid="{00000000-0005-0000-0000-000088760000}"/>
    <cellStyle name="Normal 39 2 2" xfId="3779" xr:uid="{00000000-0005-0000-0000-000089760000}"/>
    <cellStyle name="Normal 39 2 2 2" xfId="8926" xr:uid="{00000000-0005-0000-0000-00008A760000}"/>
    <cellStyle name="Normal 39 2 2 2 2" xfId="19709" xr:uid="{00000000-0005-0000-0000-00008B760000}"/>
    <cellStyle name="Normal 39 2 2 3" xfId="14577" xr:uid="{00000000-0005-0000-0000-00008C760000}"/>
    <cellStyle name="Normal 39 2 2 4" xfId="42636" xr:uid="{00000000-0005-0000-0000-00008D760000}"/>
    <cellStyle name="Normal 39 2 2 5" xfId="47479" xr:uid="{00000000-0005-0000-0000-00008E760000}"/>
    <cellStyle name="Normal 39 2 3" xfId="6646" xr:uid="{00000000-0005-0000-0000-00008F760000}"/>
    <cellStyle name="Normal 39 2 3 2" xfId="17429" xr:uid="{00000000-0005-0000-0000-000090760000}"/>
    <cellStyle name="Normal 39 2 4" xfId="12286" xr:uid="{00000000-0005-0000-0000-000091760000}"/>
    <cellStyle name="Normal 39 2 5" xfId="40361" xr:uid="{00000000-0005-0000-0000-000092760000}"/>
    <cellStyle name="Normal 39 2 6" xfId="45204" xr:uid="{00000000-0005-0000-0000-000093760000}"/>
    <cellStyle name="Normal 39 3" xfId="2732" xr:uid="{00000000-0005-0000-0000-000094760000}"/>
    <cellStyle name="Normal 39 3 2" xfId="7887" xr:uid="{00000000-0005-0000-0000-000095760000}"/>
    <cellStyle name="Normal 39 3 2 2" xfId="18670" xr:uid="{00000000-0005-0000-0000-000096760000}"/>
    <cellStyle name="Normal 39 3 3" xfId="13538" xr:uid="{00000000-0005-0000-0000-000097760000}"/>
    <cellStyle name="Normal 39 3 4" xfId="41598" xr:uid="{00000000-0005-0000-0000-000098760000}"/>
    <cellStyle name="Normal 39 3 5" xfId="46441" xr:uid="{00000000-0005-0000-0000-000099760000}"/>
    <cellStyle name="Normal 39 4" xfId="5596" xr:uid="{00000000-0005-0000-0000-00009A760000}"/>
    <cellStyle name="Normal 39 4 2" xfId="16386" xr:uid="{00000000-0005-0000-0000-00009B760000}"/>
    <cellStyle name="Normal 39 5" xfId="11215" xr:uid="{00000000-0005-0000-0000-00009C760000}"/>
    <cellStyle name="Normal 39 6" xfId="39316" xr:uid="{00000000-0005-0000-0000-00009D760000}"/>
    <cellStyle name="Normal 39 7" xfId="44162" xr:uid="{00000000-0005-0000-0000-00009E760000}"/>
    <cellStyle name="Normal 390" xfId="959" xr:uid="{00000000-0005-0000-0000-00009F760000}"/>
    <cellStyle name="Normal 390 2" xfId="2042" xr:uid="{00000000-0005-0000-0000-0000A0760000}"/>
    <cellStyle name="Normal 390 2 2" xfId="4351" xr:uid="{00000000-0005-0000-0000-0000A1760000}"/>
    <cellStyle name="Normal 390 2 2 2" xfId="9498" xr:uid="{00000000-0005-0000-0000-0000A2760000}"/>
    <cellStyle name="Normal 390 2 2 2 2" xfId="20281" xr:uid="{00000000-0005-0000-0000-0000A3760000}"/>
    <cellStyle name="Normal 390 2 2 3" xfId="15149" xr:uid="{00000000-0005-0000-0000-0000A4760000}"/>
    <cellStyle name="Normal 390 2 2 4" xfId="43208" xr:uid="{00000000-0005-0000-0000-0000A5760000}"/>
    <cellStyle name="Normal 390 2 2 5" xfId="48051" xr:uid="{00000000-0005-0000-0000-0000A6760000}"/>
    <cellStyle name="Normal 390 2 3" xfId="7217" xr:uid="{00000000-0005-0000-0000-0000A7760000}"/>
    <cellStyle name="Normal 390 2 3 2" xfId="18000" xr:uid="{00000000-0005-0000-0000-0000A8760000}"/>
    <cellStyle name="Normal 390 2 4" xfId="12862" xr:uid="{00000000-0005-0000-0000-0000A9760000}"/>
    <cellStyle name="Normal 390 2 5" xfId="40932" xr:uid="{00000000-0005-0000-0000-0000AA760000}"/>
    <cellStyle name="Normal 390 2 6" xfId="45775" xr:uid="{00000000-0005-0000-0000-0000AB760000}"/>
    <cellStyle name="Normal 390 3" xfId="3296" xr:uid="{00000000-0005-0000-0000-0000AC760000}"/>
    <cellStyle name="Normal 390 3 2" xfId="8443" xr:uid="{00000000-0005-0000-0000-0000AD760000}"/>
    <cellStyle name="Normal 390 3 2 2" xfId="19226" xr:uid="{00000000-0005-0000-0000-0000AE760000}"/>
    <cellStyle name="Normal 390 3 3" xfId="14094" xr:uid="{00000000-0005-0000-0000-0000AF760000}"/>
    <cellStyle name="Normal 390 3 4" xfId="42153" xr:uid="{00000000-0005-0000-0000-0000B0760000}"/>
    <cellStyle name="Normal 390 3 5" xfId="46996" xr:uid="{00000000-0005-0000-0000-0000B1760000}"/>
    <cellStyle name="Normal 390 4" xfId="6160" xr:uid="{00000000-0005-0000-0000-0000B2760000}"/>
    <cellStyle name="Normal 390 4 2" xfId="16943" xr:uid="{00000000-0005-0000-0000-0000B3760000}"/>
    <cellStyle name="Normal 390 5" xfId="11787" xr:uid="{00000000-0005-0000-0000-0000B4760000}"/>
    <cellStyle name="Normal 390 6" xfId="39883" xr:uid="{00000000-0005-0000-0000-0000B5760000}"/>
    <cellStyle name="Normal 390 7" xfId="44730" xr:uid="{00000000-0005-0000-0000-0000B6760000}"/>
    <cellStyle name="Normal 391" xfId="960" xr:uid="{00000000-0005-0000-0000-0000B7760000}"/>
    <cellStyle name="Normal 391 2" xfId="2043" xr:uid="{00000000-0005-0000-0000-0000B8760000}"/>
    <cellStyle name="Normal 391 2 2" xfId="4352" xr:uid="{00000000-0005-0000-0000-0000B9760000}"/>
    <cellStyle name="Normal 391 2 2 2" xfId="9499" xr:uid="{00000000-0005-0000-0000-0000BA760000}"/>
    <cellStyle name="Normal 391 2 2 2 2" xfId="20282" xr:uid="{00000000-0005-0000-0000-0000BB760000}"/>
    <cellStyle name="Normal 391 2 2 3" xfId="15150" xr:uid="{00000000-0005-0000-0000-0000BC760000}"/>
    <cellStyle name="Normal 391 2 2 4" xfId="43209" xr:uid="{00000000-0005-0000-0000-0000BD760000}"/>
    <cellStyle name="Normal 391 2 2 5" xfId="48052" xr:uid="{00000000-0005-0000-0000-0000BE760000}"/>
    <cellStyle name="Normal 391 2 3" xfId="7218" xr:uid="{00000000-0005-0000-0000-0000BF760000}"/>
    <cellStyle name="Normal 391 2 3 2" xfId="18001" xr:uid="{00000000-0005-0000-0000-0000C0760000}"/>
    <cellStyle name="Normal 391 2 4" xfId="12863" xr:uid="{00000000-0005-0000-0000-0000C1760000}"/>
    <cellStyle name="Normal 391 2 5" xfId="40933" xr:uid="{00000000-0005-0000-0000-0000C2760000}"/>
    <cellStyle name="Normal 391 2 6" xfId="45776" xr:uid="{00000000-0005-0000-0000-0000C3760000}"/>
    <cellStyle name="Normal 391 3" xfId="3297" xr:uid="{00000000-0005-0000-0000-0000C4760000}"/>
    <cellStyle name="Normal 391 3 2" xfId="8444" xr:uid="{00000000-0005-0000-0000-0000C5760000}"/>
    <cellStyle name="Normal 391 3 2 2" xfId="19227" xr:uid="{00000000-0005-0000-0000-0000C6760000}"/>
    <cellStyle name="Normal 391 3 3" xfId="14095" xr:uid="{00000000-0005-0000-0000-0000C7760000}"/>
    <cellStyle name="Normal 391 3 4" xfId="42154" xr:uid="{00000000-0005-0000-0000-0000C8760000}"/>
    <cellStyle name="Normal 391 3 5" xfId="46997" xr:uid="{00000000-0005-0000-0000-0000C9760000}"/>
    <cellStyle name="Normal 391 4" xfId="6161" xr:uid="{00000000-0005-0000-0000-0000CA760000}"/>
    <cellStyle name="Normal 391 4 2" xfId="16944" xr:uid="{00000000-0005-0000-0000-0000CB760000}"/>
    <cellStyle name="Normal 391 5" xfId="11788" xr:uid="{00000000-0005-0000-0000-0000CC760000}"/>
    <cellStyle name="Normal 391 6" xfId="39884" xr:uid="{00000000-0005-0000-0000-0000CD760000}"/>
    <cellStyle name="Normal 391 7" xfId="44731" xr:uid="{00000000-0005-0000-0000-0000CE760000}"/>
    <cellStyle name="Normal 392" xfId="961" xr:uid="{00000000-0005-0000-0000-0000CF760000}"/>
    <cellStyle name="Normal 392 2" xfId="2044" xr:uid="{00000000-0005-0000-0000-0000D0760000}"/>
    <cellStyle name="Normal 392 2 2" xfId="4353" xr:uid="{00000000-0005-0000-0000-0000D1760000}"/>
    <cellStyle name="Normal 392 2 2 2" xfId="9500" xr:uid="{00000000-0005-0000-0000-0000D2760000}"/>
    <cellStyle name="Normal 392 2 2 2 2" xfId="20283" xr:uid="{00000000-0005-0000-0000-0000D3760000}"/>
    <cellStyle name="Normal 392 2 2 3" xfId="15151" xr:uid="{00000000-0005-0000-0000-0000D4760000}"/>
    <cellStyle name="Normal 392 2 2 4" xfId="43210" xr:uid="{00000000-0005-0000-0000-0000D5760000}"/>
    <cellStyle name="Normal 392 2 2 5" xfId="48053" xr:uid="{00000000-0005-0000-0000-0000D6760000}"/>
    <cellStyle name="Normal 392 2 3" xfId="7219" xr:uid="{00000000-0005-0000-0000-0000D7760000}"/>
    <cellStyle name="Normal 392 2 3 2" xfId="18002" xr:uid="{00000000-0005-0000-0000-0000D8760000}"/>
    <cellStyle name="Normal 392 2 4" xfId="12864" xr:uid="{00000000-0005-0000-0000-0000D9760000}"/>
    <cellStyle name="Normal 392 2 5" xfId="40934" xr:uid="{00000000-0005-0000-0000-0000DA760000}"/>
    <cellStyle name="Normal 392 2 6" xfId="45777" xr:uid="{00000000-0005-0000-0000-0000DB760000}"/>
    <cellStyle name="Normal 392 3" xfId="3298" xr:uid="{00000000-0005-0000-0000-0000DC760000}"/>
    <cellStyle name="Normal 392 3 2" xfId="8445" xr:uid="{00000000-0005-0000-0000-0000DD760000}"/>
    <cellStyle name="Normal 392 3 2 2" xfId="19228" xr:uid="{00000000-0005-0000-0000-0000DE760000}"/>
    <cellStyle name="Normal 392 3 3" xfId="14096" xr:uid="{00000000-0005-0000-0000-0000DF760000}"/>
    <cellStyle name="Normal 392 3 4" xfId="42155" xr:uid="{00000000-0005-0000-0000-0000E0760000}"/>
    <cellStyle name="Normal 392 3 5" xfId="46998" xr:uid="{00000000-0005-0000-0000-0000E1760000}"/>
    <cellStyle name="Normal 392 4" xfId="6162" xr:uid="{00000000-0005-0000-0000-0000E2760000}"/>
    <cellStyle name="Normal 392 4 2" xfId="16945" xr:uid="{00000000-0005-0000-0000-0000E3760000}"/>
    <cellStyle name="Normal 392 5" xfId="11789" xr:uid="{00000000-0005-0000-0000-0000E4760000}"/>
    <cellStyle name="Normal 392 6" xfId="39885" xr:uid="{00000000-0005-0000-0000-0000E5760000}"/>
    <cellStyle name="Normal 392 7" xfId="44732" xr:uid="{00000000-0005-0000-0000-0000E6760000}"/>
    <cellStyle name="Normal 393" xfId="962" xr:uid="{00000000-0005-0000-0000-0000E7760000}"/>
    <cellStyle name="Normal 393 2" xfId="2045" xr:uid="{00000000-0005-0000-0000-0000E8760000}"/>
    <cellStyle name="Normal 393 2 2" xfId="4354" xr:uid="{00000000-0005-0000-0000-0000E9760000}"/>
    <cellStyle name="Normal 393 2 2 2" xfId="9501" xr:uid="{00000000-0005-0000-0000-0000EA760000}"/>
    <cellStyle name="Normal 393 2 2 2 2" xfId="20284" xr:uid="{00000000-0005-0000-0000-0000EB760000}"/>
    <cellStyle name="Normal 393 2 2 3" xfId="15152" xr:uid="{00000000-0005-0000-0000-0000EC760000}"/>
    <cellStyle name="Normal 393 2 2 4" xfId="43211" xr:uid="{00000000-0005-0000-0000-0000ED760000}"/>
    <cellStyle name="Normal 393 2 2 5" xfId="48054" xr:uid="{00000000-0005-0000-0000-0000EE760000}"/>
    <cellStyle name="Normal 393 2 3" xfId="7220" xr:uid="{00000000-0005-0000-0000-0000EF760000}"/>
    <cellStyle name="Normal 393 2 3 2" xfId="18003" xr:uid="{00000000-0005-0000-0000-0000F0760000}"/>
    <cellStyle name="Normal 393 2 4" xfId="12865" xr:uid="{00000000-0005-0000-0000-0000F1760000}"/>
    <cellStyle name="Normal 393 2 5" xfId="40935" xr:uid="{00000000-0005-0000-0000-0000F2760000}"/>
    <cellStyle name="Normal 393 2 6" xfId="45778" xr:uid="{00000000-0005-0000-0000-0000F3760000}"/>
    <cellStyle name="Normal 393 3" xfId="3299" xr:uid="{00000000-0005-0000-0000-0000F4760000}"/>
    <cellStyle name="Normal 393 3 2" xfId="8446" xr:uid="{00000000-0005-0000-0000-0000F5760000}"/>
    <cellStyle name="Normal 393 3 2 2" xfId="19229" xr:uid="{00000000-0005-0000-0000-0000F6760000}"/>
    <cellStyle name="Normal 393 3 3" xfId="14097" xr:uid="{00000000-0005-0000-0000-0000F7760000}"/>
    <cellStyle name="Normal 393 3 4" xfId="42156" xr:uid="{00000000-0005-0000-0000-0000F8760000}"/>
    <cellStyle name="Normal 393 3 5" xfId="46999" xr:uid="{00000000-0005-0000-0000-0000F9760000}"/>
    <cellStyle name="Normal 393 4" xfId="6163" xr:uid="{00000000-0005-0000-0000-0000FA760000}"/>
    <cellStyle name="Normal 393 4 2" xfId="16946" xr:uid="{00000000-0005-0000-0000-0000FB760000}"/>
    <cellStyle name="Normal 393 5" xfId="11790" xr:uid="{00000000-0005-0000-0000-0000FC760000}"/>
    <cellStyle name="Normal 393 6" xfId="39886" xr:uid="{00000000-0005-0000-0000-0000FD760000}"/>
    <cellStyle name="Normal 393 7" xfId="44733" xr:uid="{00000000-0005-0000-0000-0000FE760000}"/>
    <cellStyle name="Normal 394" xfId="963" xr:uid="{00000000-0005-0000-0000-0000FF760000}"/>
    <cellStyle name="Normal 394 2" xfId="2046" xr:uid="{00000000-0005-0000-0000-000000770000}"/>
    <cellStyle name="Normal 394 2 2" xfId="4355" xr:uid="{00000000-0005-0000-0000-000001770000}"/>
    <cellStyle name="Normal 394 2 2 2" xfId="9502" xr:uid="{00000000-0005-0000-0000-000002770000}"/>
    <cellStyle name="Normal 394 2 2 2 2" xfId="20285" xr:uid="{00000000-0005-0000-0000-000003770000}"/>
    <cellStyle name="Normal 394 2 2 3" xfId="15153" xr:uid="{00000000-0005-0000-0000-000004770000}"/>
    <cellStyle name="Normal 394 2 2 4" xfId="43212" xr:uid="{00000000-0005-0000-0000-000005770000}"/>
    <cellStyle name="Normal 394 2 2 5" xfId="48055" xr:uid="{00000000-0005-0000-0000-000006770000}"/>
    <cellStyle name="Normal 394 2 3" xfId="7221" xr:uid="{00000000-0005-0000-0000-000007770000}"/>
    <cellStyle name="Normal 394 2 3 2" xfId="18004" xr:uid="{00000000-0005-0000-0000-000008770000}"/>
    <cellStyle name="Normal 394 2 4" xfId="12866" xr:uid="{00000000-0005-0000-0000-000009770000}"/>
    <cellStyle name="Normal 394 2 5" xfId="40936" xr:uid="{00000000-0005-0000-0000-00000A770000}"/>
    <cellStyle name="Normal 394 2 6" xfId="45779" xr:uid="{00000000-0005-0000-0000-00000B770000}"/>
    <cellStyle name="Normal 394 3" xfId="3300" xr:uid="{00000000-0005-0000-0000-00000C770000}"/>
    <cellStyle name="Normal 394 3 2" xfId="8447" xr:uid="{00000000-0005-0000-0000-00000D770000}"/>
    <cellStyle name="Normal 394 3 2 2" xfId="19230" xr:uid="{00000000-0005-0000-0000-00000E770000}"/>
    <cellStyle name="Normal 394 3 3" xfId="14098" xr:uid="{00000000-0005-0000-0000-00000F770000}"/>
    <cellStyle name="Normal 394 3 4" xfId="42157" xr:uid="{00000000-0005-0000-0000-000010770000}"/>
    <cellStyle name="Normal 394 3 5" xfId="47000" xr:uid="{00000000-0005-0000-0000-000011770000}"/>
    <cellStyle name="Normal 394 4" xfId="6164" xr:uid="{00000000-0005-0000-0000-000012770000}"/>
    <cellStyle name="Normal 394 4 2" xfId="16947" xr:uid="{00000000-0005-0000-0000-000013770000}"/>
    <cellStyle name="Normal 394 5" xfId="11791" xr:uid="{00000000-0005-0000-0000-000014770000}"/>
    <cellStyle name="Normal 394 6" xfId="39887" xr:uid="{00000000-0005-0000-0000-000015770000}"/>
    <cellStyle name="Normal 394 7" xfId="44734" xr:uid="{00000000-0005-0000-0000-000016770000}"/>
    <cellStyle name="Normal 395" xfId="964" xr:uid="{00000000-0005-0000-0000-000017770000}"/>
    <cellStyle name="Normal 395 2" xfId="2047" xr:uid="{00000000-0005-0000-0000-000018770000}"/>
    <cellStyle name="Normal 395 2 2" xfId="4356" xr:uid="{00000000-0005-0000-0000-000019770000}"/>
    <cellStyle name="Normal 395 2 2 2" xfId="9503" xr:uid="{00000000-0005-0000-0000-00001A770000}"/>
    <cellStyle name="Normal 395 2 2 2 2" xfId="20286" xr:uid="{00000000-0005-0000-0000-00001B770000}"/>
    <cellStyle name="Normal 395 2 2 3" xfId="15154" xr:uid="{00000000-0005-0000-0000-00001C770000}"/>
    <cellStyle name="Normal 395 2 2 4" xfId="43213" xr:uid="{00000000-0005-0000-0000-00001D770000}"/>
    <cellStyle name="Normal 395 2 2 5" xfId="48056" xr:uid="{00000000-0005-0000-0000-00001E770000}"/>
    <cellStyle name="Normal 395 2 3" xfId="7222" xr:uid="{00000000-0005-0000-0000-00001F770000}"/>
    <cellStyle name="Normal 395 2 3 2" xfId="18005" xr:uid="{00000000-0005-0000-0000-000020770000}"/>
    <cellStyle name="Normal 395 2 4" xfId="12867" xr:uid="{00000000-0005-0000-0000-000021770000}"/>
    <cellStyle name="Normal 395 2 5" xfId="40937" xr:uid="{00000000-0005-0000-0000-000022770000}"/>
    <cellStyle name="Normal 395 2 6" xfId="45780" xr:uid="{00000000-0005-0000-0000-000023770000}"/>
    <cellStyle name="Normal 395 3" xfId="3301" xr:uid="{00000000-0005-0000-0000-000024770000}"/>
    <cellStyle name="Normal 395 3 2" xfId="8448" xr:uid="{00000000-0005-0000-0000-000025770000}"/>
    <cellStyle name="Normal 395 3 2 2" xfId="19231" xr:uid="{00000000-0005-0000-0000-000026770000}"/>
    <cellStyle name="Normal 395 3 3" xfId="14099" xr:uid="{00000000-0005-0000-0000-000027770000}"/>
    <cellStyle name="Normal 395 3 4" xfId="42158" xr:uid="{00000000-0005-0000-0000-000028770000}"/>
    <cellStyle name="Normal 395 3 5" xfId="47001" xr:uid="{00000000-0005-0000-0000-000029770000}"/>
    <cellStyle name="Normal 395 4" xfId="6165" xr:uid="{00000000-0005-0000-0000-00002A770000}"/>
    <cellStyle name="Normal 395 4 2" xfId="16948" xr:uid="{00000000-0005-0000-0000-00002B770000}"/>
    <cellStyle name="Normal 395 5" xfId="11792" xr:uid="{00000000-0005-0000-0000-00002C770000}"/>
    <cellStyle name="Normal 395 6" xfId="39888" xr:uid="{00000000-0005-0000-0000-00002D770000}"/>
    <cellStyle name="Normal 395 7" xfId="44735" xr:uid="{00000000-0005-0000-0000-00002E770000}"/>
    <cellStyle name="Normal 396" xfId="965" xr:uid="{00000000-0005-0000-0000-00002F770000}"/>
    <cellStyle name="Normal 396 2" xfId="2048" xr:uid="{00000000-0005-0000-0000-000030770000}"/>
    <cellStyle name="Normal 396 2 2" xfId="4357" xr:uid="{00000000-0005-0000-0000-000031770000}"/>
    <cellStyle name="Normal 396 2 2 2" xfId="9504" xr:uid="{00000000-0005-0000-0000-000032770000}"/>
    <cellStyle name="Normal 396 2 2 2 2" xfId="20287" xr:uid="{00000000-0005-0000-0000-000033770000}"/>
    <cellStyle name="Normal 396 2 2 3" xfId="15155" xr:uid="{00000000-0005-0000-0000-000034770000}"/>
    <cellStyle name="Normal 396 2 2 4" xfId="43214" xr:uid="{00000000-0005-0000-0000-000035770000}"/>
    <cellStyle name="Normal 396 2 2 5" xfId="48057" xr:uid="{00000000-0005-0000-0000-000036770000}"/>
    <cellStyle name="Normal 396 2 3" xfId="7223" xr:uid="{00000000-0005-0000-0000-000037770000}"/>
    <cellStyle name="Normal 396 2 3 2" xfId="18006" xr:uid="{00000000-0005-0000-0000-000038770000}"/>
    <cellStyle name="Normal 396 2 4" xfId="12868" xr:uid="{00000000-0005-0000-0000-000039770000}"/>
    <cellStyle name="Normal 396 2 5" xfId="40938" xr:uid="{00000000-0005-0000-0000-00003A770000}"/>
    <cellStyle name="Normal 396 2 6" xfId="45781" xr:uid="{00000000-0005-0000-0000-00003B770000}"/>
    <cellStyle name="Normal 396 3" xfId="3302" xr:uid="{00000000-0005-0000-0000-00003C770000}"/>
    <cellStyle name="Normal 396 3 2" xfId="8449" xr:uid="{00000000-0005-0000-0000-00003D770000}"/>
    <cellStyle name="Normal 396 3 2 2" xfId="19232" xr:uid="{00000000-0005-0000-0000-00003E770000}"/>
    <cellStyle name="Normal 396 3 3" xfId="14100" xr:uid="{00000000-0005-0000-0000-00003F770000}"/>
    <cellStyle name="Normal 396 3 4" xfId="42159" xr:uid="{00000000-0005-0000-0000-000040770000}"/>
    <cellStyle name="Normal 396 3 5" xfId="47002" xr:uid="{00000000-0005-0000-0000-000041770000}"/>
    <cellStyle name="Normal 396 4" xfId="6166" xr:uid="{00000000-0005-0000-0000-000042770000}"/>
    <cellStyle name="Normal 396 4 2" xfId="16949" xr:uid="{00000000-0005-0000-0000-000043770000}"/>
    <cellStyle name="Normal 396 5" xfId="11793" xr:uid="{00000000-0005-0000-0000-000044770000}"/>
    <cellStyle name="Normal 396 6" xfId="39889" xr:uid="{00000000-0005-0000-0000-000045770000}"/>
    <cellStyle name="Normal 396 7" xfId="44736" xr:uid="{00000000-0005-0000-0000-000046770000}"/>
    <cellStyle name="Normal 397" xfId="966" xr:uid="{00000000-0005-0000-0000-000047770000}"/>
    <cellStyle name="Normal 397 2" xfId="2049" xr:uid="{00000000-0005-0000-0000-000048770000}"/>
    <cellStyle name="Normal 397 2 2" xfId="4358" xr:uid="{00000000-0005-0000-0000-000049770000}"/>
    <cellStyle name="Normal 397 2 2 2" xfId="9505" xr:uid="{00000000-0005-0000-0000-00004A770000}"/>
    <cellStyle name="Normal 397 2 2 2 2" xfId="20288" xr:uid="{00000000-0005-0000-0000-00004B770000}"/>
    <cellStyle name="Normal 397 2 2 3" xfId="15156" xr:uid="{00000000-0005-0000-0000-00004C770000}"/>
    <cellStyle name="Normal 397 2 2 4" xfId="43215" xr:uid="{00000000-0005-0000-0000-00004D770000}"/>
    <cellStyle name="Normal 397 2 2 5" xfId="48058" xr:uid="{00000000-0005-0000-0000-00004E770000}"/>
    <cellStyle name="Normal 397 2 3" xfId="7224" xr:uid="{00000000-0005-0000-0000-00004F770000}"/>
    <cellStyle name="Normal 397 2 3 2" xfId="18007" xr:uid="{00000000-0005-0000-0000-000050770000}"/>
    <cellStyle name="Normal 397 2 4" xfId="12869" xr:uid="{00000000-0005-0000-0000-000051770000}"/>
    <cellStyle name="Normal 397 2 5" xfId="40939" xr:uid="{00000000-0005-0000-0000-000052770000}"/>
    <cellStyle name="Normal 397 2 6" xfId="45782" xr:uid="{00000000-0005-0000-0000-000053770000}"/>
    <cellStyle name="Normal 397 3" xfId="3303" xr:uid="{00000000-0005-0000-0000-000054770000}"/>
    <cellStyle name="Normal 397 3 2" xfId="8450" xr:uid="{00000000-0005-0000-0000-000055770000}"/>
    <cellStyle name="Normal 397 3 2 2" xfId="19233" xr:uid="{00000000-0005-0000-0000-000056770000}"/>
    <cellStyle name="Normal 397 3 3" xfId="14101" xr:uid="{00000000-0005-0000-0000-000057770000}"/>
    <cellStyle name="Normal 397 3 4" xfId="42160" xr:uid="{00000000-0005-0000-0000-000058770000}"/>
    <cellStyle name="Normal 397 3 5" xfId="47003" xr:uid="{00000000-0005-0000-0000-000059770000}"/>
    <cellStyle name="Normal 397 4" xfId="6167" xr:uid="{00000000-0005-0000-0000-00005A770000}"/>
    <cellStyle name="Normal 397 4 2" xfId="16950" xr:uid="{00000000-0005-0000-0000-00005B770000}"/>
    <cellStyle name="Normal 397 5" xfId="11794" xr:uid="{00000000-0005-0000-0000-00005C770000}"/>
    <cellStyle name="Normal 397 6" xfId="39890" xr:uid="{00000000-0005-0000-0000-00005D770000}"/>
    <cellStyle name="Normal 397 7" xfId="44737" xr:uid="{00000000-0005-0000-0000-00005E770000}"/>
    <cellStyle name="Normal 398" xfId="967" xr:uid="{00000000-0005-0000-0000-00005F770000}"/>
    <cellStyle name="Normal 398 2" xfId="2050" xr:uid="{00000000-0005-0000-0000-000060770000}"/>
    <cellStyle name="Normal 398 2 2" xfId="4359" xr:uid="{00000000-0005-0000-0000-000061770000}"/>
    <cellStyle name="Normal 398 2 2 2" xfId="9506" xr:uid="{00000000-0005-0000-0000-000062770000}"/>
    <cellStyle name="Normal 398 2 2 2 2" xfId="20289" xr:uid="{00000000-0005-0000-0000-000063770000}"/>
    <cellStyle name="Normal 398 2 2 3" xfId="15157" xr:uid="{00000000-0005-0000-0000-000064770000}"/>
    <cellStyle name="Normal 398 2 2 4" xfId="43216" xr:uid="{00000000-0005-0000-0000-000065770000}"/>
    <cellStyle name="Normal 398 2 2 5" xfId="48059" xr:uid="{00000000-0005-0000-0000-000066770000}"/>
    <cellStyle name="Normal 398 2 3" xfId="7225" xr:uid="{00000000-0005-0000-0000-000067770000}"/>
    <cellStyle name="Normal 398 2 3 2" xfId="18008" xr:uid="{00000000-0005-0000-0000-000068770000}"/>
    <cellStyle name="Normal 398 2 4" xfId="12870" xr:uid="{00000000-0005-0000-0000-000069770000}"/>
    <cellStyle name="Normal 398 2 5" xfId="40940" xr:uid="{00000000-0005-0000-0000-00006A770000}"/>
    <cellStyle name="Normal 398 2 6" xfId="45783" xr:uid="{00000000-0005-0000-0000-00006B770000}"/>
    <cellStyle name="Normal 398 3" xfId="3304" xr:uid="{00000000-0005-0000-0000-00006C770000}"/>
    <cellStyle name="Normal 398 3 2" xfId="8451" xr:uid="{00000000-0005-0000-0000-00006D770000}"/>
    <cellStyle name="Normal 398 3 2 2" xfId="19234" xr:uid="{00000000-0005-0000-0000-00006E770000}"/>
    <cellStyle name="Normal 398 3 3" xfId="14102" xr:uid="{00000000-0005-0000-0000-00006F770000}"/>
    <cellStyle name="Normal 398 3 4" xfId="42161" xr:uid="{00000000-0005-0000-0000-000070770000}"/>
    <cellStyle name="Normal 398 3 5" xfId="47004" xr:uid="{00000000-0005-0000-0000-000071770000}"/>
    <cellStyle name="Normal 398 4" xfId="6168" xr:uid="{00000000-0005-0000-0000-000072770000}"/>
    <cellStyle name="Normal 398 4 2" xfId="16951" xr:uid="{00000000-0005-0000-0000-000073770000}"/>
    <cellStyle name="Normal 398 5" xfId="11795" xr:uid="{00000000-0005-0000-0000-000074770000}"/>
    <cellStyle name="Normal 398 6" xfId="39891" xr:uid="{00000000-0005-0000-0000-000075770000}"/>
    <cellStyle name="Normal 398 7" xfId="44738" xr:uid="{00000000-0005-0000-0000-000076770000}"/>
    <cellStyle name="Normal 399" xfId="968" xr:uid="{00000000-0005-0000-0000-000077770000}"/>
    <cellStyle name="Normal 399 2" xfId="2051" xr:uid="{00000000-0005-0000-0000-000078770000}"/>
    <cellStyle name="Normal 399 2 2" xfId="4360" xr:uid="{00000000-0005-0000-0000-000079770000}"/>
    <cellStyle name="Normal 399 2 2 2" xfId="9507" xr:uid="{00000000-0005-0000-0000-00007A770000}"/>
    <cellStyle name="Normal 399 2 2 2 2" xfId="20290" xr:uid="{00000000-0005-0000-0000-00007B770000}"/>
    <cellStyle name="Normal 399 2 2 3" xfId="15158" xr:uid="{00000000-0005-0000-0000-00007C770000}"/>
    <cellStyle name="Normal 399 2 2 4" xfId="43217" xr:uid="{00000000-0005-0000-0000-00007D770000}"/>
    <cellStyle name="Normal 399 2 2 5" xfId="48060" xr:uid="{00000000-0005-0000-0000-00007E770000}"/>
    <cellStyle name="Normal 399 2 3" xfId="7226" xr:uid="{00000000-0005-0000-0000-00007F770000}"/>
    <cellStyle name="Normal 399 2 3 2" xfId="18009" xr:uid="{00000000-0005-0000-0000-000080770000}"/>
    <cellStyle name="Normal 399 2 4" xfId="12871" xr:uid="{00000000-0005-0000-0000-000081770000}"/>
    <cellStyle name="Normal 399 2 5" xfId="40941" xr:uid="{00000000-0005-0000-0000-000082770000}"/>
    <cellStyle name="Normal 399 2 6" xfId="45784" xr:uid="{00000000-0005-0000-0000-000083770000}"/>
    <cellStyle name="Normal 399 3" xfId="3305" xr:uid="{00000000-0005-0000-0000-000084770000}"/>
    <cellStyle name="Normal 399 3 2" xfId="8452" xr:uid="{00000000-0005-0000-0000-000085770000}"/>
    <cellStyle name="Normal 399 3 2 2" xfId="19235" xr:uid="{00000000-0005-0000-0000-000086770000}"/>
    <cellStyle name="Normal 399 3 3" xfId="14103" xr:uid="{00000000-0005-0000-0000-000087770000}"/>
    <cellStyle name="Normal 399 3 4" xfId="42162" xr:uid="{00000000-0005-0000-0000-000088770000}"/>
    <cellStyle name="Normal 399 3 5" xfId="47005" xr:uid="{00000000-0005-0000-0000-000089770000}"/>
    <cellStyle name="Normal 399 4" xfId="6169" xr:uid="{00000000-0005-0000-0000-00008A770000}"/>
    <cellStyle name="Normal 399 4 2" xfId="16952" xr:uid="{00000000-0005-0000-0000-00008B770000}"/>
    <cellStyle name="Normal 399 5" xfId="11796" xr:uid="{00000000-0005-0000-0000-00008C770000}"/>
    <cellStyle name="Normal 399 6" xfId="39892" xr:uid="{00000000-0005-0000-0000-00008D770000}"/>
    <cellStyle name="Normal 399 7" xfId="44739" xr:uid="{00000000-0005-0000-0000-00008E770000}"/>
    <cellStyle name="Normal 4" xfId="369" xr:uid="{00000000-0005-0000-0000-00008F770000}"/>
    <cellStyle name="Normal 40" xfId="370" xr:uid="{00000000-0005-0000-0000-000090770000}"/>
    <cellStyle name="Normal 40 2" xfId="1465" xr:uid="{00000000-0005-0000-0000-000091770000}"/>
    <cellStyle name="Normal 40 2 2" xfId="3780" xr:uid="{00000000-0005-0000-0000-000092770000}"/>
    <cellStyle name="Normal 40 2 2 2" xfId="8927" xr:uid="{00000000-0005-0000-0000-000093770000}"/>
    <cellStyle name="Normal 40 2 2 2 2" xfId="19710" xr:uid="{00000000-0005-0000-0000-000094770000}"/>
    <cellStyle name="Normal 40 2 2 3" xfId="14578" xr:uid="{00000000-0005-0000-0000-000095770000}"/>
    <cellStyle name="Normal 40 2 2 4" xfId="42637" xr:uid="{00000000-0005-0000-0000-000096770000}"/>
    <cellStyle name="Normal 40 2 2 5" xfId="47480" xr:uid="{00000000-0005-0000-0000-000097770000}"/>
    <cellStyle name="Normal 40 2 3" xfId="6647" xr:uid="{00000000-0005-0000-0000-000098770000}"/>
    <cellStyle name="Normal 40 2 3 2" xfId="17430" xr:uid="{00000000-0005-0000-0000-000099770000}"/>
    <cellStyle name="Normal 40 2 4" xfId="12287" xr:uid="{00000000-0005-0000-0000-00009A770000}"/>
    <cellStyle name="Normal 40 2 5" xfId="40362" xr:uid="{00000000-0005-0000-0000-00009B770000}"/>
    <cellStyle name="Normal 40 2 6" xfId="45205" xr:uid="{00000000-0005-0000-0000-00009C770000}"/>
    <cellStyle name="Normal 40 3" xfId="2733" xr:uid="{00000000-0005-0000-0000-00009D770000}"/>
    <cellStyle name="Normal 40 3 2" xfId="7888" xr:uid="{00000000-0005-0000-0000-00009E770000}"/>
    <cellStyle name="Normal 40 3 2 2" xfId="18671" xr:uid="{00000000-0005-0000-0000-00009F770000}"/>
    <cellStyle name="Normal 40 3 3" xfId="13539" xr:uid="{00000000-0005-0000-0000-0000A0770000}"/>
    <cellStyle name="Normal 40 3 4" xfId="41599" xr:uid="{00000000-0005-0000-0000-0000A1770000}"/>
    <cellStyle name="Normal 40 3 5" xfId="46442" xr:uid="{00000000-0005-0000-0000-0000A2770000}"/>
    <cellStyle name="Normal 40 4" xfId="5597" xr:uid="{00000000-0005-0000-0000-0000A3770000}"/>
    <cellStyle name="Normal 40 4 2" xfId="16387" xr:uid="{00000000-0005-0000-0000-0000A4770000}"/>
    <cellStyle name="Normal 40 5" xfId="11216" xr:uid="{00000000-0005-0000-0000-0000A5770000}"/>
    <cellStyle name="Normal 40 6" xfId="39317" xr:uid="{00000000-0005-0000-0000-0000A6770000}"/>
    <cellStyle name="Normal 40 7" xfId="44163" xr:uid="{00000000-0005-0000-0000-0000A7770000}"/>
    <cellStyle name="Normal 400" xfId="969" xr:uid="{00000000-0005-0000-0000-0000A8770000}"/>
    <cellStyle name="Normal 400 2" xfId="2052" xr:uid="{00000000-0005-0000-0000-0000A9770000}"/>
    <cellStyle name="Normal 400 2 2" xfId="4361" xr:uid="{00000000-0005-0000-0000-0000AA770000}"/>
    <cellStyle name="Normal 400 2 2 2" xfId="9508" xr:uid="{00000000-0005-0000-0000-0000AB770000}"/>
    <cellStyle name="Normal 400 2 2 2 2" xfId="20291" xr:uid="{00000000-0005-0000-0000-0000AC770000}"/>
    <cellStyle name="Normal 400 2 2 3" xfId="15159" xr:uid="{00000000-0005-0000-0000-0000AD770000}"/>
    <cellStyle name="Normal 400 2 2 4" xfId="43218" xr:uid="{00000000-0005-0000-0000-0000AE770000}"/>
    <cellStyle name="Normal 400 2 2 5" xfId="48061" xr:uid="{00000000-0005-0000-0000-0000AF770000}"/>
    <cellStyle name="Normal 400 2 3" xfId="7227" xr:uid="{00000000-0005-0000-0000-0000B0770000}"/>
    <cellStyle name="Normal 400 2 3 2" xfId="18010" xr:uid="{00000000-0005-0000-0000-0000B1770000}"/>
    <cellStyle name="Normal 400 2 4" xfId="12872" xr:uid="{00000000-0005-0000-0000-0000B2770000}"/>
    <cellStyle name="Normal 400 2 5" xfId="40942" xr:uid="{00000000-0005-0000-0000-0000B3770000}"/>
    <cellStyle name="Normal 400 2 6" xfId="45785" xr:uid="{00000000-0005-0000-0000-0000B4770000}"/>
    <cellStyle name="Normal 400 3" xfId="3306" xr:uid="{00000000-0005-0000-0000-0000B5770000}"/>
    <cellStyle name="Normal 400 3 2" xfId="8453" xr:uid="{00000000-0005-0000-0000-0000B6770000}"/>
    <cellStyle name="Normal 400 3 2 2" xfId="19236" xr:uid="{00000000-0005-0000-0000-0000B7770000}"/>
    <cellStyle name="Normal 400 3 3" xfId="14104" xr:uid="{00000000-0005-0000-0000-0000B8770000}"/>
    <cellStyle name="Normal 400 3 4" xfId="42163" xr:uid="{00000000-0005-0000-0000-0000B9770000}"/>
    <cellStyle name="Normal 400 3 5" xfId="47006" xr:uid="{00000000-0005-0000-0000-0000BA770000}"/>
    <cellStyle name="Normal 400 4" xfId="6170" xr:uid="{00000000-0005-0000-0000-0000BB770000}"/>
    <cellStyle name="Normal 400 4 2" xfId="16953" xr:uid="{00000000-0005-0000-0000-0000BC770000}"/>
    <cellStyle name="Normal 400 5" xfId="11797" xr:uid="{00000000-0005-0000-0000-0000BD770000}"/>
    <cellStyle name="Normal 400 6" xfId="39893" xr:uid="{00000000-0005-0000-0000-0000BE770000}"/>
    <cellStyle name="Normal 400 7" xfId="44740" xr:uid="{00000000-0005-0000-0000-0000BF770000}"/>
    <cellStyle name="Normal 401" xfId="970" xr:uid="{00000000-0005-0000-0000-0000C0770000}"/>
    <cellStyle name="Normal 401 2" xfId="2053" xr:uid="{00000000-0005-0000-0000-0000C1770000}"/>
    <cellStyle name="Normal 401 2 2" xfId="4362" xr:uid="{00000000-0005-0000-0000-0000C2770000}"/>
    <cellStyle name="Normal 401 2 2 2" xfId="9509" xr:uid="{00000000-0005-0000-0000-0000C3770000}"/>
    <cellStyle name="Normal 401 2 2 2 2" xfId="20292" xr:uid="{00000000-0005-0000-0000-0000C4770000}"/>
    <cellStyle name="Normal 401 2 2 3" xfId="15160" xr:uid="{00000000-0005-0000-0000-0000C5770000}"/>
    <cellStyle name="Normal 401 2 2 4" xfId="43219" xr:uid="{00000000-0005-0000-0000-0000C6770000}"/>
    <cellStyle name="Normal 401 2 2 5" xfId="48062" xr:uid="{00000000-0005-0000-0000-0000C7770000}"/>
    <cellStyle name="Normal 401 2 3" xfId="7228" xr:uid="{00000000-0005-0000-0000-0000C8770000}"/>
    <cellStyle name="Normal 401 2 3 2" xfId="18011" xr:uid="{00000000-0005-0000-0000-0000C9770000}"/>
    <cellStyle name="Normal 401 2 4" xfId="12873" xr:uid="{00000000-0005-0000-0000-0000CA770000}"/>
    <cellStyle name="Normal 401 2 5" xfId="40943" xr:uid="{00000000-0005-0000-0000-0000CB770000}"/>
    <cellStyle name="Normal 401 2 6" xfId="45786" xr:uid="{00000000-0005-0000-0000-0000CC770000}"/>
    <cellStyle name="Normal 401 3" xfId="3307" xr:uid="{00000000-0005-0000-0000-0000CD770000}"/>
    <cellStyle name="Normal 401 3 2" xfId="8454" xr:uid="{00000000-0005-0000-0000-0000CE770000}"/>
    <cellStyle name="Normal 401 3 2 2" xfId="19237" xr:uid="{00000000-0005-0000-0000-0000CF770000}"/>
    <cellStyle name="Normal 401 3 3" xfId="14105" xr:uid="{00000000-0005-0000-0000-0000D0770000}"/>
    <cellStyle name="Normal 401 3 4" xfId="42164" xr:uid="{00000000-0005-0000-0000-0000D1770000}"/>
    <cellStyle name="Normal 401 3 5" xfId="47007" xr:uid="{00000000-0005-0000-0000-0000D2770000}"/>
    <cellStyle name="Normal 401 4" xfId="6171" xr:uid="{00000000-0005-0000-0000-0000D3770000}"/>
    <cellStyle name="Normal 401 4 2" xfId="16954" xr:uid="{00000000-0005-0000-0000-0000D4770000}"/>
    <cellStyle name="Normal 401 5" xfId="11798" xr:uid="{00000000-0005-0000-0000-0000D5770000}"/>
    <cellStyle name="Normal 401 6" xfId="39894" xr:uid="{00000000-0005-0000-0000-0000D6770000}"/>
    <cellStyle name="Normal 401 7" xfId="44741" xr:uid="{00000000-0005-0000-0000-0000D7770000}"/>
    <cellStyle name="Normal 402" xfId="971" xr:uid="{00000000-0005-0000-0000-0000D8770000}"/>
    <cellStyle name="Normal 402 2" xfId="2054" xr:uid="{00000000-0005-0000-0000-0000D9770000}"/>
    <cellStyle name="Normal 402 2 2" xfId="4363" xr:uid="{00000000-0005-0000-0000-0000DA770000}"/>
    <cellStyle name="Normal 402 2 2 2" xfId="9510" xr:uid="{00000000-0005-0000-0000-0000DB770000}"/>
    <cellStyle name="Normal 402 2 2 2 2" xfId="20293" xr:uid="{00000000-0005-0000-0000-0000DC770000}"/>
    <cellStyle name="Normal 402 2 2 3" xfId="15161" xr:uid="{00000000-0005-0000-0000-0000DD770000}"/>
    <cellStyle name="Normal 402 2 2 4" xfId="43220" xr:uid="{00000000-0005-0000-0000-0000DE770000}"/>
    <cellStyle name="Normal 402 2 2 5" xfId="48063" xr:uid="{00000000-0005-0000-0000-0000DF770000}"/>
    <cellStyle name="Normal 402 2 3" xfId="7229" xr:uid="{00000000-0005-0000-0000-0000E0770000}"/>
    <cellStyle name="Normal 402 2 3 2" xfId="18012" xr:uid="{00000000-0005-0000-0000-0000E1770000}"/>
    <cellStyle name="Normal 402 2 4" xfId="12874" xr:uid="{00000000-0005-0000-0000-0000E2770000}"/>
    <cellStyle name="Normal 402 2 5" xfId="40944" xr:uid="{00000000-0005-0000-0000-0000E3770000}"/>
    <cellStyle name="Normal 402 2 6" xfId="45787" xr:uid="{00000000-0005-0000-0000-0000E4770000}"/>
    <cellStyle name="Normal 402 3" xfId="3308" xr:uid="{00000000-0005-0000-0000-0000E5770000}"/>
    <cellStyle name="Normal 402 3 2" xfId="8455" xr:uid="{00000000-0005-0000-0000-0000E6770000}"/>
    <cellStyle name="Normal 402 3 2 2" xfId="19238" xr:uid="{00000000-0005-0000-0000-0000E7770000}"/>
    <cellStyle name="Normal 402 3 3" xfId="14106" xr:uid="{00000000-0005-0000-0000-0000E8770000}"/>
    <cellStyle name="Normal 402 3 4" xfId="42165" xr:uid="{00000000-0005-0000-0000-0000E9770000}"/>
    <cellStyle name="Normal 402 3 5" xfId="47008" xr:uid="{00000000-0005-0000-0000-0000EA770000}"/>
    <cellStyle name="Normal 402 4" xfId="6172" xr:uid="{00000000-0005-0000-0000-0000EB770000}"/>
    <cellStyle name="Normal 402 4 2" xfId="16955" xr:uid="{00000000-0005-0000-0000-0000EC770000}"/>
    <cellStyle name="Normal 402 5" xfId="11799" xr:uid="{00000000-0005-0000-0000-0000ED770000}"/>
    <cellStyle name="Normal 402 6" xfId="39895" xr:uid="{00000000-0005-0000-0000-0000EE770000}"/>
    <cellStyle name="Normal 402 7" xfId="44742" xr:uid="{00000000-0005-0000-0000-0000EF770000}"/>
    <cellStyle name="Normal 403" xfId="972" xr:uid="{00000000-0005-0000-0000-0000F0770000}"/>
    <cellStyle name="Normal 403 2" xfId="2055" xr:uid="{00000000-0005-0000-0000-0000F1770000}"/>
    <cellStyle name="Normal 403 2 2" xfId="4364" xr:uid="{00000000-0005-0000-0000-0000F2770000}"/>
    <cellStyle name="Normal 403 2 2 2" xfId="9511" xr:uid="{00000000-0005-0000-0000-0000F3770000}"/>
    <cellStyle name="Normal 403 2 2 2 2" xfId="20294" xr:uid="{00000000-0005-0000-0000-0000F4770000}"/>
    <cellStyle name="Normal 403 2 2 3" xfId="15162" xr:uid="{00000000-0005-0000-0000-0000F5770000}"/>
    <cellStyle name="Normal 403 2 2 4" xfId="43221" xr:uid="{00000000-0005-0000-0000-0000F6770000}"/>
    <cellStyle name="Normal 403 2 2 5" xfId="48064" xr:uid="{00000000-0005-0000-0000-0000F7770000}"/>
    <cellStyle name="Normal 403 2 3" xfId="7230" xr:uid="{00000000-0005-0000-0000-0000F8770000}"/>
    <cellStyle name="Normal 403 2 3 2" xfId="18013" xr:uid="{00000000-0005-0000-0000-0000F9770000}"/>
    <cellStyle name="Normal 403 2 4" xfId="12875" xr:uid="{00000000-0005-0000-0000-0000FA770000}"/>
    <cellStyle name="Normal 403 2 5" xfId="40945" xr:uid="{00000000-0005-0000-0000-0000FB770000}"/>
    <cellStyle name="Normal 403 2 6" xfId="45788" xr:uid="{00000000-0005-0000-0000-0000FC770000}"/>
    <cellStyle name="Normal 403 3" xfId="3309" xr:uid="{00000000-0005-0000-0000-0000FD770000}"/>
    <cellStyle name="Normal 403 3 2" xfId="8456" xr:uid="{00000000-0005-0000-0000-0000FE770000}"/>
    <cellStyle name="Normal 403 3 2 2" xfId="19239" xr:uid="{00000000-0005-0000-0000-0000FF770000}"/>
    <cellStyle name="Normal 403 3 3" xfId="14107" xr:uid="{00000000-0005-0000-0000-000000780000}"/>
    <cellStyle name="Normal 403 3 4" xfId="42166" xr:uid="{00000000-0005-0000-0000-000001780000}"/>
    <cellStyle name="Normal 403 3 5" xfId="47009" xr:uid="{00000000-0005-0000-0000-000002780000}"/>
    <cellStyle name="Normal 403 4" xfId="6173" xr:uid="{00000000-0005-0000-0000-000003780000}"/>
    <cellStyle name="Normal 403 4 2" xfId="16956" xr:uid="{00000000-0005-0000-0000-000004780000}"/>
    <cellStyle name="Normal 403 5" xfId="11800" xr:uid="{00000000-0005-0000-0000-000005780000}"/>
    <cellStyle name="Normal 403 6" xfId="39896" xr:uid="{00000000-0005-0000-0000-000006780000}"/>
    <cellStyle name="Normal 403 7" xfId="44743" xr:uid="{00000000-0005-0000-0000-000007780000}"/>
    <cellStyle name="Normal 404" xfId="973" xr:uid="{00000000-0005-0000-0000-000008780000}"/>
    <cellStyle name="Normal 404 2" xfId="2056" xr:uid="{00000000-0005-0000-0000-000009780000}"/>
    <cellStyle name="Normal 404 2 2" xfId="4365" xr:uid="{00000000-0005-0000-0000-00000A780000}"/>
    <cellStyle name="Normal 404 2 2 2" xfId="9512" xr:uid="{00000000-0005-0000-0000-00000B780000}"/>
    <cellStyle name="Normal 404 2 2 2 2" xfId="20295" xr:uid="{00000000-0005-0000-0000-00000C780000}"/>
    <cellStyle name="Normal 404 2 2 3" xfId="15163" xr:uid="{00000000-0005-0000-0000-00000D780000}"/>
    <cellStyle name="Normal 404 2 2 4" xfId="43222" xr:uid="{00000000-0005-0000-0000-00000E780000}"/>
    <cellStyle name="Normal 404 2 2 5" xfId="48065" xr:uid="{00000000-0005-0000-0000-00000F780000}"/>
    <cellStyle name="Normal 404 2 3" xfId="7231" xr:uid="{00000000-0005-0000-0000-000010780000}"/>
    <cellStyle name="Normal 404 2 3 2" xfId="18014" xr:uid="{00000000-0005-0000-0000-000011780000}"/>
    <cellStyle name="Normal 404 2 4" xfId="12876" xr:uid="{00000000-0005-0000-0000-000012780000}"/>
    <cellStyle name="Normal 404 2 5" xfId="40946" xr:uid="{00000000-0005-0000-0000-000013780000}"/>
    <cellStyle name="Normal 404 2 6" xfId="45789" xr:uid="{00000000-0005-0000-0000-000014780000}"/>
    <cellStyle name="Normal 404 3" xfId="3310" xr:uid="{00000000-0005-0000-0000-000015780000}"/>
    <cellStyle name="Normal 404 3 2" xfId="8457" xr:uid="{00000000-0005-0000-0000-000016780000}"/>
    <cellStyle name="Normal 404 3 2 2" xfId="19240" xr:uid="{00000000-0005-0000-0000-000017780000}"/>
    <cellStyle name="Normal 404 3 3" xfId="14108" xr:uid="{00000000-0005-0000-0000-000018780000}"/>
    <cellStyle name="Normal 404 3 4" xfId="42167" xr:uid="{00000000-0005-0000-0000-000019780000}"/>
    <cellStyle name="Normal 404 3 5" xfId="47010" xr:uid="{00000000-0005-0000-0000-00001A780000}"/>
    <cellStyle name="Normal 404 4" xfId="6174" xr:uid="{00000000-0005-0000-0000-00001B780000}"/>
    <cellStyle name="Normal 404 4 2" xfId="16957" xr:uid="{00000000-0005-0000-0000-00001C780000}"/>
    <cellStyle name="Normal 404 5" xfId="11801" xr:uid="{00000000-0005-0000-0000-00001D780000}"/>
    <cellStyle name="Normal 404 6" xfId="39897" xr:uid="{00000000-0005-0000-0000-00001E780000}"/>
    <cellStyle name="Normal 404 7" xfId="44744" xr:uid="{00000000-0005-0000-0000-00001F780000}"/>
    <cellStyle name="Normal 405" xfId="974" xr:uid="{00000000-0005-0000-0000-000020780000}"/>
    <cellStyle name="Normal 405 2" xfId="2057" xr:uid="{00000000-0005-0000-0000-000021780000}"/>
    <cellStyle name="Normal 405 2 2" xfId="4366" xr:uid="{00000000-0005-0000-0000-000022780000}"/>
    <cellStyle name="Normal 405 2 2 2" xfId="9513" xr:uid="{00000000-0005-0000-0000-000023780000}"/>
    <cellStyle name="Normal 405 2 2 2 2" xfId="20296" xr:uid="{00000000-0005-0000-0000-000024780000}"/>
    <cellStyle name="Normal 405 2 2 3" xfId="15164" xr:uid="{00000000-0005-0000-0000-000025780000}"/>
    <cellStyle name="Normal 405 2 2 4" xfId="43223" xr:uid="{00000000-0005-0000-0000-000026780000}"/>
    <cellStyle name="Normal 405 2 2 5" xfId="48066" xr:uid="{00000000-0005-0000-0000-000027780000}"/>
    <cellStyle name="Normal 405 2 3" xfId="7232" xr:uid="{00000000-0005-0000-0000-000028780000}"/>
    <cellStyle name="Normal 405 2 3 2" xfId="18015" xr:uid="{00000000-0005-0000-0000-000029780000}"/>
    <cellStyle name="Normal 405 2 4" xfId="12877" xr:uid="{00000000-0005-0000-0000-00002A780000}"/>
    <cellStyle name="Normal 405 2 5" xfId="40947" xr:uid="{00000000-0005-0000-0000-00002B780000}"/>
    <cellStyle name="Normal 405 2 6" xfId="45790" xr:uid="{00000000-0005-0000-0000-00002C780000}"/>
    <cellStyle name="Normal 405 3" xfId="3311" xr:uid="{00000000-0005-0000-0000-00002D780000}"/>
    <cellStyle name="Normal 405 3 2" xfId="8458" xr:uid="{00000000-0005-0000-0000-00002E780000}"/>
    <cellStyle name="Normal 405 3 2 2" xfId="19241" xr:uid="{00000000-0005-0000-0000-00002F780000}"/>
    <cellStyle name="Normal 405 3 3" xfId="14109" xr:uid="{00000000-0005-0000-0000-000030780000}"/>
    <cellStyle name="Normal 405 3 4" xfId="42168" xr:uid="{00000000-0005-0000-0000-000031780000}"/>
    <cellStyle name="Normal 405 3 5" xfId="47011" xr:uid="{00000000-0005-0000-0000-000032780000}"/>
    <cellStyle name="Normal 405 4" xfId="6175" xr:uid="{00000000-0005-0000-0000-000033780000}"/>
    <cellStyle name="Normal 405 4 2" xfId="16958" xr:uid="{00000000-0005-0000-0000-000034780000}"/>
    <cellStyle name="Normal 405 5" xfId="11802" xr:uid="{00000000-0005-0000-0000-000035780000}"/>
    <cellStyle name="Normal 405 6" xfId="39898" xr:uid="{00000000-0005-0000-0000-000036780000}"/>
    <cellStyle name="Normal 405 7" xfId="44745" xr:uid="{00000000-0005-0000-0000-000037780000}"/>
    <cellStyle name="Normal 406" xfId="975" xr:uid="{00000000-0005-0000-0000-000038780000}"/>
    <cellStyle name="Normal 406 2" xfId="2058" xr:uid="{00000000-0005-0000-0000-000039780000}"/>
    <cellStyle name="Normal 406 2 2" xfId="4367" xr:uid="{00000000-0005-0000-0000-00003A780000}"/>
    <cellStyle name="Normal 406 2 2 2" xfId="9514" xr:uid="{00000000-0005-0000-0000-00003B780000}"/>
    <cellStyle name="Normal 406 2 2 2 2" xfId="20297" xr:uid="{00000000-0005-0000-0000-00003C780000}"/>
    <cellStyle name="Normal 406 2 2 3" xfId="15165" xr:uid="{00000000-0005-0000-0000-00003D780000}"/>
    <cellStyle name="Normal 406 2 2 4" xfId="43224" xr:uid="{00000000-0005-0000-0000-00003E780000}"/>
    <cellStyle name="Normal 406 2 2 5" xfId="48067" xr:uid="{00000000-0005-0000-0000-00003F780000}"/>
    <cellStyle name="Normal 406 2 3" xfId="7233" xr:uid="{00000000-0005-0000-0000-000040780000}"/>
    <cellStyle name="Normal 406 2 3 2" xfId="18016" xr:uid="{00000000-0005-0000-0000-000041780000}"/>
    <cellStyle name="Normal 406 2 4" xfId="12878" xr:uid="{00000000-0005-0000-0000-000042780000}"/>
    <cellStyle name="Normal 406 2 5" xfId="40948" xr:uid="{00000000-0005-0000-0000-000043780000}"/>
    <cellStyle name="Normal 406 2 6" xfId="45791" xr:uid="{00000000-0005-0000-0000-000044780000}"/>
    <cellStyle name="Normal 406 3" xfId="3312" xr:uid="{00000000-0005-0000-0000-000045780000}"/>
    <cellStyle name="Normal 406 3 2" xfId="8459" xr:uid="{00000000-0005-0000-0000-000046780000}"/>
    <cellStyle name="Normal 406 3 2 2" xfId="19242" xr:uid="{00000000-0005-0000-0000-000047780000}"/>
    <cellStyle name="Normal 406 3 3" xfId="14110" xr:uid="{00000000-0005-0000-0000-000048780000}"/>
    <cellStyle name="Normal 406 3 4" xfId="42169" xr:uid="{00000000-0005-0000-0000-000049780000}"/>
    <cellStyle name="Normal 406 3 5" xfId="47012" xr:uid="{00000000-0005-0000-0000-00004A780000}"/>
    <cellStyle name="Normal 406 4" xfId="6176" xr:uid="{00000000-0005-0000-0000-00004B780000}"/>
    <cellStyle name="Normal 406 4 2" xfId="16959" xr:uid="{00000000-0005-0000-0000-00004C780000}"/>
    <cellStyle name="Normal 406 5" xfId="11803" xr:uid="{00000000-0005-0000-0000-00004D780000}"/>
    <cellStyle name="Normal 406 6" xfId="39899" xr:uid="{00000000-0005-0000-0000-00004E780000}"/>
    <cellStyle name="Normal 406 7" xfId="44746" xr:uid="{00000000-0005-0000-0000-00004F780000}"/>
    <cellStyle name="Normal 407" xfId="976" xr:uid="{00000000-0005-0000-0000-000050780000}"/>
    <cellStyle name="Normal 407 2" xfId="2059" xr:uid="{00000000-0005-0000-0000-000051780000}"/>
    <cellStyle name="Normal 407 2 2" xfId="4368" xr:uid="{00000000-0005-0000-0000-000052780000}"/>
    <cellStyle name="Normal 407 2 2 2" xfId="9515" xr:uid="{00000000-0005-0000-0000-000053780000}"/>
    <cellStyle name="Normal 407 2 2 2 2" xfId="20298" xr:uid="{00000000-0005-0000-0000-000054780000}"/>
    <cellStyle name="Normal 407 2 2 3" xfId="15166" xr:uid="{00000000-0005-0000-0000-000055780000}"/>
    <cellStyle name="Normal 407 2 2 4" xfId="43225" xr:uid="{00000000-0005-0000-0000-000056780000}"/>
    <cellStyle name="Normal 407 2 2 5" xfId="48068" xr:uid="{00000000-0005-0000-0000-000057780000}"/>
    <cellStyle name="Normal 407 2 3" xfId="7234" xr:uid="{00000000-0005-0000-0000-000058780000}"/>
    <cellStyle name="Normal 407 2 3 2" xfId="18017" xr:uid="{00000000-0005-0000-0000-000059780000}"/>
    <cellStyle name="Normal 407 2 4" xfId="12879" xr:uid="{00000000-0005-0000-0000-00005A780000}"/>
    <cellStyle name="Normal 407 2 5" xfId="40949" xr:uid="{00000000-0005-0000-0000-00005B780000}"/>
    <cellStyle name="Normal 407 2 6" xfId="45792" xr:uid="{00000000-0005-0000-0000-00005C780000}"/>
    <cellStyle name="Normal 407 3" xfId="3313" xr:uid="{00000000-0005-0000-0000-00005D780000}"/>
    <cellStyle name="Normal 407 3 2" xfId="8460" xr:uid="{00000000-0005-0000-0000-00005E780000}"/>
    <cellStyle name="Normal 407 3 2 2" xfId="19243" xr:uid="{00000000-0005-0000-0000-00005F780000}"/>
    <cellStyle name="Normal 407 3 3" xfId="14111" xr:uid="{00000000-0005-0000-0000-000060780000}"/>
    <cellStyle name="Normal 407 3 4" xfId="42170" xr:uid="{00000000-0005-0000-0000-000061780000}"/>
    <cellStyle name="Normal 407 3 5" xfId="47013" xr:uid="{00000000-0005-0000-0000-000062780000}"/>
    <cellStyle name="Normal 407 4" xfId="6177" xr:uid="{00000000-0005-0000-0000-000063780000}"/>
    <cellStyle name="Normal 407 4 2" xfId="16960" xr:uid="{00000000-0005-0000-0000-000064780000}"/>
    <cellStyle name="Normal 407 5" xfId="11804" xr:uid="{00000000-0005-0000-0000-000065780000}"/>
    <cellStyle name="Normal 407 6" xfId="39900" xr:uid="{00000000-0005-0000-0000-000066780000}"/>
    <cellStyle name="Normal 407 7" xfId="44747" xr:uid="{00000000-0005-0000-0000-000067780000}"/>
    <cellStyle name="Normal 408" xfId="977" xr:uid="{00000000-0005-0000-0000-000068780000}"/>
    <cellStyle name="Normal 408 2" xfId="2060" xr:uid="{00000000-0005-0000-0000-000069780000}"/>
    <cellStyle name="Normal 408 2 2" xfId="4369" xr:uid="{00000000-0005-0000-0000-00006A780000}"/>
    <cellStyle name="Normal 408 2 2 2" xfId="9516" xr:uid="{00000000-0005-0000-0000-00006B780000}"/>
    <cellStyle name="Normal 408 2 2 2 2" xfId="20299" xr:uid="{00000000-0005-0000-0000-00006C780000}"/>
    <cellStyle name="Normal 408 2 2 3" xfId="15167" xr:uid="{00000000-0005-0000-0000-00006D780000}"/>
    <cellStyle name="Normal 408 2 2 4" xfId="43226" xr:uid="{00000000-0005-0000-0000-00006E780000}"/>
    <cellStyle name="Normal 408 2 2 5" xfId="48069" xr:uid="{00000000-0005-0000-0000-00006F780000}"/>
    <cellStyle name="Normal 408 2 3" xfId="7235" xr:uid="{00000000-0005-0000-0000-000070780000}"/>
    <cellStyle name="Normal 408 2 3 2" xfId="18018" xr:uid="{00000000-0005-0000-0000-000071780000}"/>
    <cellStyle name="Normal 408 2 4" xfId="12880" xr:uid="{00000000-0005-0000-0000-000072780000}"/>
    <cellStyle name="Normal 408 2 5" xfId="40950" xr:uid="{00000000-0005-0000-0000-000073780000}"/>
    <cellStyle name="Normal 408 2 6" xfId="45793" xr:uid="{00000000-0005-0000-0000-000074780000}"/>
    <cellStyle name="Normal 408 3" xfId="3314" xr:uid="{00000000-0005-0000-0000-000075780000}"/>
    <cellStyle name="Normal 408 3 2" xfId="8461" xr:uid="{00000000-0005-0000-0000-000076780000}"/>
    <cellStyle name="Normal 408 3 2 2" xfId="19244" xr:uid="{00000000-0005-0000-0000-000077780000}"/>
    <cellStyle name="Normal 408 3 3" xfId="14112" xr:uid="{00000000-0005-0000-0000-000078780000}"/>
    <cellStyle name="Normal 408 3 4" xfId="42171" xr:uid="{00000000-0005-0000-0000-000079780000}"/>
    <cellStyle name="Normal 408 3 5" xfId="47014" xr:uid="{00000000-0005-0000-0000-00007A780000}"/>
    <cellStyle name="Normal 408 4" xfId="6178" xr:uid="{00000000-0005-0000-0000-00007B780000}"/>
    <cellStyle name="Normal 408 4 2" xfId="16961" xr:uid="{00000000-0005-0000-0000-00007C780000}"/>
    <cellStyle name="Normal 408 5" xfId="11805" xr:uid="{00000000-0005-0000-0000-00007D780000}"/>
    <cellStyle name="Normal 408 6" xfId="39901" xr:uid="{00000000-0005-0000-0000-00007E780000}"/>
    <cellStyle name="Normal 408 7" xfId="44748" xr:uid="{00000000-0005-0000-0000-00007F780000}"/>
    <cellStyle name="Normal 409" xfId="978" xr:uid="{00000000-0005-0000-0000-000080780000}"/>
    <cellStyle name="Normal 409 2" xfId="2061" xr:uid="{00000000-0005-0000-0000-000081780000}"/>
    <cellStyle name="Normal 409 2 2" xfId="4370" xr:uid="{00000000-0005-0000-0000-000082780000}"/>
    <cellStyle name="Normal 409 2 2 2" xfId="9517" xr:uid="{00000000-0005-0000-0000-000083780000}"/>
    <cellStyle name="Normal 409 2 2 2 2" xfId="20300" xr:uid="{00000000-0005-0000-0000-000084780000}"/>
    <cellStyle name="Normal 409 2 2 3" xfId="15168" xr:uid="{00000000-0005-0000-0000-000085780000}"/>
    <cellStyle name="Normal 409 2 2 4" xfId="43227" xr:uid="{00000000-0005-0000-0000-000086780000}"/>
    <cellStyle name="Normal 409 2 2 5" xfId="48070" xr:uid="{00000000-0005-0000-0000-000087780000}"/>
    <cellStyle name="Normal 409 2 3" xfId="7236" xr:uid="{00000000-0005-0000-0000-000088780000}"/>
    <cellStyle name="Normal 409 2 3 2" xfId="18019" xr:uid="{00000000-0005-0000-0000-000089780000}"/>
    <cellStyle name="Normal 409 2 4" xfId="12881" xr:uid="{00000000-0005-0000-0000-00008A780000}"/>
    <cellStyle name="Normal 409 2 5" xfId="40951" xr:uid="{00000000-0005-0000-0000-00008B780000}"/>
    <cellStyle name="Normal 409 2 6" xfId="45794" xr:uid="{00000000-0005-0000-0000-00008C780000}"/>
    <cellStyle name="Normal 409 3" xfId="3315" xr:uid="{00000000-0005-0000-0000-00008D780000}"/>
    <cellStyle name="Normal 409 3 2" xfId="8462" xr:uid="{00000000-0005-0000-0000-00008E780000}"/>
    <cellStyle name="Normal 409 3 2 2" xfId="19245" xr:uid="{00000000-0005-0000-0000-00008F780000}"/>
    <cellStyle name="Normal 409 3 3" xfId="14113" xr:uid="{00000000-0005-0000-0000-000090780000}"/>
    <cellStyle name="Normal 409 3 4" xfId="42172" xr:uid="{00000000-0005-0000-0000-000091780000}"/>
    <cellStyle name="Normal 409 3 5" xfId="47015" xr:uid="{00000000-0005-0000-0000-000092780000}"/>
    <cellStyle name="Normal 409 4" xfId="6179" xr:uid="{00000000-0005-0000-0000-000093780000}"/>
    <cellStyle name="Normal 409 4 2" xfId="16962" xr:uid="{00000000-0005-0000-0000-000094780000}"/>
    <cellStyle name="Normal 409 5" xfId="11806" xr:uid="{00000000-0005-0000-0000-000095780000}"/>
    <cellStyle name="Normal 409 6" xfId="39902" xr:uid="{00000000-0005-0000-0000-000096780000}"/>
    <cellStyle name="Normal 409 7" xfId="44749" xr:uid="{00000000-0005-0000-0000-000097780000}"/>
    <cellStyle name="Normal 41" xfId="371" xr:uid="{00000000-0005-0000-0000-000098780000}"/>
    <cellStyle name="Normal 41 2" xfId="1466" xr:uid="{00000000-0005-0000-0000-000099780000}"/>
    <cellStyle name="Normal 41 2 2" xfId="3781" xr:uid="{00000000-0005-0000-0000-00009A780000}"/>
    <cellStyle name="Normal 41 2 2 2" xfId="8928" xr:uid="{00000000-0005-0000-0000-00009B780000}"/>
    <cellStyle name="Normal 41 2 2 2 2" xfId="19711" xr:uid="{00000000-0005-0000-0000-00009C780000}"/>
    <cellStyle name="Normal 41 2 2 3" xfId="14579" xr:uid="{00000000-0005-0000-0000-00009D780000}"/>
    <cellStyle name="Normal 41 2 2 4" xfId="42638" xr:uid="{00000000-0005-0000-0000-00009E780000}"/>
    <cellStyle name="Normal 41 2 2 5" xfId="47481" xr:uid="{00000000-0005-0000-0000-00009F780000}"/>
    <cellStyle name="Normal 41 2 3" xfId="6648" xr:uid="{00000000-0005-0000-0000-0000A0780000}"/>
    <cellStyle name="Normal 41 2 3 2" xfId="17431" xr:uid="{00000000-0005-0000-0000-0000A1780000}"/>
    <cellStyle name="Normal 41 2 4" xfId="12288" xr:uid="{00000000-0005-0000-0000-0000A2780000}"/>
    <cellStyle name="Normal 41 2 5" xfId="40363" xr:uid="{00000000-0005-0000-0000-0000A3780000}"/>
    <cellStyle name="Normal 41 2 6" xfId="45206" xr:uid="{00000000-0005-0000-0000-0000A4780000}"/>
    <cellStyle name="Normal 41 3" xfId="2734" xr:uid="{00000000-0005-0000-0000-0000A5780000}"/>
    <cellStyle name="Normal 41 3 2" xfId="7889" xr:uid="{00000000-0005-0000-0000-0000A6780000}"/>
    <cellStyle name="Normal 41 3 2 2" xfId="18672" xr:uid="{00000000-0005-0000-0000-0000A7780000}"/>
    <cellStyle name="Normal 41 3 3" xfId="13540" xr:uid="{00000000-0005-0000-0000-0000A8780000}"/>
    <cellStyle name="Normal 41 3 4" xfId="41600" xr:uid="{00000000-0005-0000-0000-0000A9780000}"/>
    <cellStyle name="Normal 41 3 5" xfId="46443" xr:uid="{00000000-0005-0000-0000-0000AA780000}"/>
    <cellStyle name="Normal 41 4" xfId="5598" xr:uid="{00000000-0005-0000-0000-0000AB780000}"/>
    <cellStyle name="Normal 41 4 2" xfId="16388" xr:uid="{00000000-0005-0000-0000-0000AC780000}"/>
    <cellStyle name="Normal 41 5" xfId="11217" xr:uid="{00000000-0005-0000-0000-0000AD780000}"/>
    <cellStyle name="Normal 41 6" xfId="39318" xr:uid="{00000000-0005-0000-0000-0000AE780000}"/>
    <cellStyle name="Normal 41 7" xfId="44164" xr:uid="{00000000-0005-0000-0000-0000AF780000}"/>
    <cellStyle name="Normal 410" xfId="979" xr:uid="{00000000-0005-0000-0000-0000B0780000}"/>
    <cellStyle name="Normal 410 2" xfId="2062" xr:uid="{00000000-0005-0000-0000-0000B1780000}"/>
    <cellStyle name="Normal 410 2 2" xfId="4371" xr:uid="{00000000-0005-0000-0000-0000B2780000}"/>
    <cellStyle name="Normal 410 2 2 2" xfId="9518" xr:uid="{00000000-0005-0000-0000-0000B3780000}"/>
    <cellStyle name="Normal 410 2 2 2 2" xfId="20301" xr:uid="{00000000-0005-0000-0000-0000B4780000}"/>
    <cellStyle name="Normal 410 2 2 3" xfId="15169" xr:uid="{00000000-0005-0000-0000-0000B5780000}"/>
    <cellStyle name="Normal 410 2 2 4" xfId="43228" xr:uid="{00000000-0005-0000-0000-0000B6780000}"/>
    <cellStyle name="Normal 410 2 2 5" xfId="48071" xr:uid="{00000000-0005-0000-0000-0000B7780000}"/>
    <cellStyle name="Normal 410 2 3" xfId="7237" xr:uid="{00000000-0005-0000-0000-0000B8780000}"/>
    <cellStyle name="Normal 410 2 3 2" xfId="18020" xr:uid="{00000000-0005-0000-0000-0000B9780000}"/>
    <cellStyle name="Normal 410 2 4" xfId="12882" xr:uid="{00000000-0005-0000-0000-0000BA780000}"/>
    <cellStyle name="Normal 410 2 5" xfId="40952" xr:uid="{00000000-0005-0000-0000-0000BB780000}"/>
    <cellStyle name="Normal 410 2 6" xfId="45795" xr:uid="{00000000-0005-0000-0000-0000BC780000}"/>
    <cellStyle name="Normal 410 3" xfId="3316" xr:uid="{00000000-0005-0000-0000-0000BD780000}"/>
    <cellStyle name="Normal 410 3 2" xfId="8463" xr:uid="{00000000-0005-0000-0000-0000BE780000}"/>
    <cellStyle name="Normal 410 3 2 2" xfId="19246" xr:uid="{00000000-0005-0000-0000-0000BF780000}"/>
    <cellStyle name="Normal 410 3 3" xfId="14114" xr:uid="{00000000-0005-0000-0000-0000C0780000}"/>
    <cellStyle name="Normal 410 3 4" xfId="42173" xr:uid="{00000000-0005-0000-0000-0000C1780000}"/>
    <cellStyle name="Normal 410 3 5" xfId="47016" xr:uid="{00000000-0005-0000-0000-0000C2780000}"/>
    <cellStyle name="Normal 410 4" xfId="6180" xr:uid="{00000000-0005-0000-0000-0000C3780000}"/>
    <cellStyle name="Normal 410 4 2" xfId="16963" xr:uid="{00000000-0005-0000-0000-0000C4780000}"/>
    <cellStyle name="Normal 410 5" xfId="11807" xr:uid="{00000000-0005-0000-0000-0000C5780000}"/>
    <cellStyle name="Normal 410 6" xfId="39903" xr:uid="{00000000-0005-0000-0000-0000C6780000}"/>
    <cellStyle name="Normal 410 7" xfId="44750" xr:uid="{00000000-0005-0000-0000-0000C7780000}"/>
    <cellStyle name="Normal 411" xfId="980" xr:uid="{00000000-0005-0000-0000-0000C8780000}"/>
    <cellStyle name="Normal 411 2" xfId="2063" xr:uid="{00000000-0005-0000-0000-0000C9780000}"/>
    <cellStyle name="Normal 411 2 2" xfId="4372" xr:uid="{00000000-0005-0000-0000-0000CA780000}"/>
    <cellStyle name="Normal 411 2 2 2" xfId="9519" xr:uid="{00000000-0005-0000-0000-0000CB780000}"/>
    <cellStyle name="Normal 411 2 2 2 2" xfId="20302" xr:uid="{00000000-0005-0000-0000-0000CC780000}"/>
    <cellStyle name="Normal 411 2 2 3" xfId="15170" xr:uid="{00000000-0005-0000-0000-0000CD780000}"/>
    <cellStyle name="Normal 411 2 2 4" xfId="43229" xr:uid="{00000000-0005-0000-0000-0000CE780000}"/>
    <cellStyle name="Normal 411 2 2 5" xfId="48072" xr:uid="{00000000-0005-0000-0000-0000CF780000}"/>
    <cellStyle name="Normal 411 2 3" xfId="7238" xr:uid="{00000000-0005-0000-0000-0000D0780000}"/>
    <cellStyle name="Normal 411 2 3 2" xfId="18021" xr:uid="{00000000-0005-0000-0000-0000D1780000}"/>
    <cellStyle name="Normal 411 2 4" xfId="12883" xr:uid="{00000000-0005-0000-0000-0000D2780000}"/>
    <cellStyle name="Normal 411 2 5" xfId="40953" xr:uid="{00000000-0005-0000-0000-0000D3780000}"/>
    <cellStyle name="Normal 411 2 6" xfId="45796" xr:uid="{00000000-0005-0000-0000-0000D4780000}"/>
    <cellStyle name="Normal 411 3" xfId="3317" xr:uid="{00000000-0005-0000-0000-0000D5780000}"/>
    <cellStyle name="Normal 411 3 2" xfId="8464" xr:uid="{00000000-0005-0000-0000-0000D6780000}"/>
    <cellStyle name="Normal 411 3 2 2" xfId="19247" xr:uid="{00000000-0005-0000-0000-0000D7780000}"/>
    <cellStyle name="Normal 411 3 3" xfId="14115" xr:uid="{00000000-0005-0000-0000-0000D8780000}"/>
    <cellStyle name="Normal 411 3 4" xfId="42174" xr:uid="{00000000-0005-0000-0000-0000D9780000}"/>
    <cellStyle name="Normal 411 3 5" xfId="47017" xr:uid="{00000000-0005-0000-0000-0000DA780000}"/>
    <cellStyle name="Normal 411 4" xfId="6181" xr:uid="{00000000-0005-0000-0000-0000DB780000}"/>
    <cellStyle name="Normal 411 4 2" xfId="16964" xr:uid="{00000000-0005-0000-0000-0000DC780000}"/>
    <cellStyle name="Normal 411 5" xfId="11808" xr:uid="{00000000-0005-0000-0000-0000DD780000}"/>
    <cellStyle name="Normal 411 6" xfId="39904" xr:uid="{00000000-0005-0000-0000-0000DE780000}"/>
    <cellStyle name="Normal 411 7" xfId="44751" xr:uid="{00000000-0005-0000-0000-0000DF780000}"/>
    <cellStyle name="Normal 412" xfId="981" xr:uid="{00000000-0005-0000-0000-0000E0780000}"/>
    <cellStyle name="Normal 412 2" xfId="2064" xr:uid="{00000000-0005-0000-0000-0000E1780000}"/>
    <cellStyle name="Normal 412 2 2" xfId="4373" xr:uid="{00000000-0005-0000-0000-0000E2780000}"/>
    <cellStyle name="Normal 412 2 2 2" xfId="9520" xr:uid="{00000000-0005-0000-0000-0000E3780000}"/>
    <cellStyle name="Normal 412 2 2 2 2" xfId="20303" xr:uid="{00000000-0005-0000-0000-0000E4780000}"/>
    <cellStyle name="Normal 412 2 2 3" xfId="15171" xr:uid="{00000000-0005-0000-0000-0000E5780000}"/>
    <cellStyle name="Normal 412 2 2 4" xfId="43230" xr:uid="{00000000-0005-0000-0000-0000E6780000}"/>
    <cellStyle name="Normal 412 2 2 5" xfId="48073" xr:uid="{00000000-0005-0000-0000-0000E7780000}"/>
    <cellStyle name="Normal 412 2 3" xfId="7239" xr:uid="{00000000-0005-0000-0000-0000E8780000}"/>
    <cellStyle name="Normal 412 2 3 2" xfId="18022" xr:uid="{00000000-0005-0000-0000-0000E9780000}"/>
    <cellStyle name="Normal 412 2 4" xfId="12884" xr:uid="{00000000-0005-0000-0000-0000EA780000}"/>
    <cellStyle name="Normal 412 2 5" xfId="40954" xr:uid="{00000000-0005-0000-0000-0000EB780000}"/>
    <cellStyle name="Normal 412 2 6" xfId="45797" xr:uid="{00000000-0005-0000-0000-0000EC780000}"/>
    <cellStyle name="Normal 412 3" xfId="3318" xr:uid="{00000000-0005-0000-0000-0000ED780000}"/>
    <cellStyle name="Normal 412 3 2" xfId="8465" xr:uid="{00000000-0005-0000-0000-0000EE780000}"/>
    <cellStyle name="Normal 412 3 2 2" xfId="19248" xr:uid="{00000000-0005-0000-0000-0000EF780000}"/>
    <cellStyle name="Normal 412 3 3" xfId="14116" xr:uid="{00000000-0005-0000-0000-0000F0780000}"/>
    <cellStyle name="Normal 412 3 4" xfId="42175" xr:uid="{00000000-0005-0000-0000-0000F1780000}"/>
    <cellStyle name="Normal 412 3 5" xfId="47018" xr:uid="{00000000-0005-0000-0000-0000F2780000}"/>
    <cellStyle name="Normal 412 4" xfId="6182" xr:uid="{00000000-0005-0000-0000-0000F3780000}"/>
    <cellStyle name="Normal 412 4 2" xfId="16965" xr:uid="{00000000-0005-0000-0000-0000F4780000}"/>
    <cellStyle name="Normal 412 5" xfId="11809" xr:uid="{00000000-0005-0000-0000-0000F5780000}"/>
    <cellStyle name="Normal 412 6" xfId="39905" xr:uid="{00000000-0005-0000-0000-0000F6780000}"/>
    <cellStyle name="Normal 412 7" xfId="44752" xr:uid="{00000000-0005-0000-0000-0000F7780000}"/>
    <cellStyle name="Normal 413" xfId="982" xr:uid="{00000000-0005-0000-0000-0000F8780000}"/>
    <cellStyle name="Normal 413 2" xfId="2065" xr:uid="{00000000-0005-0000-0000-0000F9780000}"/>
    <cellStyle name="Normal 413 2 2" xfId="4374" xr:uid="{00000000-0005-0000-0000-0000FA780000}"/>
    <cellStyle name="Normal 413 2 2 2" xfId="9521" xr:uid="{00000000-0005-0000-0000-0000FB780000}"/>
    <cellStyle name="Normal 413 2 2 2 2" xfId="20304" xr:uid="{00000000-0005-0000-0000-0000FC780000}"/>
    <cellStyle name="Normal 413 2 2 3" xfId="15172" xr:uid="{00000000-0005-0000-0000-0000FD780000}"/>
    <cellStyle name="Normal 413 2 2 4" xfId="43231" xr:uid="{00000000-0005-0000-0000-0000FE780000}"/>
    <cellStyle name="Normal 413 2 2 5" xfId="48074" xr:uid="{00000000-0005-0000-0000-0000FF780000}"/>
    <cellStyle name="Normal 413 2 3" xfId="7240" xr:uid="{00000000-0005-0000-0000-000000790000}"/>
    <cellStyle name="Normal 413 2 3 2" xfId="18023" xr:uid="{00000000-0005-0000-0000-000001790000}"/>
    <cellStyle name="Normal 413 2 4" xfId="12885" xr:uid="{00000000-0005-0000-0000-000002790000}"/>
    <cellStyle name="Normal 413 2 5" xfId="40955" xr:uid="{00000000-0005-0000-0000-000003790000}"/>
    <cellStyle name="Normal 413 2 6" xfId="45798" xr:uid="{00000000-0005-0000-0000-000004790000}"/>
    <cellStyle name="Normal 413 3" xfId="3319" xr:uid="{00000000-0005-0000-0000-000005790000}"/>
    <cellStyle name="Normal 413 3 2" xfId="8466" xr:uid="{00000000-0005-0000-0000-000006790000}"/>
    <cellStyle name="Normal 413 3 2 2" xfId="19249" xr:uid="{00000000-0005-0000-0000-000007790000}"/>
    <cellStyle name="Normal 413 3 3" xfId="14117" xr:uid="{00000000-0005-0000-0000-000008790000}"/>
    <cellStyle name="Normal 413 3 4" xfId="42176" xr:uid="{00000000-0005-0000-0000-000009790000}"/>
    <cellStyle name="Normal 413 3 5" xfId="47019" xr:uid="{00000000-0005-0000-0000-00000A790000}"/>
    <cellStyle name="Normal 413 4" xfId="6183" xr:uid="{00000000-0005-0000-0000-00000B790000}"/>
    <cellStyle name="Normal 413 4 2" xfId="16966" xr:uid="{00000000-0005-0000-0000-00000C790000}"/>
    <cellStyle name="Normal 413 5" xfId="11810" xr:uid="{00000000-0005-0000-0000-00000D790000}"/>
    <cellStyle name="Normal 413 6" xfId="39906" xr:uid="{00000000-0005-0000-0000-00000E790000}"/>
    <cellStyle name="Normal 413 7" xfId="44753" xr:uid="{00000000-0005-0000-0000-00000F790000}"/>
    <cellStyle name="Normal 414" xfId="983" xr:uid="{00000000-0005-0000-0000-000010790000}"/>
    <cellStyle name="Normal 414 2" xfId="2066" xr:uid="{00000000-0005-0000-0000-000011790000}"/>
    <cellStyle name="Normal 414 2 2" xfId="4375" xr:uid="{00000000-0005-0000-0000-000012790000}"/>
    <cellStyle name="Normal 414 2 2 2" xfId="9522" xr:uid="{00000000-0005-0000-0000-000013790000}"/>
    <cellStyle name="Normal 414 2 2 2 2" xfId="20305" xr:uid="{00000000-0005-0000-0000-000014790000}"/>
    <cellStyle name="Normal 414 2 2 3" xfId="15173" xr:uid="{00000000-0005-0000-0000-000015790000}"/>
    <cellStyle name="Normal 414 2 2 4" xfId="43232" xr:uid="{00000000-0005-0000-0000-000016790000}"/>
    <cellStyle name="Normal 414 2 2 5" xfId="48075" xr:uid="{00000000-0005-0000-0000-000017790000}"/>
    <cellStyle name="Normal 414 2 3" xfId="7241" xr:uid="{00000000-0005-0000-0000-000018790000}"/>
    <cellStyle name="Normal 414 2 3 2" xfId="18024" xr:uid="{00000000-0005-0000-0000-000019790000}"/>
    <cellStyle name="Normal 414 2 4" xfId="12886" xr:uid="{00000000-0005-0000-0000-00001A790000}"/>
    <cellStyle name="Normal 414 2 5" xfId="40956" xr:uid="{00000000-0005-0000-0000-00001B790000}"/>
    <cellStyle name="Normal 414 2 6" xfId="45799" xr:uid="{00000000-0005-0000-0000-00001C790000}"/>
    <cellStyle name="Normal 414 3" xfId="3320" xr:uid="{00000000-0005-0000-0000-00001D790000}"/>
    <cellStyle name="Normal 414 3 2" xfId="8467" xr:uid="{00000000-0005-0000-0000-00001E790000}"/>
    <cellStyle name="Normal 414 3 2 2" xfId="19250" xr:uid="{00000000-0005-0000-0000-00001F790000}"/>
    <cellStyle name="Normal 414 3 3" xfId="14118" xr:uid="{00000000-0005-0000-0000-000020790000}"/>
    <cellStyle name="Normal 414 3 4" xfId="42177" xr:uid="{00000000-0005-0000-0000-000021790000}"/>
    <cellStyle name="Normal 414 3 5" xfId="47020" xr:uid="{00000000-0005-0000-0000-000022790000}"/>
    <cellStyle name="Normal 414 4" xfId="6184" xr:uid="{00000000-0005-0000-0000-000023790000}"/>
    <cellStyle name="Normal 414 4 2" xfId="16967" xr:uid="{00000000-0005-0000-0000-000024790000}"/>
    <cellStyle name="Normal 414 5" xfId="11811" xr:uid="{00000000-0005-0000-0000-000025790000}"/>
    <cellStyle name="Normal 414 6" xfId="39907" xr:uid="{00000000-0005-0000-0000-000026790000}"/>
    <cellStyle name="Normal 414 7" xfId="44754" xr:uid="{00000000-0005-0000-0000-000027790000}"/>
    <cellStyle name="Normal 415" xfId="1014" xr:uid="{00000000-0005-0000-0000-000028790000}"/>
    <cellStyle name="Normal 415 2" xfId="2097" xr:uid="{00000000-0005-0000-0000-000029790000}"/>
    <cellStyle name="Normal 415 2 2" xfId="4406" xr:uid="{00000000-0005-0000-0000-00002A790000}"/>
    <cellStyle name="Normal 415 2 2 2" xfId="9553" xr:uid="{00000000-0005-0000-0000-00002B790000}"/>
    <cellStyle name="Normal 415 2 2 2 2" xfId="20336" xr:uid="{00000000-0005-0000-0000-00002C790000}"/>
    <cellStyle name="Normal 415 2 2 3" xfId="15204" xr:uid="{00000000-0005-0000-0000-00002D790000}"/>
    <cellStyle name="Normal 415 2 2 4" xfId="43263" xr:uid="{00000000-0005-0000-0000-00002E790000}"/>
    <cellStyle name="Normal 415 2 2 5" xfId="48106" xr:uid="{00000000-0005-0000-0000-00002F790000}"/>
    <cellStyle name="Normal 415 2 3" xfId="7272" xr:uid="{00000000-0005-0000-0000-000030790000}"/>
    <cellStyle name="Normal 415 2 3 2" xfId="18055" xr:uid="{00000000-0005-0000-0000-000031790000}"/>
    <cellStyle name="Normal 415 2 4" xfId="12917" xr:uid="{00000000-0005-0000-0000-000032790000}"/>
    <cellStyle name="Normal 415 2 5" xfId="40987" xr:uid="{00000000-0005-0000-0000-000033790000}"/>
    <cellStyle name="Normal 415 2 6" xfId="45830" xr:uid="{00000000-0005-0000-0000-000034790000}"/>
    <cellStyle name="Normal 415 3" xfId="3351" xr:uid="{00000000-0005-0000-0000-000035790000}"/>
    <cellStyle name="Normal 415 3 2" xfId="8498" xr:uid="{00000000-0005-0000-0000-000036790000}"/>
    <cellStyle name="Normal 415 3 2 2" xfId="19281" xr:uid="{00000000-0005-0000-0000-000037790000}"/>
    <cellStyle name="Normal 415 3 3" xfId="14149" xr:uid="{00000000-0005-0000-0000-000038790000}"/>
    <cellStyle name="Normal 415 3 4" xfId="42208" xr:uid="{00000000-0005-0000-0000-000039790000}"/>
    <cellStyle name="Normal 415 3 5" xfId="47051" xr:uid="{00000000-0005-0000-0000-00003A790000}"/>
    <cellStyle name="Normal 415 4" xfId="6215" xr:uid="{00000000-0005-0000-0000-00003B790000}"/>
    <cellStyle name="Normal 415 4 2" xfId="16998" xr:uid="{00000000-0005-0000-0000-00003C790000}"/>
    <cellStyle name="Normal 415 5" xfId="11842" xr:uid="{00000000-0005-0000-0000-00003D790000}"/>
    <cellStyle name="Normal 415 6" xfId="39938" xr:uid="{00000000-0005-0000-0000-00003E790000}"/>
    <cellStyle name="Normal 415 7" xfId="44785" xr:uid="{00000000-0005-0000-0000-00003F790000}"/>
    <cellStyle name="Normal 416" xfId="1016" xr:uid="{00000000-0005-0000-0000-000040790000}"/>
    <cellStyle name="Normal 416 2" xfId="2099" xr:uid="{00000000-0005-0000-0000-000041790000}"/>
    <cellStyle name="Normal 416 2 2" xfId="4408" xr:uid="{00000000-0005-0000-0000-000042790000}"/>
    <cellStyle name="Normal 416 2 2 2" xfId="9555" xr:uid="{00000000-0005-0000-0000-000043790000}"/>
    <cellStyle name="Normal 416 2 2 2 2" xfId="20338" xr:uid="{00000000-0005-0000-0000-000044790000}"/>
    <cellStyle name="Normal 416 2 2 3" xfId="15206" xr:uid="{00000000-0005-0000-0000-000045790000}"/>
    <cellStyle name="Normal 416 2 2 4" xfId="43265" xr:uid="{00000000-0005-0000-0000-000046790000}"/>
    <cellStyle name="Normal 416 2 2 5" xfId="48108" xr:uid="{00000000-0005-0000-0000-000047790000}"/>
    <cellStyle name="Normal 416 2 3" xfId="7274" xr:uid="{00000000-0005-0000-0000-000048790000}"/>
    <cellStyle name="Normal 416 2 3 2" xfId="18057" xr:uid="{00000000-0005-0000-0000-000049790000}"/>
    <cellStyle name="Normal 416 2 4" xfId="12919" xr:uid="{00000000-0005-0000-0000-00004A790000}"/>
    <cellStyle name="Normal 416 2 5" xfId="40989" xr:uid="{00000000-0005-0000-0000-00004B790000}"/>
    <cellStyle name="Normal 416 2 6" xfId="45832" xr:uid="{00000000-0005-0000-0000-00004C790000}"/>
    <cellStyle name="Normal 416 3" xfId="3353" xr:uid="{00000000-0005-0000-0000-00004D790000}"/>
    <cellStyle name="Normal 416 3 2" xfId="8500" xr:uid="{00000000-0005-0000-0000-00004E790000}"/>
    <cellStyle name="Normal 416 3 2 2" xfId="19283" xr:uid="{00000000-0005-0000-0000-00004F790000}"/>
    <cellStyle name="Normal 416 3 3" xfId="14151" xr:uid="{00000000-0005-0000-0000-000050790000}"/>
    <cellStyle name="Normal 416 3 4" xfId="42210" xr:uid="{00000000-0005-0000-0000-000051790000}"/>
    <cellStyle name="Normal 416 3 5" xfId="47053" xr:uid="{00000000-0005-0000-0000-000052790000}"/>
    <cellStyle name="Normal 416 4" xfId="6217" xr:uid="{00000000-0005-0000-0000-000053790000}"/>
    <cellStyle name="Normal 416 4 2" xfId="17000" xr:uid="{00000000-0005-0000-0000-000054790000}"/>
    <cellStyle name="Normal 416 5" xfId="11844" xr:uid="{00000000-0005-0000-0000-000055790000}"/>
    <cellStyle name="Normal 416 6" xfId="39940" xr:uid="{00000000-0005-0000-0000-000056790000}"/>
    <cellStyle name="Normal 416 7" xfId="44787" xr:uid="{00000000-0005-0000-0000-000057790000}"/>
    <cellStyle name="Normal 417" xfId="1017" xr:uid="{00000000-0005-0000-0000-000058790000}"/>
    <cellStyle name="Normal 417 2" xfId="2100" xr:uid="{00000000-0005-0000-0000-000059790000}"/>
    <cellStyle name="Normal 417 2 2" xfId="4409" xr:uid="{00000000-0005-0000-0000-00005A790000}"/>
    <cellStyle name="Normal 417 2 2 2" xfId="9556" xr:uid="{00000000-0005-0000-0000-00005B790000}"/>
    <cellStyle name="Normal 417 2 2 2 2" xfId="20339" xr:uid="{00000000-0005-0000-0000-00005C790000}"/>
    <cellStyle name="Normal 417 2 2 3" xfId="15207" xr:uid="{00000000-0005-0000-0000-00005D790000}"/>
    <cellStyle name="Normal 417 2 2 4" xfId="43266" xr:uid="{00000000-0005-0000-0000-00005E790000}"/>
    <cellStyle name="Normal 417 2 2 5" xfId="48109" xr:uid="{00000000-0005-0000-0000-00005F790000}"/>
    <cellStyle name="Normal 417 2 3" xfId="7275" xr:uid="{00000000-0005-0000-0000-000060790000}"/>
    <cellStyle name="Normal 417 2 3 2" xfId="18058" xr:uid="{00000000-0005-0000-0000-000061790000}"/>
    <cellStyle name="Normal 417 2 4" xfId="12920" xr:uid="{00000000-0005-0000-0000-000062790000}"/>
    <cellStyle name="Normal 417 2 5" xfId="40990" xr:uid="{00000000-0005-0000-0000-000063790000}"/>
    <cellStyle name="Normal 417 2 6" xfId="45833" xr:uid="{00000000-0005-0000-0000-000064790000}"/>
    <cellStyle name="Normal 417 3" xfId="3354" xr:uid="{00000000-0005-0000-0000-000065790000}"/>
    <cellStyle name="Normal 417 3 2" xfId="8501" xr:uid="{00000000-0005-0000-0000-000066790000}"/>
    <cellStyle name="Normal 417 3 2 2" xfId="19284" xr:uid="{00000000-0005-0000-0000-000067790000}"/>
    <cellStyle name="Normal 417 3 3" xfId="14152" xr:uid="{00000000-0005-0000-0000-000068790000}"/>
    <cellStyle name="Normal 417 3 4" xfId="42211" xr:uid="{00000000-0005-0000-0000-000069790000}"/>
    <cellStyle name="Normal 417 3 5" xfId="47054" xr:uid="{00000000-0005-0000-0000-00006A790000}"/>
    <cellStyle name="Normal 417 4" xfId="6218" xr:uid="{00000000-0005-0000-0000-00006B790000}"/>
    <cellStyle name="Normal 417 4 2" xfId="17001" xr:uid="{00000000-0005-0000-0000-00006C790000}"/>
    <cellStyle name="Normal 417 5" xfId="11845" xr:uid="{00000000-0005-0000-0000-00006D790000}"/>
    <cellStyle name="Normal 417 6" xfId="39941" xr:uid="{00000000-0005-0000-0000-00006E790000}"/>
    <cellStyle name="Normal 417 7" xfId="44788" xr:uid="{00000000-0005-0000-0000-00006F790000}"/>
    <cellStyle name="Normal 418" xfId="1018" xr:uid="{00000000-0005-0000-0000-000070790000}"/>
    <cellStyle name="Normal 418 2" xfId="2101" xr:uid="{00000000-0005-0000-0000-000071790000}"/>
    <cellStyle name="Normal 418 2 2" xfId="4410" xr:uid="{00000000-0005-0000-0000-000072790000}"/>
    <cellStyle name="Normal 418 2 2 2" xfId="9557" xr:uid="{00000000-0005-0000-0000-000073790000}"/>
    <cellStyle name="Normal 418 2 2 2 2" xfId="20340" xr:uid="{00000000-0005-0000-0000-000074790000}"/>
    <cellStyle name="Normal 418 2 2 3" xfId="15208" xr:uid="{00000000-0005-0000-0000-000075790000}"/>
    <cellStyle name="Normal 418 2 2 4" xfId="43267" xr:uid="{00000000-0005-0000-0000-000076790000}"/>
    <cellStyle name="Normal 418 2 2 5" xfId="48110" xr:uid="{00000000-0005-0000-0000-000077790000}"/>
    <cellStyle name="Normal 418 2 3" xfId="7276" xr:uid="{00000000-0005-0000-0000-000078790000}"/>
    <cellStyle name="Normal 418 2 3 2" xfId="18059" xr:uid="{00000000-0005-0000-0000-000079790000}"/>
    <cellStyle name="Normal 418 2 4" xfId="12921" xr:uid="{00000000-0005-0000-0000-00007A790000}"/>
    <cellStyle name="Normal 418 2 5" xfId="40991" xr:uid="{00000000-0005-0000-0000-00007B790000}"/>
    <cellStyle name="Normal 418 2 6" xfId="45834" xr:uid="{00000000-0005-0000-0000-00007C790000}"/>
    <cellStyle name="Normal 418 3" xfId="3355" xr:uid="{00000000-0005-0000-0000-00007D790000}"/>
    <cellStyle name="Normal 418 3 2" xfId="8502" xr:uid="{00000000-0005-0000-0000-00007E790000}"/>
    <cellStyle name="Normal 418 3 2 2" xfId="19285" xr:uid="{00000000-0005-0000-0000-00007F790000}"/>
    <cellStyle name="Normal 418 3 3" xfId="14153" xr:uid="{00000000-0005-0000-0000-000080790000}"/>
    <cellStyle name="Normal 418 3 4" xfId="42212" xr:uid="{00000000-0005-0000-0000-000081790000}"/>
    <cellStyle name="Normal 418 3 5" xfId="47055" xr:uid="{00000000-0005-0000-0000-000082790000}"/>
    <cellStyle name="Normal 418 4" xfId="6219" xr:uid="{00000000-0005-0000-0000-000083790000}"/>
    <cellStyle name="Normal 418 4 2" xfId="17002" xr:uid="{00000000-0005-0000-0000-000084790000}"/>
    <cellStyle name="Normal 418 5" xfId="11846" xr:uid="{00000000-0005-0000-0000-000085790000}"/>
    <cellStyle name="Normal 418 6" xfId="39942" xr:uid="{00000000-0005-0000-0000-000086790000}"/>
    <cellStyle name="Normal 418 7" xfId="44789" xr:uid="{00000000-0005-0000-0000-000087790000}"/>
    <cellStyle name="Normal 419" xfId="1019" xr:uid="{00000000-0005-0000-0000-000088790000}"/>
    <cellStyle name="Normal 419 2" xfId="2102" xr:uid="{00000000-0005-0000-0000-000089790000}"/>
    <cellStyle name="Normal 419 2 2" xfId="4411" xr:uid="{00000000-0005-0000-0000-00008A790000}"/>
    <cellStyle name="Normal 419 2 2 2" xfId="9558" xr:uid="{00000000-0005-0000-0000-00008B790000}"/>
    <cellStyle name="Normal 419 2 2 2 2" xfId="20341" xr:uid="{00000000-0005-0000-0000-00008C790000}"/>
    <cellStyle name="Normal 419 2 2 3" xfId="15209" xr:uid="{00000000-0005-0000-0000-00008D790000}"/>
    <cellStyle name="Normal 419 2 2 4" xfId="43268" xr:uid="{00000000-0005-0000-0000-00008E790000}"/>
    <cellStyle name="Normal 419 2 2 5" xfId="48111" xr:uid="{00000000-0005-0000-0000-00008F790000}"/>
    <cellStyle name="Normal 419 2 3" xfId="7277" xr:uid="{00000000-0005-0000-0000-000090790000}"/>
    <cellStyle name="Normal 419 2 3 2" xfId="18060" xr:uid="{00000000-0005-0000-0000-000091790000}"/>
    <cellStyle name="Normal 419 2 4" xfId="12922" xr:uid="{00000000-0005-0000-0000-000092790000}"/>
    <cellStyle name="Normal 419 2 5" xfId="40992" xr:uid="{00000000-0005-0000-0000-000093790000}"/>
    <cellStyle name="Normal 419 2 6" xfId="45835" xr:uid="{00000000-0005-0000-0000-000094790000}"/>
    <cellStyle name="Normal 419 3" xfId="3356" xr:uid="{00000000-0005-0000-0000-000095790000}"/>
    <cellStyle name="Normal 419 3 2" xfId="8503" xr:uid="{00000000-0005-0000-0000-000096790000}"/>
    <cellStyle name="Normal 419 3 2 2" xfId="19286" xr:uid="{00000000-0005-0000-0000-000097790000}"/>
    <cellStyle name="Normal 419 3 3" xfId="14154" xr:uid="{00000000-0005-0000-0000-000098790000}"/>
    <cellStyle name="Normal 419 3 4" xfId="42213" xr:uid="{00000000-0005-0000-0000-000099790000}"/>
    <cellStyle name="Normal 419 3 5" xfId="47056" xr:uid="{00000000-0005-0000-0000-00009A790000}"/>
    <cellStyle name="Normal 419 4" xfId="6220" xr:uid="{00000000-0005-0000-0000-00009B790000}"/>
    <cellStyle name="Normal 419 4 2" xfId="17003" xr:uid="{00000000-0005-0000-0000-00009C790000}"/>
    <cellStyle name="Normal 419 5" xfId="11847" xr:uid="{00000000-0005-0000-0000-00009D790000}"/>
    <cellStyle name="Normal 419 6" xfId="39943" xr:uid="{00000000-0005-0000-0000-00009E790000}"/>
    <cellStyle name="Normal 419 7" xfId="44790" xr:uid="{00000000-0005-0000-0000-00009F790000}"/>
    <cellStyle name="Normal 42" xfId="372" xr:uid="{00000000-0005-0000-0000-0000A0790000}"/>
    <cellStyle name="Normal 42 2" xfId="1467" xr:uid="{00000000-0005-0000-0000-0000A1790000}"/>
    <cellStyle name="Normal 42 2 2" xfId="3782" xr:uid="{00000000-0005-0000-0000-0000A2790000}"/>
    <cellStyle name="Normal 42 2 2 2" xfId="8929" xr:uid="{00000000-0005-0000-0000-0000A3790000}"/>
    <cellStyle name="Normal 42 2 2 2 2" xfId="19712" xr:uid="{00000000-0005-0000-0000-0000A4790000}"/>
    <cellStyle name="Normal 42 2 2 3" xfId="14580" xr:uid="{00000000-0005-0000-0000-0000A5790000}"/>
    <cellStyle name="Normal 42 2 2 4" xfId="42639" xr:uid="{00000000-0005-0000-0000-0000A6790000}"/>
    <cellStyle name="Normal 42 2 2 5" xfId="47482" xr:uid="{00000000-0005-0000-0000-0000A7790000}"/>
    <cellStyle name="Normal 42 2 3" xfId="6649" xr:uid="{00000000-0005-0000-0000-0000A8790000}"/>
    <cellStyle name="Normal 42 2 3 2" xfId="17432" xr:uid="{00000000-0005-0000-0000-0000A9790000}"/>
    <cellStyle name="Normal 42 2 4" xfId="12289" xr:uid="{00000000-0005-0000-0000-0000AA790000}"/>
    <cellStyle name="Normal 42 2 5" xfId="40364" xr:uid="{00000000-0005-0000-0000-0000AB790000}"/>
    <cellStyle name="Normal 42 2 6" xfId="45207" xr:uid="{00000000-0005-0000-0000-0000AC790000}"/>
    <cellStyle name="Normal 42 3" xfId="2735" xr:uid="{00000000-0005-0000-0000-0000AD790000}"/>
    <cellStyle name="Normal 42 3 2" xfId="7890" xr:uid="{00000000-0005-0000-0000-0000AE790000}"/>
    <cellStyle name="Normal 42 3 2 2" xfId="18673" xr:uid="{00000000-0005-0000-0000-0000AF790000}"/>
    <cellStyle name="Normal 42 3 3" xfId="13541" xr:uid="{00000000-0005-0000-0000-0000B0790000}"/>
    <cellStyle name="Normal 42 3 4" xfId="41601" xr:uid="{00000000-0005-0000-0000-0000B1790000}"/>
    <cellStyle name="Normal 42 3 5" xfId="46444" xr:uid="{00000000-0005-0000-0000-0000B2790000}"/>
    <cellStyle name="Normal 42 4" xfId="5599" xr:uid="{00000000-0005-0000-0000-0000B3790000}"/>
    <cellStyle name="Normal 42 4 2" xfId="16389" xr:uid="{00000000-0005-0000-0000-0000B4790000}"/>
    <cellStyle name="Normal 42 5" xfId="11218" xr:uid="{00000000-0005-0000-0000-0000B5790000}"/>
    <cellStyle name="Normal 42 6" xfId="39319" xr:uid="{00000000-0005-0000-0000-0000B6790000}"/>
    <cellStyle name="Normal 42 7" xfId="44165" xr:uid="{00000000-0005-0000-0000-0000B7790000}"/>
    <cellStyle name="Normal 420" xfId="1020" xr:uid="{00000000-0005-0000-0000-0000B8790000}"/>
    <cellStyle name="Normal 420 2" xfId="2103" xr:uid="{00000000-0005-0000-0000-0000B9790000}"/>
    <cellStyle name="Normal 420 2 2" xfId="4412" xr:uid="{00000000-0005-0000-0000-0000BA790000}"/>
    <cellStyle name="Normal 420 2 2 2" xfId="9559" xr:uid="{00000000-0005-0000-0000-0000BB790000}"/>
    <cellStyle name="Normal 420 2 2 2 2" xfId="20342" xr:uid="{00000000-0005-0000-0000-0000BC790000}"/>
    <cellStyle name="Normal 420 2 2 3" xfId="15210" xr:uid="{00000000-0005-0000-0000-0000BD790000}"/>
    <cellStyle name="Normal 420 2 2 4" xfId="43269" xr:uid="{00000000-0005-0000-0000-0000BE790000}"/>
    <cellStyle name="Normal 420 2 2 5" xfId="48112" xr:uid="{00000000-0005-0000-0000-0000BF790000}"/>
    <cellStyle name="Normal 420 2 3" xfId="7278" xr:uid="{00000000-0005-0000-0000-0000C0790000}"/>
    <cellStyle name="Normal 420 2 3 2" xfId="18061" xr:uid="{00000000-0005-0000-0000-0000C1790000}"/>
    <cellStyle name="Normal 420 2 4" xfId="12923" xr:uid="{00000000-0005-0000-0000-0000C2790000}"/>
    <cellStyle name="Normal 420 2 5" xfId="40993" xr:uid="{00000000-0005-0000-0000-0000C3790000}"/>
    <cellStyle name="Normal 420 2 6" xfId="45836" xr:uid="{00000000-0005-0000-0000-0000C4790000}"/>
    <cellStyle name="Normal 420 3" xfId="3357" xr:uid="{00000000-0005-0000-0000-0000C5790000}"/>
    <cellStyle name="Normal 420 3 2" xfId="8504" xr:uid="{00000000-0005-0000-0000-0000C6790000}"/>
    <cellStyle name="Normal 420 3 2 2" xfId="19287" xr:uid="{00000000-0005-0000-0000-0000C7790000}"/>
    <cellStyle name="Normal 420 3 3" xfId="14155" xr:uid="{00000000-0005-0000-0000-0000C8790000}"/>
    <cellStyle name="Normal 420 3 4" xfId="42214" xr:uid="{00000000-0005-0000-0000-0000C9790000}"/>
    <cellStyle name="Normal 420 3 5" xfId="47057" xr:uid="{00000000-0005-0000-0000-0000CA790000}"/>
    <cellStyle name="Normal 420 4" xfId="6221" xr:uid="{00000000-0005-0000-0000-0000CB790000}"/>
    <cellStyle name="Normal 420 4 2" xfId="17004" xr:uid="{00000000-0005-0000-0000-0000CC790000}"/>
    <cellStyle name="Normal 420 5" xfId="11848" xr:uid="{00000000-0005-0000-0000-0000CD790000}"/>
    <cellStyle name="Normal 420 6" xfId="39944" xr:uid="{00000000-0005-0000-0000-0000CE790000}"/>
    <cellStyle name="Normal 420 7" xfId="44791" xr:uid="{00000000-0005-0000-0000-0000CF790000}"/>
    <cellStyle name="Normal 421" xfId="1021" xr:uid="{00000000-0005-0000-0000-0000D0790000}"/>
    <cellStyle name="Normal 421 2" xfId="2104" xr:uid="{00000000-0005-0000-0000-0000D1790000}"/>
    <cellStyle name="Normal 421 2 2" xfId="4413" xr:uid="{00000000-0005-0000-0000-0000D2790000}"/>
    <cellStyle name="Normal 421 2 2 2" xfId="9560" xr:uid="{00000000-0005-0000-0000-0000D3790000}"/>
    <cellStyle name="Normal 421 2 2 2 2" xfId="20343" xr:uid="{00000000-0005-0000-0000-0000D4790000}"/>
    <cellStyle name="Normal 421 2 2 3" xfId="15211" xr:uid="{00000000-0005-0000-0000-0000D5790000}"/>
    <cellStyle name="Normal 421 2 2 4" xfId="43270" xr:uid="{00000000-0005-0000-0000-0000D6790000}"/>
    <cellStyle name="Normal 421 2 2 5" xfId="48113" xr:uid="{00000000-0005-0000-0000-0000D7790000}"/>
    <cellStyle name="Normal 421 2 3" xfId="7279" xr:uid="{00000000-0005-0000-0000-0000D8790000}"/>
    <cellStyle name="Normal 421 2 3 2" xfId="18062" xr:uid="{00000000-0005-0000-0000-0000D9790000}"/>
    <cellStyle name="Normal 421 2 4" xfId="12924" xr:uid="{00000000-0005-0000-0000-0000DA790000}"/>
    <cellStyle name="Normal 421 2 5" xfId="40994" xr:uid="{00000000-0005-0000-0000-0000DB790000}"/>
    <cellStyle name="Normal 421 2 6" xfId="45837" xr:uid="{00000000-0005-0000-0000-0000DC790000}"/>
    <cellStyle name="Normal 421 3" xfId="3358" xr:uid="{00000000-0005-0000-0000-0000DD790000}"/>
    <cellStyle name="Normal 421 3 2" xfId="8505" xr:uid="{00000000-0005-0000-0000-0000DE790000}"/>
    <cellStyle name="Normal 421 3 2 2" xfId="19288" xr:uid="{00000000-0005-0000-0000-0000DF790000}"/>
    <cellStyle name="Normal 421 3 3" xfId="14156" xr:uid="{00000000-0005-0000-0000-0000E0790000}"/>
    <cellStyle name="Normal 421 3 4" xfId="42215" xr:uid="{00000000-0005-0000-0000-0000E1790000}"/>
    <cellStyle name="Normal 421 3 5" xfId="47058" xr:uid="{00000000-0005-0000-0000-0000E2790000}"/>
    <cellStyle name="Normal 421 4" xfId="6222" xr:uid="{00000000-0005-0000-0000-0000E3790000}"/>
    <cellStyle name="Normal 421 4 2" xfId="17005" xr:uid="{00000000-0005-0000-0000-0000E4790000}"/>
    <cellStyle name="Normal 421 5" xfId="11849" xr:uid="{00000000-0005-0000-0000-0000E5790000}"/>
    <cellStyle name="Normal 421 6" xfId="39945" xr:uid="{00000000-0005-0000-0000-0000E6790000}"/>
    <cellStyle name="Normal 421 7" xfId="44792" xr:uid="{00000000-0005-0000-0000-0000E7790000}"/>
    <cellStyle name="Normal 422" xfId="997" xr:uid="{00000000-0005-0000-0000-0000E8790000}"/>
    <cellStyle name="Normal 422 2" xfId="2080" xr:uid="{00000000-0005-0000-0000-0000E9790000}"/>
    <cellStyle name="Normal 422 2 2" xfId="4389" xr:uid="{00000000-0005-0000-0000-0000EA790000}"/>
    <cellStyle name="Normal 422 2 2 2" xfId="9536" xr:uid="{00000000-0005-0000-0000-0000EB790000}"/>
    <cellStyle name="Normal 422 2 2 2 2" xfId="20319" xr:uid="{00000000-0005-0000-0000-0000EC790000}"/>
    <cellStyle name="Normal 422 2 2 3" xfId="15187" xr:uid="{00000000-0005-0000-0000-0000ED790000}"/>
    <cellStyle name="Normal 422 2 2 4" xfId="43246" xr:uid="{00000000-0005-0000-0000-0000EE790000}"/>
    <cellStyle name="Normal 422 2 2 5" xfId="48089" xr:uid="{00000000-0005-0000-0000-0000EF790000}"/>
    <cellStyle name="Normal 422 2 3" xfId="7255" xr:uid="{00000000-0005-0000-0000-0000F0790000}"/>
    <cellStyle name="Normal 422 2 3 2" xfId="18038" xr:uid="{00000000-0005-0000-0000-0000F1790000}"/>
    <cellStyle name="Normal 422 2 4" xfId="12900" xr:uid="{00000000-0005-0000-0000-0000F2790000}"/>
    <cellStyle name="Normal 422 2 5" xfId="40970" xr:uid="{00000000-0005-0000-0000-0000F3790000}"/>
    <cellStyle name="Normal 422 2 6" xfId="45813" xr:uid="{00000000-0005-0000-0000-0000F4790000}"/>
    <cellStyle name="Normal 422 3" xfId="3334" xr:uid="{00000000-0005-0000-0000-0000F5790000}"/>
    <cellStyle name="Normal 422 3 2" xfId="8481" xr:uid="{00000000-0005-0000-0000-0000F6790000}"/>
    <cellStyle name="Normal 422 3 2 2" xfId="19264" xr:uid="{00000000-0005-0000-0000-0000F7790000}"/>
    <cellStyle name="Normal 422 3 3" xfId="14132" xr:uid="{00000000-0005-0000-0000-0000F8790000}"/>
    <cellStyle name="Normal 422 3 4" xfId="42191" xr:uid="{00000000-0005-0000-0000-0000F9790000}"/>
    <cellStyle name="Normal 422 3 5" xfId="47034" xr:uid="{00000000-0005-0000-0000-0000FA790000}"/>
    <cellStyle name="Normal 422 4" xfId="6198" xr:uid="{00000000-0005-0000-0000-0000FB790000}"/>
    <cellStyle name="Normal 422 4 2" xfId="16981" xr:uid="{00000000-0005-0000-0000-0000FC790000}"/>
    <cellStyle name="Normal 422 5" xfId="11825" xr:uid="{00000000-0005-0000-0000-0000FD790000}"/>
    <cellStyle name="Normal 422 6" xfId="39921" xr:uid="{00000000-0005-0000-0000-0000FE790000}"/>
    <cellStyle name="Normal 422 7" xfId="44768" xr:uid="{00000000-0005-0000-0000-0000FF790000}"/>
    <cellStyle name="Normal 423" xfId="1015" xr:uid="{00000000-0005-0000-0000-0000007A0000}"/>
    <cellStyle name="Normal 423 2" xfId="2098" xr:uid="{00000000-0005-0000-0000-0000017A0000}"/>
    <cellStyle name="Normal 423 2 2" xfId="4407" xr:uid="{00000000-0005-0000-0000-0000027A0000}"/>
    <cellStyle name="Normal 423 2 2 2" xfId="9554" xr:uid="{00000000-0005-0000-0000-0000037A0000}"/>
    <cellStyle name="Normal 423 2 2 2 2" xfId="20337" xr:uid="{00000000-0005-0000-0000-0000047A0000}"/>
    <cellStyle name="Normal 423 2 2 3" xfId="15205" xr:uid="{00000000-0005-0000-0000-0000057A0000}"/>
    <cellStyle name="Normal 423 2 2 4" xfId="43264" xr:uid="{00000000-0005-0000-0000-0000067A0000}"/>
    <cellStyle name="Normal 423 2 2 5" xfId="48107" xr:uid="{00000000-0005-0000-0000-0000077A0000}"/>
    <cellStyle name="Normal 423 2 3" xfId="7273" xr:uid="{00000000-0005-0000-0000-0000087A0000}"/>
    <cellStyle name="Normal 423 2 3 2" xfId="18056" xr:uid="{00000000-0005-0000-0000-0000097A0000}"/>
    <cellStyle name="Normal 423 2 4" xfId="12918" xr:uid="{00000000-0005-0000-0000-00000A7A0000}"/>
    <cellStyle name="Normal 423 2 5" xfId="40988" xr:uid="{00000000-0005-0000-0000-00000B7A0000}"/>
    <cellStyle name="Normal 423 2 6" xfId="45831" xr:uid="{00000000-0005-0000-0000-00000C7A0000}"/>
    <cellStyle name="Normal 423 3" xfId="3352" xr:uid="{00000000-0005-0000-0000-00000D7A0000}"/>
    <cellStyle name="Normal 423 3 2" xfId="8499" xr:uid="{00000000-0005-0000-0000-00000E7A0000}"/>
    <cellStyle name="Normal 423 3 2 2" xfId="19282" xr:uid="{00000000-0005-0000-0000-00000F7A0000}"/>
    <cellStyle name="Normal 423 3 3" xfId="14150" xr:uid="{00000000-0005-0000-0000-0000107A0000}"/>
    <cellStyle name="Normal 423 3 4" xfId="42209" xr:uid="{00000000-0005-0000-0000-0000117A0000}"/>
    <cellStyle name="Normal 423 3 5" xfId="47052" xr:uid="{00000000-0005-0000-0000-0000127A0000}"/>
    <cellStyle name="Normal 423 4" xfId="6216" xr:uid="{00000000-0005-0000-0000-0000137A0000}"/>
    <cellStyle name="Normal 423 4 2" xfId="16999" xr:uid="{00000000-0005-0000-0000-0000147A0000}"/>
    <cellStyle name="Normal 423 5" xfId="11843" xr:uid="{00000000-0005-0000-0000-0000157A0000}"/>
    <cellStyle name="Normal 423 6" xfId="39939" xr:uid="{00000000-0005-0000-0000-0000167A0000}"/>
    <cellStyle name="Normal 423 7" xfId="44786" xr:uid="{00000000-0005-0000-0000-0000177A0000}"/>
    <cellStyle name="Normal 424" xfId="1022" xr:uid="{00000000-0005-0000-0000-0000187A0000}"/>
    <cellStyle name="Normal 424 2" xfId="2105" xr:uid="{00000000-0005-0000-0000-0000197A0000}"/>
    <cellStyle name="Normal 424 2 2" xfId="4414" xr:uid="{00000000-0005-0000-0000-00001A7A0000}"/>
    <cellStyle name="Normal 424 2 2 2" xfId="9561" xr:uid="{00000000-0005-0000-0000-00001B7A0000}"/>
    <cellStyle name="Normal 424 2 2 2 2" xfId="20344" xr:uid="{00000000-0005-0000-0000-00001C7A0000}"/>
    <cellStyle name="Normal 424 2 2 3" xfId="15212" xr:uid="{00000000-0005-0000-0000-00001D7A0000}"/>
    <cellStyle name="Normal 424 2 2 4" xfId="43271" xr:uid="{00000000-0005-0000-0000-00001E7A0000}"/>
    <cellStyle name="Normal 424 2 2 5" xfId="48114" xr:uid="{00000000-0005-0000-0000-00001F7A0000}"/>
    <cellStyle name="Normal 424 2 3" xfId="7280" xr:uid="{00000000-0005-0000-0000-0000207A0000}"/>
    <cellStyle name="Normal 424 2 3 2" xfId="18063" xr:uid="{00000000-0005-0000-0000-0000217A0000}"/>
    <cellStyle name="Normal 424 2 4" xfId="12925" xr:uid="{00000000-0005-0000-0000-0000227A0000}"/>
    <cellStyle name="Normal 424 2 5" xfId="40995" xr:uid="{00000000-0005-0000-0000-0000237A0000}"/>
    <cellStyle name="Normal 424 2 6" xfId="45838" xr:uid="{00000000-0005-0000-0000-0000247A0000}"/>
    <cellStyle name="Normal 424 3" xfId="3359" xr:uid="{00000000-0005-0000-0000-0000257A0000}"/>
    <cellStyle name="Normal 424 3 2" xfId="8506" xr:uid="{00000000-0005-0000-0000-0000267A0000}"/>
    <cellStyle name="Normal 424 3 2 2" xfId="19289" xr:uid="{00000000-0005-0000-0000-0000277A0000}"/>
    <cellStyle name="Normal 424 3 3" xfId="14157" xr:uid="{00000000-0005-0000-0000-0000287A0000}"/>
    <cellStyle name="Normal 424 3 4" xfId="42216" xr:uid="{00000000-0005-0000-0000-0000297A0000}"/>
    <cellStyle name="Normal 424 3 5" xfId="47059" xr:uid="{00000000-0005-0000-0000-00002A7A0000}"/>
    <cellStyle name="Normal 424 4" xfId="6223" xr:uid="{00000000-0005-0000-0000-00002B7A0000}"/>
    <cellStyle name="Normal 424 4 2" xfId="17006" xr:uid="{00000000-0005-0000-0000-00002C7A0000}"/>
    <cellStyle name="Normal 424 5" xfId="11850" xr:uid="{00000000-0005-0000-0000-00002D7A0000}"/>
    <cellStyle name="Normal 424 6" xfId="39946" xr:uid="{00000000-0005-0000-0000-00002E7A0000}"/>
    <cellStyle name="Normal 424 7" xfId="44793" xr:uid="{00000000-0005-0000-0000-00002F7A0000}"/>
    <cellStyle name="Normal 425" xfId="1023" xr:uid="{00000000-0005-0000-0000-0000307A0000}"/>
    <cellStyle name="Normal 425 2" xfId="2106" xr:uid="{00000000-0005-0000-0000-0000317A0000}"/>
    <cellStyle name="Normal 425 2 2" xfId="4415" xr:uid="{00000000-0005-0000-0000-0000327A0000}"/>
    <cellStyle name="Normal 425 2 2 2" xfId="9562" xr:uid="{00000000-0005-0000-0000-0000337A0000}"/>
    <cellStyle name="Normal 425 2 2 2 2" xfId="20345" xr:uid="{00000000-0005-0000-0000-0000347A0000}"/>
    <cellStyle name="Normal 425 2 2 3" xfId="15213" xr:uid="{00000000-0005-0000-0000-0000357A0000}"/>
    <cellStyle name="Normal 425 2 2 4" xfId="43272" xr:uid="{00000000-0005-0000-0000-0000367A0000}"/>
    <cellStyle name="Normal 425 2 2 5" xfId="48115" xr:uid="{00000000-0005-0000-0000-0000377A0000}"/>
    <cellStyle name="Normal 425 2 3" xfId="7281" xr:uid="{00000000-0005-0000-0000-0000387A0000}"/>
    <cellStyle name="Normal 425 2 3 2" xfId="18064" xr:uid="{00000000-0005-0000-0000-0000397A0000}"/>
    <cellStyle name="Normal 425 2 4" xfId="12926" xr:uid="{00000000-0005-0000-0000-00003A7A0000}"/>
    <cellStyle name="Normal 425 2 5" xfId="40996" xr:uid="{00000000-0005-0000-0000-00003B7A0000}"/>
    <cellStyle name="Normal 425 2 6" xfId="45839" xr:uid="{00000000-0005-0000-0000-00003C7A0000}"/>
    <cellStyle name="Normal 425 3" xfId="3360" xr:uid="{00000000-0005-0000-0000-00003D7A0000}"/>
    <cellStyle name="Normal 425 3 2" xfId="8507" xr:uid="{00000000-0005-0000-0000-00003E7A0000}"/>
    <cellStyle name="Normal 425 3 2 2" xfId="19290" xr:uid="{00000000-0005-0000-0000-00003F7A0000}"/>
    <cellStyle name="Normal 425 3 3" xfId="14158" xr:uid="{00000000-0005-0000-0000-0000407A0000}"/>
    <cellStyle name="Normal 425 3 4" xfId="42217" xr:uid="{00000000-0005-0000-0000-0000417A0000}"/>
    <cellStyle name="Normal 425 3 5" xfId="47060" xr:uid="{00000000-0005-0000-0000-0000427A0000}"/>
    <cellStyle name="Normal 425 4" xfId="6224" xr:uid="{00000000-0005-0000-0000-0000437A0000}"/>
    <cellStyle name="Normal 425 4 2" xfId="17007" xr:uid="{00000000-0005-0000-0000-0000447A0000}"/>
    <cellStyle name="Normal 425 5" xfId="11851" xr:uid="{00000000-0005-0000-0000-0000457A0000}"/>
    <cellStyle name="Normal 425 6" xfId="39947" xr:uid="{00000000-0005-0000-0000-0000467A0000}"/>
    <cellStyle name="Normal 425 7" xfId="44794" xr:uid="{00000000-0005-0000-0000-0000477A0000}"/>
    <cellStyle name="Normal 426" xfId="1024" xr:uid="{00000000-0005-0000-0000-0000487A0000}"/>
    <cellStyle name="Normal 426 2" xfId="2107" xr:uid="{00000000-0005-0000-0000-0000497A0000}"/>
    <cellStyle name="Normal 426 2 2" xfId="4416" xr:uid="{00000000-0005-0000-0000-00004A7A0000}"/>
    <cellStyle name="Normal 426 2 2 2" xfId="9563" xr:uid="{00000000-0005-0000-0000-00004B7A0000}"/>
    <cellStyle name="Normal 426 2 2 2 2" xfId="20346" xr:uid="{00000000-0005-0000-0000-00004C7A0000}"/>
    <cellStyle name="Normal 426 2 2 3" xfId="15214" xr:uid="{00000000-0005-0000-0000-00004D7A0000}"/>
    <cellStyle name="Normal 426 2 2 4" xfId="43273" xr:uid="{00000000-0005-0000-0000-00004E7A0000}"/>
    <cellStyle name="Normal 426 2 2 5" xfId="48116" xr:uid="{00000000-0005-0000-0000-00004F7A0000}"/>
    <cellStyle name="Normal 426 2 3" xfId="7282" xr:uid="{00000000-0005-0000-0000-0000507A0000}"/>
    <cellStyle name="Normal 426 2 3 2" xfId="18065" xr:uid="{00000000-0005-0000-0000-0000517A0000}"/>
    <cellStyle name="Normal 426 2 4" xfId="12927" xr:uid="{00000000-0005-0000-0000-0000527A0000}"/>
    <cellStyle name="Normal 426 2 5" xfId="40997" xr:uid="{00000000-0005-0000-0000-0000537A0000}"/>
    <cellStyle name="Normal 426 2 6" xfId="45840" xr:uid="{00000000-0005-0000-0000-0000547A0000}"/>
    <cellStyle name="Normal 426 3" xfId="3361" xr:uid="{00000000-0005-0000-0000-0000557A0000}"/>
    <cellStyle name="Normal 426 3 2" xfId="8508" xr:uid="{00000000-0005-0000-0000-0000567A0000}"/>
    <cellStyle name="Normal 426 3 2 2" xfId="19291" xr:uid="{00000000-0005-0000-0000-0000577A0000}"/>
    <cellStyle name="Normal 426 3 3" xfId="14159" xr:uid="{00000000-0005-0000-0000-0000587A0000}"/>
    <cellStyle name="Normal 426 3 4" xfId="42218" xr:uid="{00000000-0005-0000-0000-0000597A0000}"/>
    <cellStyle name="Normal 426 3 5" xfId="47061" xr:uid="{00000000-0005-0000-0000-00005A7A0000}"/>
    <cellStyle name="Normal 426 4" xfId="6225" xr:uid="{00000000-0005-0000-0000-00005B7A0000}"/>
    <cellStyle name="Normal 426 4 2" xfId="17008" xr:uid="{00000000-0005-0000-0000-00005C7A0000}"/>
    <cellStyle name="Normal 426 5" xfId="11852" xr:uid="{00000000-0005-0000-0000-00005D7A0000}"/>
    <cellStyle name="Normal 426 6" xfId="39948" xr:uid="{00000000-0005-0000-0000-00005E7A0000}"/>
    <cellStyle name="Normal 426 7" xfId="44795" xr:uid="{00000000-0005-0000-0000-00005F7A0000}"/>
    <cellStyle name="Normal 427" xfId="1025" xr:uid="{00000000-0005-0000-0000-0000607A0000}"/>
    <cellStyle name="Normal 427 2" xfId="2108" xr:uid="{00000000-0005-0000-0000-0000617A0000}"/>
    <cellStyle name="Normal 427 2 2" xfId="4417" xr:uid="{00000000-0005-0000-0000-0000627A0000}"/>
    <cellStyle name="Normal 427 2 2 2" xfId="9564" xr:uid="{00000000-0005-0000-0000-0000637A0000}"/>
    <cellStyle name="Normal 427 2 2 2 2" xfId="20347" xr:uid="{00000000-0005-0000-0000-0000647A0000}"/>
    <cellStyle name="Normal 427 2 2 3" xfId="15215" xr:uid="{00000000-0005-0000-0000-0000657A0000}"/>
    <cellStyle name="Normal 427 2 2 4" xfId="43274" xr:uid="{00000000-0005-0000-0000-0000667A0000}"/>
    <cellStyle name="Normal 427 2 2 5" xfId="48117" xr:uid="{00000000-0005-0000-0000-0000677A0000}"/>
    <cellStyle name="Normal 427 2 3" xfId="7283" xr:uid="{00000000-0005-0000-0000-0000687A0000}"/>
    <cellStyle name="Normal 427 2 3 2" xfId="18066" xr:uid="{00000000-0005-0000-0000-0000697A0000}"/>
    <cellStyle name="Normal 427 2 4" xfId="12928" xr:uid="{00000000-0005-0000-0000-00006A7A0000}"/>
    <cellStyle name="Normal 427 2 5" xfId="40998" xr:uid="{00000000-0005-0000-0000-00006B7A0000}"/>
    <cellStyle name="Normal 427 2 6" xfId="45841" xr:uid="{00000000-0005-0000-0000-00006C7A0000}"/>
    <cellStyle name="Normal 427 3" xfId="3362" xr:uid="{00000000-0005-0000-0000-00006D7A0000}"/>
    <cellStyle name="Normal 427 3 2" xfId="8509" xr:uid="{00000000-0005-0000-0000-00006E7A0000}"/>
    <cellStyle name="Normal 427 3 2 2" xfId="19292" xr:uid="{00000000-0005-0000-0000-00006F7A0000}"/>
    <cellStyle name="Normal 427 3 3" xfId="14160" xr:uid="{00000000-0005-0000-0000-0000707A0000}"/>
    <cellStyle name="Normal 427 3 4" xfId="42219" xr:uid="{00000000-0005-0000-0000-0000717A0000}"/>
    <cellStyle name="Normal 427 3 5" xfId="47062" xr:uid="{00000000-0005-0000-0000-0000727A0000}"/>
    <cellStyle name="Normal 427 4" xfId="6226" xr:uid="{00000000-0005-0000-0000-0000737A0000}"/>
    <cellStyle name="Normal 427 4 2" xfId="17009" xr:uid="{00000000-0005-0000-0000-0000747A0000}"/>
    <cellStyle name="Normal 427 5" xfId="11853" xr:uid="{00000000-0005-0000-0000-0000757A0000}"/>
    <cellStyle name="Normal 427 6" xfId="39949" xr:uid="{00000000-0005-0000-0000-0000767A0000}"/>
    <cellStyle name="Normal 427 7" xfId="44796" xr:uid="{00000000-0005-0000-0000-0000777A0000}"/>
    <cellStyle name="Normal 428" xfId="1026" xr:uid="{00000000-0005-0000-0000-0000787A0000}"/>
    <cellStyle name="Normal 428 2" xfId="2109" xr:uid="{00000000-0005-0000-0000-0000797A0000}"/>
    <cellStyle name="Normal 428 2 2" xfId="4418" xr:uid="{00000000-0005-0000-0000-00007A7A0000}"/>
    <cellStyle name="Normal 428 2 2 2" xfId="9565" xr:uid="{00000000-0005-0000-0000-00007B7A0000}"/>
    <cellStyle name="Normal 428 2 2 2 2" xfId="20348" xr:uid="{00000000-0005-0000-0000-00007C7A0000}"/>
    <cellStyle name="Normal 428 2 2 3" xfId="15216" xr:uid="{00000000-0005-0000-0000-00007D7A0000}"/>
    <cellStyle name="Normal 428 2 2 4" xfId="43275" xr:uid="{00000000-0005-0000-0000-00007E7A0000}"/>
    <cellStyle name="Normal 428 2 2 5" xfId="48118" xr:uid="{00000000-0005-0000-0000-00007F7A0000}"/>
    <cellStyle name="Normal 428 2 3" xfId="7284" xr:uid="{00000000-0005-0000-0000-0000807A0000}"/>
    <cellStyle name="Normal 428 2 3 2" xfId="18067" xr:uid="{00000000-0005-0000-0000-0000817A0000}"/>
    <cellStyle name="Normal 428 2 4" xfId="12929" xr:uid="{00000000-0005-0000-0000-0000827A0000}"/>
    <cellStyle name="Normal 428 2 5" xfId="40999" xr:uid="{00000000-0005-0000-0000-0000837A0000}"/>
    <cellStyle name="Normal 428 2 6" xfId="45842" xr:uid="{00000000-0005-0000-0000-0000847A0000}"/>
    <cellStyle name="Normal 428 3" xfId="3363" xr:uid="{00000000-0005-0000-0000-0000857A0000}"/>
    <cellStyle name="Normal 428 3 2" xfId="8510" xr:uid="{00000000-0005-0000-0000-0000867A0000}"/>
    <cellStyle name="Normal 428 3 2 2" xfId="19293" xr:uid="{00000000-0005-0000-0000-0000877A0000}"/>
    <cellStyle name="Normal 428 3 3" xfId="14161" xr:uid="{00000000-0005-0000-0000-0000887A0000}"/>
    <cellStyle name="Normal 428 3 4" xfId="42220" xr:uid="{00000000-0005-0000-0000-0000897A0000}"/>
    <cellStyle name="Normal 428 3 5" xfId="47063" xr:uid="{00000000-0005-0000-0000-00008A7A0000}"/>
    <cellStyle name="Normal 428 4" xfId="6227" xr:uid="{00000000-0005-0000-0000-00008B7A0000}"/>
    <cellStyle name="Normal 428 4 2" xfId="17010" xr:uid="{00000000-0005-0000-0000-00008C7A0000}"/>
    <cellStyle name="Normal 428 5" xfId="11854" xr:uid="{00000000-0005-0000-0000-00008D7A0000}"/>
    <cellStyle name="Normal 428 6" xfId="39950" xr:uid="{00000000-0005-0000-0000-00008E7A0000}"/>
    <cellStyle name="Normal 428 7" xfId="44797" xr:uid="{00000000-0005-0000-0000-00008F7A0000}"/>
    <cellStyle name="Normal 429" xfId="1027" xr:uid="{00000000-0005-0000-0000-0000907A0000}"/>
    <cellStyle name="Normal 429 2" xfId="2110" xr:uid="{00000000-0005-0000-0000-0000917A0000}"/>
    <cellStyle name="Normal 429 2 2" xfId="4419" xr:uid="{00000000-0005-0000-0000-0000927A0000}"/>
    <cellStyle name="Normal 429 2 2 2" xfId="9566" xr:uid="{00000000-0005-0000-0000-0000937A0000}"/>
    <cellStyle name="Normal 429 2 2 2 2" xfId="20349" xr:uid="{00000000-0005-0000-0000-0000947A0000}"/>
    <cellStyle name="Normal 429 2 2 3" xfId="15217" xr:uid="{00000000-0005-0000-0000-0000957A0000}"/>
    <cellStyle name="Normal 429 2 2 4" xfId="43276" xr:uid="{00000000-0005-0000-0000-0000967A0000}"/>
    <cellStyle name="Normal 429 2 2 5" xfId="48119" xr:uid="{00000000-0005-0000-0000-0000977A0000}"/>
    <cellStyle name="Normal 429 2 3" xfId="7285" xr:uid="{00000000-0005-0000-0000-0000987A0000}"/>
    <cellStyle name="Normal 429 2 3 2" xfId="18068" xr:uid="{00000000-0005-0000-0000-0000997A0000}"/>
    <cellStyle name="Normal 429 2 4" xfId="12930" xr:uid="{00000000-0005-0000-0000-00009A7A0000}"/>
    <cellStyle name="Normal 429 2 5" xfId="41000" xr:uid="{00000000-0005-0000-0000-00009B7A0000}"/>
    <cellStyle name="Normal 429 2 6" xfId="45843" xr:uid="{00000000-0005-0000-0000-00009C7A0000}"/>
    <cellStyle name="Normal 429 3" xfId="3364" xr:uid="{00000000-0005-0000-0000-00009D7A0000}"/>
    <cellStyle name="Normal 429 3 2" xfId="8511" xr:uid="{00000000-0005-0000-0000-00009E7A0000}"/>
    <cellStyle name="Normal 429 3 2 2" xfId="19294" xr:uid="{00000000-0005-0000-0000-00009F7A0000}"/>
    <cellStyle name="Normal 429 3 3" xfId="14162" xr:uid="{00000000-0005-0000-0000-0000A07A0000}"/>
    <cellStyle name="Normal 429 3 4" xfId="42221" xr:uid="{00000000-0005-0000-0000-0000A17A0000}"/>
    <cellStyle name="Normal 429 3 5" xfId="47064" xr:uid="{00000000-0005-0000-0000-0000A27A0000}"/>
    <cellStyle name="Normal 429 4" xfId="6228" xr:uid="{00000000-0005-0000-0000-0000A37A0000}"/>
    <cellStyle name="Normal 429 4 2" xfId="17011" xr:uid="{00000000-0005-0000-0000-0000A47A0000}"/>
    <cellStyle name="Normal 429 5" xfId="11855" xr:uid="{00000000-0005-0000-0000-0000A57A0000}"/>
    <cellStyle name="Normal 429 6" xfId="39951" xr:uid="{00000000-0005-0000-0000-0000A67A0000}"/>
    <cellStyle name="Normal 429 7" xfId="44798" xr:uid="{00000000-0005-0000-0000-0000A77A0000}"/>
    <cellStyle name="Normal 43" xfId="373" xr:uid="{00000000-0005-0000-0000-0000A87A0000}"/>
    <cellStyle name="Normal 43 2" xfId="1468" xr:uid="{00000000-0005-0000-0000-0000A97A0000}"/>
    <cellStyle name="Normal 43 2 2" xfId="3783" xr:uid="{00000000-0005-0000-0000-0000AA7A0000}"/>
    <cellStyle name="Normal 43 2 2 2" xfId="8930" xr:uid="{00000000-0005-0000-0000-0000AB7A0000}"/>
    <cellStyle name="Normal 43 2 2 2 2" xfId="19713" xr:uid="{00000000-0005-0000-0000-0000AC7A0000}"/>
    <cellStyle name="Normal 43 2 2 3" xfId="14581" xr:uid="{00000000-0005-0000-0000-0000AD7A0000}"/>
    <cellStyle name="Normal 43 2 2 4" xfId="42640" xr:uid="{00000000-0005-0000-0000-0000AE7A0000}"/>
    <cellStyle name="Normal 43 2 2 5" xfId="47483" xr:uid="{00000000-0005-0000-0000-0000AF7A0000}"/>
    <cellStyle name="Normal 43 2 3" xfId="6650" xr:uid="{00000000-0005-0000-0000-0000B07A0000}"/>
    <cellStyle name="Normal 43 2 3 2" xfId="17433" xr:uid="{00000000-0005-0000-0000-0000B17A0000}"/>
    <cellStyle name="Normal 43 2 4" xfId="12290" xr:uid="{00000000-0005-0000-0000-0000B27A0000}"/>
    <cellStyle name="Normal 43 2 5" xfId="40365" xr:uid="{00000000-0005-0000-0000-0000B37A0000}"/>
    <cellStyle name="Normal 43 2 6" xfId="45208" xr:uid="{00000000-0005-0000-0000-0000B47A0000}"/>
    <cellStyle name="Normal 43 3" xfId="2736" xr:uid="{00000000-0005-0000-0000-0000B57A0000}"/>
    <cellStyle name="Normal 43 3 2" xfId="7891" xr:uid="{00000000-0005-0000-0000-0000B67A0000}"/>
    <cellStyle name="Normal 43 3 2 2" xfId="18674" xr:uid="{00000000-0005-0000-0000-0000B77A0000}"/>
    <cellStyle name="Normal 43 3 3" xfId="13542" xr:uid="{00000000-0005-0000-0000-0000B87A0000}"/>
    <cellStyle name="Normal 43 3 4" xfId="41602" xr:uid="{00000000-0005-0000-0000-0000B97A0000}"/>
    <cellStyle name="Normal 43 3 5" xfId="46445" xr:uid="{00000000-0005-0000-0000-0000BA7A0000}"/>
    <cellStyle name="Normal 43 4" xfId="5600" xr:uid="{00000000-0005-0000-0000-0000BB7A0000}"/>
    <cellStyle name="Normal 43 4 2" xfId="16390" xr:uid="{00000000-0005-0000-0000-0000BC7A0000}"/>
    <cellStyle name="Normal 43 5" xfId="11219" xr:uid="{00000000-0005-0000-0000-0000BD7A0000}"/>
    <cellStyle name="Normal 43 6" xfId="39320" xr:uid="{00000000-0005-0000-0000-0000BE7A0000}"/>
    <cellStyle name="Normal 43 7" xfId="44166" xr:uid="{00000000-0005-0000-0000-0000BF7A0000}"/>
    <cellStyle name="Normal 430" xfId="1028" xr:uid="{00000000-0005-0000-0000-0000C07A0000}"/>
    <cellStyle name="Normal 430 2" xfId="2111" xr:uid="{00000000-0005-0000-0000-0000C17A0000}"/>
    <cellStyle name="Normal 430 2 2" xfId="4420" xr:uid="{00000000-0005-0000-0000-0000C27A0000}"/>
    <cellStyle name="Normal 430 2 2 2" xfId="9567" xr:uid="{00000000-0005-0000-0000-0000C37A0000}"/>
    <cellStyle name="Normal 430 2 2 2 2" xfId="20350" xr:uid="{00000000-0005-0000-0000-0000C47A0000}"/>
    <cellStyle name="Normal 430 2 2 3" xfId="15218" xr:uid="{00000000-0005-0000-0000-0000C57A0000}"/>
    <cellStyle name="Normal 430 2 2 4" xfId="43277" xr:uid="{00000000-0005-0000-0000-0000C67A0000}"/>
    <cellStyle name="Normal 430 2 2 5" xfId="48120" xr:uid="{00000000-0005-0000-0000-0000C77A0000}"/>
    <cellStyle name="Normal 430 2 3" xfId="7286" xr:uid="{00000000-0005-0000-0000-0000C87A0000}"/>
    <cellStyle name="Normal 430 2 3 2" xfId="18069" xr:uid="{00000000-0005-0000-0000-0000C97A0000}"/>
    <cellStyle name="Normal 430 2 4" xfId="12931" xr:uid="{00000000-0005-0000-0000-0000CA7A0000}"/>
    <cellStyle name="Normal 430 2 5" xfId="41001" xr:uid="{00000000-0005-0000-0000-0000CB7A0000}"/>
    <cellStyle name="Normal 430 2 6" xfId="45844" xr:uid="{00000000-0005-0000-0000-0000CC7A0000}"/>
    <cellStyle name="Normal 430 3" xfId="3365" xr:uid="{00000000-0005-0000-0000-0000CD7A0000}"/>
    <cellStyle name="Normal 430 3 2" xfId="8512" xr:uid="{00000000-0005-0000-0000-0000CE7A0000}"/>
    <cellStyle name="Normal 430 3 2 2" xfId="19295" xr:uid="{00000000-0005-0000-0000-0000CF7A0000}"/>
    <cellStyle name="Normal 430 3 3" xfId="14163" xr:uid="{00000000-0005-0000-0000-0000D07A0000}"/>
    <cellStyle name="Normal 430 3 4" xfId="42222" xr:uid="{00000000-0005-0000-0000-0000D17A0000}"/>
    <cellStyle name="Normal 430 3 5" xfId="47065" xr:uid="{00000000-0005-0000-0000-0000D27A0000}"/>
    <cellStyle name="Normal 430 4" xfId="6229" xr:uid="{00000000-0005-0000-0000-0000D37A0000}"/>
    <cellStyle name="Normal 430 4 2" xfId="17012" xr:uid="{00000000-0005-0000-0000-0000D47A0000}"/>
    <cellStyle name="Normal 430 5" xfId="11856" xr:uid="{00000000-0005-0000-0000-0000D57A0000}"/>
    <cellStyle name="Normal 430 6" xfId="39952" xr:uid="{00000000-0005-0000-0000-0000D67A0000}"/>
    <cellStyle name="Normal 430 7" xfId="44799" xr:uid="{00000000-0005-0000-0000-0000D77A0000}"/>
    <cellStyle name="Normal 431" xfId="1029" xr:uid="{00000000-0005-0000-0000-0000D87A0000}"/>
    <cellStyle name="Normal 431 2" xfId="2112" xr:uid="{00000000-0005-0000-0000-0000D97A0000}"/>
    <cellStyle name="Normal 431 2 2" xfId="4421" xr:uid="{00000000-0005-0000-0000-0000DA7A0000}"/>
    <cellStyle name="Normal 431 2 2 2" xfId="9568" xr:uid="{00000000-0005-0000-0000-0000DB7A0000}"/>
    <cellStyle name="Normal 431 2 2 2 2" xfId="20351" xr:uid="{00000000-0005-0000-0000-0000DC7A0000}"/>
    <cellStyle name="Normal 431 2 2 3" xfId="15219" xr:uid="{00000000-0005-0000-0000-0000DD7A0000}"/>
    <cellStyle name="Normal 431 2 2 4" xfId="43278" xr:uid="{00000000-0005-0000-0000-0000DE7A0000}"/>
    <cellStyle name="Normal 431 2 2 5" xfId="48121" xr:uid="{00000000-0005-0000-0000-0000DF7A0000}"/>
    <cellStyle name="Normal 431 2 3" xfId="7287" xr:uid="{00000000-0005-0000-0000-0000E07A0000}"/>
    <cellStyle name="Normal 431 2 3 2" xfId="18070" xr:uid="{00000000-0005-0000-0000-0000E17A0000}"/>
    <cellStyle name="Normal 431 2 4" xfId="12932" xr:uid="{00000000-0005-0000-0000-0000E27A0000}"/>
    <cellStyle name="Normal 431 2 5" xfId="41002" xr:uid="{00000000-0005-0000-0000-0000E37A0000}"/>
    <cellStyle name="Normal 431 2 6" xfId="45845" xr:uid="{00000000-0005-0000-0000-0000E47A0000}"/>
    <cellStyle name="Normal 431 3" xfId="3366" xr:uid="{00000000-0005-0000-0000-0000E57A0000}"/>
    <cellStyle name="Normal 431 3 2" xfId="8513" xr:uid="{00000000-0005-0000-0000-0000E67A0000}"/>
    <cellStyle name="Normal 431 3 2 2" xfId="19296" xr:uid="{00000000-0005-0000-0000-0000E77A0000}"/>
    <cellStyle name="Normal 431 3 3" xfId="14164" xr:uid="{00000000-0005-0000-0000-0000E87A0000}"/>
    <cellStyle name="Normal 431 3 4" xfId="42223" xr:uid="{00000000-0005-0000-0000-0000E97A0000}"/>
    <cellStyle name="Normal 431 3 5" xfId="47066" xr:uid="{00000000-0005-0000-0000-0000EA7A0000}"/>
    <cellStyle name="Normal 431 4" xfId="6230" xr:uid="{00000000-0005-0000-0000-0000EB7A0000}"/>
    <cellStyle name="Normal 431 4 2" xfId="17013" xr:uid="{00000000-0005-0000-0000-0000EC7A0000}"/>
    <cellStyle name="Normal 431 5" xfId="11857" xr:uid="{00000000-0005-0000-0000-0000ED7A0000}"/>
    <cellStyle name="Normal 431 6" xfId="39953" xr:uid="{00000000-0005-0000-0000-0000EE7A0000}"/>
    <cellStyle name="Normal 431 7" xfId="44800" xr:uid="{00000000-0005-0000-0000-0000EF7A0000}"/>
    <cellStyle name="Normal 432" xfId="1030" xr:uid="{00000000-0005-0000-0000-0000F07A0000}"/>
    <cellStyle name="Normal 432 2" xfId="2113" xr:uid="{00000000-0005-0000-0000-0000F17A0000}"/>
    <cellStyle name="Normal 432 2 2" xfId="4422" xr:uid="{00000000-0005-0000-0000-0000F27A0000}"/>
    <cellStyle name="Normal 432 2 2 2" xfId="9569" xr:uid="{00000000-0005-0000-0000-0000F37A0000}"/>
    <cellStyle name="Normal 432 2 2 2 2" xfId="20352" xr:uid="{00000000-0005-0000-0000-0000F47A0000}"/>
    <cellStyle name="Normal 432 2 2 3" xfId="15220" xr:uid="{00000000-0005-0000-0000-0000F57A0000}"/>
    <cellStyle name="Normal 432 2 2 4" xfId="43279" xr:uid="{00000000-0005-0000-0000-0000F67A0000}"/>
    <cellStyle name="Normal 432 2 2 5" xfId="48122" xr:uid="{00000000-0005-0000-0000-0000F77A0000}"/>
    <cellStyle name="Normal 432 2 3" xfId="7288" xr:uid="{00000000-0005-0000-0000-0000F87A0000}"/>
    <cellStyle name="Normal 432 2 3 2" xfId="18071" xr:uid="{00000000-0005-0000-0000-0000F97A0000}"/>
    <cellStyle name="Normal 432 2 4" xfId="12933" xr:uid="{00000000-0005-0000-0000-0000FA7A0000}"/>
    <cellStyle name="Normal 432 2 5" xfId="41003" xr:uid="{00000000-0005-0000-0000-0000FB7A0000}"/>
    <cellStyle name="Normal 432 2 6" xfId="45846" xr:uid="{00000000-0005-0000-0000-0000FC7A0000}"/>
    <cellStyle name="Normal 432 3" xfId="3367" xr:uid="{00000000-0005-0000-0000-0000FD7A0000}"/>
    <cellStyle name="Normal 432 3 2" xfId="8514" xr:uid="{00000000-0005-0000-0000-0000FE7A0000}"/>
    <cellStyle name="Normal 432 3 2 2" xfId="19297" xr:uid="{00000000-0005-0000-0000-0000FF7A0000}"/>
    <cellStyle name="Normal 432 3 3" xfId="14165" xr:uid="{00000000-0005-0000-0000-0000007B0000}"/>
    <cellStyle name="Normal 432 3 4" xfId="42224" xr:uid="{00000000-0005-0000-0000-0000017B0000}"/>
    <cellStyle name="Normal 432 3 5" xfId="47067" xr:uid="{00000000-0005-0000-0000-0000027B0000}"/>
    <cellStyle name="Normal 432 4" xfId="6231" xr:uid="{00000000-0005-0000-0000-0000037B0000}"/>
    <cellStyle name="Normal 432 4 2" xfId="17014" xr:uid="{00000000-0005-0000-0000-0000047B0000}"/>
    <cellStyle name="Normal 432 5" xfId="11858" xr:uid="{00000000-0005-0000-0000-0000057B0000}"/>
    <cellStyle name="Normal 432 6" xfId="39954" xr:uid="{00000000-0005-0000-0000-0000067B0000}"/>
    <cellStyle name="Normal 432 7" xfId="44801" xr:uid="{00000000-0005-0000-0000-0000077B0000}"/>
    <cellStyle name="Normal 433" xfId="1031" xr:uid="{00000000-0005-0000-0000-0000087B0000}"/>
    <cellStyle name="Normal 433 2" xfId="2115" xr:uid="{00000000-0005-0000-0000-0000097B0000}"/>
    <cellStyle name="Normal 433 2 2" xfId="4423" xr:uid="{00000000-0005-0000-0000-00000A7B0000}"/>
    <cellStyle name="Normal 433 2 2 2" xfId="9570" xr:uid="{00000000-0005-0000-0000-00000B7B0000}"/>
    <cellStyle name="Normal 433 2 2 2 2" xfId="20353" xr:uid="{00000000-0005-0000-0000-00000C7B0000}"/>
    <cellStyle name="Normal 433 2 2 3" xfId="15221" xr:uid="{00000000-0005-0000-0000-00000D7B0000}"/>
    <cellStyle name="Normal 433 2 2 4" xfId="43280" xr:uid="{00000000-0005-0000-0000-00000E7B0000}"/>
    <cellStyle name="Normal 433 2 2 5" xfId="48123" xr:uid="{00000000-0005-0000-0000-00000F7B0000}"/>
    <cellStyle name="Normal 433 2 3" xfId="7289" xr:uid="{00000000-0005-0000-0000-0000107B0000}"/>
    <cellStyle name="Normal 433 2 3 2" xfId="18072" xr:uid="{00000000-0005-0000-0000-0000117B0000}"/>
    <cellStyle name="Normal 433 2 4" xfId="12935" xr:uid="{00000000-0005-0000-0000-0000127B0000}"/>
    <cellStyle name="Normal 433 2 5" xfId="41004" xr:uid="{00000000-0005-0000-0000-0000137B0000}"/>
    <cellStyle name="Normal 433 2 6" xfId="45847" xr:uid="{00000000-0005-0000-0000-0000147B0000}"/>
    <cellStyle name="Normal 433 3" xfId="3368" xr:uid="{00000000-0005-0000-0000-0000157B0000}"/>
    <cellStyle name="Normal 433 3 2" xfId="8515" xr:uid="{00000000-0005-0000-0000-0000167B0000}"/>
    <cellStyle name="Normal 433 3 2 2" xfId="19298" xr:uid="{00000000-0005-0000-0000-0000177B0000}"/>
    <cellStyle name="Normal 433 3 3" xfId="14166" xr:uid="{00000000-0005-0000-0000-0000187B0000}"/>
    <cellStyle name="Normal 433 3 4" xfId="42225" xr:uid="{00000000-0005-0000-0000-0000197B0000}"/>
    <cellStyle name="Normal 433 3 5" xfId="47068" xr:uid="{00000000-0005-0000-0000-00001A7B0000}"/>
    <cellStyle name="Normal 433 4" xfId="6232" xr:uid="{00000000-0005-0000-0000-00001B7B0000}"/>
    <cellStyle name="Normal 433 4 2" xfId="17015" xr:uid="{00000000-0005-0000-0000-00001C7B0000}"/>
    <cellStyle name="Normal 433 5" xfId="11859" xr:uid="{00000000-0005-0000-0000-00001D7B0000}"/>
    <cellStyle name="Normal 433 6" xfId="39956" xr:uid="{00000000-0005-0000-0000-00001E7B0000}"/>
    <cellStyle name="Normal 433 7" xfId="44802" xr:uid="{00000000-0005-0000-0000-00001F7B0000}"/>
    <cellStyle name="Normal 434" xfId="1047" xr:uid="{00000000-0005-0000-0000-0000207B0000}"/>
    <cellStyle name="Normal 434 2" xfId="2131" xr:uid="{00000000-0005-0000-0000-0000217B0000}"/>
    <cellStyle name="Normal 434 2 2" xfId="4439" xr:uid="{00000000-0005-0000-0000-0000227B0000}"/>
    <cellStyle name="Normal 434 2 2 2" xfId="9586" xr:uid="{00000000-0005-0000-0000-0000237B0000}"/>
    <cellStyle name="Normal 434 2 2 2 2" xfId="20369" xr:uid="{00000000-0005-0000-0000-0000247B0000}"/>
    <cellStyle name="Normal 434 2 2 3" xfId="15237" xr:uid="{00000000-0005-0000-0000-0000257B0000}"/>
    <cellStyle name="Normal 434 2 2 4" xfId="43296" xr:uid="{00000000-0005-0000-0000-0000267B0000}"/>
    <cellStyle name="Normal 434 2 2 5" xfId="48139" xr:uid="{00000000-0005-0000-0000-0000277B0000}"/>
    <cellStyle name="Normal 434 2 3" xfId="7305" xr:uid="{00000000-0005-0000-0000-0000287B0000}"/>
    <cellStyle name="Normal 434 2 3 2" xfId="18088" xr:uid="{00000000-0005-0000-0000-0000297B0000}"/>
    <cellStyle name="Normal 434 2 4" xfId="12951" xr:uid="{00000000-0005-0000-0000-00002A7B0000}"/>
    <cellStyle name="Normal 434 2 5" xfId="41020" xr:uid="{00000000-0005-0000-0000-00002B7B0000}"/>
    <cellStyle name="Normal 434 2 6" xfId="45863" xr:uid="{00000000-0005-0000-0000-00002C7B0000}"/>
    <cellStyle name="Normal 434 3" xfId="3384" xr:uid="{00000000-0005-0000-0000-00002D7B0000}"/>
    <cellStyle name="Normal 434 3 2" xfId="8531" xr:uid="{00000000-0005-0000-0000-00002E7B0000}"/>
    <cellStyle name="Normal 434 3 2 2" xfId="19314" xr:uid="{00000000-0005-0000-0000-00002F7B0000}"/>
    <cellStyle name="Normal 434 3 3" xfId="14182" xr:uid="{00000000-0005-0000-0000-0000307B0000}"/>
    <cellStyle name="Normal 434 3 4" xfId="42241" xr:uid="{00000000-0005-0000-0000-0000317B0000}"/>
    <cellStyle name="Normal 434 3 5" xfId="47084" xr:uid="{00000000-0005-0000-0000-0000327B0000}"/>
    <cellStyle name="Normal 434 4" xfId="6248" xr:uid="{00000000-0005-0000-0000-0000337B0000}"/>
    <cellStyle name="Normal 434 4 2" xfId="17031" xr:uid="{00000000-0005-0000-0000-0000347B0000}"/>
    <cellStyle name="Normal 434 5" xfId="11875" xr:uid="{00000000-0005-0000-0000-0000357B0000}"/>
    <cellStyle name="Normal 434 6" xfId="39972" xr:uid="{00000000-0005-0000-0000-0000367B0000}"/>
    <cellStyle name="Normal 434 7" xfId="44818" xr:uid="{00000000-0005-0000-0000-0000377B0000}"/>
    <cellStyle name="Normal 435" xfId="1049" xr:uid="{00000000-0005-0000-0000-0000387B0000}"/>
    <cellStyle name="Normal 435 2" xfId="2133" xr:uid="{00000000-0005-0000-0000-0000397B0000}"/>
    <cellStyle name="Normal 435 2 2" xfId="4441" xr:uid="{00000000-0005-0000-0000-00003A7B0000}"/>
    <cellStyle name="Normal 435 2 2 2" xfId="9588" xr:uid="{00000000-0005-0000-0000-00003B7B0000}"/>
    <cellStyle name="Normal 435 2 2 2 2" xfId="20371" xr:uid="{00000000-0005-0000-0000-00003C7B0000}"/>
    <cellStyle name="Normal 435 2 2 3" xfId="15239" xr:uid="{00000000-0005-0000-0000-00003D7B0000}"/>
    <cellStyle name="Normal 435 2 2 4" xfId="43298" xr:uid="{00000000-0005-0000-0000-00003E7B0000}"/>
    <cellStyle name="Normal 435 2 2 5" xfId="48141" xr:uid="{00000000-0005-0000-0000-00003F7B0000}"/>
    <cellStyle name="Normal 435 2 3" xfId="7307" xr:uid="{00000000-0005-0000-0000-0000407B0000}"/>
    <cellStyle name="Normal 435 2 3 2" xfId="18090" xr:uid="{00000000-0005-0000-0000-0000417B0000}"/>
    <cellStyle name="Normal 435 2 4" xfId="12953" xr:uid="{00000000-0005-0000-0000-0000427B0000}"/>
    <cellStyle name="Normal 435 2 5" xfId="41022" xr:uid="{00000000-0005-0000-0000-0000437B0000}"/>
    <cellStyle name="Normal 435 2 6" xfId="45865" xr:uid="{00000000-0005-0000-0000-0000447B0000}"/>
    <cellStyle name="Normal 435 3" xfId="3386" xr:uid="{00000000-0005-0000-0000-0000457B0000}"/>
    <cellStyle name="Normal 435 3 2" xfId="8533" xr:uid="{00000000-0005-0000-0000-0000467B0000}"/>
    <cellStyle name="Normal 435 3 2 2" xfId="19316" xr:uid="{00000000-0005-0000-0000-0000477B0000}"/>
    <cellStyle name="Normal 435 3 3" xfId="14184" xr:uid="{00000000-0005-0000-0000-0000487B0000}"/>
    <cellStyle name="Normal 435 3 4" xfId="42243" xr:uid="{00000000-0005-0000-0000-0000497B0000}"/>
    <cellStyle name="Normal 435 3 5" xfId="47086" xr:uid="{00000000-0005-0000-0000-00004A7B0000}"/>
    <cellStyle name="Normal 435 4" xfId="6250" xr:uid="{00000000-0005-0000-0000-00004B7B0000}"/>
    <cellStyle name="Normal 435 4 2" xfId="17033" xr:uid="{00000000-0005-0000-0000-00004C7B0000}"/>
    <cellStyle name="Normal 435 5" xfId="11877" xr:uid="{00000000-0005-0000-0000-00004D7B0000}"/>
    <cellStyle name="Normal 435 6" xfId="39974" xr:uid="{00000000-0005-0000-0000-00004E7B0000}"/>
    <cellStyle name="Normal 435 7" xfId="44820" xr:uid="{00000000-0005-0000-0000-00004F7B0000}"/>
    <cellStyle name="Normal 436" xfId="1050" xr:uid="{00000000-0005-0000-0000-0000507B0000}"/>
    <cellStyle name="Normal 436 2" xfId="2134" xr:uid="{00000000-0005-0000-0000-0000517B0000}"/>
    <cellStyle name="Normal 436 2 2" xfId="4442" xr:uid="{00000000-0005-0000-0000-0000527B0000}"/>
    <cellStyle name="Normal 436 2 2 2" xfId="9589" xr:uid="{00000000-0005-0000-0000-0000537B0000}"/>
    <cellStyle name="Normal 436 2 2 2 2" xfId="20372" xr:uid="{00000000-0005-0000-0000-0000547B0000}"/>
    <cellStyle name="Normal 436 2 2 3" xfId="15240" xr:uid="{00000000-0005-0000-0000-0000557B0000}"/>
    <cellStyle name="Normal 436 2 2 4" xfId="43299" xr:uid="{00000000-0005-0000-0000-0000567B0000}"/>
    <cellStyle name="Normal 436 2 2 5" xfId="48142" xr:uid="{00000000-0005-0000-0000-0000577B0000}"/>
    <cellStyle name="Normal 436 2 3" xfId="7308" xr:uid="{00000000-0005-0000-0000-0000587B0000}"/>
    <cellStyle name="Normal 436 2 3 2" xfId="18091" xr:uid="{00000000-0005-0000-0000-0000597B0000}"/>
    <cellStyle name="Normal 436 2 4" xfId="12954" xr:uid="{00000000-0005-0000-0000-00005A7B0000}"/>
    <cellStyle name="Normal 436 2 5" xfId="41023" xr:uid="{00000000-0005-0000-0000-00005B7B0000}"/>
    <cellStyle name="Normal 436 2 6" xfId="45866" xr:uid="{00000000-0005-0000-0000-00005C7B0000}"/>
    <cellStyle name="Normal 436 3" xfId="3387" xr:uid="{00000000-0005-0000-0000-00005D7B0000}"/>
    <cellStyle name="Normal 436 3 2" xfId="8534" xr:uid="{00000000-0005-0000-0000-00005E7B0000}"/>
    <cellStyle name="Normal 436 3 2 2" xfId="19317" xr:uid="{00000000-0005-0000-0000-00005F7B0000}"/>
    <cellStyle name="Normal 436 3 3" xfId="14185" xr:uid="{00000000-0005-0000-0000-0000607B0000}"/>
    <cellStyle name="Normal 436 3 4" xfId="42244" xr:uid="{00000000-0005-0000-0000-0000617B0000}"/>
    <cellStyle name="Normal 436 3 5" xfId="47087" xr:uid="{00000000-0005-0000-0000-0000627B0000}"/>
    <cellStyle name="Normal 436 4" xfId="6251" xr:uid="{00000000-0005-0000-0000-0000637B0000}"/>
    <cellStyle name="Normal 436 4 2" xfId="17034" xr:uid="{00000000-0005-0000-0000-0000647B0000}"/>
    <cellStyle name="Normal 436 5" xfId="11878" xr:uid="{00000000-0005-0000-0000-0000657B0000}"/>
    <cellStyle name="Normal 436 6" xfId="39975" xr:uid="{00000000-0005-0000-0000-0000667B0000}"/>
    <cellStyle name="Normal 436 7" xfId="44821" xr:uid="{00000000-0005-0000-0000-0000677B0000}"/>
    <cellStyle name="Normal 437" xfId="1064" xr:uid="{00000000-0005-0000-0000-0000687B0000}"/>
    <cellStyle name="Normal 437 2" xfId="2148" xr:uid="{00000000-0005-0000-0000-0000697B0000}"/>
    <cellStyle name="Normal 437 2 2" xfId="4456" xr:uid="{00000000-0005-0000-0000-00006A7B0000}"/>
    <cellStyle name="Normal 437 2 2 2" xfId="9603" xr:uid="{00000000-0005-0000-0000-00006B7B0000}"/>
    <cellStyle name="Normal 437 2 2 2 2" xfId="20386" xr:uid="{00000000-0005-0000-0000-00006C7B0000}"/>
    <cellStyle name="Normal 437 2 2 3" xfId="15254" xr:uid="{00000000-0005-0000-0000-00006D7B0000}"/>
    <cellStyle name="Normal 437 2 2 4" xfId="43313" xr:uid="{00000000-0005-0000-0000-00006E7B0000}"/>
    <cellStyle name="Normal 437 2 2 5" xfId="48156" xr:uid="{00000000-0005-0000-0000-00006F7B0000}"/>
    <cellStyle name="Normal 437 2 3" xfId="7322" xr:uid="{00000000-0005-0000-0000-0000707B0000}"/>
    <cellStyle name="Normal 437 2 3 2" xfId="18105" xr:uid="{00000000-0005-0000-0000-0000717B0000}"/>
    <cellStyle name="Normal 437 2 4" xfId="12968" xr:uid="{00000000-0005-0000-0000-0000727B0000}"/>
    <cellStyle name="Normal 437 2 5" xfId="41037" xr:uid="{00000000-0005-0000-0000-0000737B0000}"/>
    <cellStyle name="Normal 437 2 6" xfId="45880" xr:uid="{00000000-0005-0000-0000-0000747B0000}"/>
    <cellStyle name="Normal 437 3" xfId="3401" xr:uid="{00000000-0005-0000-0000-0000757B0000}"/>
    <cellStyle name="Normal 437 3 2" xfId="8548" xr:uid="{00000000-0005-0000-0000-0000767B0000}"/>
    <cellStyle name="Normal 437 3 2 2" xfId="19331" xr:uid="{00000000-0005-0000-0000-0000777B0000}"/>
    <cellStyle name="Normal 437 3 3" xfId="14199" xr:uid="{00000000-0005-0000-0000-0000787B0000}"/>
    <cellStyle name="Normal 437 3 4" xfId="42258" xr:uid="{00000000-0005-0000-0000-0000797B0000}"/>
    <cellStyle name="Normal 437 3 5" xfId="47101" xr:uid="{00000000-0005-0000-0000-00007A7B0000}"/>
    <cellStyle name="Normal 437 4" xfId="6265" xr:uid="{00000000-0005-0000-0000-00007B7B0000}"/>
    <cellStyle name="Normal 437 4 2" xfId="17048" xr:uid="{00000000-0005-0000-0000-00007C7B0000}"/>
    <cellStyle name="Normal 437 5" xfId="11892" xr:uid="{00000000-0005-0000-0000-00007D7B0000}"/>
    <cellStyle name="Normal 437 6" xfId="38896" xr:uid="{00000000-0005-0000-0000-00007E7B0000}"/>
    <cellStyle name="Normal 437 6 2" xfId="38946" xr:uid="{00000000-0005-0000-0000-00007F7B0000}"/>
    <cellStyle name="Normal 437 6 2 2" xfId="39108" xr:uid="{00000000-0005-0000-0000-0000807B0000}"/>
    <cellStyle name="Normal 437 6 2 2 2" xfId="23" xr:uid="{00000000-0005-0000-0000-0000817B0000}"/>
    <cellStyle name="Normal 437 7" xfId="39989" xr:uid="{00000000-0005-0000-0000-0000827B0000}"/>
    <cellStyle name="Normal 437 8" xfId="44835" xr:uid="{00000000-0005-0000-0000-0000837B0000}"/>
    <cellStyle name="Normal 438" xfId="1065" xr:uid="{00000000-0005-0000-0000-0000847B0000}"/>
    <cellStyle name="Normal 438 2" xfId="2149" xr:uid="{00000000-0005-0000-0000-0000857B0000}"/>
    <cellStyle name="Normal 438 2 2" xfId="4457" xr:uid="{00000000-0005-0000-0000-0000867B0000}"/>
    <cellStyle name="Normal 438 2 2 2" xfId="9604" xr:uid="{00000000-0005-0000-0000-0000877B0000}"/>
    <cellStyle name="Normal 438 2 2 2 2" xfId="20387" xr:uid="{00000000-0005-0000-0000-0000887B0000}"/>
    <cellStyle name="Normal 438 2 2 3" xfId="15255" xr:uid="{00000000-0005-0000-0000-0000897B0000}"/>
    <cellStyle name="Normal 438 2 2 4" xfId="43314" xr:uid="{00000000-0005-0000-0000-00008A7B0000}"/>
    <cellStyle name="Normal 438 2 2 5" xfId="48157" xr:uid="{00000000-0005-0000-0000-00008B7B0000}"/>
    <cellStyle name="Normal 438 2 3" xfId="7323" xr:uid="{00000000-0005-0000-0000-00008C7B0000}"/>
    <cellStyle name="Normal 438 2 3 2" xfId="18106" xr:uid="{00000000-0005-0000-0000-00008D7B0000}"/>
    <cellStyle name="Normal 438 2 4" xfId="12969" xr:uid="{00000000-0005-0000-0000-00008E7B0000}"/>
    <cellStyle name="Normal 438 2 5" xfId="41038" xr:uid="{00000000-0005-0000-0000-00008F7B0000}"/>
    <cellStyle name="Normal 438 2 6" xfId="45881" xr:uid="{00000000-0005-0000-0000-0000907B0000}"/>
    <cellStyle name="Normal 438 3" xfId="3402" xr:uid="{00000000-0005-0000-0000-0000917B0000}"/>
    <cellStyle name="Normal 438 3 2" xfId="8549" xr:uid="{00000000-0005-0000-0000-0000927B0000}"/>
    <cellStyle name="Normal 438 3 2 2" xfId="19332" xr:uid="{00000000-0005-0000-0000-0000937B0000}"/>
    <cellStyle name="Normal 438 3 3" xfId="14200" xr:uid="{00000000-0005-0000-0000-0000947B0000}"/>
    <cellStyle name="Normal 438 3 4" xfId="42259" xr:uid="{00000000-0005-0000-0000-0000957B0000}"/>
    <cellStyle name="Normal 438 3 5" xfId="47102" xr:uid="{00000000-0005-0000-0000-0000967B0000}"/>
    <cellStyle name="Normal 438 4" xfId="6266" xr:uid="{00000000-0005-0000-0000-0000977B0000}"/>
    <cellStyle name="Normal 438 4 2" xfId="17049" xr:uid="{00000000-0005-0000-0000-0000987B0000}"/>
    <cellStyle name="Normal 438 5" xfId="11893" xr:uid="{00000000-0005-0000-0000-0000997B0000}"/>
    <cellStyle name="Normal 438 6" xfId="39990" xr:uid="{00000000-0005-0000-0000-00009A7B0000}"/>
    <cellStyle name="Normal 438 7" xfId="44836" xr:uid="{00000000-0005-0000-0000-00009B7B0000}"/>
    <cellStyle name="Normal 439" xfId="1066" xr:uid="{00000000-0005-0000-0000-00009C7B0000}"/>
    <cellStyle name="Normal 439 2" xfId="2150" xr:uid="{00000000-0005-0000-0000-00009D7B0000}"/>
    <cellStyle name="Normal 439 2 2" xfId="4458" xr:uid="{00000000-0005-0000-0000-00009E7B0000}"/>
    <cellStyle name="Normal 439 2 2 2" xfId="9605" xr:uid="{00000000-0005-0000-0000-00009F7B0000}"/>
    <cellStyle name="Normal 439 2 2 2 2" xfId="20388" xr:uid="{00000000-0005-0000-0000-0000A07B0000}"/>
    <cellStyle name="Normal 439 2 2 3" xfId="15256" xr:uid="{00000000-0005-0000-0000-0000A17B0000}"/>
    <cellStyle name="Normal 439 2 2 4" xfId="43315" xr:uid="{00000000-0005-0000-0000-0000A27B0000}"/>
    <cellStyle name="Normal 439 2 2 5" xfId="48158" xr:uid="{00000000-0005-0000-0000-0000A37B0000}"/>
    <cellStyle name="Normal 439 2 3" xfId="7324" xr:uid="{00000000-0005-0000-0000-0000A47B0000}"/>
    <cellStyle name="Normal 439 2 3 2" xfId="18107" xr:uid="{00000000-0005-0000-0000-0000A57B0000}"/>
    <cellStyle name="Normal 439 2 4" xfId="12970" xr:uid="{00000000-0005-0000-0000-0000A67B0000}"/>
    <cellStyle name="Normal 439 2 5" xfId="41039" xr:uid="{00000000-0005-0000-0000-0000A77B0000}"/>
    <cellStyle name="Normal 439 2 6" xfId="45882" xr:uid="{00000000-0005-0000-0000-0000A87B0000}"/>
    <cellStyle name="Normal 439 3" xfId="3403" xr:uid="{00000000-0005-0000-0000-0000A97B0000}"/>
    <cellStyle name="Normal 439 3 2" xfId="8550" xr:uid="{00000000-0005-0000-0000-0000AA7B0000}"/>
    <cellStyle name="Normal 439 3 2 2" xfId="19333" xr:uid="{00000000-0005-0000-0000-0000AB7B0000}"/>
    <cellStyle name="Normal 439 3 3" xfId="14201" xr:uid="{00000000-0005-0000-0000-0000AC7B0000}"/>
    <cellStyle name="Normal 439 3 4" xfId="42260" xr:uid="{00000000-0005-0000-0000-0000AD7B0000}"/>
    <cellStyle name="Normal 439 3 5" xfId="47103" xr:uid="{00000000-0005-0000-0000-0000AE7B0000}"/>
    <cellStyle name="Normal 439 4" xfId="6267" xr:uid="{00000000-0005-0000-0000-0000AF7B0000}"/>
    <cellStyle name="Normal 439 4 2" xfId="17050" xr:uid="{00000000-0005-0000-0000-0000B07B0000}"/>
    <cellStyle name="Normal 439 5" xfId="11894" xr:uid="{00000000-0005-0000-0000-0000B17B0000}"/>
    <cellStyle name="Normal 439 6" xfId="39991" xr:uid="{00000000-0005-0000-0000-0000B27B0000}"/>
    <cellStyle name="Normal 439 7" xfId="44837" xr:uid="{00000000-0005-0000-0000-0000B37B0000}"/>
    <cellStyle name="Normal 44" xfId="374" xr:uid="{00000000-0005-0000-0000-0000B47B0000}"/>
    <cellStyle name="Normal 44 2" xfId="1469" xr:uid="{00000000-0005-0000-0000-0000B57B0000}"/>
    <cellStyle name="Normal 44 2 2" xfId="3784" xr:uid="{00000000-0005-0000-0000-0000B67B0000}"/>
    <cellStyle name="Normal 44 2 2 2" xfId="8931" xr:uid="{00000000-0005-0000-0000-0000B77B0000}"/>
    <cellStyle name="Normal 44 2 2 2 2" xfId="19714" xr:uid="{00000000-0005-0000-0000-0000B87B0000}"/>
    <cellStyle name="Normal 44 2 2 3" xfId="14582" xr:uid="{00000000-0005-0000-0000-0000B97B0000}"/>
    <cellStyle name="Normal 44 2 2 4" xfId="42641" xr:uid="{00000000-0005-0000-0000-0000BA7B0000}"/>
    <cellStyle name="Normal 44 2 2 5" xfId="47484" xr:uid="{00000000-0005-0000-0000-0000BB7B0000}"/>
    <cellStyle name="Normal 44 2 3" xfId="6651" xr:uid="{00000000-0005-0000-0000-0000BC7B0000}"/>
    <cellStyle name="Normal 44 2 3 2" xfId="17434" xr:uid="{00000000-0005-0000-0000-0000BD7B0000}"/>
    <cellStyle name="Normal 44 2 4" xfId="12291" xr:uid="{00000000-0005-0000-0000-0000BE7B0000}"/>
    <cellStyle name="Normal 44 2 5" xfId="40366" xr:uid="{00000000-0005-0000-0000-0000BF7B0000}"/>
    <cellStyle name="Normal 44 2 6" xfId="45209" xr:uid="{00000000-0005-0000-0000-0000C07B0000}"/>
    <cellStyle name="Normal 44 3" xfId="2737" xr:uid="{00000000-0005-0000-0000-0000C17B0000}"/>
    <cellStyle name="Normal 44 3 2" xfId="7892" xr:uid="{00000000-0005-0000-0000-0000C27B0000}"/>
    <cellStyle name="Normal 44 3 2 2" xfId="18675" xr:uid="{00000000-0005-0000-0000-0000C37B0000}"/>
    <cellStyle name="Normal 44 3 3" xfId="13543" xr:uid="{00000000-0005-0000-0000-0000C47B0000}"/>
    <cellStyle name="Normal 44 3 4" xfId="41603" xr:uid="{00000000-0005-0000-0000-0000C57B0000}"/>
    <cellStyle name="Normal 44 3 5" xfId="46446" xr:uid="{00000000-0005-0000-0000-0000C67B0000}"/>
    <cellStyle name="Normal 44 4" xfId="5601" xr:uid="{00000000-0005-0000-0000-0000C77B0000}"/>
    <cellStyle name="Normal 44 4 2" xfId="16391" xr:uid="{00000000-0005-0000-0000-0000C87B0000}"/>
    <cellStyle name="Normal 44 5" xfId="11220" xr:uid="{00000000-0005-0000-0000-0000C97B0000}"/>
    <cellStyle name="Normal 44 6" xfId="39321" xr:uid="{00000000-0005-0000-0000-0000CA7B0000}"/>
    <cellStyle name="Normal 44 7" xfId="44167" xr:uid="{00000000-0005-0000-0000-0000CB7B0000}"/>
    <cellStyle name="Normal 440" xfId="1067" xr:uid="{00000000-0005-0000-0000-0000CC7B0000}"/>
    <cellStyle name="Normal 440 2" xfId="2151" xr:uid="{00000000-0005-0000-0000-0000CD7B0000}"/>
    <cellStyle name="Normal 440 2 2" xfId="4459" xr:uid="{00000000-0005-0000-0000-0000CE7B0000}"/>
    <cellStyle name="Normal 440 2 2 2" xfId="9606" xr:uid="{00000000-0005-0000-0000-0000CF7B0000}"/>
    <cellStyle name="Normal 440 2 2 2 2" xfId="20389" xr:uid="{00000000-0005-0000-0000-0000D07B0000}"/>
    <cellStyle name="Normal 440 2 2 3" xfId="15257" xr:uid="{00000000-0005-0000-0000-0000D17B0000}"/>
    <cellStyle name="Normal 440 2 2 4" xfId="43316" xr:uid="{00000000-0005-0000-0000-0000D27B0000}"/>
    <cellStyle name="Normal 440 2 2 5" xfId="48159" xr:uid="{00000000-0005-0000-0000-0000D37B0000}"/>
    <cellStyle name="Normal 440 2 3" xfId="7325" xr:uid="{00000000-0005-0000-0000-0000D47B0000}"/>
    <cellStyle name="Normal 440 2 3 2" xfId="18108" xr:uid="{00000000-0005-0000-0000-0000D57B0000}"/>
    <cellStyle name="Normal 440 2 4" xfId="12971" xr:uid="{00000000-0005-0000-0000-0000D67B0000}"/>
    <cellStyle name="Normal 440 2 5" xfId="41040" xr:uid="{00000000-0005-0000-0000-0000D77B0000}"/>
    <cellStyle name="Normal 440 2 6" xfId="45883" xr:uid="{00000000-0005-0000-0000-0000D87B0000}"/>
    <cellStyle name="Normal 440 3" xfId="3404" xr:uid="{00000000-0005-0000-0000-0000D97B0000}"/>
    <cellStyle name="Normal 440 3 2" xfId="8551" xr:uid="{00000000-0005-0000-0000-0000DA7B0000}"/>
    <cellStyle name="Normal 440 3 2 2" xfId="19334" xr:uid="{00000000-0005-0000-0000-0000DB7B0000}"/>
    <cellStyle name="Normal 440 3 3" xfId="14202" xr:uid="{00000000-0005-0000-0000-0000DC7B0000}"/>
    <cellStyle name="Normal 440 3 4" xfId="42261" xr:uid="{00000000-0005-0000-0000-0000DD7B0000}"/>
    <cellStyle name="Normal 440 3 5" xfId="47104" xr:uid="{00000000-0005-0000-0000-0000DE7B0000}"/>
    <cellStyle name="Normal 440 4" xfId="6268" xr:uid="{00000000-0005-0000-0000-0000DF7B0000}"/>
    <cellStyle name="Normal 440 4 2" xfId="17051" xr:uid="{00000000-0005-0000-0000-0000E07B0000}"/>
    <cellStyle name="Normal 440 5" xfId="11895" xr:uid="{00000000-0005-0000-0000-0000E17B0000}"/>
    <cellStyle name="Normal 440 6" xfId="39992" xr:uid="{00000000-0005-0000-0000-0000E27B0000}"/>
    <cellStyle name="Normal 440 7" xfId="44838" xr:uid="{00000000-0005-0000-0000-0000E37B0000}"/>
    <cellStyle name="Normal 441" xfId="1068" xr:uid="{00000000-0005-0000-0000-0000E47B0000}"/>
    <cellStyle name="Normal 441 2" xfId="2152" xr:uid="{00000000-0005-0000-0000-0000E57B0000}"/>
    <cellStyle name="Normal 441 2 2" xfId="4460" xr:uid="{00000000-0005-0000-0000-0000E67B0000}"/>
    <cellStyle name="Normal 441 2 2 2" xfId="9607" xr:uid="{00000000-0005-0000-0000-0000E77B0000}"/>
    <cellStyle name="Normal 441 2 2 2 2" xfId="20390" xr:uid="{00000000-0005-0000-0000-0000E87B0000}"/>
    <cellStyle name="Normal 441 2 2 3" xfId="15258" xr:uid="{00000000-0005-0000-0000-0000E97B0000}"/>
    <cellStyle name="Normal 441 2 2 4" xfId="43317" xr:uid="{00000000-0005-0000-0000-0000EA7B0000}"/>
    <cellStyle name="Normal 441 2 2 5" xfId="48160" xr:uid="{00000000-0005-0000-0000-0000EB7B0000}"/>
    <cellStyle name="Normal 441 2 3" xfId="7326" xr:uid="{00000000-0005-0000-0000-0000EC7B0000}"/>
    <cellStyle name="Normal 441 2 3 2" xfId="18109" xr:uid="{00000000-0005-0000-0000-0000ED7B0000}"/>
    <cellStyle name="Normal 441 2 4" xfId="12972" xr:uid="{00000000-0005-0000-0000-0000EE7B0000}"/>
    <cellStyle name="Normal 441 2 5" xfId="41041" xr:uid="{00000000-0005-0000-0000-0000EF7B0000}"/>
    <cellStyle name="Normal 441 2 6" xfId="45884" xr:uid="{00000000-0005-0000-0000-0000F07B0000}"/>
    <cellStyle name="Normal 441 3" xfId="3405" xr:uid="{00000000-0005-0000-0000-0000F17B0000}"/>
    <cellStyle name="Normal 441 3 2" xfId="8552" xr:uid="{00000000-0005-0000-0000-0000F27B0000}"/>
    <cellStyle name="Normal 441 3 2 2" xfId="19335" xr:uid="{00000000-0005-0000-0000-0000F37B0000}"/>
    <cellStyle name="Normal 441 3 3" xfId="14203" xr:uid="{00000000-0005-0000-0000-0000F47B0000}"/>
    <cellStyle name="Normal 441 3 4" xfId="42262" xr:uid="{00000000-0005-0000-0000-0000F57B0000}"/>
    <cellStyle name="Normal 441 3 5" xfId="47105" xr:uid="{00000000-0005-0000-0000-0000F67B0000}"/>
    <cellStyle name="Normal 441 4" xfId="6269" xr:uid="{00000000-0005-0000-0000-0000F77B0000}"/>
    <cellStyle name="Normal 441 4 2" xfId="17052" xr:uid="{00000000-0005-0000-0000-0000F87B0000}"/>
    <cellStyle name="Normal 441 5" xfId="11896" xr:uid="{00000000-0005-0000-0000-0000F97B0000}"/>
    <cellStyle name="Normal 441 6" xfId="39993" xr:uid="{00000000-0005-0000-0000-0000FA7B0000}"/>
    <cellStyle name="Normal 441 7" xfId="44839" xr:uid="{00000000-0005-0000-0000-0000FB7B0000}"/>
    <cellStyle name="Normal 442" xfId="1069" xr:uid="{00000000-0005-0000-0000-0000FC7B0000}"/>
    <cellStyle name="Normal 442 2" xfId="2153" xr:uid="{00000000-0005-0000-0000-0000FD7B0000}"/>
    <cellStyle name="Normal 442 2 2" xfId="4461" xr:uid="{00000000-0005-0000-0000-0000FE7B0000}"/>
    <cellStyle name="Normal 442 2 2 2" xfId="9608" xr:uid="{00000000-0005-0000-0000-0000FF7B0000}"/>
    <cellStyle name="Normal 442 2 2 2 2" xfId="20391" xr:uid="{00000000-0005-0000-0000-0000007C0000}"/>
    <cellStyle name="Normal 442 2 2 3" xfId="15259" xr:uid="{00000000-0005-0000-0000-0000017C0000}"/>
    <cellStyle name="Normal 442 2 2 4" xfId="43318" xr:uid="{00000000-0005-0000-0000-0000027C0000}"/>
    <cellStyle name="Normal 442 2 2 5" xfId="48161" xr:uid="{00000000-0005-0000-0000-0000037C0000}"/>
    <cellStyle name="Normal 442 2 3" xfId="7327" xr:uid="{00000000-0005-0000-0000-0000047C0000}"/>
    <cellStyle name="Normal 442 2 3 2" xfId="18110" xr:uid="{00000000-0005-0000-0000-0000057C0000}"/>
    <cellStyle name="Normal 442 2 4" xfId="12973" xr:uid="{00000000-0005-0000-0000-0000067C0000}"/>
    <cellStyle name="Normal 442 2 5" xfId="41042" xr:uid="{00000000-0005-0000-0000-0000077C0000}"/>
    <cellStyle name="Normal 442 2 6" xfId="45885" xr:uid="{00000000-0005-0000-0000-0000087C0000}"/>
    <cellStyle name="Normal 442 3" xfId="3406" xr:uid="{00000000-0005-0000-0000-0000097C0000}"/>
    <cellStyle name="Normal 442 3 2" xfId="8553" xr:uid="{00000000-0005-0000-0000-00000A7C0000}"/>
    <cellStyle name="Normal 442 3 2 2" xfId="19336" xr:uid="{00000000-0005-0000-0000-00000B7C0000}"/>
    <cellStyle name="Normal 442 3 3" xfId="14204" xr:uid="{00000000-0005-0000-0000-00000C7C0000}"/>
    <cellStyle name="Normal 442 3 4" xfId="42263" xr:uid="{00000000-0005-0000-0000-00000D7C0000}"/>
    <cellStyle name="Normal 442 3 5" xfId="47106" xr:uid="{00000000-0005-0000-0000-00000E7C0000}"/>
    <cellStyle name="Normal 442 4" xfId="6270" xr:uid="{00000000-0005-0000-0000-00000F7C0000}"/>
    <cellStyle name="Normal 442 4 2" xfId="17053" xr:uid="{00000000-0005-0000-0000-0000107C0000}"/>
    <cellStyle name="Normal 442 5" xfId="11897" xr:uid="{00000000-0005-0000-0000-0000117C0000}"/>
    <cellStyle name="Normal 442 6" xfId="39994" xr:uid="{00000000-0005-0000-0000-0000127C0000}"/>
    <cellStyle name="Normal 442 7" xfId="44840" xr:uid="{00000000-0005-0000-0000-0000137C0000}"/>
    <cellStyle name="Normal 443" xfId="1070" xr:uid="{00000000-0005-0000-0000-0000147C0000}"/>
    <cellStyle name="Normal 443 2" xfId="2154" xr:uid="{00000000-0005-0000-0000-0000157C0000}"/>
    <cellStyle name="Normal 443 2 2" xfId="4462" xr:uid="{00000000-0005-0000-0000-0000167C0000}"/>
    <cellStyle name="Normal 443 2 2 2" xfId="9609" xr:uid="{00000000-0005-0000-0000-0000177C0000}"/>
    <cellStyle name="Normal 443 2 2 2 2" xfId="20392" xr:uid="{00000000-0005-0000-0000-0000187C0000}"/>
    <cellStyle name="Normal 443 2 2 3" xfId="15260" xr:uid="{00000000-0005-0000-0000-0000197C0000}"/>
    <cellStyle name="Normal 443 2 2 4" xfId="43319" xr:uid="{00000000-0005-0000-0000-00001A7C0000}"/>
    <cellStyle name="Normal 443 2 2 5" xfId="48162" xr:uid="{00000000-0005-0000-0000-00001B7C0000}"/>
    <cellStyle name="Normal 443 2 3" xfId="7328" xr:uid="{00000000-0005-0000-0000-00001C7C0000}"/>
    <cellStyle name="Normal 443 2 3 2" xfId="18111" xr:uid="{00000000-0005-0000-0000-00001D7C0000}"/>
    <cellStyle name="Normal 443 2 4" xfId="12974" xr:uid="{00000000-0005-0000-0000-00001E7C0000}"/>
    <cellStyle name="Normal 443 2 5" xfId="41043" xr:uid="{00000000-0005-0000-0000-00001F7C0000}"/>
    <cellStyle name="Normal 443 2 6" xfId="45886" xr:uid="{00000000-0005-0000-0000-0000207C0000}"/>
    <cellStyle name="Normal 443 3" xfId="3407" xr:uid="{00000000-0005-0000-0000-0000217C0000}"/>
    <cellStyle name="Normal 443 3 2" xfId="8554" xr:uid="{00000000-0005-0000-0000-0000227C0000}"/>
    <cellStyle name="Normal 443 3 2 2" xfId="19337" xr:uid="{00000000-0005-0000-0000-0000237C0000}"/>
    <cellStyle name="Normal 443 3 3" xfId="14205" xr:uid="{00000000-0005-0000-0000-0000247C0000}"/>
    <cellStyle name="Normal 443 3 4" xfId="42264" xr:uid="{00000000-0005-0000-0000-0000257C0000}"/>
    <cellStyle name="Normal 443 3 5" xfId="47107" xr:uid="{00000000-0005-0000-0000-0000267C0000}"/>
    <cellStyle name="Normal 443 4" xfId="6271" xr:uid="{00000000-0005-0000-0000-0000277C0000}"/>
    <cellStyle name="Normal 443 4 2" xfId="17054" xr:uid="{00000000-0005-0000-0000-0000287C0000}"/>
    <cellStyle name="Normal 443 5" xfId="11898" xr:uid="{00000000-0005-0000-0000-0000297C0000}"/>
    <cellStyle name="Normal 443 6" xfId="39995" xr:uid="{00000000-0005-0000-0000-00002A7C0000}"/>
    <cellStyle name="Normal 443 7" xfId="44841" xr:uid="{00000000-0005-0000-0000-00002B7C0000}"/>
    <cellStyle name="Normal 444" xfId="1055" xr:uid="{00000000-0005-0000-0000-00002C7C0000}"/>
    <cellStyle name="Normal 444 2" xfId="2139" xr:uid="{00000000-0005-0000-0000-00002D7C0000}"/>
    <cellStyle name="Normal 444 2 2" xfId="4447" xr:uid="{00000000-0005-0000-0000-00002E7C0000}"/>
    <cellStyle name="Normal 444 2 2 2" xfId="9594" xr:uid="{00000000-0005-0000-0000-00002F7C0000}"/>
    <cellStyle name="Normal 444 2 2 2 2" xfId="20377" xr:uid="{00000000-0005-0000-0000-0000307C0000}"/>
    <cellStyle name="Normal 444 2 2 3" xfId="15245" xr:uid="{00000000-0005-0000-0000-0000317C0000}"/>
    <cellStyle name="Normal 444 2 2 4" xfId="43304" xr:uid="{00000000-0005-0000-0000-0000327C0000}"/>
    <cellStyle name="Normal 444 2 2 5" xfId="48147" xr:uid="{00000000-0005-0000-0000-0000337C0000}"/>
    <cellStyle name="Normal 444 2 3" xfId="7313" xr:uid="{00000000-0005-0000-0000-0000347C0000}"/>
    <cellStyle name="Normal 444 2 3 2" xfId="18096" xr:uid="{00000000-0005-0000-0000-0000357C0000}"/>
    <cellStyle name="Normal 444 2 4" xfId="12959" xr:uid="{00000000-0005-0000-0000-0000367C0000}"/>
    <cellStyle name="Normal 444 2 5" xfId="41028" xr:uid="{00000000-0005-0000-0000-0000377C0000}"/>
    <cellStyle name="Normal 444 2 6" xfId="45871" xr:uid="{00000000-0005-0000-0000-0000387C0000}"/>
    <cellStyle name="Normal 444 3" xfId="3392" xr:uid="{00000000-0005-0000-0000-0000397C0000}"/>
    <cellStyle name="Normal 444 3 2" xfId="8539" xr:uid="{00000000-0005-0000-0000-00003A7C0000}"/>
    <cellStyle name="Normal 444 3 2 2" xfId="19322" xr:uid="{00000000-0005-0000-0000-00003B7C0000}"/>
    <cellStyle name="Normal 444 3 3" xfId="14190" xr:uid="{00000000-0005-0000-0000-00003C7C0000}"/>
    <cellStyle name="Normal 444 3 4" xfId="42249" xr:uid="{00000000-0005-0000-0000-00003D7C0000}"/>
    <cellStyle name="Normal 444 3 5" xfId="47092" xr:uid="{00000000-0005-0000-0000-00003E7C0000}"/>
    <cellStyle name="Normal 444 4" xfId="6256" xr:uid="{00000000-0005-0000-0000-00003F7C0000}"/>
    <cellStyle name="Normal 444 4 2" xfId="17039" xr:uid="{00000000-0005-0000-0000-0000407C0000}"/>
    <cellStyle name="Normal 444 5" xfId="11883" xr:uid="{00000000-0005-0000-0000-0000417C0000}"/>
    <cellStyle name="Normal 444 6" xfId="39980" xr:uid="{00000000-0005-0000-0000-0000427C0000}"/>
    <cellStyle name="Normal 444 7" xfId="44826" xr:uid="{00000000-0005-0000-0000-0000437C0000}"/>
    <cellStyle name="Normal 445" xfId="1074" xr:uid="{00000000-0005-0000-0000-0000447C0000}"/>
    <cellStyle name="Normal 445 2" xfId="2158" xr:uid="{00000000-0005-0000-0000-0000457C0000}"/>
    <cellStyle name="Normal 445 2 2" xfId="4466" xr:uid="{00000000-0005-0000-0000-0000467C0000}"/>
    <cellStyle name="Normal 445 2 2 2" xfId="9613" xr:uid="{00000000-0005-0000-0000-0000477C0000}"/>
    <cellStyle name="Normal 445 2 2 2 2" xfId="20396" xr:uid="{00000000-0005-0000-0000-0000487C0000}"/>
    <cellStyle name="Normal 445 2 2 3" xfId="15264" xr:uid="{00000000-0005-0000-0000-0000497C0000}"/>
    <cellStyle name="Normal 445 2 2 4" xfId="43323" xr:uid="{00000000-0005-0000-0000-00004A7C0000}"/>
    <cellStyle name="Normal 445 2 2 5" xfId="48166" xr:uid="{00000000-0005-0000-0000-00004B7C0000}"/>
    <cellStyle name="Normal 445 2 3" xfId="7332" xr:uid="{00000000-0005-0000-0000-00004C7C0000}"/>
    <cellStyle name="Normal 445 2 3 2" xfId="18115" xr:uid="{00000000-0005-0000-0000-00004D7C0000}"/>
    <cellStyle name="Normal 445 2 4" xfId="12978" xr:uid="{00000000-0005-0000-0000-00004E7C0000}"/>
    <cellStyle name="Normal 445 2 5" xfId="41047" xr:uid="{00000000-0005-0000-0000-00004F7C0000}"/>
    <cellStyle name="Normal 445 2 6" xfId="45890" xr:uid="{00000000-0005-0000-0000-0000507C0000}"/>
    <cellStyle name="Normal 445 3" xfId="3411" xr:uid="{00000000-0005-0000-0000-0000517C0000}"/>
    <cellStyle name="Normal 445 3 2" xfId="8558" xr:uid="{00000000-0005-0000-0000-0000527C0000}"/>
    <cellStyle name="Normal 445 3 2 2" xfId="19341" xr:uid="{00000000-0005-0000-0000-0000537C0000}"/>
    <cellStyle name="Normal 445 3 3" xfId="14209" xr:uid="{00000000-0005-0000-0000-0000547C0000}"/>
    <cellStyle name="Normal 445 3 4" xfId="42268" xr:uid="{00000000-0005-0000-0000-0000557C0000}"/>
    <cellStyle name="Normal 445 3 5" xfId="47111" xr:uid="{00000000-0005-0000-0000-0000567C0000}"/>
    <cellStyle name="Normal 445 4" xfId="6275" xr:uid="{00000000-0005-0000-0000-0000577C0000}"/>
    <cellStyle name="Normal 445 4 2" xfId="17058" xr:uid="{00000000-0005-0000-0000-0000587C0000}"/>
    <cellStyle name="Normal 445 5" xfId="11902" xr:uid="{00000000-0005-0000-0000-0000597C0000}"/>
    <cellStyle name="Normal 445 6" xfId="39999" xr:uid="{00000000-0005-0000-0000-00005A7C0000}"/>
    <cellStyle name="Normal 445 7" xfId="44845" xr:uid="{00000000-0005-0000-0000-00005B7C0000}"/>
    <cellStyle name="Normal 446" xfId="1075" xr:uid="{00000000-0005-0000-0000-00005C7C0000}"/>
    <cellStyle name="Normal 446 2" xfId="2159" xr:uid="{00000000-0005-0000-0000-00005D7C0000}"/>
    <cellStyle name="Normal 446 2 2" xfId="4467" xr:uid="{00000000-0005-0000-0000-00005E7C0000}"/>
    <cellStyle name="Normal 446 2 2 2" xfId="9614" xr:uid="{00000000-0005-0000-0000-00005F7C0000}"/>
    <cellStyle name="Normal 446 2 2 2 2" xfId="20397" xr:uid="{00000000-0005-0000-0000-0000607C0000}"/>
    <cellStyle name="Normal 446 2 2 3" xfId="15265" xr:uid="{00000000-0005-0000-0000-0000617C0000}"/>
    <cellStyle name="Normal 446 2 2 4" xfId="43324" xr:uid="{00000000-0005-0000-0000-0000627C0000}"/>
    <cellStyle name="Normal 446 2 2 5" xfId="48167" xr:uid="{00000000-0005-0000-0000-0000637C0000}"/>
    <cellStyle name="Normal 446 2 3" xfId="7333" xr:uid="{00000000-0005-0000-0000-0000647C0000}"/>
    <cellStyle name="Normal 446 2 3 2" xfId="18116" xr:uid="{00000000-0005-0000-0000-0000657C0000}"/>
    <cellStyle name="Normal 446 2 4" xfId="12979" xr:uid="{00000000-0005-0000-0000-0000667C0000}"/>
    <cellStyle name="Normal 446 2 5" xfId="41048" xr:uid="{00000000-0005-0000-0000-0000677C0000}"/>
    <cellStyle name="Normal 446 2 6" xfId="45891" xr:uid="{00000000-0005-0000-0000-0000687C0000}"/>
    <cellStyle name="Normal 446 3" xfId="3412" xr:uid="{00000000-0005-0000-0000-0000697C0000}"/>
    <cellStyle name="Normal 446 3 2" xfId="8559" xr:uid="{00000000-0005-0000-0000-00006A7C0000}"/>
    <cellStyle name="Normal 446 3 2 2" xfId="19342" xr:uid="{00000000-0005-0000-0000-00006B7C0000}"/>
    <cellStyle name="Normal 446 3 3" xfId="14210" xr:uid="{00000000-0005-0000-0000-00006C7C0000}"/>
    <cellStyle name="Normal 446 3 4" xfId="42269" xr:uid="{00000000-0005-0000-0000-00006D7C0000}"/>
    <cellStyle name="Normal 446 3 5" xfId="47112" xr:uid="{00000000-0005-0000-0000-00006E7C0000}"/>
    <cellStyle name="Normal 446 4" xfId="6276" xr:uid="{00000000-0005-0000-0000-00006F7C0000}"/>
    <cellStyle name="Normal 446 4 2" xfId="17059" xr:uid="{00000000-0005-0000-0000-0000707C0000}"/>
    <cellStyle name="Normal 446 5" xfId="11903" xr:uid="{00000000-0005-0000-0000-0000717C0000}"/>
    <cellStyle name="Normal 446 6" xfId="40000" xr:uid="{00000000-0005-0000-0000-0000727C0000}"/>
    <cellStyle name="Normal 446 7" xfId="44846" xr:uid="{00000000-0005-0000-0000-0000737C0000}"/>
    <cellStyle name="Normal 447" xfId="1076" xr:uid="{00000000-0005-0000-0000-0000747C0000}"/>
    <cellStyle name="Normal 447 2" xfId="2160" xr:uid="{00000000-0005-0000-0000-0000757C0000}"/>
    <cellStyle name="Normal 447 2 2" xfId="4468" xr:uid="{00000000-0005-0000-0000-0000767C0000}"/>
    <cellStyle name="Normal 447 2 2 2" xfId="9615" xr:uid="{00000000-0005-0000-0000-0000777C0000}"/>
    <cellStyle name="Normal 447 2 2 2 2" xfId="20398" xr:uid="{00000000-0005-0000-0000-0000787C0000}"/>
    <cellStyle name="Normal 447 2 2 3" xfId="15266" xr:uid="{00000000-0005-0000-0000-0000797C0000}"/>
    <cellStyle name="Normal 447 2 2 4" xfId="43325" xr:uid="{00000000-0005-0000-0000-00007A7C0000}"/>
    <cellStyle name="Normal 447 2 2 5" xfId="48168" xr:uid="{00000000-0005-0000-0000-00007B7C0000}"/>
    <cellStyle name="Normal 447 2 3" xfId="7334" xr:uid="{00000000-0005-0000-0000-00007C7C0000}"/>
    <cellStyle name="Normal 447 2 3 2" xfId="18117" xr:uid="{00000000-0005-0000-0000-00007D7C0000}"/>
    <cellStyle name="Normal 447 2 4" xfId="12980" xr:uid="{00000000-0005-0000-0000-00007E7C0000}"/>
    <cellStyle name="Normal 447 2 5" xfId="41049" xr:uid="{00000000-0005-0000-0000-00007F7C0000}"/>
    <cellStyle name="Normal 447 2 6" xfId="45892" xr:uid="{00000000-0005-0000-0000-0000807C0000}"/>
    <cellStyle name="Normal 447 3" xfId="3413" xr:uid="{00000000-0005-0000-0000-0000817C0000}"/>
    <cellStyle name="Normal 447 3 2" xfId="8560" xr:uid="{00000000-0005-0000-0000-0000827C0000}"/>
    <cellStyle name="Normal 447 3 2 2" xfId="19343" xr:uid="{00000000-0005-0000-0000-0000837C0000}"/>
    <cellStyle name="Normal 447 3 3" xfId="14211" xr:uid="{00000000-0005-0000-0000-0000847C0000}"/>
    <cellStyle name="Normal 447 3 4" xfId="42270" xr:uid="{00000000-0005-0000-0000-0000857C0000}"/>
    <cellStyle name="Normal 447 3 5" xfId="47113" xr:uid="{00000000-0005-0000-0000-0000867C0000}"/>
    <cellStyle name="Normal 447 4" xfId="6277" xr:uid="{00000000-0005-0000-0000-0000877C0000}"/>
    <cellStyle name="Normal 447 4 2" xfId="17060" xr:uid="{00000000-0005-0000-0000-0000887C0000}"/>
    <cellStyle name="Normal 447 5" xfId="11904" xr:uid="{00000000-0005-0000-0000-0000897C0000}"/>
    <cellStyle name="Normal 447 6" xfId="40001" xr:uid="{00000000-0005-0000-0000-00008A7C0000}"/>
    <cellStyle name="Normal 447 7" xfId="44847" xr:uid="{00000000-0005-0000-0000-00008B7C0000}"/>
    <cellStyle name="Normal 448" xfId="1077" xr:uid="{00000000-0005-0000-0000-00008C7C0000}"/>
    <cellStyle name="Normal 448 2" xfId="2161" xr:uid="{00000000-0005-0000-0000-00008D7C0000}"/>
    <cellStyle name="Normal 448 2 2" xfId="4469" xr:uid="{00000000-0005-0000-0000-00008E7C0000}"/>
    <cellStyle name="Normal 448 2 2 2" xfId="9616" xr:uid="{00000000-0005-0000-0000-00008F7C0000}"/>
    <cellStyle name="Normal 448 2 2 2 2" xfId="20399" xr:uid="{00000000-0005-0000-0000-0000907C0000}"/>
    <cellStyle name="Normal 448 2 2 3" xfId="15267" xr:uid="{00000000-0005-0000-0000-0000917C0000}"/>
    <cellStyle name="Normal 448 2 2 4" xfId="43326" xr:uid="{00000000-0005-0000-0000-0000927C0000}"/>
    <cellStyle name="Normal 448 2 2 5" xfId="48169" xr:uid="{00000000-0005-0000-0000-0000937C0000}"/>
    <cellStyle name="Normal 448 2 3" xfId="7335" xr:uid="{00000000-0005-0000-0000-0000947C0000}"/>
    <cellStyle name="Normal 448 2 3 2" xfId="18118" xr:uid="{00000000-0005-0000-0000-0000957C0000}"/>
    <cellStyle name="Normal 448 2 4" xfId="12981" xr:uid="{00000000-0005-0000-0000-0000967C0000}"/>
    <cellStyle name="Normal 448 2 5" xfId="41050" xr:uid="{00000000-0005-0000-0000-0000977C0000}"/>
    <cellStyle name="Normal 448 2 6" xfId="45893" xr:uid="{00000000-0005-0000-0000-0000987C0000}"/>
    <cellStyle name="Normal 448 3" xfId="3414" xr:uid="{00000000-0005-0000-0000-0000997C0000}"/>
    <cellStyle name="Normal 448 3 2" xfId="8561" xr:uid="{00000000-0005-0000-0000-00009A7C0000}"/>
    <cellStyle name="Normal 448 3 2 2" xfId="19344" xr:uid="{00000000-0005-0000-0000-00009B7C0000}"/>
    <cellStyle name="Normal 448 3 3" xfId="14212" xr:uid="{00000000-0005-0000-0000-00009C7C0000}"/>
    <cellStyle name="Normal 448 3 4" xfId="42271" xr:uid="{00000000-0005-0000-0000-00009D7C0000}"/>
    <cellStyle name="Normal 448 3 5" xfId="47114" xr:uid="{00000000-0005-0000-0000-00009E7C0000}"/>
    <cellStyle name="Normal 448 4" xfId="6278" xr:uid="{00000000-0005-0000-0000-00009F7C0000}"/>
    <cellStyle name="Normal 448 4 2" xfId="17061" xr:uid="{00000000-0005-0000-0000-0000A07C0000}"/>
    <cellStyle name="Normal 448 5" xfId="11905" xr:uid="{00000000-0005-0000-0000-0000A17C0000}"/>
    <cellStyle name="Normal 448 6" xfId="40002" xr:uid="{00000000-0005-0000-0000-0000A27C0000}"/>
    <cellStyle name="Normal 448 7" xfId="44848" xr:uid="{00000000-0005-0000-0000-0000A37C0000}"/>
    <cellStyle name="Normal 449" xfId="1078" xr:uid="{00000000-0005-0000-0000-0000A47C0000}"/>
    <cellStyle name="Normal 449 2" xfId="2162" xr:uid="{00000000-0005-0000-0000-0000A57C0000}"/>
    <cellStyle name="Normal 449 2 2" xfId="4470" xr:uid="{00000000-0005-0000-0000-0000A67C0000}"/>
    <cellStyle name="Normal 449 2 2 2" xfId="9617" xr:uid="{00000000-0005-0000-0000-0000A77C0000}"/>
    <cellStyle name="Normal 449 2 2 2 2" xfId="20400" xr:uid="{00000000-0005-0000-0000-0000A87C0000}"/>
    <cellStyle name="Normal 449 2 2 3" xfId="15268" xr:uid="{00000000-0005-0000-0000-0000A97C0000}"/>
    <cellStyle name="Normal 449 2 2 4" xfId="43327" xr:uid="{00000000-0005-0000-0000-0000AA7C0000}"/>
    <cellStyle name="Normal 449 2 2 5" xfId="48170" xr:uid="{00000000-0005-0000-0000-0000AB7C0000}"/>
    <cellStyle name="Normal 449 2 3" xfId="7336" xr:uid="{00000000-0005-0000-0000-0000AC7C0000}"/>
    <cellStyle name="Normal 449 2 3 2" xfId="18119" xr:uid="{00000000-0005-0000-0000-0000AD7C0000}"/>
    <cellStyle name="Normal 449 2 4" xfId="12982" xr:uid="{00000000-0005-0000-0000-0000AE7C0000}"/>
    <cellStyle name="Normal 449 2 5" xfId="41051" xr:uid="{00000000-0005-0000-0000-0000AF7C0000}"/>
    <cellStyle name="Normal 449 2 6" xfId="45894" xr:uid="{00000000-0005-0000-0000-0000B07C0000}"/>
    <cellStyle name="Normal 449 3" xfId="3415" xr:uid="{00000000-0005-0000-0000-0000B17C0000}"/>
    <cellStyle name="Normal 449 3 2" xfId="8562" xr:uid="{00000000-0005-0000-0000-0000B27C0000}"/>
    <cellStyle name="Normal 449 3 2 2" xfId="19345" xr:uid="{00000000-0005-0000-0000-0000B37C0000}"/>
    <cellStyle name="Normal 449 3 3" xfId="14213" xr:uid="{00000000-0005-0000-0000-0000B47C0000}"/>
    <cellStyle name="Normal 449 3 4" xfId="42272" xr:uid="{00000000-0005-0000-0000-0000B57C0000}"/>
    <cellStyle name="Normal 449 3 5" xfId="47115" xr:uid="{00000000-0005-0000-0000-0000B67C0000}"/>
    <cellStyle name="Normal 449 4" xfId="6279" xr:uid="{00000000-0005-0000-0000-0000B77C0000}"/>
    <cellStyle name="Normal 449 4 2" xfId="17062" xr:uid="{00000000-0005-0000-0000-0000B87C0000}"/>
    <cellStyle name="Normal 449 5" xfId="11906" xr:uid="{00000000-0005-0000-0000-0000B97C0000}"/>
    <cellStyle name="Normal 449 6" xfId="40003" xr:uid="{00000000-0005-0000-0000-0000BA7C0000}"/>
    <cellStyle name="Normal 449 7" xfId="44849" xr:uid="{00000000-0005-0000-0000-0000BB7C0000}"/>
    <cellStyle name="Normal 45" xfId="375" xr:uid="{00000000-0005-0000-0000-0000BC7C0000}"/>
    <cellStyle name="Normal 45 2" xfId="1470" xr:uid="{00000000-0005-0000-0000-0000BD7C0000}"/>
    <cellStyle name="Normal 45 2 2" xfId="3785" xr:uid="{00000000-0005-0000-0000-0000BE7C0000}"/>
    <cellStyle name="Normal 45 2 2 2" xfId="8932" xr:uid="{00000000-0005-0000-0000-0000BF7C0000}"/>
    <cellStyle name="Normal 45 2 2 2 2" xfId="19715" xr:uid="{00000000-0005-0000-0000-0000C07C0000}"/>
    <cellStyle name="Normal 45 2 2 3" xfId="14583" xr:uid="{00000000-0005-0000-0000-0000C17C0000}"/>
    <cellStyle name="Normal 45 2 2 4" xfId="42642" xr:uid="{00000000-0005-0000-0000-0000C27C0000}"/>
    <cellStyle name="Normal 45 2 2 5" xfId="47485" xr:uid="{00000000-0005-0000-0000-0000C37C0000}"/>
    <cellStyle name="Normal 45 2 3" xfId="6652" xr:uid="{00000000-0005-0000-0000-0000C47C0000}"/>
    <cellStyle name="Normal 45 2 3 2" xfId="17435" xr:uid="{00000000-0005-0000-0000-0000C57C0000}"/>
    <cellStyle name="Normal 45 2 4" xfId="12292" xr:uid="{00000000-0005-0000-0000-0000C67C0000}"/>
    <cellStyle name="Normal 45 2 5" xfId="40367" xr:uid="{00000000-0005-0000-0000-0000C77C0000}"/>
    <cellStyle name="Normal 45 2 6" xfId="45210" xr:uid="{00000000-0005-0000-0000-0000C87C0000}"/>
    <cellStyle name="Normal 45 3" xfId="2738" xr:uid="{00000000-0005-0000-0000-0000C97C0000}"/>
    <cellStyle name="Normal 45 3 2" xfId="7893" xr:uid="{00000000-0005-0000-0000-0000CA7C0000}"/>
    <cellStyle name="Normal 45 3 2 2" xfId="18676" xr:uid="{00000000-0005-0000-0000-0000CB7C0000}"/>
    <cellStyle name="Normal 45 3 3" xfId="13544" xr:uid="{00000000-0005-0000-0000-0000CC7C0000}"/>
    <cellStyle name="Normal 45 3 4" xfId="41604" xr:uid="{00000000-0005-0000-0000-0000CD7C0000}"/>
    <cellStyle name="Normal 45 3 5" xfId="46447" xr:uid="{00000000-0005-0000-0000-0000CE7C0000}"/>
    <cellStyle name="Normal 45 4" xfId="5602" xr:uid="{00000000-0005-0000-0000-0000CF7C0000}"/>
    <cellStyle name="Normal 45 4 2" xfId="16392" xr:uid="{00000000-0005-0000-0000-0000D07C0000}"/>
    <cellStyle name="Normal 45 5" xfId="11221" xr:uid="{00000000-0005-0000-0000-0000D17C0000}"/>
    <cellStyle name="Normal 45 6" xfId="39322" xr:uid="{00000000-0005-0000-0000-0000D27C0000}"/>
    <cellStyle name="Normal 45 7" xfId="44168" xr:uid="{00000000-0005-0000-0000-0000D37C0000}"/>
    <cellStyle name="Normal 450" xfId="1081" xr:uid="{00000000-0005-0000-0000-0000D47C0000}"/>
    <cellStyle name="Normal 450 2" xfId="2165" xr:uid="{00000000-0005-0000-0000-0000D57C0000}"/>
    <cellStyle name="Normal 450 2 2" xfId="4473" xr:uid="{00000000-0005-0000-0000-0000D67C0000}"/>
    <cellStyle name="Normal 450 2 2 2" xfId="9620" xr:uid="{00000000-0005-0000-0000-0000D77C0000}"/>
    <cellStyle name="Normal 450 2 2 2 2" xfId="20403" xr:uid="{00000000-0005-0000-0000-0000D87C0000}"/>
    <cellStyle name="Normal 450 2 2 3" xfId="15271" xr:uid="{00000000-0005-0000-0000-0000D97C0000}"/>
    <cellStyle name="Normal 450 2 2 4" xfId="43330" xr:uid="{00000000-0005-0000-0000-0000DA7C0000}"/>
    <cellStyle name="Normal 450 2 2 5" xfId="48173" xr:uid="{00000000-0005-0000-0000-0000DB7C0000}"/>
    <cellStyle name="Normal 450 2 3" xfId="7339" xr:uid="{00000000-0005-0000-0000-0000DC7C0000}"/>
    <cellStyle name="Normal 450 2 3 2" xfId="18122" xr:uid="{00000000-0005-0000-0000-0000DD7C0000}"/>
    <cellStyle name="Normal 450 2 4" xfId="12985" xr:uid="{00000000-0005-0000-0000-0000DE7C0000}"/>
    <cellStyle name="Normal 450 2 5" xfId="41054" xr:uid="{00000000-0005-0000-0000-0000DF7C0000}"/>
    <cellStyle name="Normal 450 2 6" xfId="45897" xr:uid="{00000000-0005-0000-0000-0000E07C0000}"/>
    <cellStyle name="Normal 450 3" xfId="3418" xr:uid="{00000000-0005-0000-0000-0000E17C0000}"/>
    <cellStyle name="Normal 450 3 2" xfId="8565" xr:uid="{00000000-0005-0000-0000-0000E27C0000}"/>
    <cellStyle name="Normal 450 3 2 2" xfId="19348" xr:uid="{00000000-0005-0000-0000-0000E37C0000}"/>
    <cellStyle name="Normal 450 3 3" xfId="14216" xr:uid="{00000000-0005-0000-0000-0000E47C0000}"/>
    <cellStyle name="Normal 450 3 4" xfId="42275" xr:uid="{00000000-0005-0000-0000-0000E57C0000}"/>
    <cellStyle name="Normal 450 3 5" xfId="47118" xr:uid="{00000000-0005-0000-0000-0000E67C0000}"/>
    <cellStyle name="Normal 450 4" xfId="6282" xr:uid="{00000000-0005-0000-0000-0000E77C0000}"/>
    <cellStyle name="Normal 450 4 2" xfId="17065" xr:uid="{00000000-0005-0000-0000-0000E87C0000}"/>
    <cellStyle name="Normal 450 5" xfId="11909" xr:uid="{00000000-0005-0000-0000-0000E97C0000}"/>
    <cellStyle name="Normal 450 6" xfId="40006" xr:uid="{00000000-0005-0000-0000-0000EA7C0000}"/>
    <cellStyle name="Normal 450 7" xfId="44852" xr:uid="{00000000-0005-0000-0000-0000EB7C0000}"/>
    <cellStyle name="Normal 451" xfId="1080" xr:uid="{00000000-0005-0000-0000-0000EC7C0000}"/>
    <cellStyle name="Normal 451 2" xfId="2164" xr:uid="{00000000-0005-0000-0000-0000ED7C0000}"/>
    <cellStyle name="Normal 451 2 2" xfId="4472" xr:uid="{00000000-0005-0000-0000-0000EE7C0000}"/>
    <cellStyle name="Normal 451 2 2 2" xfId="9619" xr:uid="{00000000-0005-0000-0000-0000EF7C0000}"/>
    <cellStyle name="Normal 451 2 2 2 2" xfId="20402" xr:uid="{00000000-0005-0000-0000-0000F07C0000}"/>
    <cellStyle name="Normal 451 2 2 3" xfId="15270" xr:uid="{00000000-0005-0000-0000-0000F17C0000}"/>
    <cellStyle name="Normal 451 2 2 4" xfId="43329" xr:uid="{00000000-0005-0000-0000-0000F27C0000}"/>
    <cellStyle name="Normal 451 2 2 5" xfId="48172" xr:uid="{00000000-0005-0000-0000-0000F37C0000}"/>
    <cellStyle name="Normal 451 2 3" xfId="7338" xr:uid="{00000000-0005-0000-0000-0000F47C0000}"/>
    <cellStyle name="Normal 451 2 3 2" xfId="18121" xr:uid="{00000000-0005-0000-0000-0000F57C0000}"/>
    <cellStyle name="Normal 451 2 4" xfId="12984" xr:uid="{00000000-0005-0000-0000-0000F67C0000}"/>
    <cellStyle name="Normal 451 2 5" xfId="41053" xr:uid="{00000000-0005-0000-0000-0000F77C0000}"/>
    <cellStyle name="Normal 451 2 6" xfId="45896" xr:uid="{00000000-0005-0000-0000-0000F87C0000}"/>
    <cellStyle name="Normal 451 3" xfId="3417" xr:uid="{00000000-0005-0000-0000-0000F97C0000}"/>
    <cellStyle name="Normal 451 3 2" xfId="8564" xr:uid="{00000000-0005-0000-0000-0000FA7C0000}"/>
    <cellStyle name="Normal 451 3 2 2" xfId="19347" xr:uid="{00000000-0005-0000-0000-0000FB7C0000}"/>
    <cellStyle name="Normal 451 3 3" xfId="14215" xr:uid="{00000000-0005-0000-0000-0000FC7C0000}"/>
    <cellStyle name="Normal 451 3 4" xfId="42274" xr:uid="{00000000-0005-0000-0000-0000FD7C0000}"/>
    <cellStyle name="Normal 451 3 5" xfId="47117" xr:uid="{00000000-0005-0000-0000-0000FE7C0000}"/>
    <cellStyle name="Normal 451 4" xfId="6281" xr:uid="{00000000-0005-0000-0000-0000FF7C0000}"/>
    <cellStyle name="Normal 451 4 2" xfId="17064" xr:uid="{00000000-0005-0000-0000-0000007D0000}"/>
    <cellStyle name="Normal 451 5" xfId="11908" xr:uid="{00000000-0005-0000-0000-0000017D0000}"/>
    <cellStyle name="Normal 451 6" xfId="40005" xr:uid="{00000000-0005-0000-0000-0000027D0000}"/>
    <cellStyle name="Normal 451 7" xfId="44851" xr:uid="{00000000-0005-0000-0000-0000037D0000}"/>
    <cellStyle name="Normal 452" xfId="1085" xr:uid="{00000000-0005-0000-0000-0000047D0000}"/>
    <cellStyle name="Normal 452 2" xfId="2169" xr:uid="{00000000-0005-0000-0000-0000057D0000}"/>
    <cellStyle name="Normal 452 2 2" xfId="4477" xr:uid="{00000000-0005-0000-0000-0000067D0000}"/>
    <cellStyle name="Normal 452 2 2 2" xfId="9624" xr:uid="{00000000-0005-0000-0000-0000077D0000}"/>
    <cellStyle name="Normal 452 2 2 2 2" xfId="20407" xr:uid="{00000000-0005-0000-0000-0000087D0000}"/>
    <cellStyle name="Normal 452 2 2 3" xfId="15275" xr:uid="{00000000-0005-0000-0000-0000097D0000}"/>
    <cellStyle name="Normal 452 2 2 4" xfId="43334" xr:uid="{00000000-0005-0000-0000-00000A7D0000}"/>
    <cellStyle name="Normal 452 2 2 5" xfId="48177" xr:uid="{00000000-0005-0000-0000-00000B7D0000}"/>
    <cellStyle name="Normal 452 2 3" xfId="7343" xr:uid="{00000000-0005-0000-0000-00000C7D0000}"/>
    <cellStyle name="Normal 452 2 3 2" xfId="18126" xr:uid="{00000000-0005-0000-0000-00000D7D0000}"/>
    <cellStyle name="Normal 452 2 4" xfId="12989" xr:uid="{00000000-0005-0000-0000-00000E7D0000}"/>
    <cellStyle name="Normal 452 2 5" xfId="41058" xr:uid="{00000000-0005-0000-0000-00000F7D0000}"/>
    <cellStyle name="Normal 452 2 6" xfId="45901" xr:uid="{00000000-0005-0000-0000-0000107D0000}"/>
    <cellStyle name="Normal 452 3" xfId="3422" xr:uid="{00000000-0005-0000-0000-0000117D0000}"/>
    <cellStyle name="Normal 452 3 2" xfId="8569" xr:uid="{00000000-0005-0000-0000-0000127D0000}"/>
    <cellStyle name="Normal 452 3 2 2" xfId="19352" xr:uid="{00000000-0005-0000-0000-0000137D0000}"/>
    <cellStyle name="Normal 452 3 3" xfId="14220" xr:uid="{00000000-0005-0000-0000-0000147D0000}"/>
    <cellStyle name="Normal 452 3 4" xfId="42279" xr:uid="{00000000-0005-0000-0000-0000157D0000}"/>
    <cellStyle name="Normal 452 3 5" xfId="47122" xr:uid="{00000000-0005-0000-0000-0000167D0000}"/>
    <cellStyle name="Normal 452 4" xfId="6286" xr:uid="{00000000-0005-0000-0000-0000177D0000}"/>
    <cellStyle name="Normal 452 4 2" xfId="17069" xr:uid="{00000000-0005-0000-0000-0000187D0000}"/>
    <cellStyle name="Normal 452 5" xfId="11913" xr:uid="{00000000-0005-0000-0000-0000197D0000}"/>
    <cellStyle name="Normal 452 6" xfId="40010" xr:uid="{00000000-0005-0000-0000-00001A7D0000}"/>
    <cellStyle name="Normal 452 7" xfId="44856" xr:uid="{00000000-0005-0000-0000-00001B7D0000}"/>
    <cellStyle name="Normal 453" xfId="1086" xr:uid="{00000000-0005-0000-0000-00001C7D0000}"/>
    <cellStyle name="Normal 453 2" xfId="2170" xr:uid="{00000000-0005-0000-0000-00001D7D0000}"/>
    <cellStyle name="Normal 453 2 2" xfId="4478" xr:uid="{00000000-0005-0000-0000-00001E7D0000}"/>
    <cellStyle name="Normal 453 2 2 2" xfId="9625" xr:uid="{00000000-0005-0000-0000-00001F7D0000}"/>
    <cellStyle name="Normal 453 2 2 2 2" xfId="20408" xr:uid="{00000000-0005-0000-0000-0000207D0000}"/>
    <cellStyle name="Normal 453 2 2 3" xfId="15276" xr:uid="{00000000-0005-0000-0000-0000217D0000}"/>
    <cellStyle name="Normal 453 2 2 4" xfId="43335" xr:uid="{00000000-0005-0000-0000-0000227D0000}"/>
    <cellStyle name="Normal 453 2 2 5" xfId="48178" xr:uid="{00000000-0005-0000-0000-0000237D0000}"/>
    <cellStyle name="Normal 453 2 3" xfId="7344" xr:uid="{00000000-0005-0000-0000-0000247D0000}"/>
    <cellStyle name="Normal 453 2 3 2" xfId="18127" xr:uid="{00000000-0005-0000-0000-0000257D0000}"/>
    <cellStyle name="Normal 453 2 4" xfId="12990" xr:uid="{00000000-0005-0000-0000-0000267D0000}"/>
    <cellStyle name="Normal 453 2 5" xfId="41059" xr:uid="{00000000-0005-0000-0000-0000277D0000}"/>
    <cellStyle name="Normal 453 2 6" xfId="45902" xr:uid="{00000000-0005-0000-0000-0000287D0000}"/>
    <cellStyle name="Normal 453 3" xfId="3423" xr:uid="{00000000-0005-0000-0000-0000297D0000}"/>
    <cellStyle name="Normal 453 3 2" xfId="8570" xr:uid="{00000000-0005-0000-0000-00002A7D0000}"/>
    <cellStyle name="Normal 453 3 2 2" xfId="19353" xr:uid="{00000000-0005-0000-0000-00002B7D0000}"/>
    <cellStyle name="Normal 453 3 3" xfId="14221" xr:uid="{00000000-0005-0000-0000-00002C7D0000}"/>
    <cellStyle name="Normal 453 3 4" xfId="42280" xr:uid="{00000000-0005-0000-0000-00002D7D0000}"/>
    <cellStyle name="Normal 453 3 5" xfId="47123" xr:uid="{00000000-0005-0000-0000-00002E7D0000}"/>
    <cellStyle name="Normal 453 4" xfId="6287" xr:uid="{00000000-0005-0000-0000-00002F7D0000}"/>
    <cellStyle name="Normal 453 4 2" xfId="17070" xr:uid="{00000000-0005-0000-0000-0000307D0000}"/>
    <cellStyle name="Normal 453 5" xfId="11914" xr:uid="{00000000-0005-0000-0000-0000317D0000}"/>
    <cellStyle name="Normal 453 6" xfId="40011" xr:uid="{00000000-0005-0000-0000-0000327D0000}"/>
    <cellStyle name="Normal 453 7" xfId="44857" xr:uid="{00000000-0005-0000-0000-0000337D0000}"/>
    <cellStyle name="Normal 454" xfId="1087" xr:uid="{00000000-0005-0000-0000-0000347D0000}"/>
    <cellStyle name="Normal 454 2" xfId="2171" xr:uid="{00000000-0005-0000-0000-0000357D0000}"/>
    <cellStyle name="Normal 454 2 2" xfId="4479" xr:uid="{00000000-0005-0000-0000-0000367D0000}"/>
    <cellStyle name="Normal 454 2 2 2" xfId="9626" xr:uid="{00000000-0005-0000-0000-0000377D0000}"/>
    <cellStyle name="Normal 454 2 2 2 2" xfId="20409" xr:uid="{00000000-0005-0000-0000-0000387D0000}"/>
    <cellStyle name="Normal 454 2 2 3" xfId="15277" xr:uid="{00000000-0005-0000-0000-0000397D0000}"/>
    <cellStyle name="Normal 454 2 2 4" xfId="43336" xr:uid="{00000000-0005-0000-0000-00003A7D0000}"/>
    <cellStyle name="Normal 454 2 2 5" xfId="48179" xr:uid="{00000000-0005-0000-0000-00003B7D0000}"/>
    <cellStyle name="Normal 454 2 3" xfId="7345" xr:uid="{00000000-0005-0000-0000-00003C7D0000}"/>
    <cellStyle name="Normal 454 2 3 2" xfId="18128" xr:uid="{00000000-0005-0000-0000-00003D7D0000}"/>
    <cellStyle name="Normal 454 2 4" xfId="12991" xr:uid="{00000000-0005-0000-0000-00003E7D0000}"/>
    <cellStyle name="Normal 454 2 5" xfId="41060" xr:uid="{00000000-0005-0000-0000-00003F7D0000}"/>
    <cellStyle name="Normal 454 2 6" xfId="45903" xr:uid="{00000000-0005-0000-0000-0000407D0000}"/>
    <cellStyle name="Normal 454 3" xfId="3424" xr:uid="{00000000-0005-0000-0000-0000417D0000}"/>
    <cellStyle name="Normal 454 3 2" xfId="8571" xr:uid="{00000000-0005-0000-0000-0000427D0000}"/>
    <cellStyle name="Normal 454 3 2 2" xfId="19354" xr:uid="{00000000-0005-0000-0000-0000437D0000}"/>
    <cellStyle name="Normal 454 3 3" xfId="14222" xr:uid="{00000000-0005-0000-0000-0000447D0000}"/>
    <cellStyle name="Normal 454 3 4" xfId="42281" xr:uid="{00000000-0005-0000-0000-0000457D0000}"/>
    <cellStyle name="Normal 454 3 5" xfId="47124" xr:uid="{00000000-0005-0000-0000-0000467D0000}"/>
    <cellStyle name="Normal 454 4" xfId="6288" xr:uid="{00000000-0005-0000-0000-0000477D0000}"/>
    <cellStyle name="Normal 454 4 2" xfId="17071" xr:uid="{00000000-0005-0000-0000-0000487D0000}"/>
    <cellStyle name="Normal 454 5" xfId="11915" xr:uid="{00000000-0005-0000-0000-0000497D0000}"/>
    <cellStyle name="Normal 454 6" xfId="40012" xr:uid="{00000000-0005-0000-0000-00004A7D0000}"/>
    <cellStyle name="Normal 454 7" xfId="44858" xr:uid="{00000000-0005-0000-0000-00004B7D0000}"/>
    <cellStyle name="Normal 455" xfId="1088" xr:uid="{00000000-0005-0000-0000-00004C7D0000}"/>
    <cellStyle name="Normal 455 2" xfId="2172" xr:uid="{00000000-0005-0000-0000-00004D7D0000}"/>
    <cellStyle name="Normal 455 2 2" xfId="4480" xr:uid="{00000000-0005-0000-0000-00004E7D0000}"/>
    <cellStyle name="Normal 455 2 2 2" xfId="9627" xr:uid="{00000000-0005-0000-0000-00004F7D0000}"/>
    <cellStyle name="Normal 455 2 2 2 2" xfId="20410" xr:uid="{00000000-0005-0000-0000-0000507D0000}"/>
    <cellStyle name="Normal 455 2 2 3" xfId="15278" xr:uid="{00000000-0005-0000-0000-0000517D0000}"/>
    <cellStyle name="Normal 455 2 2 4" xfId="43337" xr:uid="{00000000-0005-0000-0000-0000527D0000}"/>
    <cellStyle name="Normal 455 2 2 5" xfId="48180" xr:uid="{00000000-0005-0000-0000-0000537D0000}"/>
    <cellStyle name="Normal 455 2 3" xfId="7346" xr:uid="{00000000-0005-0000-0000-0000547D0000}"/>
    <cellStyle name="Normal 455 2 3 2" xfId="18129" xr:uid="{00000000-0005-0000-0000-0000557D0000}"/>
    <cellStyle name="Normal 455 2 4" xfId="12992" xr:uid="{00000000-0005-0000-0000-0000567D0000}"/>
    <cellStyle name="Normal 455 2 5" xfId="41061" xr:uid="{00000000-0005-0000-0000-0000577D0000}"/>
    <cellStyle name="Normal 455 2 6" xfId="45904" xr:uid="{00000000-0005-0000-0000-0000587D0000}"/>
    <cellStyle name="Normal 455 3" xfId="3425" xr:uid="{00000000-0005-0000-0000-0000597D0000}"/>
    <cellStyle name="Normal 455 3 2" xfId="8572" xr:uid="{00000000-0005-0000-0000-00005A7D0000}"/>
    <cellStyle name="Normal 455 3 2 2" xfId="19355" xr:uid="{00000000-0005-0000-0000-00005B7D0000}"/>
    <cellStyle name="Normal 455 3 3" xfId="14223" xr:uid="{00000000-0005-0000-0000-00005C7D0000}"/>
    <cellStyle name="Normal 455 3 4" xfId="42282" xr:uid="{00000000-0005-0000-0000-00005D7D0000}"/>
    <cellStyle name="Normal 455 3 5" xfId="47125" xr:uid="{00000000-0005-0000-0000-00005E7D0000}"/>
    <cellStyle name="Normal 455 4" xfId="6289" xr:uid="{00000000-0005-0000-0000-00005F7D0000}"/>
    <cellStyle name="Normal 455 4 2" xfId="17072" xr:uid="{00000000-0005-0000-0000-0000607D0000}"/>
    <cellStyle name="Normal 455 5" xfId="11916" xr:uid="{00000000-0005-0000-0000-0000617D0000}"/>
    <cellStyle name="Normal 455 6" xfId="40013" xr:uid="{00000000-0005-0000-0000-0000627D0000}"/>
    <cellStyle name="Normal 455 7" xfId="44859" xr:uid="{00000000-0005-0000-0000-0000637D0000}"/>
    <cellStyle name="Normal 456" xfId="1089" xr:uid="{00000000-0005-0000-0000-0000647D0000}"/>
    <cellStyle name="Normal 456 2" xfId="2173" xr:uid="{00000000-0005-0000-0000-0000657D0000}"/>
    <cellStyle name="Normal 456 2 2" xfId="4481" xr:uid="{00000000-0005-0000-0000-0000667D0000}"/>
    <cellStyle name="Normal 456 2 2 2" xfId="9628" xr:uid="{00000000-0005-0000-0000-0000677D0000}"/>
    <cellStyle name="Normal 456 2 2 2 2" xfId="20411" xr:uid="{00000000-0005-0000-0000-0000687D0000}"/>
    <cellStyle name="Normal 456 2 2 3" xfId="15279" xr:uid="{00000000-0005-0000-0000-0000697D0000}"/>
    <cellStyle name="Normal 456 2 2 4" xfId="43338" xr:uid="{00000000-0005-0000-0000-00006A7D0000}"/>
    <cellStyle name="Normal 456 2 2 5" xfId="48181" xr:uid="{00000000-0005-0000-0000-00006B7D0000}"/>
    <cellStyle name="Normal 456 2 3" xfId="7347" xr:uid="{00000000-0005-0000-0000-00006C7D0000}"/>
    <cellStyle name="Normal 456 2 3 2" xfId="18130" xr:uid="{00000000-0005-0000-0000-00006D7D0000}"/>
    <cellStyle name="Normal 456 2 4" xfId="12993" xr:uid="{00000000-0005-0000-0000-00006E7D0000}"/>
    <cellStyle name="Normal 456 2 5" xfId="41062" xr:uid="{00000000-0005-0000-0000-00006F7D0000}"/>
    <cellStyle name="Normal 456 2 6" xfId="45905" xr:uid="{00000000-0005-0000-0000-0000707D0000}"/>
    <cellStyle name="Normal 456 3" xfId="3426" xr:uid="{00000000-0005-0000-0000-0000717D0000}"/>
    <cellStyle name="Normal 456 3 2" xfId="8573" xr:uid="{00000000-0005-0000-0000-0000727D0000}"/>
    <cellStyle name="Normal 456 3 2 2" xfId="19356" xr:uid="{00000000-0005-0000-0000-0000737D0000}"/>
    <cellStyle name="Normal 456 3 3" xfId="14224" xr:uid="{00000000-0005-0000-0000-0000747D0000}"/>
    <cellStyle name="Normal 456 3 4" xfId="42283" xr:uid="{00000000-0005-0000-0000-0000757D0000}"/>
    <cellStyle name="Normal 456 3 5" xfId="47126" xr:uid="{00000000-0005-0000-0000-0000767D0000}"/>
    <cellStyle name="Normal 456 4" xfId="6290" xr:uid="{00000000-0005-0000-0000-0000777D0000}"/>
    <cellStyle name="Normal 456 4 2" xfId="17073" xr:uid="{00000000-0005-0000-0000-0000787D0000}"/>
    <cellStyle name="Normal 456 5" xfId="11917" xr:uid="{00000000-0005-0000-0000-0000797D0000}"/>
    <cellStyle name="Normal 456 6" xfId="40014" xr:uid="{00000000-0005-0000-0000-00007A7D0000}"/>
    <cellStyle name="Normal 456 7" xfId="44860" xr:uid="{00000000-0005-0000-0000-00007B7D0000}"/>
    <cellStyle name="Normal 457" xfId="1090" xr:uid="{00000000-0005-0000-0000-00007C7D0000}"/>
    <cellStyle name="Normal 457 2" xfId="2174" xr:uid="{00000000-0005-0000-0000-00007D7D0000}"/>
    <cellStyle name="Normal 457 2 2" xfId="4482" xr:uid="{00000000-0005-0000-0000-00007E7D0000}"/>
    <cellStyle name="Normal 457 2 2 2" xfId="9629" xr:uid="{00000000-0005-0000-0000-00007F7D0000}"/>
    <cellStyle name="Normal 457 2 2 2 2" xfId="20412" xr:uid="{00000000-0005-0000-0000-0000807D0000}"/>
    <cellStyle name="Normal 457 2 2 3" xfId="15280" xr:uid="{00000000-0005-0000-0000-0000817D0000}"/>
    <cellStyle name="Normal 457 2 2 4" xfId="43339" xr:uid="{00000000-0005-0000-0000-0000827D0000}"/>
    <cellStyle name="Normal 457 2 2 5" xfId="48182" xr:uid="{00000000-0005-0000-0000-0000837D0000}"/>
    <cellStyle name="Normal 457 2 3" xfId="7348" xr:uid="{00000000-0005-0000-0000-0000847D0000}"/>
    <cellStyle name="Normal 457 2 3 2" xfId="18131" xr:uid="{00000000-0005-0000-0000-0000857D0000}"/>
    <cellStyle name="Normal 457 2 4" xfId="12994" xr:uid="{00000000-0005-0000-0000-0000867D0000}"/>
    <cellStyle name="Normal 457 2 5" xfId="41063" xr:uid="{00000000-0005-0000-0000-0000877D0000}"/>
    <cellStyle name="Normal 457 2 6" xfId="45906" xr:uid="{00000000-0005-0000-0000-0000887D0000}"/>
    <cellStyle name="Normal 457 3" xfId="3427" xr:uid="{00000000-0005-0000-0000-0000897D0000}"/>
    <cellStyle name="Normal 457 3 2" xfId="8574" xr:uid="{00000000-0005-0000-0000-00008A7D0000}"/>
    <cellStyle name="Normal 457 3 2 2" xfId="19357" xr:uid="{00000000-0005-0000-0000-00008B7D0000}"/>
    <cellStyle name="Normal 457 3 3" xfId="14225" xr:uid="{00000000-0005-0000-0000-00008C7D0000}"/>
    <cellStyle name="Normal 457 3 4" xfId="42284" xr:uid="{00000000-0005-0000-0000-00008D7D0000}"/>
    <cellStyle name="Normal 457 3 5" xfId="47127" xr:uid="{00000000-0005-0000-0000-00008E7D0000}"/>
    <cellStyle name="Normal 457 4" xfId="6291" xr:uid="{00000000-0005-0000-0000-00008F7D0000}"/>
    <cellStyle name="Normal 457 4 2" xfId="17074" xr:uid="{00000000-0005-0000-0000-0000907D0000}"/>
    <cellStyle name="Normal 457 5" xfId="11918" xr:uid="{00000000-0005-0000-0000-0000917D0000}"/>
    <cellStyle name="Normal 457 6" xfId="40015" xr:uid="{00000000-0005-0000-0000-0000927D0000}"/>
    <cellStyle name="Normal 457 7" xfId="44861" xr:uid="{00000000-0005-0000-0000-0000937D0000}"/>
    <cellStyle name="Normal 458" xfId="1091" xr:uid="{00000000-0005-0000-0000-0000947D0000}"/>
    <cellStyle name="Normal 458 2" xfId="2175" xr:uid="{00000000-0005-0000-0000-0000957D0000}"/>
    <cellStyle name="Normal 458 2 2" xfId="4483" xr:uid="{00000000-0005-0000-0000-0000967D0000}"/>
    <cellStyle name="Normal 458 2 2 2" xfId="9630" xr:uid="{00000000-0005-0000-0000-0000977D0000}"/>
    <cellStyle name="Normal 458 2 2 2 2" xfId="20413" xr:uid="{00000000-0005-0000-0000-0000987D0000}"/>
    <cellStyle name="Normal 458 2 2 3" xfId="15281" xr:uid="{00000000-0005-0000-0000-0000997D0000}"/>
    <cellStyle name="Normal 458 2 2 4" xfId="43340" xr:uid="{00000000-0005-0000-0000-00009A7D0000}"/>
    <cellStyle name="Normal 458 2 2 5" xfId="48183" xr:uid="{00000000-0005-0000-0000-00009B7D0000}"/>
    <cellStyle name="Normal 458 2 3" xfId="7349" xr:uid="{00000000-0005-0000-0000-00009C7D0000}"/>
    <cellStyle name="Normal 458 2 3 2" xfId="18132" xr:uid="{00000000-0005-0000-0000-00009D7D0000}"/>
    <cellStyle name="Normal 458 2 4" xfId="12995" xr:uid="{00000000-0005-0000-0000-00009E7D0000}"/>
    <cellStyle name="Normal 458 2 5" xfId="41064" xr:uid="{00000000-0005-0000-0000-00009F7D0000}"/>
    <cellStyle name="Normal 458 2 6" xfId="45907" xr:uid="{00000000-0005-0000-0000-0000A07D0000}"/>
    <cellStyle name="Normal 458 3" xfId="3428" xr:uid="{00000000-0005-0000-0000-0000A17D0000}"/>
    <cellStyle name="Normal 458 3 2" xfId="8575" xr:uid="{00000000-0005-0000-0000-0000A27D0000}"/>
    <cellStyle name="Normal 458 3 2 2" xfId="19358" xr:uid="{00000000-0005-0000-0000-0000A37D0000}"/>
    <cellStyle name="Normal 458 3 3" xfId="14226" xr:uid="{00000000-0005-0000-0000-0000A47D0000}"/>
    <cellStyle name="Normal 458 3 4" xfId="42285" xr:uid="{00000000-0005-0000-0000-0000A57D0000}"/>
    <cellStyle name="Normal 458 3 5" xfId="47128" xr:uid="{00000000-0005-0000-0000-0000A67D0000}"/>
    <cellStyle name="Normal 458 4" xfId="6292" xr:uid="{00000000-0005-0000-0000-0000A77D0000}"/>
    <cellStyle name="Normal 458 4 2" xfId="17075" xr:uid="{00000000-0005-0000-0000-0000A87D0000}"/>
    <cellStyle name="Normal 458 5" xfId="11919" xr:uid="{00000000-0005-0000-0000-0000A97D0000}"/>
    <cellStyle name="Normal 458 6" xfId="40016" xr:uid="{00000000-0005-0000-0000-0000AA7D0000}"/>
    <cellStyle name="Normal 458 7" xfId="44862" xr:uid="{00000000-0005-0000-0000-0000AB7D0000}"/>
    <cellStyle name="Normal 459" xfId="1092" xr:uid="{00000000-0005-0000-0000-0000AC7D0000}"/>
    <cellStyle name="Normal 459 2" xfId="2176" xr:uid="{00000000-0005-0000-0000-0000AD7D0000}"/>
    <cellStyle name="Normal 459 2 2" xfId="4484" xr:uid="{00000000-0005-0000-0000-0000AE7D0000}"/>
    <cellStyle name="Normal 459 2 2 2" xfId="9631" xr:uid="{00000000-0005-0000-0000-0000AF7D0000}"/>
    <cellStyle name="Normal 459 2 2 2 2" xfId="20414" xr:uid="{00000000-0005-0000-0000-0000B07D0000}"/>
    <cellStyle name="Normal 459 2 2 3" xfId="15282" xr:uid="{00000000-0005-0000-0000-0000B17D0000}"/>
    <cellStyle name="Normal 459 2 2 4" xfId="43341" xr:uid="{00000000-0005-0000-0000-0000B27D0000}"/>
    <cellStyle name="Normal 459 2 2 5" xfId="48184" xr:uid="{00000000-0005-0000-0000-0000B37D0000}"/>
    <cellStyle name="Normal 459 2 3" xfId="7350" xr:uid="{00000000-0005-0000-0000-0000B47D0000}"/>
    <cellStyle name="Normal 459 2 3 2" xfId="18133" xr:uid="{00000000-0005-0000-0000-0000B57D0000}"/>
    <cellStyle name="Normal 459 2 4" xfId="12996" xr:uid="{00000000-0005-0000-0000-0000B67D0000}"/>
    <cellStyle name="Normal 459 2 5" xfId="41065" xr:uid="{00000000-0005-0000-0000-0000B77D0000}"/>
    <cellStyle name="Normal 459 2 6" xfId="45908" xr:uid="{00000000-0005-0000-0000-0000B87D0000}"/>
    <cellStyle name="Normal 459 3" xfId="3429" xr:uid="{00000000-0005-0000-0000-0000B97D0000}"/>
    <cellStyle name="Normal 459 3 2" xfId="8576" xr:uid="{00000000-0005-0000-0000-0000BA7D0000}"/>
    <cellStyle name="Normal 459 3 2 2" xfId="19359" xr:uid="{00000000-0005-0000-0000-0000BB7D0000}"/>
    <cellStyle name="Normal 459 3 3" xfId="14227" xr:uid="{00000000-0005-0000-0000-0000BC7D0000}"/>
    <cellStyle name="Normal 459 3 4" xfId="42286" xr:uid="{00000000-0005-0000-0000-0000BD7D0000}"/>
    <cellStyle name="Normal 459 3 5" xfId="47129" xr:uid="{00000000-0005-0000-0000-0000BE7D0000}"/>
    <cellStyle name="Normal 459 4" xfId="6293" xr:uid="{00000000-0005-0000-0000-0000BF7D0000}"/>
    <cellStyle name="Normal 459 4 2" xfId="17076" xr:uid="{00000000-0005-0000-0000-0000C07D0000}"/>
    <cellStyle name="Normal 459 5" xfId="11920" xr:uid="{00000000-0005-0000-0000-0000C17D0000}"/>
    <cellStyle name="Normal 459 6" xfId="40017" xr:uid="{00000000-0005-0000-0000-0000C27D0000}"/>
    <cellStyle name="Normal 459 7" xfId="44863" xr:uid="{00000000-0005-0000-0000-0000C37D0000}"/>
    <cellStyle name="Normal 46" xfId="376" xr:uid="{00000000-0005-0000-0000-0000C47D0000}"/>
    <cellStyle name="Normal 46 2" xfId="1471" xr:uid="{00000000-0005-0000-0000-0000C57D0000}"/>
    <cellStyle name="Normal 46 2 2" xfId="3786" xr:uid="{00000000-0005-0000-0000-0000C67D0000}"/>
    <cellStyle name="Normal 46 2 2 2" xfId="8933" xr:uid="{00000000-0005-0000-0000-0000C77D0000}"/>
    <cellStyle name="Normal 46 2 2 2 2" xfId="19716" xr:uid="{00000000-0005-0000-0000-0000C87D0000}"/>
    <cellStyle name="Normal 46 2 2 3" xfId="14584" xr:uid="{00000000-0005-0000-0000-0000C97D0000}"/>
    <cellStyle name="Normal 46 2 2 4" xfId="42643" xr:uid="{00000000-0005-0000-0000-0000CA7D0000}"/>
    <cellStyle name="Normal 46 2 2 5" xfId="47486" xr:uid="{00000000-0005-0000-0000-0000CB7D0000}"/>
    <cellStyle name="Normal 46 2 3" xfId="6653" xr:uid="{00000000-0005-0000-0000-0000CC7D0000}"/>
    <cellStyle name="Normal 46 2 3 2" xfId="17436" xr:uid="{00000000-0005-0000-0000-0000CD7D0000}"/>
    <cellStyle name="Normal 46 2 4" xfId="12293" xr:uid="{00000000-0005-0000-0000-0000CE7D0000}"/>
    <cellStyle name="Normal 46 2 5" xfId="40368" xr:uid="{00000000-0005-0000-0000-0000CF7D0000}"/>
    <cellStyle name="Normal 46 2 6" xfId="45211" xr:uid="{00000000-0005-0000-0000-0000D07D0000}"/>
    <cellStyle name="Normal 46 3" xfId="2739" xr:uid="{00000000-0005-0000-0000-0000D17D0000}"/>
    <cellStyle name="Normal 46 3 2" xfId="7894" xr:uid="{00000000-0005-0000-0000-0000D27D0000}"/>
    <cellStyle name="Normal 46 3 2 2" xfId="18677" xr:uid="{00000000-0005-0000-0000-0000D37D0000}"/>
    <cellStyle name="Normal 46 3 3" xfId="13545" xr:uid="{00000000-0005-0000-0000-0000D47D0000}"/>
    <cellStyle name="Normal 46 3 4" xfId="41605" xr:uid="{00000000-0005-0000-0000-0000D57D0000}"/>
    <cellStyle name="Normal 46 3 5" xfId="46448" xr:uid="{00000000-0005-0000-0000-0000D67D0000}"/>
    <cellStyle name="Normal 46 4" xfId="5603" xr:uid="{00000000-0005-0000-0000-0000D77D0000}"/>
    <cellStyle name="Normal 46 4 2" xfId="16393" xr:uid="{00000000-0005-0000-0000-0000D87D0000}"/>
    <cellStyle name="Normal 46 5" xfId="11222" xr:uid="{00000000-0005-0000-0000-0000D97D0000}"/>
    <cellStyle name="Normal 46 6" xfId="39323" xr:uid="{00000000-0005-0000-0000-0000DA7D0000}"/>
    <cellStyle name="Normal 46 7" xfId="44169" xr:uid="{00000000-0005-0000-0000-0000DB7D0000}"/>
    <cellStyle name="Normal 460" xfId="1093" xr:uid="{00000000-0005-0000-0000-0000DC7D0000}"/>
    <cellStyle name="Normal 460 2" xfId="2177" xr:uid="{00000000-0005-0000-0000-0000DD7D0000}"/>
    <cellStyle name="Normal 460 2 2" xfId="4485" xr:uid="{00000000-0005-0000-0000-0000DE7D0000}"/>
    <cellStyle name="Normal 460 2 2 2" xfId="9632" xr:uid="{00000000-0005-0000-0000-0000DF7D0000}"/>
    <cellStyle name="Normal 460 2 2 2 2" xfId="20415" xr:uid="{00000000-0005-0000-0000-0000E07D0000}"/>
    <cellStyle name="Normal 460 2 2 3" xfId="15283" xr:uid="{00000000-0005-0000-0000-0000E17D0000}"/>
    <cellStyle name="Normal 460 2 2 4" xfId="43342" xr:uid="{00000000-0005-0000-0000-0000E27D0000}"/>
    <cellStyle name="Normal 460 2 2 5" xfId="48185" xr:uid="{00000000-0005-0000-0000-0000E37D0000}"/>
    <cellStyle name="Normal 460 2 3" xfId="7351" xr:uid="{00000000-0005-0000-0000-0000E47D0000}"/>
    <cellStyle name="Normal 460 2 3 2" xfId="18134" xr:uid="{00000000-0005-0000-0000-0000E57D0000}"/>
    <cellStyle name="Normal 460 2 4" xfId="12997" xr:uid="{00000000-0005-0000-0000-0000E67D0000}"/>
    <cellStyle name="Normal 460 2 5" xfId="41066" xr:uid="{00000000-0005-0000-0000-0000E77D0000}"/>
    <cellStyle name="Normal 460 2 6" xfId="45909" xr:uid="{00000000-0005-0000-0000-0000E87D0000}"/>
    <cellStyle name="Normal 460 3" xfId="3430" xr:uid="{00000000-0005-0000-0000-0000E97D0000}"/>
    <cellStyle name="Normal 460 3 2" xfId="8577" xr:uid="{00000000-0005-0000-0000-0000EA7D0000}"/>
    <cellStyle name="Normal 460 3 2 2" xfId="19360" xr:uid="{00000000-0005-0000-0000-0000EB7D0000}"/>
    <cellStyle name="Normal 460 3 3" xfId="14228" xr:uid="{00000000-0005-0000-0000-0000EC7D0000}"/>
    <cellStyle name="Normal 460 3 4" xfId="42287" xr:uid="{00000000-0005-0000-0000-0000ED7D0000}"/>
    <cellStyle name="Normal 460 3 5" xfId="47130" xr:uid="{00000000-0005-0000-0000-0000EE7D0000}"/>
    <cellStyle name="Normal 460 4" xfId="6294" xr:uid="{00000000-0005-0000-0000-0000EF7D0000}"/>
    <cellStyle name="Normal 460 4 2" xfId="17077" xr:uid="{00000000-0005-0000-0000-0000F07D0000}"/>
    <cellStyle name="Normal 460 5" xfId="11921" xr:uid="{00000000-0005-0000-0000-0000F17D0000}"/>
    <cellStyle name="Normal 460 6" xfId="40018" xr:uid="{00000000-0005-0000-0000-0000F27D0000}"/>
    <cellStyle name="Normal 460 7" xfId="44864" xr:uid="{00000000-0005-0000-0000-0000F37D0000}"/>
    <cellStyle name="Normal 461" xfId="1094" xr:uid="{00000000-0005-0000-0000-0000F47D0000}"/>
    <cellStyle name="Normal 461 2" xfId="2178" xr:uid="{00000000-0005-0000-0000-0000F57D0000}"/>
    <cellStyle name="Normal 461 2 2" xfId="4486" xr:uid="{00000000-0005-0000-0000-0000F67D0000}"/>
    <cellStyle name="Normal 461 2 2 2" xfId="9633" xr:uid="{00000000-0005-0000-0000-0000F77D0000}"/>
    <cellStyle name="Normal 461 2 2 2 2" xfId="20416" xr:uid="{00000000-0005-0000-0000-0000F87D0000}"/>
    <cellStyle name="Normal 461 2 2 3" xfId="15284" xr:uid="{00000000-0005-0000-0000-0000F97D0000}"/>
    <cellStyle name="Normal 461 2 2 4" xfId="43343" xr:uid="{00000000-0005-0000-0000-0000FA7D0000}"/>
    <cellStyle name="Normal 461 2 2 5" xfId="48186" xr:uid="{00000000-0005-0000-0000-0000FB7D0000}"/>
    <cellStyle name="Normal 461 2 3" xfId="7352" xr:uid="{00000000-0005-0000-0000-0000FC7D0000}"/>
    <cellStyle name="Normal 461 2 3 2" xfId="18135" xr:uid="{00000000-0005-0000-0000-0000FD7D0000}"/>
    <cellStyle name="Normal 461 2 4" xfId="12998" xr:uid="{00000000-0005-0000-0000-0000FE7D0000}"/>
    <cellStyle name="Normal 461 2 5" xfId="41067" xr:uid="{00000000-0005-0000-0000-0000FF7D0000}"/>
    <cellStyle name="Normal 461 2 6" xfId="45910" xr:uid="{00000000-0005-0000-0000-0000007E0000}"/>
    <cellStyle name="Normal 461 3" xfId="3431" xr:uid="{00000000-0005-0000-0000-0000017E0000}"/>
    <cellStyle name="Normal 461 3 2" xfId="8578" xr:uid="{00000000-0005-0000-0000-0000027E0000}"/>
    <cellStyle name="Normal 461 3 2 2" xfId="19361" xr:uid="{00000000-0005-0000-0000-0000037E0000}"/>
    <cellStyle name="Normal 461 3 3" xfId="14229" xr:uid="{00000000-0005-0000-0000-0000047E0000}"/>
    <cellStyle name="Normal 461 3 4" xfId="42288" xr:uid="{00000000-0005-0000-0000-0000057E0000}"/>
    <cellStyle name="Normal 461 3 5" xfId="47131" xr:uid="{00000000-0005-0000-0000-0000067E0000}"/>
    <cellStyle name="Normal 461 4" xfId="6295" xr:uid="{00000000-0005-0000-0000-0000077E0000}"/>
    <cellStyle name="Normal 461 4 2" xfId="17078" xr:uid="{00000000-0005-0000-0000-0000087E0000}"/>
    <cellStyle name="Normal 461 5" xfId="11922" xr:uid="{00000000-0005-0000-0000-0000097E0000}"/>
    <cellStyle name="Normal 461 6" xfId="40019" xr:uid="{00000000-0005-0000-0000-00000A7E0000}"/>
    <cellStyle name="Normal 461 7" xfId="44865" xr:uid="{00000000-0005-0000-0000-00000B7E0000}"/>
    <cellStyle name="Normal 462" xfId="1095" xr:uid="{00000000-0005-0000-0000-00000C7E0000}"/>
    <cellStyle name="Normal 462 2" xfId="2179" xr:uid="{00000000-0005-0000-0000-00000D7E0000}"/>
    <cellStyle name="Normal 462 2 2" xfId="4487" xr:uid="{00000000-0005-0000-0000-00000E7E0000}"/>
    <cellStyle name="Normal 462 2 2 2" xfId="9634" xr:uid="{00000000-0005-0000-0000-00000F7E0000}"/>
    <cellStyle name="Normal 462 2 2 2 2" xfId="20417" xr:uid="{00000000-0005-0000-0000-0000107E0000}"/>
    <cellStyle name="Normal 462 2 2 3" xfId="15285" xr:uid="{00000000-0005-0000-0000-0000117E0000}"/>
    <cellStyle name="Normal 462 2 2 4" xfId="43344" xr:uid="{00000000-0005-0000-0000-0000127E0000}"/>
    <cellStyle name="Normal 462 2 2 5" xfId="48187" xr:uid="{00000000-0005-0000-0000-0000137E0000}"/>
    <cellStyle name="Normal 462 2 3" xfId="7353" xr:uid="{00000000-0005-0000-0000-0000147E0000}"/>
    <cellStyle name="Normal 462 2 3 2" xfId="18136" xr:uid="{00000000-0005-0000-0000-0000157E0000}"/>
    <cellStyle name="Normal 462 2 4" xfId="12999" xr:uid="{00000000-0005-0000-0000-0000167E0000}"/>
    <cellStyle name="Normal 462 2 5" xfId="41068" xr:uid="{00000000-0005-0000-0000-0000177E0000}"/>
    <cellStyle name="Normal 462 2 6" xfId="45911" xr:uid="{00000000-0005-0000-0000-0000187E0000}"/>
    <cellStyle name="Normal 462 3" xfId="3432" xr:uid="{00000000-0005-0000-0000-0000197E0000}"/>
    <cellStyle name="Normal 462 3 2" xfId="8579" xr:uid="{00000000-0005-0000-0000-00001A7E0000}"/>
    <cellStyle name="Normal 462 3 2 2" xfId="19362" xr:uid="{00000000-0005-0000-0000-00001B7E0000}"/>
    <cellStyle name="Normal 462 3 3" xfId="14230" xr:uid="{00000000-0005-0000-0000-00001C7E0000}"/>
    <cellStyle name="Normal 462 3 4" xfId="42289" xr:uid="{00000000-0005-0000-0000-00001D7E0000}"/>
    <cellStyle name="Normal 462 3 5" xfId="47132" xr:uid="{00000000-0005-0000-0000-00001E7E0000}"/>
    <cellStyle name="Normal 462 4" xfId="6296" xr:uid="{00000000-0005-0000-0000-00001F7E0000}"/>
    <cellStyle name="Normal 462 4 2" xfId="17079" xr:uid="{00000000-0005-0000-0000-0000207E0000}"/>
    <cellStyle name="Normal 462 5" xfId="11923" xr:uid="{00000000-0005-0000-0000-0000217E0000}"/>
    <cellStyle name="Normal 462 6" xfId="40020" xr:uid="{00000000-0005-0000-0000-0000227E0000}"/>
    <cellStyle name="Normal 462 7" xfId="44866" xr:uid="{00000000-0005-0000-0000-0000237E0000}"/>
    <cellStyle name="Normal 463" xfId="1096" xr:uid="{00000000-0005-0000-0000-0000247E0000}"/>
    <cellStyle name="Normal 463 2" xfId="2180" xr:uid="{00000000-0005-0000-0000-0000257E0000}"/>
    <cellStyle name="Normal 463 2 2" xfId="4488" xr:uid="{00000000-0005-0000-0000-0000267E0000}"/>
    <cellStyle name="Normal 463 2 2 2" xfId="9635" xr:uid="{00000000-0005-0000-0000-0000277E0000}"/>
    <cellStyle name="Normal 463 2 2 2 2" xfId="20418" xr:uid="{00000000-0005-0000-0000-0000287E0000}"/>
    <cellStyle name="Normal 463 2 2 3" xfId="15286" xr:uid="{00000000-0005-0000-0000-0000297E0000}"/>
    <cellStyle name="Normal 463 2 2 4" xfId="43345" xr:uid="{00000000-0005-0000-0000-00002A7E0000}"/>
    <cellStyle name="Normal 463 2 2 5" xfId="48188" xr:uid="{00000000-0005-0000-0000-00002B7E0000}"/>
    <cellStyle name="Normal 463 2 3" xfId="7354" xr:uid="{00000000-0005-0000-0000-00002C7E0000}"/>
    <cellStyle name="Normal 463 2 3 2" xfId="18137" xr:uid="{00000000-0005-0000-0000-00002D7E0000}"/>
    <cellStyle name="Normal 463 2 4" xfId="13000" xr:uid="{00000000-0005-0000-0000-00002E7E0000}"/>
    <cellStyle name="Normal 463 2 5" xfId="41069" xr:uid="{00000000-0005-0000-0000-00002F7E0000}"/>
    <cellStyle name="Normal 463 2 6" xfId="45912" xr:uid="{00000000-0005-0000-0000-0000307E0000}"/>
    <cellStyle name="Normal 463 3" xfId="3433" xr:uid="{00000000-0005-0000-0000-0000317E0000}"/>
    <cellStyle name="Normal 463 3 2" xfId="8580" xr:uid="{00000000-0005-0000-0000-0000327E0000}"/>
    <cellStyle name="Normal 463 3 2 2" xfId="19363" xr:uid="{00000000-0005-0000-0000-0000337E0000}"/>
    <cellStyle name="Normal 463 3 3" xfId="14231" xr:uid="{00000000-0005-0000-0000-0000347E0000}"/>
    <cellStyle name="Normal 463 3 4" xfId="42290" xr:uid="{00000000-0005-0000-0000-0000357E0000}"/>
    <cellStyle name="Normal 463 3 5" xfId="47133" xr:uid="{00000000-0005-0000-0000-0000367E0000}"/>
    <cellStyle name="Normal 463 4" xfId="6297" xr:uid="{00000000-0005-0000-0000-0000377E0000}"/>
    <cellStyle name="Normal 463 4 2" xfId="17080" xr:uid="{00000000-0005-0000-0000-0000387E0000}"/>
    <cellStyle name="Normal 463 5" xfId="11924" xr:uid="{00000000-0005-0000-0000-0000397E0000}"/>
    <cellStyle name="Normal 463 6" xfId="40021" xr:uid="{00000000-0005-0000-0000-00003A7E0000}"/>
    <cellStyle name="Normal 463 7" xfId="44867" xr:uid="{00000000-0005-0000-0000-00003B7E0000}"/>
    <cellStyle name="Normal 464" xfId="1097" xr:uid="{00000000-0005-0000-0000-00003C7E0000}"/>
    <cellStyle name="Normal 464 2" xfId="2181" xr:uid="{00000000-0005-0000-0000-00003D7E0000}"/>
    <cellStyle name="Normal 464 2 2" xfId="4489" xr:uid="{00000000-0005-0000-0000-00003E7E0000}"/>
    <cellStyle name="Normal 464 2 2 2" xfId="9636" xr:uid="{00000000-0005-0000-0000-00003F7E0000}"/>
    <cellStyle name="Normal 464 2 2 2 2" xfId="20419" xr:uid="{00000000-0005-0000-0000-0000407E0000}"/>
    <cellStyle name="Normal 464 2 2 3" xfId="15287" xr:uid="{00000000-0005-0000-0000-0000417E0000}"/>
    <cellStyle name="Normal 464 2 2 4" xfId="43346" xr:uid="{00000000-0005-0000-0000-0000427E0000}"/>
    <cellStyle name="Normal 464 2 2 5" xfId="48189" xr:uid="{00000000-0005-0000-0000-0000437E0000}"/>
    <cellStyle name="Normal 464 2 3" xfId="7355" xr:uid="{00000000-0005-0000-0000-0000447E0000}"/>
    <cellStyle name="Normal 464 2 3 2" xfId="18138" xr:uid="{00000000-0005-0000-0000-0000457E0000}"/>
    <cellStyle name="Normal 464 2 4" xfId="13001" xr:uid="{00000000-0005-0000-0000-0000467E0000}"/>
    <cellStyle name="Normal 464 2 5" xfId="41070" xr:uid="{00000000-0005-0000-0000-0000477E0000}"/>
    <cellStyle name="Normal 464 2 6" xfId="45913" xr:uid="{00000000-0005-0000-0000-0000487E0000}"/>
    <cellStyle name="Normal 464 3" xfId="3434" xr:uid="{00000000-0005-0000-0000-0000497E0000}"/>
    <cellStyle name="Normal 464 3 2" xfId="8581" xr:uid="{00000000-0005-0000-0000-00004A7E0000}"/>
    <cellStyle name="Normal 464 3 2 2" xfId="19364" xr:uid="{00000000-0005-0000-0000-00004B7E0000}"/>
    <cellStyle name="Normal 464 3 3" xfId="14232" xr:uid="{00000000-0005-0000-0000-00004C7E0000}"/>
    <cellStyle name="Normal 464 3 4" xfId="42291" xr:uid="{00000000-0005-0000-0000-00004D7E0000}"/>
    <cellStyle name="Normal 464 3 5" xfId="47134" xr:uid="{00000000-0005-0000-0000-00004E7E0000}"/>
    <cellStyle name="Normal 464 4" xfId="6298" xr:uid="{00000000-0005-0000-0000-00004F7E0000}"/>
    <cellStyle name="Normal 464 4 2" xfId="17081" xr:uid="{00000000-0005-0000-0000-0000507E0000}"/>
    <cellStyle name="Normal 464 5" xfId="11925" xr:uid="{00000000-0005-0000-0000-0000517E0000}"/>
    <cellStyle name="Normal 464 6" xfId="40022" xr:uid="{00000000-0005-0000-0000-0000527E0000}"/>
    <cellStyle name="Normal 464 7" xfId="44868" xr:uid="{00000000-0005-0000-0000-0000537E0000}"/>
    <cellStyle name="Normal 465" xfId="1098" xr:uid="{00000000-0005-0000-0000-0000547E0000}"/>
    <cellStyle name="Normal 465 2" xfId="2182" xr:uid="{00000000-0005-0000-0000-0000557E0000}"/>
    <cellStyle name="Normal 465 2 2" xfId="4490" xr:uid="{00000000-0005-0000-0000-0000567E0000}"/>
    <cellStyle name="Normal 465 2 2 2" xfId="9637" xr:uid="{00000000-0005-0000-0000-0000577E0000}"/>
    <cellStyle name="Normal 465 2 2 2 2" xfId="20420" xr:uid="{00000000-0005-0000-0000-0000587E0000}"/>
    <cellStyle name="Normal 465 2 2 3" xfId="15288" xr:uid="{00000000-0005-0000-0000-0000597E0000}"/>
    <cellStyle name="Normal 465 2 2 4" xfId="43347" xr:uid="{00000000-0005-0000-0000-00005A7E0000}"/>
    <cellStyle name="Normal 465 2 2 5" xfId="48190" xr:uid="{00000000-0005-0000-0000-00005B7E0000}"/>
    <cellStyle name="Normal 465 2 3" xfId="7356" xr:uid="{00000000-0005-0000-0000-00005C7E0000}"/>
    <cellStyle name="Normal 465 2 3 2" xfId="18139" xr:uid="{00000000-0005-0000-0000-00005D7E0000}"/>
    <cellStyle name="Normal 465 2 4" xfId="13002" xr:uid="{00000000-0005-0000-0000-00005E7E0000}"/>
    <cellStyle name="Normal 465 2 5" xfId="41071" xr:uid="{00000000-0005-0000-0000-00005F7E0000}"/>
    <cellStyle name="Normal 465 2 6" xfId="45914" xr:uid="{00000000-0005-0000-0000-0000607E0000}"/>
    <cellStyle name="Normal 465 3" xfId="3435" xr:uid="{00000000-0005-0000-0000-0000617E0000}"/>
    <cellStyle name="Normal 465 3 2" xfId="8582" xr:uid="{00000000-0005-0000-0000-0000627E0000}"/>
    <cellStyle name="Normal 465 3 2 2" xfId="19365" xr:uid="{00000000-0005-0000-0000-0000637E0000}"/>
    <cellStyle name="Normal 465 3 3" xfId="14233" xr:uid="{00000000-0005-0000-0000-0000647E0000}"/>
    <cellStyle name="Normal 465 3 4" xfId="42292" xr:uid="{00000000-0005-0000-0000-0000657E0000}"/>
    <cellStyle name="Normal 465 3 5" xfId="47135" xr:uid="{00000000-0005-0000-0000-0000667E0000}"/>
    <cellStyle name="Normal 465 4" xfId="6299" xr:uid="{00000000-0005-0000-0000-0000677E0000}"/>
    <cellStyle name="Normal 465 4 2" xfId="17082" xr:uid="{00000000-0005-0000-0000-0000687E0000}"/>
    <cellStyle name="Normal 465 5" xfId="11926" xr:uid="{00000000-0005-0000-0000-0000697E0000}"/>
    <cellStyle name="Normal 465 6" xfId="40023" xr:uid="{00000000-0005-0000-0000-00006A7E0000}"/>
    <cellStyle name="Normal 465 7" xfId="44869" xr:uid="{00000000-0005-0000-0000-00006B7E0000}"/>
    <cellStyle name="Normal 466" xfId="1099" xr:uid="{00000000-0005-0000-0000-00006C7E0000}"/>
    <cellStyle name="Normal 466 2" xfId="2183" xr:uid="{00000000-0005-0000-0000-00006D7E0000}"/>
    <cellStyle name="Normal 466 2 2" xfId="4491" xr:uid="{00000000-0005-0000-0000-00006E7E0000}"/>
    <cellStyle name="Normal 466 2 2 2" xfId="9638" xr:uid="{00000000-0005-0000-0000-00006F7E0000}"/>
    <cellStyle name="Normal 466 2 2 2 2" xfId="20421" xr:uid="{00000000-0005-0000-0000-0000707E0000}"/>
    <cellStyle name="Normal 466 2 2 3" xfId="15289" xr:uid="{00000000-0005-0000-0000-0000717E0000}"/>
    <cellStyle name="Normal 466 2 2 4" xfId="43348" xr:uid="{00000000-0005-0000-0000-0000727E0000}"/>
    <cellStyle name="Normal 466 2 2 5" xfId="48191" xr:uid="{00000000-0005-0000-0000-0000737E0000}"/>
    <cellStyle name="Normal 466 2 3" xfId="7357" xr:uid="{00000000-0005-0000-0000-0000747E0000}"/>
    <cellStyle name="Normal 466 2 3 2" xfId="18140" xr:uid="{00000000-0005-0000-0000-0000757E0000}"/>
    <cellStyle name="Normal 466 2 4" xfId="13003" xr:uid="{00000000-0005-0000-0000-0000767E0000}"/>
    <cellStyle name="Normal 466 2 5" xfId="41072" xr:uid="{00000000-0005-0000-0000-0000777E0000}"/>
    <cellStyle name="Normal 466 2 6" xfId="45915" xr:uid="{00000000-0005-0000-0000-0000787E0000}"/>
    <cellStyle name="Normal 466 3" xfId="3436" xr:uid="{00000000-0005-0000-0000-0000797E0000}"/>
    <cellStyle name="Normal 466 3 2" xfId="8583" xr:uid="{00000000-0005-0000-0000-00007A7E0000}"/>
    <cellStyle name="Normal 466 3 2 2" xfId="19366" xr:uid="{00000000-0005-0000-0000-00007B7E0000}"/>
    <cellStyle name="Normal 466 3 3" xfId="14234" xr:uid="{00000000-0005-0000-0000-00007C7E0000}"/>
    <cellStyle name="Normal 466 3 4" xfId="42293" xr:uid="{00000000-0005-0000-0000-00007D7E0000}"/>
    <cellStyle name="Normal 466 3 5" xfId="47136" xr:uid="{00000000-0005-0000-0000-00007E7E0000}"/>
    <cellStyle name="Normal 466 4" xfId="6300" xr:uid="{00000000-0005-0000-0000-00007F7E0000}"/>
    <cellStyle name="Normal 466 4 2" xfId="17083" xr:uid="{00000000-0005-0000-0000-0000807E0000}"/>
    <cellStyle name="Normal 466 5" xfId="11927" xr:uid="{00000000-0005-0000-0000-0000817E0000}"/>
    <cellStyle name="Normal 466 6" xfId="40024" xr:uid="{00000000-0005-0000-0000-0000827E0000}"/>
    <cellStyle name="Normal 466 7" xfId="44870" xr:uid="{00000000-0005-0000-0000-0000837E0000}"/>
    <cellStyle name="Normal 467" xfId="1100" xr:uid="{00000000-0005-0000-0000-0000847E0000}"/>
    <cellStyle name="Normal 467 2" xfId="2184" xr:uid="{00000000-0005-0000-0000-0000857E0000}"/>
    <cellStyle name="Normal 467 2 2" xfId="4492" xr:uid="{00000000-0005-0000-0000-0000867E0000}"/>
    <cellStyle name="Normal 467 2 2 2" xfId="9639" xr:uid="{00000000-0005-0000-0000-0000877E0000}"/>
    <cellStyle name="Normal 467 2 2 2 2" xfId="20422" xr:uid="{00000000-0005-0000-0000-0000887E0000}"/>
    <cellStyle name="Normal 467 2 2 3" xfId="15290" xr:uid="{00000000-0005-0000-0000-0000897E0000}"/>
    <cellStyle name="Normal 467 2 2 4" xfId="43349" xr:uid="{00000000-0005-0000-0000-00008A7E0000}"/>
    <cellStyle name="Normal 467 2 2 5" xfId="48192" xr:uid="{00000000-0005-0000-0000-00008B7E0000}"/>
    <cellStyle name="Normal 467 2 3" xfId="7358" xr:uid="{00000000-0005-0000-0000-00008C7E0000}"/>
    <cellStyle name="Normal 467 2 3 2" xfId="18141" xr:uid="{00000000-0005-0000-0000-00008D7E0000}"/>
    <cellStyle name="Normal 467 2 4" xfId="13004" xr:uid="{00000000-0005-0000-0000-00008E7E0000}"/>
    <cellStyle name="Normal 467 2 5" xfId="41073" xr:uid="{00000000-0005-0000-0000-00008F7E0000}"/>
    <cellStyle name="Normal 467 2 6" xfId="45916" xr:uid="{00000000-0005-0000-0000-0000907E0000}"/>
    <cellStyle name="Normal 467 3" xfId="3437" xr:uid="{00000000-0005-0000-0000-0000917E0000}"/>
    <cellStyle name="Normal 467 3 2" xfId="8584" xr:uid="{00000000-0005-0000-0000-0000927E0000}"/>
    <cellStyle name="Normal 467 3 2 2" xfId="19367" xr:uid="{00000000-0005-0000-0000-0000937E0000}"/>
    <cellStyle name="Normal 467 3 3" xfId="14235" xr:uid="{00000000-0005-0000-0000-0000947E0000}"/>
    <cellStyle name="Normal 467 3 4" xfId="42294" xr:uid="{00000000-0005-0000-0000-0000957E0000}"/>
    <cellStyle name="Normal 467 3 5" xfId="47137" xr:uid="{00000000-0005-0000-0000-0000967E0000}"/>
    <cellStyle name="Normal 467 4" xfId="6301" xr:uid="{00000000-0005-0000-0000-0000977E0000}"/>
    <cellStyle name="Normal 467 4 2" xfId="17084" xr:uid="{00000000-0005-0000-0000-0000987E0000}"/>
    <cellStyle name="Normal 467 5" xfId="11928" xr:uid="{00000000-0005-0000-0000-0000997E0000}"/>
    <cellStyle name="Normal 467 6" xfId="40025" xr:uid="{00000000-0005-0000-0000-00009A7E0000}"/>
    <cellStyle name="Normal 467 7" xfId="44871" xr:uid="{00000000-0005-0000-0000-00009B7E0000}"/>
    <cellStyle name="Normal 468" xfId="1101" xr:uid="{00000000-0005-0000-0000-00009C7E0000}"/>
    <cellStyle name="Normal 468 2" xfId="2185" xr:uid="{00000000-0005-0000-0000-00009D7E0000}"/>
    <cellStyle name="Normal 468 2 2" xfId="4493" xr:uid="{00000000-0005-0000-0000-00009E7E0000}"/>
    <cellStyle name="Normal 468 2 2 2" xfId="9640" xr:uid="{00000000-0005-0000-0000-00009F7E0000}"/>
    <cellStyle name="Normal 468 2 2 2 2" xfId="20423" xr:uid="{00000000-0005-0000-0000-0000A07E0000}"/>
    <cellStyle name="Normal 468 2 2 3" xfId="15291" xr:uid="{00000000-0005-0000-0000-0000A17E0000}"/>
    <cellStyle name="Normal 468 2 2 4" xfId="43350" xr:uid="{00000000-0005-0000-0000-0000A27E0000}"/>
    <cellStyle name="Normal 468 2 2 5" xfId="48193" xr:uid="{00000000-0005-0000-0000-0000A37E0000}"/>
    <cellStyle name="Normal 468 2 3" xfId="7359" xr:uid="{00000000-0005-0000-0000-0000A47E0000}"/>
    <cellStyle name="Normal 468 2 3 2" xfId="18142" xr:uid="{00000000-0005-0000-0000-0000A57E0000}"/>
    <cellStyle name="Normal 468 2 4" xfId="13005" xr:uid="{00000000-0005-0000-0000-0000A67E0000}"/>
    <cellStyle name="Normal 468 2 5" xfId="41074" xr:uid="{00000000-0005-0000-0000-0000A77E0000}"/>
    <cellStyle name="Normal 468 2 6" xfId="45917" xr:uid="{00000000-0005-0000-0000-0000A87E0000}"/>
    <cellStyle name="Normal 468 3" xfId="3438" xr:uid="{00000000-0005-0000-0000-0000A97E0000}"/>
    <cellStyle name="Normal 468 3 2" xfId="8585" xr:uid="{00000000-0005-0000-0000-0000AA7E0000}"/>
    <cellStyle name="Normal 468 3 2 2" xfId="19368" xr:uid="{00000000-0005-0000-0000-0000AB7E0000}"/>
    <cellStyle name="Normal 468 3 3" xfId="14236" xr:uid="{00000000-0005-0000-0000-0000AC7E0000}"/>
    <cellStyle name="Normal 468 3 4" xfId="42295" xr:uid="{00000000-0005-0000-0000-0000AD7E0000}"/>
    <cellStyle name="Normal 468 3 5" xfId="47138" xr:uid="{00000000-0005-0000-0000-0000AE7E0000}"/>
    <cellStyle name="Normal 468 4" xfId="6302" xr:uid="{00000000-0005-0000-0000-0000AF7E0000}"/>
    <cellStyle name="Normal 468 4 2" xfId="17085" xr:uid="{00000000-0005-0000-0000-0000B07E0000}"/>
    <cellStyle name="Normal 468 5" xfId="11929" xr:uid="{00000000-0005-0000-0000-0000B17E0000}"/>
    <cellStyle name="Normal 468 6" xfId="40026" xr:uid="{00000000-0005-0000-0000-0000B27E0000}"/>
    <cellStyle name="Normal 468 7" xfId="44872" xr:uid="{00000000-0005-0000-0000-0000B37E0000}"/>
    <cellStyle name="Normal 469" xfId="1102" xr:uid="{00000000-0005-0000-0000-0000B47E0000}"/>
    <cellStyle name="Normal 469 2" xfId="2186" xr:uid="{00000000-0005-0000-0000-0000B57E0000}"/>
    <cellStyle name="Normal 469 2 2" xfId="4494" xr:uid="{00000000-0005-0000-0000-0000B67E0000}"/>
    <cellStyle name="Normal 469 2 2 2" xfId="9641" xr:uid="{00000000-0005-0000-0000-0000B77E0000}"/>
    <cellStyle name="Normal 469 2 2 2 2" xfId="20424" xr:uid="{00000000-0005-0000-0000-0000B87E0000}"/>
    <cellStyle name="Normal 469 2 2 3" xfId="15292" xr:uid="{00000000-0005-0000-0000-0000B97E0000}"/>
    <cellStyle name="Normal 469 2 2 4" xfId="43351" xr:uid="{00000000-0005-0000-0000-0000BA7E0000}"/>
    <cellStyle name="Normal 469 2 2 5" xfId="48194" xr:uid="{00000000-0005-0000-0000-0000BB7E0000}"/>
    <cellStyle name="Normal 469 2 3" xfId="7360" xr:uid="{00000000-0005-0000-0000-0000BC7E0000}"/>
    <cellStyle name="Normal 469 2 3 2" xfId="18143" xr:uid="{00000000-0005-0000-0000-0000BD7E0000}"/>
    <cellStyle name="Normal 469 2 4" xfId="13006" xr:uid="{00000000-0005-0000-0000-0000BE7E0000}"/>
    <cellStyle name="Normal 469 2 5" xfId="41075" xr:uid="{00000000-0005-0000-0000-0000BF7E0000}"/>
    <cellStyle name="Normal 469 2 6" xfId="45918" xr:uid="{00000000-0005-0000-0000-0000C07E0000}"/>
    <cellStyle name="Normal 469 3" xfId="3439" xr:uid="{00000000-0005-0000-0000-0000C17E0000}"/>
    <cellStyle name="Normal 469 3 2" xfId="8586" xr:uid="{00000000-0005-0000-0000-0000C27E0000}"/>
    <cellStyle name="Normal 469 3 2 2" xfId="19369" xr:uid="{00000000-0005-0000-0000-0000C37E0000}"/>
    <cellStyle name="Normal 469 3 3" xfId="14237" xr:uid="{00000000-0005-0000-0000-0000C47E0000}"/>
    <cellStyle name="Normal 469 3 4" xfId="42296" xr:uid="{00000000-0005-0000-0000-0000C57E0000}"/>
    <cellStyle name="Normal 469 3 5" xfId="47139" xr:uid="{00000000-0005-0000-0000-0000C67E0000}"/>
    <cellStyle name="Normal 469 4" xfId="6303" xr:uid="{00000000-0005-0000-0000-0000C77E0000}"/>
    <cellStyle name="Normal 469 4 2" xfId="17086" xr:uid="{00000000-0005-0000-0000-0000C87E0000}"/>
    <cellStyle name="Normal 469 5" xfId="11930" xr:uid="{00000000-0005-0000-0000-0000C97E0000}"/>
    <cellStyle name="Normal 469 6" xfId="40027" xr:uid="{00000000-0005-0000-0000-0000CA7E0000}"/>
    <cellStyle name="Normal 469 7" xfId="44873" xr:uid="{00000000-0005-0000-0000-0000CB7E0000}"/>
    <cellStyle name="Normal 47" xfId="377" xr:uid="{00000000-0005-0000-0000-0000CC7E0000}"/>
    <cellStyle name="Normal 47 2" xfId="1472" xr:uid="{00000000-0005-0000-0000-0000CD7E0000}"/>
    <cellStyle name="Normal 47 2 2" xfId="3787" xr:uid="{00000000-0005-0000-0000-0000CE7E0000}"/>
    <cellStyle name="Normal 47 2 2 2" xfId="8934" xr:uid="{00000000-0005-0000-0000-0000CF7E0000}"/>
    <cellStyle name="Normal 47 2 2 2 2" xfId="19717" xr:uid="{00000000-0005-0000-0000-0000D07E0000}"/>
    <cellStyle name="Normal 47 2 2 3" xfId="14585" xr:uid="{00000000-0005-0000-0000-0000D17E0000}"/>
    <cellStyle name="Normal 47 2 2 4" xfId="42644" xr:uid="{00000000-0005-0000-0000-0000D27E0000}"/>
    <cellStyle name="Normal 47 2 2 5" xfId="47487" xr:uid="{00000000-0005-0000-0000-0000D37E0000}"/>
    <cellStyle name="Normal 47 2 3" xfId="6654" xr:uid="{00000000-0005-0000-0000-0000D47E0000}"/>
    <cellStyle name="Normal 47 2 3 2" xfId="17437" xr:uid="{00000000-0005-0000-0000-0000D57E0000}"/>
    <cellStyle name="Normal 47 2 4" xfId="12294" xr:uid="{00000000-0005-0000-0000-0000D67E0000}"/>
    <cellStyle name="Normal 47 2 5" xfId="40369" xr:uid="{00000000-0005-0000-0000-0000D77E0000}"/>
    <cellStyle name="Normal 47 2 6" xfId="45212" xr:uid="{00000000-0005-0000-0000-0000D87E0000}"/>
    <cellStyle name="Normal 47 3" xfId="2740" xr:uid="{00000000-0005-0000-0000-0000D97E0000}"/>
    <cellStyle name="Normal 47 3 2" xfId="7895" xr:uid="{00000000-0005-0000-0000-0000DA7E0000}"/>
    <cellStyle name="Normal 47 3 2 2" xfId="18678" xr:uid="{00000000-0005-0000-0000-0000DB7E0000}"/>
    <cellStyle name="Normal 47 3 3" xfId="13546" xr:uid="{00000000-0005-0000-0000-0000DC7E0000}"/>
    <cellStyle name="Normal 47 3 4" xfId="41606" xr:uid="{00000000-0005-0000-0000-0000DD7E0000}"/>
    <cellStyle name="Normal 47 3 5" xfId="46449" xr:uid="{00000000-0005-0000-0000-0000DE7E0000}"/>
    <cellStyle name="Normal 47 4" xfId="5604" xr:uid="{00000000-0005-0000-0000-0000DF7E0000}"/>
    <cellStyle name="Normal 47 4 2" xfId="16394" xr:uid="{00000000-0005-0000-0000-0000E07E0000}"/>
    <cellStyle name="Normal 47 5" xfId="11223" xr:uid="{00000000-0005-0000-0000-0000E17E0000}"/>
    <cellStyle name="Normal 47 6" xfId="39324" xr:uid="{00000000-0005-0000-0000-0000E27E0000}"/>
    <cellStyle name="Normal 47 7" xfId="44170" xr:uid="{00000000-0005-0000-0000-0000E37E0000}"/>
    <cellStyle name="Normal 470" xfId="1103" xr:uid="{00000000-0005-0000-0000-0000E47E0000}"/>
    <cellStyle name="Normal 470 2" xfId="2187" xr:uid="{00000000-0005-0000-0000-0000E57E0000}"/>
    <cellStyle name="Normal 470 2 2" xfId="4495" xr:uid="{00000000-0005-0000-0000-0000E67E0000}"/>
    <cellStyle name="Normal 470 2 2 2" xfId="9642" xr:uid="{00000000-0005-0000-0000-0000E77E0000}"/>
    <cellStyle name="Normal 470 2 2 2 2" xfId="20425" xr:uid="{00000000-0005-0000-0000-0000E87E0000}"/>
    <cellStyle name="Normal 470 2 2 3" xfId="15293" xr:uid="{00000000-0005-0000-0000-0000E97E0000}"/>
    <cellStyle name="Normal 470 2 2 4" xfId="43352" xr:uid="{00000000-0005-0000-0000-0000EA7E0000}"/>
    <cellStyle name="Normal 470 2 2 5" xfId="48195" xr:uid="{00000000-0005-0000-0000-0000EB7E0000}"/>
    <cellStyle name="Normal 470 2 3" xfId="7361" xr:uid="{00000000-0005-0000-0000-0000EC7E0000}"/>
    <cellStyle name="Normal 470 2 3 2" xfId="18144" xr:uid="{00000000-0005-0000-0000-0000ED7E0000}"/>
    <cellStyle name="Normal 470 2 4" xfId="13007" xr:uid="{00000000-0005-0000-0000-0000EE7E0000}"/>
    <cellStyle name="Normal 470 2 5" xfId="41076" xr:uid="{00000000-0005-0000-0000-0000EF7E0000}"/>
    <cellStyle name="Normal 470 2 6" xfId="45919" xr:uid="{00000000-0005-0000-0000-0000F07E0000}"/>
    <cellStyle name="Normal 470 3" xfId="3440" xr:uid="{00000000-0005-0000-0000-0000F17E0000}"/>
    <cellStyle name="Normal 470 3 2" xfId="8587" xr:uid="{00000000-0005-0000-0000-0000F27E0000}"/>
    <cellStyle name="Normal 470 3 2 2" xfId="19370" xr:uid="{00000000-0005-0000-0000-0000F37E0000}"/>
    <cellStyle name="Normal 470 3 3" xfId="14238" xr:uid="{00000000-0005-0000-0000-0000F47E0000}"/>
    <cellStyle name="Normal 470 3 4" xfId="42297" xr:uid="{00000000-0005-0000-0000-0000F57E0000}"/>
    <cellStyle name="Normal 470 3 5" xfId="47140" xr:uid="{00000000-0005-0000-0000-0000F67E0000}"/>
    <cellStyle name="Normal 470 4" xfId="6304" xr:uid="{00000000-0005-0000-0000-0000F77E0000}"/>
    <cellStyle name="Normal 470 4 2" xfId="17087" xr:uid="{00000000-0005-0000-0000-0000F87E0000}"/>
    <cellStyle name="Normal 470 5" xfId="11931" xr:uid="{00000000-0005-0000-0000-0000F97E0000}"/>
    <cellStyle name="Normal 470 6" xfId="40028" xr:uid="{00000000-0005-0000-0000-0000FA7E0000}"/>
    <cellStyle name="Normal 470 7" xfId="44874" xr:uid="{00000000-0005-0000-0000-0000FB7E0000}"/>
    <cellStyle name="Normal 471" xfId="1104" xr:uid="{00000000-0005-0000-0000-0000FC7E0000}"/>
    <cellStyle name="Normal 471 2" xfId="2188" xr:uid="{00000000-0005-0000-0000-0000FD7E0000}"/>
    <cellStyle name="Normal 471 2 2" xfId="4496" xr:uid="{00000000-0005-0000-0000-0000FE7E0000}"/>
    <cellStyle name="Normal 471 2 2 2" xfId="9643" xr:uid="{00000000-0005-0000-0000-0000FF7E0000}"/>
    <cellStyle name="Normal 471 2 2 2 2" xfId="20426" xr:uid="{00000000-0005-0000-0000-0000007F0000}"/>
    <cellStyle name="Normal 471 2 2 3" xfId="15294" xr:uid="{00000000-0005-0000-0000-0000017F0000}"/>
    <cellStyle name="Normal 471 2 2 4" xfId="43353" xr:uid="{00000000-0005-0000-0000-0000027F0000}"/>
    <cellStyle name="Normal 471 2 2 5" xfId="48196" xr:uid="{00000000-0005-0000-0000-0000037F0000}"/>
    <cellStyle name="Normal 471 2 3" xfId="7362" xr:uid="{00000000-0005-0000-0000-0000047F0000}"/>
    <cellStyle name="Normal 471 2 3 2" xfId="18145" xr:uid="{00000000-0005-0000-0000-0000057F0000}"/>
    <cellStyle name="Normal 471 2 4" xfId="13008" xr:uid="{00000000-0005-0000-0000-0000067F0000}"/>
    <cellStyle name="Normal 471 2 5" xfId="41077" xr:uid="{00000000-0005-0000-0000-0000077F0000}"/>
    <cellStyle name="Normal 471 2 6" xfId="45920" xr:uid="{00000000-0005-0000-0000-0000087F0000}"/>
    <cellStyle name="Normal 471 3" xfId="3441" xr:uid="{00000000-0005-0000-0000-0000097F0000}"/>
    <cellStyle name="Normal 471 3 2" xfId="8588" xr:uid="{00000000-0005-0000-0000-00000A7F0000}"/>
    <cellStyle name="Normal 471 3 2 2" xfId="19371" xr:uid="{00000000-0005-0000-0000-00000B7F0000}"/>
    <cellStyle name="Normal 471 3 3" xfId="14239" xr:uid="{00000000-0005-0000-0000-00000C7F0000}"/>
    <cellStyle name="Normal 471 3 4" xfId="42298" xr:uid="{00000000-0005-0000-0000-00000D7F0000}"/>
    <cellStyle name="Normal 471 3 5" xfId="47141" xr:uid="{00000000-0005-0000-0000-00000E7F0000}"/>
    <cellStyle name="Normal 471 4" xfId="6305" xr:uid="{00000000-0005-0000-0000-00000F7F0000}"/>
    <cellStyle name="Normal 471 4 2" xfId="17088" xr:uid="{00000000-0005-0000-0000-0000107F0000}"/>
    <cellStyle name="Normal 471 5" xfId="11932" xr:uid="{00000000-0005-0000-0000-0000117F0000}"/>
    <cellStyle name="Normal 471 6" xfId="40029" xr:uid="{00000000-0005-0000-0000-0000127F0000}"/>
    <cellStyle name="Normal 471 7" xfId="44875" xr:uid="{00000000-0005-0000-0000-0000137F0000}"/>
    <cellStyle name="Normal 472" xfId="1105" xr:uid="{00000000-0005-0000-0000-0000147F0000}"/>
    <cellStyle name="Normal 472 2" xfId="2189" xr:uid="{00000000-0005-0000-0000-0000157F0000}"/>
    <cellStyle name="Normal 472 2 2" xfId="4497" xr:uid="{00000000-0005-0000-0000-0000167F0000}"/>
    <cellStyle name="Normal 472 2 2 2" xfId="9644" xr:uid="{00000000-0005-0000-0000-0000177F0000}"/>
    <cellStyle name="Normal 472 2 2 2 2" xfId="20427" xr:uid="{00000000-0005-0000-0000-0000187F0000}"/>
    <cellStyle name="Normal 472 2 2 3" xfId="15295" xr:uid="{00000000-0005-0000-0000-0000197F0000}"/>
    <cellStyle name="Normal 472 2 2 4" xfId="43354" xr:uid="{00000000-0005-0000-0000-00001A7F0000}"/>
    <cellStyle name="Normal 472 2 2 5" xfId="48197" xr:uid="{00000000-0005-0000-0000-00001B7F0000}"/>
    <cellStyle name="Normal 472 2 3" xfId="7363" xr:uid="{00000000-0005-0000-0000-00001C7F0000}"/>
    <cellStyle name="Normal 472 2 3 2" xfId="18146" xr:uid="{00000000-0005-0000-0000-00001D7F0000}"/>
    <cellStyle name="Normal 472 2 4" xfId="13009" xr:uid="{00000000-0005-0000-0000-00001E7F0000}"/>
    <cellStyle name="Normal 472 2 5" xfId="41078" xr:uid="{00000000-0005-0000-0000-00001F7F0000}"/>
    <cellStyle name="Normal 472 2 6" xfId="45921" xr:uid="{00000000-0005-0000-0000-0000207F0000}"/>
    <cellStyle name="Normal 472 3" xfId="3442" xr:uid="{00000000-0005-0000-0000-0000217F0000}"/>
    <cellStyle name="Normal 472 3 2" xfId="8589" xr:uid="{00000000-0005-0000-0000-0000227F0000}"/>
    <cellStyle name="Normal 472 3 2 2" xfId="19372" xr:uid="{00000000-0005-0000-0000-0000237F0000}"/>
    <cellStyle name="Normal 472 3 3" xfId="14240" xr:uid="{00000000-0005-0000-0000-0000247F0000}"/>
    <cellStyle name="Normal 472 3 4" xfId="42299" xr:uid="{00000000-0005-0000-0000-0000257F0000}"/>
    <cellStyle name="Normal 472 3 5" xfId="47142" xr:uid="{00000000-0005-0000-0000-0000267F0000}"/>
    <cellStyle name="Normal 472 4" xfId="6306" xr:uid="{00000000-0005-0000-0000-0000277F0000}"/>
    <cellStyle name="Normal 472 4 2" xfId="17089" xr:uid="{00000000-0005-0000-0000-0000287F0000}"/>
    <cellStyle name="Normal 472 5" xfId="11933" xr:uid="{00000000-0005-0000-0000-0000297F0000}"/>
    <cellStyle name="Normal 472 6" xfId="40030" xr:uid="{00000000-0005-0000-0000-00002A7F0000}"/>
    <cellStyle name="Normal 472 7" xfId="44876" xr:uid="{00000000-0005-0000-0000-00002B7F0000}"/>
    <cellStyle name="Normal 473" xfId="1123" xr:uid="{00000000-0005-0000-0000-00002C7F0000}"/>
    <cellStyle name="Normal 473 2" xfId="2207" xr:uid="{00000000-0005-0000-0000-00002D7F0000}"/>
    <cellStyle name="Normal 473 2 2" xfId="4515" xr:uid="{00000000-0005-0000-0000-00002E7F0000}"/>
    <cellStyle name="Normal 473 2 2 2" xfId="9662" xr:uid="{00000000-0005-0000-0000-00002F7F0000}"/>
    <cellStyle name="Normal 473 2 2 2 2" xfId="20445" xr:uid="{00000000-0005-0000-0000-0000307F0000}"/>
    <cellStyle name="Normal 473 2 2 3" xfId="15313" xr:uid="{00000000-0005-0000-0000-0000317F0000}"/>
    <cellStyle name="Normal 473 2 2 4" xfId="43372" xr:uid="{00000000-0005-0000-0000-0000327F0000}"/>
    <cellStyle name="Normal 473 2 2 5" xfId="48215" xr:uid="{00000000-0005-0000-0000-0000337F0000}"/>
    <cellStyle name="Normal 473 2 3" xfId="7381" xr:uid="{00000000-0005-0000-0000-0000347F0000}"/>
    <cellStyle name="Normal 473 2 3 2" xfId="18164" xr:uid="{00000000-0005-0000-0000-0000357F0000}"/>
    <cellStyle name="Normal 473 2 4" xfId="13027" xr:uid="{00000000-0005-0000-0000-0000367F0000}"/>
    <cellStyle name="Normal 473 2 5" xfId="41096" xr:uid="{00000000-0005-0000-0000-0000377F0000}"/>
    <cellStyle name="Normal 473 2 6" xfId="45939" xr:uid="{00000000-0005-0000-0000-0000387F0000}"/>
    <cellStyle name="Normal 473 3" xfId="3460" xr:uid="{00000000-0005-0000-0000-0000397F0000}"/>
    <cellStyle name="Normal 473 3 2" xfId="8607" xr:uid="{00000000-0005-0000-0000-00003A7F0000}"/>
    <cellStyle name="Normal 473 3 2 2" xfId="19390" xr:uid="{00000000-0005-0000-0000-00003B7F0000}"/>
    <cellStyle name="Normal 473 3 3" xfId="14258" xr:uid="{00000000-0005-0000-0000-00003C7F0000}"/>
    <cellStyle name="Normal 473 3 4" xfId="42317" xr:uid="{00000000-0005-0000-0000-00003D7F0000}"/>
    <cellStyle name="Normal 473 3 5" xfId="47160" xr:uid="{00000000-0005-0000-0000-00003E7F0000}"/>
    <cellStyle name="Normal 473 4" xfId="6324" xr:uid="{00000000-0005-0000-0000-00003F7F0000}"/>
    <cellStyle name="Normal 473 4 2" xfId="17107" xr:uid="{00000000-0005-0000-0000-0000407F0000}"/>
    <cellStyle name="Normal 473 5" xfId="11951" xr:uid="{00000000-0005-0000-0000-0000417F0000}"/>
    <cellStyle name="Normal 473 6" xfId="40048" xr:uid="{00000000-0005-0000-0000-0000427F0000}"/>
    <cellStyle name="Normal 473 7" xfId="44894" xr:uid="{00000000-0005-0000-0000-0000437F0000}"/>
    <cellStyle name="Normal 474" xfId="1127" xr:uid="{00000000-0005-0000-0000-0000447F0000}"/>
    <cellStyle name="Normal 474 2" xfId="2211" xr:uid="{00000000-0005-0000-0000-0000457F0000}"/>
    <cellStyle name="Normal 474 2 2" xfId="4519" xr:uid="{00000000-0005-0000-0000-0000467F0000}"/>
    <cellStyle name="Normal 474 2 2 2" xfId="9666" xr:uid="{00000000-0005-0000-0000-0000477F0000}"/>
    <cellStyle name="Normal 474 2 2 2 2" xfId="20449" xr:uid="{00000000-0005-0000-0000-0000487F0000}"/>
    <cellStyle name="Normal 474 2 2 3" xfId="15317" xr:uid="{00000000-0005-0000-0000-0000497F0000}"/>
    <cellStyle name="Normal 474 2 2 4" xfId="43376" xr:uid="{00000000-0005-0000-0000-00004A7F0000}"/>
    <cellStyle name="Normal 474 2 2 5" xfId="48219" xr:uid="{00000000-0005-0000-0000-00004B7F0000}"/>
    <cellStyle name="Normal 474 2 3" xfId="7385" xr:uid="{00000000-0005-0000-0000-00004C7F0000}"/>
    <cellStyle name="Normal 474 2 3 2" xfId="18168" xr:uid="{00000000-0005-0000-0000-00004D7F0000}"/>
    <cellStyle name="Normal 474 2 4" xfId="13031" xr:uid="{00000000-0005-0000-0000-00004E7F0000}"/>
    <cellStyle name="Normal 474 2 5" xfId="41100" xr:uid="{00000000-0005-0000-0000-00004F7F0000}"/>
    <cellStyle name="Normal 474 2 6" xfId="45943" xr:uid="{00000000-0005-0000-0000-0000507F0000}"/>
    <cellStyle name="Normal 474 3" xfId="3464" xr:uid="{00000000-0005-0000-0000-0000517F0000}"/>
    <cellStyle name="Normal 474 3 2" xfId="8611" xr:uid="{00000000-0005-0000-0000-0000527F0000}"/>
    <cellStyle name="Normal 474 3 2 2" xfId="19394" xr:uid="{00000000-0005-0000-0000-0000537F0000}"/>
    <cellStyle name="Normal 474 3 3" xfId="14262" xr:uid="{00000000-0005-0000-0000-0000547F0000}"/>
    <cellStyle name="Normal 474 3 4" xfId="42321" xr:uid="{00000000-0005-0000-0000-0000557F0000}"/>
    <cellStyle name="Normal 474 3 5" xfId="47164" xr:uid="{00000000-0005-0000-0000-0000567F0000}"/>
    <cellStyle name="Normal 474 4" xfId="6328" xr:uid="{00000000-0005-0000-0000-0000577F0000}"/>
    <cellStyle name="Normal 474 4 2" xfId="17111" xr:uid="{00000000-0005-0000-0000-0000587F0000}"/>
    <cellStyle name="Normal 474 5" xfId="11955" xr:uid="{00000000-0005-0000-0000-0000597F0000}"/>
    <cellStyle name="Normal 474 6" xfId="40052" xr:uid="{00000000-0005-0000-0000-00005A7F0000}"/>
    <cellStyle name="Normal 474 7" xfId="44898" xr:uid="{00000000-0005-0000-0000-00005B7F0000}"/>
    <cellStyle name="Normal 475" xfId="1119" xr:uid="{00000000-0005-0000-0000-00005C7F0000}"/>
    <cellStyle name="Normal 475 2" xfId="2203" xr:uid="{00000000-0005-0000-0000-00005D7F0000}"/>
    <cellStyle name="Normal 475 2 2" xfId="4511" xr:uid="{00000000-0005-0000-0000-00005E7F0000}"/>
    <cellStyle name="Normal 475 2 2 2" xfId="9658" xr:uid="{00000000-0005-0000-0000-00005F7F0000}"/>
    <cellStyle name="Normal 475 2 2 2 2" xfId="20441" xr:uid="{00000000-0005-0000-0000-0000607F0000}"/>
    <cellStyle name="Normal 475 2 2 3" xfId="15309" xr:uid="{00000000-0005-0000-0000-0000617F0000}"/>
    <cellStyle name="Normal 475 2 2 4" xfId="43368" xr:uid="{00000000-0005-0000-0000-0000627F0000}"/>
    <cellStyle name="Normal 475 2 2 5" xfId="48211" xr:uid="{00000000-0005-0000-0000-0000637F0000}"/>
    <cellStyle name="Normal 475 2 3" xfId="7377" xr:uid="{00000000-0005-0000-0000-0000647F0000}"/>
    <cellStyle name="Normal 475 2 3 2" xfId="18160" xr:uid="{00000000-0005-0000-0000-0000657F0000}"/>
    <cellStyle name="Normal 475 2 4" xfId="13023" xr:uid="{00000000-0005-0000-0000-0000667F0000}"/>
    <cellStyle name="Normal 475 2 5" xfId="41092" xr:uid="{00000000-0005-0000-0000-0000677F0000}"/>
    <cellStyle name="Normal 475 2 6" xfId="45935" xr:uid="{00000000-0005-0000-0000-0000687F0000}"/>
    <cellStyle name="Normal 475 3" xfId="3456" xr:uid="{00000000-0005-0000-0000-0000697F0000}"/>
    <cellStyle name="Normal 475 3 2" xfId="8603" xr:uid="{00000000-0005-0000-0000-00006A7F0000}"/>
    <cellStyle name="Normal 475 3 2 2" xfId="19386" xr:uid="{00000000-0005-0000-0000-00006B7F0000}"/>
    <cellStyle name="Normal 475 3 3" xfId="14254" xr:uid="{00000000-0005-0000-0000-00006C7F0000}"/>
    <cellStyle name="Normal 475 3 4" xfId="42313" xr:uid="{00000000-0005-0000-0000-00006D7F0000}"/>
    <cellStyle name="Normal 475 3 5" xfId="47156" xr:uid="{00000000-0005-0000-0000-00006E7F0000}"/>
    <cellStyle name="Normal 475 4" xfId="6320" xr:uid="{00000000-0005-0000-0000-00006F7F0000}"/>
    <cellStyle name="Normal 475 4 2" xfId="17103" xr:uid="{00000000-0005-0000-0000-0000707F0000}"/>
    <cellStyle name="Normal 475 5" xfId="11947" xr:uid="{00000000-0005-0000-0000-0000717F0000}"/>
    <cellStyle name="Normal 475 6" xfId="40044" xr:uid="{00000000-0005-0000-0000-0000727F0000}"/>
    <cellStyle name="Normal 475 7" xfId="44890" xr:uid="{00000000-0005-0000-0000-0000737F0000}"/>
    <cellStyle name="Normal 476" xfId="1139" xr:uid="{00000000-0005-0000-0000-0000747F0000}"/>
    <cellStyle name="Normal 476 2" xfId="2223" xr:uid="{00000000-0005-0000-0000-0000757F0000}"/>
    <cellStyle name="Normal 476 2 2" xfId="4531" xr:uid="{00000000-0005-0000-0000-0000767F0000}"/>
    <cellStyle name="Normal 476 2 2 2" xfId="9678" xr:uid="{00000000-0005-0000-0000-0000777F0000}"/>
    <cellStyle name="Normal 476 2 2 2 2" xfId="20461" xr:uid="{00000000-0005-0000-0000-0000787F0000}"/>
    <cellStyle name="Normal 476 2 2 3" xfId="15329" xr:uid="{00000000-0005-0000-0000-0000797F0000}"/>
    <cellStyle name="Normal 476 2 2 4" xfId="43388" xr:uid="{00000000-0005-0000-0000-00007A7F0000}"/>
    <cellStyle name="Normal 476 2 2 5" xfId="48231" xr:uid="{00000000-0005-0000-0000-00007B7F0000}"/>
    <cellStyle name="Normal 476 2 3" xfId="7397" xr:uid="{00000000-0005-0000-0000-00007C7F0000}"/>
    <cellStyle name="Normal 476 2 3 2" xfId="18180" xr:uid="{00000000-0005-0000-0000-00007D7F0000}"/>
    <cellStyle name="Normal 476 2 4" xfId="13043" xr:uid="{00000000-0005-0000-0000-00007E7F0000}"/>
    <cellStyle name="Normal 476 2 5" xfId="41112" xr:uid="{00000000-0005-0000-0000-00007F7F0000}"/>
    <cellStyle name="Normal 476 2 6" xfId="45955" xr:uid="{00000000-0005-0000-0000-0000807F0000}"/>
    <cellStyle name="Normal 476 3" xfId="3476" xr:uid="{00000000-0005-0000-0000-0000817F0000}"/>
    <cellStyle name="Normal 476 3 2" xfId="8623" xr:uid="{00000000-0005-0000-0000-0000827F0000}"/>
    <cellStyle name="Normal 476 3 2 2" xfId="19406" xr:uid="{00000000-0005-0000-0000-0000837F0000}"/>
    <cellStyle name="Normal 476 3 3" xfId="14274" xr:uid="{00000000-0005-0000-0000-0000847F0000}"/>
    <cellStyle name="Normal 476 3 4" xfId="42333" xr:uid="{00000000-0005-0000-0000-0000857F0000}"/>
    <cellStyle name="Normal 476 3 5" xfId="47176" xr:uid="{00000000-0005-0000-0000-0000867F0000}"/>
    <cellStyle name="Normal 476 4" xfId="6340" xr:uid="{00000000-0005-0000-0000-0000877F0000}"/>
    <cellStyle name="Normal 476 4 2" xfId="17123" xr:uid="{00000000-0005-0000-0000-0000887F0000}"/>
    <cellStyle name="Normal 476 5" xfId="11967" xr:uid="{00000000-0005-0000-0000-0000897F0000}"/>
    <cellStyle name="Normal 476 6" xfId="40064" xr:uid="{00000000-0005-0000-0000-00008A7F0000}"/>
    <cellStyle name="Normal 476 7" xfId="44910" xr:uid="{00000000-0005-0000-0000-00008B7F0000}"/>
    <cellStyle name="Normal 477" xfId="1141" xr:uid="{00000000-0005-0000-0000-00008C7F0000}"/>
    <cellStyle name="Normal 477 2" xfId="2225" xr:uid="{00000000-0005-0000-0000-00008D7F0000}"/>
    <cellStyle name="Normal 477 2 2" xfId="4533" xr:uid="{00000000-0005-0000-0000-00008E7F0000}"/>
    <cellStyle name="Normal 477 2 2 2" xfId="9680" xr:uid="{00000000-0005-0000-0000-00008F7F0000}"/>
    <cellStyle name="Normal 477 2 2 2 2" xfId="20463" xr:uid="{00000000-0005-0000-0000-0000907F0000}"/>
    <cellStyle name="Normal 477 2 2 3" xfId="15331" xr:uid="{00000000-0005-0000-0000-0000917F0000}"/>
    <cellStyle name="Normal 477 2 2 4" xfId="43390" xr:uid="{00000000-0005-0000-0000-0000927F0000}"/>
    <cellStyle name="Normal 477 2 2 5" xfId="48233" xr:uid="{00000000-0005-0000-0000-0000937F0000}"/>
    <cellStyle name="Normal 477 2 3" xfId="7399" xr:uid="{00000000-0005-0000-0000-0000947F0000}"/>
    <cellStyle name="Normal 477 2 3 2" xfId="18182" xr:uid="{00000000-0005-0000-0000-0000957F0000}"/>
    <cellStyle name="Normal 477 2 4" xfId="13045" xr:uid="{00000000-0005-0000-0000-0000967F0000}"/>
    <cellStyle name="Normal 477 2 5" xfId="41114" xr:uid="{00000000-0005-0000-0000-0000977F0000}"/>
    <cellStyle name="Normal 477 2 6" xfId="45957" xr:uid="{00000000-0005-0000-0000-0000987F0000}"/>
    <cellStyle name="Normal 477 3" xfId="3478" xr:uid="{00000000-0005-0000-0000-0000997F0000}"/>
    <cellStyle name="Normal 477 3 2" xfId="8625" xr:uid="{00000000-0005-0000-0000-00009A7F0000}"/>
    <cellStyle name="Normal 477 3 2 2" xfId="19408" xr:uid="{00000000-0005-0000-0000-00009B7F0000}"/>
    <cellStyle name="Normal 477 3 3" xfId="14276" xr:uid="{00000000-0005-0000-0000-00009C7F0000}"/>
    <cellStyle name="Normal 477 3 4" xfId="42335" xr:uid="{00000000-0005-0000-0000-00009D7F0000}"/>
    <cellStyle name="Normal 477 3 5" xfId="47178" xr:uid="{00000000-0005-0000-0000-00009E7F0000}"/>
    <cellStyle name="Normal 477 4" xfId="6342" xr:uid="{00000000-0005-0000-0000-00009F7F0000}"/>
    <cellStyle name="Normal 477 4 2" xfId="17125" xr:uid="{00000000-0005-0000-0000-0000A07F0000}"/>
    <cellStyle name="Normal 477 5" xfId="11969" xr:uid="{00000000-0005-0000-0000-0000A17F0000}"/>
    <cellStyle name="Normal 477 6" xfId="40066" xr:uid="{00000000-0005-0000-0000-0000A27F0000}"/>
    <cellStyle name="Normal 477 7" xfId="44912" xr:uid="{00000000-0005-0000-0000-0000A37F0000}"/>
    <cellStyle name="Normal 478" xfId="1142" xr:uid="{00000000-0005-0000-0000-0000A47F0000}"/>
    <cellStyle name="Normal 478 2" xfId="2226" xr:uid="{00000000-0005-0000-0000-0000A57F0000}"/>
    <cellStyle name="Normal 478 2 2" xfId="4534" xr:uid="{00000000-0005-0000-0000-0000A67F0000}"/>
    <cellStyle name="Normal 478 2 2 2" xfId="9681" xr:uid="{00000000-0005-0000-0000-0000A77F0000}"/>
    <cellStyle name="Normal 478 2 2 2 2" xfId="20464" xr:uid="{00000000-0005-0000-0000-0000A87F0000}"/>
    <cellStyle name="Normal 478 2 2 3" xfId="15332" xr:uid="{00000000-0005-0000-0000-0000A97F0000}"/>
    <cellStyle name="Normal 478 2 2 4" xfId="43391" xr:uid="{00000000-0005-0000-0000-0000AA7F0000}"/>
    <cellStyle name="Normal 478 2 2 5" xfId="48234" xr:uid="{00000000-0005-0000-0000-0000AB7F0000}"/>
    <cellStyle name="Normal 478 2 3" xfId="7400" xr:uid="{00000000-0005-0000-0000-0000AC7F0000}"/>
    <cellStyle name="Normal 478 2 3 2" xfId="18183" xr:uid="{00000000-0005-0000-0000-0000AD7F0000}"/>
    <cellStyle name="Normal 478 2 4" xfId="13046" xr:uid="{00000000-0005-0000-0000-0000AE7F0000}"/>
    <cellStyle name="Normal 478 2 5" xfId="41115" xr:uid="{00000000-0005-0000-0000-0000AF7F0000}"/>
    <cellStyle name="Normal 478 2 6" xfId="45958" xr:uid="{00000000-0005-0000-0000-0000B07F0000}"/>
    <cellStyle name="Normal 478 3" xfId="3479" xr:uid="{00000000-0005-0000-0000-0000B17F0000}"/>
    <cellStyle name="Normal 478 3 2" xfId="8626" xr:uid="{00000000-0005-0000-0000-0000B27F0000}"/>
    <cellStyle name="Normal 478 3 2 2" xfId="19409" xr:uid="{00000000-0005-0000-0000-0000B37F0000}"/>
    <cellStyle name="Normal 478 3 3" xfId="14277" xr:uid="{00000000-0005-0000-0000-0000B47F0000}"/>
    <cellStyle name="Normal 478 3 4" xfId="42336" xr:uid="{00000000-0005-0000-0000-0000B57F0000}"/>
    <cellStyle name="Normal 478 3 5" xfId="47179" xr:uid="{00000000-0005-0000-0000-0000B67F0000}"/>
    <cellStyle name="Normal 478 4" xfId="6343" xr:uid="{00000000-0005-0000-0000-0000B77F0000}"/>
    <cellStyle name="Normal 478 4 2" xfId="17126" xr:uid="{00000000-0005-0000-0000-0000B87F0000}"/>
    <cellStyle name="Normal 478 5" xfId="11970" xr:uid="{00000000-0005-0000-0000-0000B97F0000}"/>
    <cellStyle name="Normal 478 6" xfId="40067" xr:uid="{00000000-0005-0000-0000-0000BA7F0000}"/>
    <cellStyle name="Normal 478 7" xfId="44913" xr:uid="{00000000-0005-0000-0000-0000BB7F0000}"/>
    <cellStyle name="Normal 479" xfId="1143" xr:uid="{00000000-0005-0000-0000-0000BC7F0000}"/>
    <cellStyle name="Normal 479 2" xfId="2227" xr:uid="{00000000-0005-0000-0000-0000BD7F0000}"/>
    <cellStyle name="Normal 479 2 2" xfId="4535" xr:uid="{00000000-0005-0000-0000-0000BE7F0000}"/>
    <cellStyle name="Normal 479 2 2 2" xfId="9682" xr:uid="{00000000-0005-0000-0000-0000BF7F0000}"/>
    <cellStyle name="Normal 479 2 2 2 2" xfId="20465" xr:uid="{00000000-0005-0000-0000-0000C07F0000}"/>
    <cellStyle name="Normal 479 2 2 3" xfId="15333" xr:uid="{00000000-0005-0000-0000-0000C17F0000}"/>
    <cellStyle name="Normal 479 2 2 4" xfId="43392" xr:uid="{00000000-0005-0000-0000-0000C27F0000}"/>
    <cellStyle name="Normal 479 2 2 5" xfId="48235" xr:uid="{00000000-0005-0000-0000-0000C37F0000}"/>
    <cellStyle name="Normal 479 2 3" xfId="7401" xr:uid="{00000000-0005-0000-0000-0000C47F0000}"/>
    <cellStyle name="Normal 479 2 3 2" xfId="18184" xr:uid="{00000000-0005-0000-0000-0000C57F0000}"/>
    <cellStyle name="Normal 479 2 4" xfId="13047" xr:uid="{00000000-0005-0000-0000-0000C67F0000}"/>
    <cellStyle name="Normal 479 2 5" xfId="41116" xr:uid="{00000000-0005-0000-0000-0000C77F0000}"/>
    <cellStyle name="Normal 479 2 6" xfId="45959" xr:uid="{00000000-0005-0000-0000-0000C87F0000}"/>
    <cellStyle name="Normal 479 3" xfId="3480" xr:uid="{00000000-0005-0000-0000-0000C97F0000}"/>
    <cellStyle name="Normal 479 3 2" xfId="8627" xr:uid="{00000000-0005-0000-0000-0000CA7F0000}"/>
    <cellStyle name="Normal 479 3 2 2" xfId="19410" xr:uid="{00000000-0005-0000-0000-0000CB7F0000}"/>
    <cellStyle name="Normal 479 3 3" xfId="14278" xr:uid="{00000000-0005-0000-0000-0000CC7F0000}"/>
    <cellStyle name="Normal 479 3 4" xfId="42337" xr:uid="{00000000-0005-0000-0000-0000CD7F0000}"/>
    <cellStyle name="Normal 479 3 5" xfId="47180" xr:uid="{00000000-0005-0000-0000-0000CE7F0000}"/>
    <cellStyle name="Normal 479 4" xfId="6344" xr:uid="{00000000-0005-0000-0000-0000CF7F0000}"/>
    <cellStyle name="Normal 479 4 2" xfId="17127" xr:uid="{00000000-0005-0000-0000-0000D07F0000}"/>
    <cellStyle name="Normal 479 5" xfId="11971" xr:uid="{00000000-0005-0000-0000-0000D17F0000}"/>
    <cellStyle name="Normal 479 6" xfId="40068" xr:uid="{00000000-0005-0000-0000-0000D27F0000}"/>
    <cellStyle name="Normal 479 7" xfId="44914" xr:uid="{00000000-0005-0000-0000-0000D37F0000}"/>
    <cellStyle name="Normal 48" xfId="378" xr:uid="{00000000-0005-0000-0000-0000D47F0000}"/>
    <cellStyle name="Normal 48 2" xfId="1473" xr:uid="{00000000-0005-0000-0000-0000D57F0000}"/>
    <cellStyle name="Normal 48 2 2" xfId="3788" xr:uid="{00000000-0005-0000-0000-0000D67F0000}"/>
    <cellStyle name="Normal 48 2 2 2" xfId="8935" xr:uid="{00000000-0005-0000-0000-0000D77F0000}"/>
    <cellStyle name="Normal 48 2 2 2 2" xfId="19718" xr:uid="{00000000-0005-0000-0000-0000D87F0000}"/>
    <cellStyle name="Normal 48 2 2 3" xfId="14586" xr:uid="{00000000-0005-0000-0000-0000D97F0000}"/>
    <cellStyle name="Normal 48 2 2 4" xfId="42645" xr:uid="{00000000-0005-0000-0000-0000DA7F0000}"/>
    <cellStyle name="Normal 48 2 2 5" xfId="47488" xr:uid="{00000000-0005-0000-0000-0000DB7F0000}"/>
    <cellStyle name="Normal 48 2 3" xfId="6655" xr:uid="{00000000-0005-0000-0000-0000DC7F0000}"/>
    <cellStyle name="Normal 48 2 3 2" xfId="17438" xr:uid="{00000000-0005-0000-0000-0000DD7F0000}"/>
    <cellStyle name="Normal 48 2 4" xfId="12295" xr:uid="{00000000-0005-0000-0000-0000DE7F0000}"/>
    <cellStyle name="Normal 48 2 5" xfId="40370" xr:uid="{00000000-0005-0000-0000-0000DF7F0000}"/>
    <cellStyle name="Normal 48 2 6" xfId="45213" xr:uid="{00000000-0005-0000-0000-0000E07F0000}"/>
    <cellStyle name="Normal 48 3" xfId="2741" xr:uid="{00000000-0005-0000-0000-0000E17F0000}"/>
    <cellStyle name="Normal 48 3 2" xfId="7896" xr:uid="{00000000-0005-0000-0000-0000E27F0000}"/>
    <cellStyle name="Normal 48 3 2 2" xfId="18679" xr:uid="{00000000-0005-0000-0000-0000E37F0000}"/>
    <cellStyle name="Normal 48 3 3" xfId="13547" xr:uid="{00000000-0005-0000-0000-0000E47F0000}"/>
    <cellStyle name="Normal 48 3 4" xfId="41607" xr:uid="{00000000-0005-0000-0000-0000E57F0000}"/>
    <cellStyle name="Normal 48 3 5" xfId="46450" xr:uid="{00000000-0005-0000-0000-0000E67F0000}"/>
    <cellStyle name="Normal 48 4" xfId="5605" xr:uid="{00000000-0005-0000-0000-0000E77F0000}"/>
    <cellStyle name="Normal 48 4 2" xfId="16395" xr:uid="{00000000-0005-0000-0000-0000E87F0000}"/>
    <cellStyle name="Normal 48 5" xfId="11224" xr:uid="{00000000-0005-0000-0000-0000E97F0000}"/>
    <cellStyle name="Normal 48 6" xfId="39325" xr:uid="{00000000-0005-0000-0000-0000EA7F0000}"/>
    <cellStyle name="Normal 48 7" xfId="44171" xr:uid="{00000000-0005-0000-0000-0000EB7F0000}"/>
    <cellStyle name="Normal 480" xfId="1138" xr:uid="{00000000-0005-0000-0000-0000EC7F0000}"/>
    <cellStyle name="Normal 480 2" xfId="2222" xr:uid="{00000000-0005-0000-0000-0000ED7F0000}"/>
    <cellStyle name="Normal 480 2 2" xfId="4530" xr:uid="{00000000-0005-0000-0000-0000EE7F0000}"/>
    <cellStyle name="Normal 480 2 2 2" xfId="9677" xr:uid="{00000000-0005-0000-0000-0000EF7F0000}"/>
    <cellStyle name="Normal 480 2 2 2 2" xfId="20460" xr:uid="{00000000-0005-0000-0000-0000F07F0000}"/>
    <cellStyle name="Normal 480 2 2 3" xfId="15328" xr:uid="{00000000-0005-0000-0000-0000F17F0000}"/>
    <cellStyle name="Normal 480 2 2 4" xfId="43387" xr:uid="{00000000-0005-0000-0000-0000F27F0000}"/>
    <cellStyle name="Normal 480 2 2 5" xfId="48230" xr:uid="{00000000-0005-0000-0000-0000F37F0000}"/>
    <cellStyle name="Normal 480 2 3" xfId="7396" xr:uid="{00000000-0005-0000-0000-0000F47F0000}"/>
    <cellStyle name="Normal 480 2 3 2" xfId="18179" xr:uid="{00000000-0005-0000-0000-0000F57F0000}"/>
    <cellStyle name="Normal 480 2 4" xfId="13042" xr:uid="{00000000-0005-0000-0000-0000F67F0000}"/>
    <cellStyle name="Normal 480 2 5" xfId="41111" xr:uid="{00000000-0005-0000-0000-0000F77F0000}"/>
    <cellStyle name="Normal 480 2 6" xfId="45954" xr:uid="{00000000-0005-0000-0000-0000F87F0000}"/>
    <cellStyle name="Normal 480 3" xfId="3475" xr:uid="{00000000-0005-0000-0000-0000F97F0000}"/>
    <cellStyle name="Normal 480 3 2" xfId="8622" xr:uid="{00000000-0005-0000-0000-0000FA7F0000}"/>
    <cellStyle name="Normal 480 3 2 2" xfId="19405" xr:uid="{00000000-0005-0000-0000-0000FB7F0000}"/>
    <cellStyle name="Normal 480 3 3" xfId="14273" xr:uid="{00000000-0005-0000-0000-0000FC7F0000}"/>
    <cellStyle name="Normal 480 3 4" xfId="42332" xr:uid="{00000000-0005-0000-0000-0000FD7F0000}"/>
    <cellStyle name="Normal 480 3 5" xfId="47175" xr:uid="{00000000-0005-0000-0000-0000FE7F0000}"/>
    <cellStyle name="Normal 480 4" xfId="6339" xr:uid="{00000000-0005-0000-0000-0000FF7F0000}"/>
    <cellStyle name="Normal 480 4 2" xfId="17122" xr:uid="{00000000-0005-0000-0000-000000800000}"/>
    <cellStyle name="Normal 480 5" xfId="11966" xr:uid="{00000000-0005-0000-0000-000001800000}"/>
    <cellStyle name="Normal 480 6" xfId="40063" xr:uid="{00000000-0005-0000-0000-000002800000}"/>
    <cellStyle name="Normal 480 7" xfId="44909" xr:uid="{00000000-0005-0000-0000-000003800000}"/>
    <cellStyle name="Normal 481" xfId="1145" xr:uid="{00000000-0005-0000-0000-000004800000}"/>
    <cellStyle name="Normal 481 2" xfId="2229" xr:uid="{00000000-0005-0000-0000-000005800000}"/>
    <cellStyle name="Normal 481 2 2" xfId="4537" xr:uid="{00000000-0005-0000-0000-000006800000}"/>
    <cellStyle name="Normal 481 2 2 2" xfId="9684" xr:uid="{00000000-0005-0000-0000-000007800000}"/>
    <cellStyle name="Normal 481 2 2 2 2" xfId="20467" xr:uid="{00000000-0005-0000-0000-000008800000}"/>
    <cellStyle name="Normal 481 2 2 3" xfId="15335" xr:uid="{00000000-0005-0000-0000-000009800000}"/>
    <cellStyle name="Normal 481 2 2 4" xfId="43394" xr:uid="{00000000-0005-0000-0000-00000A800000}"/>
    <cellStyle name="Normal 481 2 2 5" xfId="48237" xr:uid="{00000000-0005-0000-0000-00000B800000}"/>
    <cellStyle name="Normal 481 2 3" xfId="7403" xr:uid="{00000000-0005-0000-0000-00000C800000}"/>
    <cellStyle name="Normal 481 2 3 2" xfId="18186" xr:uid="{00000000-0005-0000-0000-00000D800000}"/>
    <cellStyle name="Normal 481 2 4" xfId="13049" xr:uid="{00000000-0005-0000-0000-00000E800000}"/>
    <cellStyle name="Normal 481 2 5" xfId="41118" xr:uid="{00000000-0005-0000-0000-00000F800000}"/>
    <cellStyle name="Normal 481 2 6" xfId="45961" xr:uid="{00000000-0005-0000-0000-000010800000}"/>
    <cellStyle name="Normal 481 3" xfId="2595" xr:uid="{00000000-0005-0000-0000-000011800000}"/>
    <cellStyle name="Normal 481 3 2" xfId="7757" xr:uid="{00000000-0005-0000-0000-000012800000}"/>
    <cellStyle name="Normal 481 3 2 2" xfId="18540" xr:uid="{00000000-0005-0000-0000-000013800000}"/>
    <cellStyle name="Normal 481 3 3" xfId="13404" xr:uid="{00000000-0005-0000-0000-000014800000}"/>
    <cellStyle name="Normal 481 3 4" xfId="41468" xr:uid="{00000000-0005-0000-0000-000015800000}"/>
    <cellStyle name="Normal 481 3 5" xfId="46311" xr:uid="{00000000-0005-0000-0000-000016800000}"/>
    <cellStyle name="Normal 481 4" xfId="6346" xr:uid="{00000000-0005-0000-0000-000017800000}"/>
    <cellStyle name="Normal 481 4 2" xfId="17129" xr:uid="{00000000-0005-0000-0000-000018800000}"/>
    <cellStyle name="Normal 481 5" xfId="11973" xr:uid="{00000000-0005-0000-0000-000019800000}"/>
    <cellStyle name="Normal 481 6" xfId="38939" xr:uid="{00000000-0005-0000-0000-00001A800000}"/>
    <cellStyle name="Normal 481 6 2" xfId="39123" xr:uid="{00000000-0005-0000-0000-00001B800000}"/>
    <cellStyle name="Normal 481 6 2 2" xfId="119" xr:uid="{00000000-0005-0000-0000-00001C800000}"/>
    <cellStyle name="Normal 481 7" xfId="40070" xr:uid="{00000000-0005-0000-0000-00001D800000}"/>
    <cellStyle name="Normal 481 8" xfId="44916" xr:uid="{00000000-0005-0000-0000-00001E800000}"/>
    <cellStyle name="Normal 482" xfId="1146" xr:uid="{00000000-0005-0000-0000-00001F800000}"/>
    <cellStyle name="Normal 482 2" xfId="2230" xr:uid="{00000000-0005-0000-0000-000020800000}"/>
    <cellStyle name="Normal 482 2 2" xfId="4538" xr:uid="{00000000-0005-0000-0000-000021800000}"/>
    <cellStyle name="Normal 482 2 2 2" xfId="9685" xr:uid="{00000000-0005-0000-0000-000022800000}"/>
    <cellStyle name="Normal 482 2 2 2 2" xfId="20468" xr:uid="{00000000-0005-0000-0000-000023800000}"/>
    <cellStyle name="Normal 482 2 2 3" xfId="15336" xr:uid="{00000000-0005-0000-0000-000024800000}"/>
    <cellStyle name="Normal 482 2 2 4" xfId="43395" xr:uid="{00000000-0005-0000-0000-000025800000}"/>
    <cellStyle name="Normal 482 2 2 5" xfId="48238" xr:uid="{00000000-0005-0000-0000-000026800000}"/>
    <cellStyle name="Normal 482 2 3" xfId="7404" xr:uid="{00000000-0005-0000-0000-000027800000}"/>
    <cellStyle name="Normal 482 2 3 2" xfId="18187" xr:uid="{00000000-0005-0000-0000-000028800000}"/>
    <cellStyle name="Normal 482 2 4" xfId="13050" xr:uid="{00000000-0005-0000-0000-000029800000}"/>
    <cellStyle name="Normal 482 2 5" xfId="41119" xr:uid="{00000000-0005-0000-0000-00002A800000}"/>
    <cellStyle name="Normal 482 2 6" xfId="45962" xr:uid="{00000000-0005-0000-0000-00002B800000}"/>
    <cellStyle name="Normal 482 3" xfId="3482" xr:uid="{00000000-0005-0000-0000-00002C800000}"/>
    <cellStyle name="Normal 482 3 2" xfId="8629" xr:uid="{00000000-0005-0000-0000-00002D800000}"/>
    <cellStyle name="Normal 482 3 2 2" xfId="19412" xr:uid="{00000000-0005-0000-0000-00002E800000}"/>
    <cellStyle name="Normal 482 3 3" xfId="14280" xr:uid="{00000000-0005-0000-0000-00002F800000}"/>
    <cellStyle name="Normal 482 3 4" xfId="42339" xr:uid="{00000000-0005-0000-0000-000030800000}"/>
    <cellStyle name="Normal 482 3 5" xfId="47182" xr:uid="{00000000-0005-0000-0000-000031800000}"/>
    <cellStyle name="Normal 482 4" xfId="6347" xr:uid="{00000000-0005-0000-0000-000032800000}"/>
    <cellStyle name="Normal 482 4 2" xfId="17130" xr:uid="{00000000-0005-0000-0000-000033800000}"/>
    <cellStyle name="Normal 482 5" xfId="11974" xr:uid="{00000000-0005-0000-0000-000034800000}"/>
    <cellStyle name="Normal 482 6" xfId="38938" xr:uid="{00000000-0005-0000-0000-000035800000}"/>
    <cellStyle name="Normal 482 6 2" xfId="43909" xr:uid="{00000000-0005-0000-0000-000036800000}"/>
    <cellStyle name="Normal 482 6 2 2" xfId="118" xr:uid="{00000000-0005-0000-0000-000037800000}"/>
    <cellStyle name="Normal 482 7" xfId="40071" xr:uid="{00000000-0005-0000-0000-000038800000}"/>
    <cellStyle name="Normal 482 7 2" xfId="43960" xr:uid="{00000000-0005-0000-0000-000039800000}"/>
    <cellStyle name="Normal 482 8" xfId="44917" xr:uid="{00000000-0005-0000-0000-00003A800000}"/>
    <cellStyle name="Normal 483" xfId="1147" xr:uid="{00000000-0005-0000-0000-00003B800000}"/>
    <cellStyle name="Normal 483 2" xfId="2231" xr:uid="{00000000-0005-0000-0000-00003C800000}"/>
    <cellStyle name="Normal 483 2 2" xfId="4539" xr:uid="{00000000-0005-0000-0000-00003D800000}"/>
    <cellStyle name="Normal 483 2 2 2" xfId="9686" xr:uid="{00000000-0005-0000-0000-00003E800000}"/>
    <cellStyle name="Normal 483 2 2 2 2" xfId="20469" xr:uid="{00000000-0005-0000-0000-00003F800000}"/>
    <cellStyle name="Normal 483 2 2 3" xfId="15337" xr:uid="{00000000-0005-0000-0000-000040800000}"/>
    <cellStyle name="Normal 483 2 2 4" xfId="43396" xr:uid="{00000000-0005-0000-0000-000041800000}"/>
    <cellStyle name="Normal 483 2 2 5" xfId="48239" xr:uid="{00000000-0005-0000-0000-000042800000}"/>
    <cellStyle name="Normal 483 2 3" xfId="7405" xr:uid="{00000000-0005-0000-0000-000043800000}"/>
    <cellStyle name="Normal 483 2 3 2" xfId="18188" xr:uid="{00000000-0005-0000-0000-000044800000}"/>
    <cellStyle name="Normal 483 2 4" xfId="13051" xr:uid="{00000000-0005-0000-0000-000045800000}"/>
    <cellStyle name="Normal 483 2 5" xfId="41120" xr:uid="{00000000-0005-0000-0000-000046800000}"/>
    <cellStyle name="Normal 483 2 6" xfId="45963" xr:uid="{00000000-0005-0000-0000-000047800000}"/>
    <cellStyle name="Normal 483 3" xfId="2574" xr:uid="{00000000-0005-0000-0000-000048800000}"/>
    <cellStyle name="Normal 483 3 2" xfId="7742" xr:uid="{00000000-0005-0000-0000-000049800000}"/>
    <cellStyle name="Normal 483 3 2 2" xfId="18525" xr:uid="{00000000-0005-0000-0000-00004A800000}"/>
    <cellStyle name="Normal 483 3 3" xfId="13389" xr:uid="{00000000-0005-0000-0000-00004B800000}"/>
    <cellStyle name="Normal 483 3 4" xfId="41454" xr:uid="{00000000-0005-0000-0000-00004C800000}"/>
    <cellStyle name="Normal 483 3 5" xfId="46297" xr:uid="{00000000-0005-0000-0000-00004D800000}"/>
    <cellStyle name="Normal 483 4" xfId="6348" xr:uid="{00000000-0005-0000-0000-00004E800000}"/>
    <cellStyle name="Normal 483 4 2" xfId="17131" xr:uid="{00000000-0005-0000-0000-00004F800000}"/>
    <cellStyle name="Normal 483 5" xfId="11975" xr:uid="{00000000-0005-0000-0000-000050800000}"/>
    <cellStyle name="Normal 483 6" xfId="177" xr:uid="{00000000-0005-0000-0000-000051800000}"/>
    <cellStyle name="Normal 483 6 2" xfId="39118" xr:uid="{00000000-0005-0000-0000-000052800000}"/>
    <cellStyle name="Normal 483 6 2 2" xfId="43892" xr:uid="{00000000-0005-0000-0000-000053800000}"/>
    <cellStyle name="Normal 483 6 2 3" xfId="112" xr:uid="{00000000-0005-0000-0000-000054800000}"/>
    <cellStyle name="Normal 483 6 2 3 2" xfId="48724" xr:uid="{00000000-0005-0000-0000-000055800000}"/>
    <cellStyle name="Normal 483 6 2 4" xfId="48723" xr:uid="{00000000-0005-0000-0000-000056800000}"/>
    <cellStyle name="Normal 483 6 3" xfId="43886" xr:uid="{00000000-0005-0000-0000-000057800000}"/>
    <cellStyle name="Normal 483 6 4" xfId="43988" xr:uid="{00000000-0005-0000-0000-000058800000}"/>
    <cellStyle name="Normal 483 7" xfId="40072" xr:uid="{00000000-0005-0000-0000-000059800000}"/>
    <cellStyle name="Normal 484" xfId="1148" xr:uid="{00000000-0005-0000-0000-00005A800000}"/>
    <cellStyle name="Normal 484 2" xfId="2232" xr:uid="{00000000-0005-0000-0000-00005B800000}"/>
    <cellStyle name="Normal 484 2 2" xfId="4540" xr:uid="{00000000-0005-0000-0000-00005C800000}"/>
    <cellStyle name="Normal 484 2 2 2" xfId="9687" xr:uid="{00000000-0005-0000-0000-00005D800000}"/>
    <cellStyle name="Normal 484 2 2 2 2" xfId="20470" xr:uid="{00000000-0005-0000-0000-00005E800000}"/>
    <cellStyle name="Normal 484 2 2 3" xfId="15338" xr:uid="{00000000-0005-0000-0000-00005F800000}"/>
    <cellStyle name="Normal 484 2 2 4" xfId="43397" xr:uid="{00000000-0005-0000-0000-000060800000}"/>
    <cellStyle name="Normal 484 2 2 5" xfId="48240" xr:uid="{00000000-0005-0000-0000-000061800000}"/>
    <cellStyle name="Normal 484 2 3" xfId="7406" xr:uid="{00000000-0005-0000-0000-000062800000}"/>
    <cellStyle name="Normal 484 2 3 2" xfId="18189" xr:uid="{00000000-0005-0000-0000-000063800000}"/>
    <cellStyle name="Normal 484 2 4" xfId="13052" xr:uid="{00000000-0005-0000-0000-000064800000}"/>
    <cellStyle name="Normal 484 2 5" xfId="41121" xr:uid="{00000000-0005-0000-0000-000065800000}"/>
    <cellStyle name="Normal 484 2 6" xfId="45964" xr:uid="{00000000-0005-0000-0000-000066800000}"/>
    <cellStyle name="Normal 484 3" xfId="3483" xr:uid="{00000000-0005-0000-0000-000067800000}"/>
    <cellStyle name="Normal 484 3 2" xfId="8630" xr:uid="{00000000-0005-0000-0000-000068800000}"/>
    <cellStyle name="Normal 484 3 2 2" xfId="19413" xr:uid="{00000000-0005-0000-0000-000069800000}"/>
    <cellStyle name="Normal 484 3 3" xfId="14281" xr:uid="{00000000-0005-0000-0000-00006A800000}"/>
    <cellStyle name="Normal 484 3 4" xfId="42340" xr:uid="{00000000-0005-0000-0000-00006B800000}"/>
    <cellStyle name="Normal 484 3 5" xfId="47183" xr:uid="{00000000-0005-0000-0000-00006C800000}"/>
    <cellStyle name="Normal 484 4" xfId="6349" xr:uid="{00000000-0005-0000-0000-00006D800000}"/>
    <cellStyle name="Normal 484 4 2" xfId="17132" xr:uid="{00000000-0005-0000-0000-00006E800000}"/>
    <cellStyle name="Normal 484 5" xfId="11976" xr:uid="{00000000-0005-0000-0000-00006F800000}"/>
    <cellStyle name="Normal 484 6" xfId="40073" xr:uid="{00000000-0005-0000-0000-000070800000}"/>
    <cellStyle name="Normal 484 7" xfId="44918" xr:uid="{00000000-0005-0000-0000-000071800000}"/>
    <cellStyle name="Normal 485" xfId="1149" xr:uid="{00000000-0005-0000-0000-000072800000}"/>
    <cellStyle name="Normal 485 2" xfId="2233" xr:uid="{00000000-0005-0000-0000-000073800000}"/>
    <cellStyle name="Normal 485 2 2" xfId="4541" xr:uid="{00000000-0005-0000-0000-000074800000}"/>
    <cellStyle name="Normal 485 2 2 2" xfId="9688" xr:uid="{00000000-0005-0000-0000-000075800000}"/>
    <cellStyle name="Normal 485 2 2 2 2" xfId="20471" xr:uid="{00000000-0005-0000-0000-000076800000}"/>
    <cellStyle name="Normal 485 2 2 3" xfId="15339" xr:uid="{00000000-0005-0000-0000-000077800000}"/>
    <cellStyle name="Normal 485 2 2 4" xfId="43398" xr:uid="{00000000-0005-0000-0000-000078800000}"/>
    <cellStyle name="Normal 485 2 2 5" xfId="48241" xr:uid="{00000000-0005-0000-0000-000079800000}"/>
    <cellStyle name="Normal 485 2 3" xfId="7407" xr:uid="{00000000-0005-0000-0000-00007A800000}"/>
    <cellStyle name="Normal 485 2 3 2" xfId="18190" xr:uid="{00000000-0005-0000-0000-00007B800000}"/>
    <cellStyle name="Normal 485 2 4" xfId="13053" xr:uid="{00000000-0005-0000-0000-00007C800000}"/>
    <cellStyle name="Normal 485 2 5" xfId="41122" xr:uid="{00000000-0005-0000-0000-00007D800000}"/>
    <cellStyle name="Normal 485 2 6" xfId="45965" xr:uid="{00000000-0005-0000-0000-00007E800000}"/>
    <cellStyle name="Normal 485 3" xfId="3484" xr:uid="{00000000-0005-0000-0000-00007F800000}"/>
    <cellStyle name="Normal 485 3 2" xfId="8631" xr:uid="{00000000-0005-0000-0000-000080800000}"/>
    <cellStyle name="Normal 485 3 2 2" xfId="19414" xr:uid="{00000000-0005-0000-0000-000081800000}"/>
    <cellStyle name="Normal 485 3 3" xfId="14282" xr:uid="{00000000-0005-0000-0000-000082800000}"/>
    <cellStyle name="Normal 485 3 4" xfId="42341" xr:uid="{00000000-0005-0000-0000-000083800000}"/>
    <cellStyle name="Normal 485 3 5" xfId="47184" xr:uid="{00000000-0005-0000-0000-000084800000}"/>
    <cellStyle name="Normal 485 4" xfId="6350" xr:uid="{00000000-0005-0000-0000-000085800000}"/>
    <cellStyle name="Normal 485 4 2" xfId="17133" xr:uid="{00000000-0005-0000-0000-000086800000}"/>
    <cellStyle name="Normal 485 5" xfId="11977" xr:uid="{00000000-0005-0000-0000-000087800000}"/>
    <cellStyle name="Normal 485 6" xfId="40074" xr:uid="{00000000-0005-0000-0000-000088800000}"/>
    <cellStyle name="Normal 485 7" xfId="44919" xr:uid="{00000000-0005-0000-0000-000089800000}"/>
    <cellStyle name="Normal 486" xfId="1150" xr:uid="{00000000-0005-0000-0000-00008A800000}"/>
    <cellStyle name="Normal 486 2" xfId="2234" xr:uid="{00000000-0005-0000-0000-00008B800000}"/>
    <cellStyle name="Normal 486 2 2" xfId="4542" xr:uid="{00000000-0005-0000-0000-00008C800000}"/>
    <cellStyle name="Normal 486 2 2 2" xfId="9689" xr:uid="{00000000-0005-0000-0000-00008D800000}"/>
    <cellStyle name="Normal 486 2 2 2 2" xfId="20472" xr:uid="{00000000-0005-0000-0000-00008E800000}"/>
    <cellStyle name="Normal 486 2 2 3" xfId="15340" xr:uid="{00000000-0005-0000-0000-00008F800000}"/>
    <cellStyle name="Normal 486 2 2 4" xfId="43399" xr:uid="{00000000-0005-0000-0000-000090800000}"/>
    <cellStyle name="Normal 486 2 2 5" xfId="48242" xr:uid="{00000000-0005-0000-0000-000091800000}"/>
    <cellStyle name="Normal 486 2 3" xfId="7408" xr:uid="{00000000-0005-0000-0000-000092800000}"/>
    <cellStyle name="Normal 486 2 3 2" xfId="18191" xr:uid="{00000000-0005-0000-0000-000093800000}"/>
    <cellStyle name="Normal 486 2 4" xfId="13054" xr:uid="{00000000-0005-0000-0000-000094800000}"/>
    <cellStyle name="Normal 486 2 5" xfId="41123" xr:uid="{00000000-0005-0000-0000-000095800000}"/>
    <cellStyle name="Normal 486 2 6" xfId="45966" xr:uid="{00000000-0005-0000-0000-000096800000}"/>
    <cellStyle name="Normal 486 3" xfId="3485" xr:uid="{00000000-0005-0000-0000-000097800000}"/>
    <cellStyle name="Normal 486 3 2" xfId="8632" xr:uid="{00000000-0005-0000-0000-000098800000}"/>
    <cellStyle name="Normal 486 3 2 2" xfId="19415" xr:uid="{00000000-0005-0000-0000-000099800000}"/>
    <cellStyle name="Normal 486 3 3" xfId="14283" xr:uid="{00000000-0005-0000-0000-00009A800000}"/>
    <cellStyle name="Normal 486 3 4" xfId="42342" xr:uid="{00000000-0005-0000-0000-00009B800000}"/>
    <cellStyle name="Normal 486 3 5" xfId="47185" xr:uid="{00000000-0005-0000-0000-00009C800000}"/>
    <cellStyle name="Normal 486 4" xfId="6351" xr:uid="{00000000-0005-0000-0000-00009D800000}"/>
    <cellStyle name="Normal 486 4 2" xfId="17134" xr:uid="{00000000-0005-0000-0000-00009E800000}"/>
    <cellStyle name="Normal 486 5" xfId="11978" xr:uid="{00000000-0005-0000-0000-00009F800000}"/>
    <cellStyle name="Normal 486 6" xfId="40075" xr:uid="{00000000-0005-0000-0000-0000A0800000}"/>
    <cellStyle name="Normal 486 7" xfId="44920" xr:uid="{00000000-0005-0000-0000-0000A1800000}"/>
    <cellStyle name="Normal 487" xfId="1151" xr:uid="{00000000-0005-0000-0000-0000A2800000}"/>
    <cellStyle name="Normal 487 2" xfId="2235" xr:uid="{00000000-0005-0000-0000-0000A3800000}"/>
    <cellStyle name="Normal 487 2 2" xfId="4543" xr:uid="{00000000-0005-0000-0000-0000A4800000}"/>
    <cellStyle name="Normal 487 2 2 2" xfId="9690" xr:uid="{00000000-0005-0000-0000-0000A5800000}"/>
    <cellStyle name="Normal 487 2 2 2 2" xfId="20473" xr:uid="{00000000-0005-0000-0000-0000A6800000}"/>
    <cellStyle name="Normal 487 2 2 3" xfId="15341" xr:uid="{00000000-0005-0000-0000-0000A7800000}"/>
    <cellStyle name="Normal 487 2 2 4" xfId="43400" xr:uid="{00000000-0005-0000-0000-0000A8800000}"/>
    <cellStyle name="Normal 487 2 2 5" xfId="48243" xr:uid="{00000000-0005-0000-0000-0000A9800000}"/>
    <cellStyle name="Normal 487 2 3" xfId="7409" xr:uid="{00000000-0005-0000-0000-0000AA800000}"/>
    <cellStyle name="Normal 487 2 3 2" xfId="18192" xr:uid="{00000000-0005-0000-0000-0000AB800000}"/>
    <cellStyle name="Normal 487 2 4" xfId="13055" xr:uid="{00000000-0005-0000-0000-0000AC800000}"/>
    <cellStyle name="Normal 487 2 5" xfId="41124" xr:uid="{00000000-0005-0000-0000-0000AD800000}"/>
    <cellStyle name="Normal 487 2 6" xfId="45967" xr:uid="{00000000-0005-0000-0000-0000AE800000}"/>
    <cellStyle name="Normal 487 3" xfId="3486" xr:uid="{00000000-0005-0000-0000-0000AF800000}"/>
    <cellStyle name="Normal 487 3 2" xfId="8633" xr:uid="{00000000-0005-0000-0000-0000B0800000}"/>
    <cellStyle name="Normal 487 3 2 2" xfId="19416" xr:uid="{00000000-0005-0000-0000-0000B1800000}"/>
    <cellStyle name="Normal 487 3 3" xfId="14284" xr:uid="{00000000-0005-0000-0000-0000B2800000}"/>
    <cellStyle name="Normal 487 3 4" xfId="42343" xr:uid="{00000000-0005-0000-0000-0000B3800000}"/>
    <cellStyle name="Normal 487 3 5" xfId="47186" xr:uid="{00000000-0005-0000-0000-0000B4800000}"/>
    <cellStyle name="Normal 487 4" xfId="6352" xr:uid="{00000000-0005-0000-0000-0000B5800000}"/>
    <cellStyle name="Normal 487 4 2" xfId="17135" xr:uid="{00000000-0005-0000-0000-0000B6800000}"/>
    <cellStyle name="Normal 487 5" xfId="11979" xr:uid="{00000000-0005-0000-0000-0000B7800000}"/>
    <cellStyle name="Normal 487 6" xfId="38940" xr:uid="{00000000-0005-0000-0000-0000B8800000}"/>
    <cellStyle name="Normal 487 6 2" xfId="178" xr:uid="{00000000-0005-0000-0000-0000B9800000}"/>
    <cellStyle name="Normal 487 6 2 2" xfId="43890" xr:uid="{00000000-0005-0000-0000-0000BA800000}"/>
    <cellStyle name="Normal 487 6 2 3" xfId="43910" xr:uid="{00000000-0005-0000-0000-0000BB800000}"/>
    <cellStyle name="Normal 487 6 2 4" xfId="121" xr:uid="{00000000-0005-0000-0000-0000BC800000}"/>
    <cellStyle name="Normal 487 6 2 5" xfId="48721" xr:uid="{00000000-0005-0000-0000-0000BD800000}"/>
    <cellStyle name="Normal 487 6 3" xfId="43888" xr:uid="{00000000-0005-0000-0000-0000BE800000}"/>
    <cellStyle name="Normal 487 6 4" xfId="48717" xr:uid="{00000000-0005-0000-0000-0000BF800000}"/>
    <cellStyle name="Normal 487 7" xfId="40076" xr:uid="{00000000-0005-0000-0000-0000C0800000}"/>
    <cellStyle name="Normal 487 8" xfId="44921" xr:uid="{00000000-0005-0000-0000-0000C1800000}"/>
    <cellStyle name="Normal 488" xfId="1153" xr:uid="{00000000-0005-0000-0000-0000C2800000}"/>
    <cellStyle name="Normal 488 2" xfId="2237" xr:uid="{00000000-0005-0000-0000-0000C3800000}"/>
    <cellStyle name="Normal 488 2 2" xfId="4545" xr:uid="{00000000-0005-0000-0000-0000C4800000}"/>
    <cellStyle name="Normal 488 2 2 2" xfId="9692" xr:uid="{00000000-0005-0000-0000-0000C5800000}"/>
    <cellStyle name="Normal 488 2 2 2 2" xfId="20475" xr:uid="{00000000-0005-0000-0000-0000C6800000}"/>
    <cellStyle name="Normal 488 2 2 3" xfId="15343" xr:uid="{00000000-0005-0000-0000-0000C7800000}"/>
    <cellStyle name="Normal 488 2 2 4" xfId="43402" xr:uid="{00000000-0005-0000-0000-0000C8800000}"/>
    <cellStyle name="Normal 488 2 2 5" xfId="48245" xr:uid="{00000000-0005-0000-0000-0000C9800000}"/>
    <cellStyle name="Normal 488 2 3" xfId="7411" xr:uid="{00000000-0005-0000-0000-0000CA800000}"/>
    <cellStyle name="Normal 488 2 3 2" xfId="18194" xr:uid="{00000000-0005-0000-0000-0000CB800000}"/>
    <cellStyle name="Normal 488 2 4" xfId="13057" xr:uid="{00000000-0005-0000-0000-0000CC800000}"/>
    <cellStyle name="Normal 488 2 5" xfId="41126" xr:uid="{00000000-0005-0000-0000-0000CD800000}"/>
    <cellStyle name="Normal 488 2 6" xfId="45969" xr:uid="{00000000-0005-0000-0000-0000CE800000}"/>
    <cellStyle name="Normal 488 3" xfId="3488" xr:uid="{00000000-0005-0000-0000-0000CF800000}"/>
    <cellStyle name="Normal 488 3 2" xfId="8635" xr:uid="{00000000-0005-0000-0000-0000D0800000}"/>
    <cellStyle name="Normal 488 3 2 2" xfId="19418" xr:uid="{00000000-0005-0000-0000-0000D1800000}"/>
    <cellStyle name="Normal 488 3 3" xfId="14286" xr:uid="{00000000-0005-0000-0000-0000D2800000}"/>
    <cellStyle name="Normal 488 3 4" xfId="42345" xr:uid="{00000000-0005-0000-0000-0000D3800000}"/>
    <cellStyle name="Normal 488 3 5" xfId="47188" xr:uid="{00000000-0005-0000-0000-0000D4800000}"/>
    <cellStyle name="Normal 488 4" xfId="6354" xr:uid="{00000000-0005-0000-0000-0000D5800000}"/>
    <cellStyle name="Normal 488 4 2" xfId="17137" xr:uid="{00000000-0005-0000-0000-0000D6800000}"/>
    <cellStyle name="Normal 488 5" xfId="11981" xr:uid="{00000000-0005-0000-0000-0000D7800000}"/>
    <cellStyle name="Normal 488 6" xfId="40078" xr:uid="{00000000-0005-0000-0000-0000D8800000}"/>
    <cellStyle name="Normal 488 7" xfId="44923" xr:uid="{00000000-0005-0000-0000-0000D9800000}"/>
    <cellStyle name="Normal 489" xfId="1154" xr:uid="{00000000-0005-0000-0000-0000DA800000}"/>
    <cellStyle name="Normal 489 2" xfId="2238" xr:uid="{00000000-0005-0000-0000-0000DB800000}"/>
    <cellStyle name="Normal 489 2 2" xfId="4546" xr:uid="{00000000-0005-0000-0000-0000DC800000}"/>
    <cellStyle name="Normal 489 2 2 2" xfId="9693" xr:uid="{00000000-0005-0000-0000-0000DD800000}"/>
    <cellStyle name="Normal 489 2 2 2 2" xfId="20476" xr:uid="{00000000-0005-0000-0000-0000DE800000}"/>
    <cellStyle name="Normal 489 2 2 3" xfId="15344" xr:uid="{00000000-0005-0000-0000-0000DF800000}"/>
    <cellStyle name="Normal 489 2 2 4" xfId="43403" xr:uid="{00000000-0005-0000-0000-0000E0800000}"/>
    <cellStyle name="Normal 489 2 2 5" xfId="48246" xr:uid="{00000000-0005-0000-0000-0000E1800000}"/>
    <cellStyle name="Normal 489 2 3" xfId="7412" xr:uid="{00000000-0005-0000-0000-0000E2800000}"/>
    <cellStyle name="Normal 489 2 3 2" xfId="18195" xr:uid="{00000000-0005-0000-0000-0000E3800000}"/>
    <cellStyle name="Normal 489 2 4" xfId="13058" xr:uid="{00000000-0005-0000-0000-0000E4800000}"/>
    <cellStyle name="Normal 489 2 5" xfId="41127" xr:uid="{00000000-0005-0000-0000-0000E5800000}"/>
    <cellStyle name="Normal 489 2 6" xfId="45970" xr:uid="{00000000-0005-0000-0000-0000E6800000}"/>
    <cellStyle name="Normal 489 3" xfId="3489" xr:uid="{00000000-0005-0000-0000-0000E7800000}"/>
    <cellStyle name="Normal 489 3 2" xfId="8636" xr:uid="{00000000-0005-0000-0000-0000E8800000}"/>
    <cellStyle name="Normal 489 3 2 2" xfId="19419" xr:uid="{00000000-0005-0000-0000-0000E9800000}"/>
    <cellStyle name="Normal 489 3 3" xfId="14287" xr:uid="{00000000-0005-0000-0000-0000EA800000}"/>
    <cellStyle name="Normal 489 3 4" xfId="42346" xr:uid="{00000000-0005-0000-0000-0000EB800000}"/>
    <cellStyle name="Normal 489 3 5" xfId="47189" xr:uid="{00000000-0005-0000-0000-0000EC800000}"/>
    <cellStyle name="Normal 489 4" xfId="6355" xr:uid="{00000000-0005-0000-0000-0000ED800000}"/>
    <cellStyle name="Normal 489 4 2" xfId="17138" xr:uid="{00000000-0005-0000-0000-0000EE800000}"/>
    <cellStyle name="Normal 489 5" xfId="11982" xr:uid="{00000000-0005-0000-0000-0000EF800000}"/>
    <cellStyle name="Normal 489 6" xfId="40079" xr:uid="{00000000-0005-0000-0000-0000F0800000}"/>
    <cellStyle name="Normal 489 7" xfId="44924" xr:uid="{00000000-0005-0000-0000-0000F1800000}"/>
    <cellStyle name="Normal 49" xfId="379" xr:uid="{00000000-0005-0000-0000-0000F2800000}"/>
    <cellStyle name="Normal 49 2" xfId="1474" xr:uid="{00000000-0005-0000-0000-0000F3800000}"/>
    <cellStyle name="Normal 49 2 2" xfId="3789" xr:uid="{00000000-0005-0000-0000-0000F4800000}"/>
    <cellStyle name="Normal 49 2 2 2" xfId="8936" xr:uid="{00000000-0005-0000-0000-0000F5800000}"/>
    <cellStyle name="Normal 49 2 2 2 2" xfId="19719" xr:uid="{00000000-0005-0000-0000-0000F6800000}"/>
    <cellStyle name="Normal 49 2 2 3" xfId="14587" xr:uid="{00000000-0005-0000-0000-0000F7800000}"/>
    <cellStyle name="Normal 49 2 2 4" xfId="42646" xr:uid="{00000000-0005-0000-0000-0000F8800000}"/>
    <cellStyle name="Normal 49 2 2 5" xfId="47489" xr:uid="{00000000-0005-0000-0000-0000F9800000}"/>
    <cellStyle name="Normal 49 2 3" xfId="6656" xr:uid="{00000000-0005-0000-0000-0000FA800000}"/>
    <cellStyle name="Normal 49 2 3 2" xfId="17439" xr:uid="{00000000-0005-0000-0000-0000FB800000}"/>
    <cellStyle name="Normal 49 2 4" xfId="12296" xr:uid="{00000000-0005-0000-0000-0000FC800000}"/>
    <cellStyle name="Normal 49 2 5" xfId="40371" xr:uid="{00000000-0005-0000-0000-0000FD800000}"/>
    <cellStyle name="Normal 49 2 6" xfId="45214" xr:uid="{00000000-0005-0000-0000-0000FE800000}"/>
    <cellStyle name="Normal 49 3" xfId="2742" xr:uid="{00000000-0005-0000-0000-0000FF800000}"/>
    <cellStyle name="Normal 49 3 2" xfId="7897" xr:uid="{00000000-0005-0000-0000-000000810000}"/>
    <cellStyle name="Normal 49 3 2 2" xfId="18680" xr:uid="{00000000-0005-0000-0000-000001810000}"/>
    <cellStyle name="Normal 49 3 3" xfId="13548" xr:uid="{00000000-0005-0000-0000-000002810000}"/>
    <cellStyle name="Normal 49 3 4" xfId="41608" xr:uid="{00000000-0005-0000-0000-000003810000}"/>
    <cellStyle name="Normal 49 3 5" xfId="46451" xr:uid="{00000000-0005-0000-0000-000004810000}"/>
    <cellStyle name="Normal 49 4" xfId="5606" xr:uid="{00000000-0005-0000-0000-000005810000}"/>
    <cellStyle name="Normal 49 4 2" xfId="16396" xr:uid="{00000000-0005-0000-0000-000006810000}"/>
    <cellStyle name="Normal 49 5" xfId="11225" xr:uid="{00000000-0005-0000-0000-000007810000}"/>
    <cellStyle name="Normal 49 6" xfId="39326" xr:uid="{00000000-0005-0000-0000-000008810000}"/>
    <cellStyle name="Normal 49 7" xfId="44172" xr:uid="{00000000-0005-0000-0000-000009810000}"/>
    <cellStyle name="Normal 490" xfId="1152" xr:uid="{00000000-0005-0000-0000-00000A810000}"/>
    <cellStyle name="Normal 490 2" xfId="2236" xr:uid="{00000000-0005-0000-0000-00000B810000}"/>
    <cellStyle name="Normal 490 2 2" xfId="4544" xr:uid="{00000000-0005-0000-0000-00000C810000}"/>
    <cellStyle name="Normal 490 2 2 2" xfId="9691" xr:uid="{00000000-0005-0000-0000-00000D810000}"/>
    <cellStyle name="Normal 490 2 2 2 2" xfId="20474" xr:uid="{00000000-0005-0000-0000-00000E810000}"/>
    <cellStyle name="Normal 490 2 2 3" xfId="15342" xr:uid="{00000000-0005-0000-0000-00000F810000}"/>
    <cellStyle name="Normal 490 2 2 4" xfId="43401" xr:uid="{00000000-0005-0000-0000-000010810000}"/>
    <cellStyle name="Normal 490 2 2 5" xfId="48244" xr:uid="{00000000-0005-0000-0000-000011810000}"/>
    <cellStyle name="Normal 490 2 3" xfId="7410" xr:uid="{00000000-0005-0000-0000-000012810000}"/>
    <cellStyle name="Normal 490 2 3 2" xfId="18193" xr:uid="{00000000-0005-0000-0000-000013810000}"/>
    <cellStyle name="Normal 490 2 4" xfId="13056" xr:uid="{00000000-0005-0000-0000-000014810000}"/>
    <cellStyle name="Normal 490 2 5" xfId="41125" xr:uid="{00000000-0005-0000-0000-000015810000}"/>
    <cellStyle name="Normal 490 2 6" xfId="45968" xr:uid="{00000000-0005-0000-0000-000016810000}"/>
    <cellStyle name="Normal 490 3" xfId="3487" xr:uid="{00000000-0005-0000-0000-000017810000}"/>
    <cellStyle name="Normal 490 3 2" xfId="8634" xr:uid="{00000000-0005-0000-0000-000018810000}"/>
    <cellStyle name="Normal 490 3 2 2" xfId="19417" xr:uid="{00000000-0005-0000-0000-000019810000}"/>
    <cellStyle name="Normal 490 3 3" xfId="14285" xr:uid="{00000000-0005-0000-0000-00001A810000}"/>
    <cellStyle name="Normal 490 3 4" xfId="42344" xr:uid="{00000000-0005-0000-0000-00001B810000}"/>
    <cellStyle name="Normal 490 3 5" xfId="47187" xr:uid="{00000000-0005-0000-0000-00001C810000}"/>
    <cellStyle name="Normal 490 4" xfId="6353" xr:uid="{00000000-0005-0000-0000-00001D810000}"/>
    <cellStyle name="Normal 490 4 2" xfId="17136" xr:uid="{00000000-0005-0000-0000-00001E810000}"/>
    <cellStyle name="Normal 490 5" xfId="11980" xr:uid="{00000000-0005-0000-0000-00001F810000}"/>
    <cellStyle name="Normal 490 6" xfId="40077" xr:uid="{00000000-0005-0000-0000-000020810000}"/>
    <cellStyle name="Normal 490 7" xfId="44922" xr:uid="{00000000-0005-0000-0000-000021810000}"/>
    <cellStyle name="Normal 491" xfId="1155" xr:uid="{00000000-0005-0000-0000-000022810000}"/>
    <cellStyle name="Normal 491 2" xfId="2239" xr:uid="{00000000-0005-0000-0000-000023810000}"/>
    <cellStyle name="Normal 491 2 2" xfId="4547" xr:uid="{00000000-0005-0000-0000-000024810000}"/>
    <cellStyle name="Normal 491 2 2 2" xfId="9694" xr:uid="{00000000-0005-0000-0000-000025810000}"/>
    <cellStyle name="Normal 491 2 2 2 2" xfId="20477" xr:uid="{00000000-0005-0000-0000-000026810000}"/>
    <cellStyle name="Normal 491 2 2 3" xfId="15345" xr:uid="{00000000-0005-0000-0000-000027810000}"/>
    <cellStyle name="Normal 491 2 2 4" xfId="43404" xr:uid="{00000000-0005-0000-0000-000028810000}"/>
    <cellStyle name="Normal 491 2 2 5" xfId="48247" xr:uid="{00000000-0005-0000-0000-000029810000}"/>
    <cellStyle name="Normal 491 2 3" xfId="7413" xr:uid="{00000000-0005-0000-0000-00002A810000}"/>
    <cellStyle name="Normal 491 2 3 2" xfId="18196" xr:uid="{00000000-0005-0000-0000-00002B810000}"/>
    <cellStyle name="Normal 491 2 4" xfId="13059" xr:uid="{00000000-0005-0000-0000-00002C810000}"/>
    <cellStyle name="Normal 491 2 5" xfId="41128" xr:uid="{00000000-0005-0000-0000-00002D810000}"/>
    <cellStyle name="Normal 491 2 6" xfId="45971" xr:uid="{00000000-0005-0000-0000-00002E810000}"/>
    <cellStyle name="Normal 491 3" xfId="3490" xr:uid="{00000000-0005-0000-0000-00002F810000}"/>
    <cellStyle name="Normal 491 3 2" xfId="8637" xr:uid="{00000000-0005-0000-0000-000030810000}"/>
    <cellStyle name="Normal 491 3 2 2" xfId="19420" xr:uid="{00000000-0005-0000-0000-000031810000}"/>
    <cellStyle name="Normal 491 3 3" xfId="14288" xr:uid="{00000000-0005-0000-0000-000032810000}"/>
    <cellStyle name="Normal 491 3 4" xfId="42347" xr:uid="{00000000-0005-0000-0000-000033810000}"/>
    <cellStyle name="Normal 491 3 5" xfId="47190" xr:uid="{00000000-0005-0000-0000-000034810000}"/>
    <cellStyle name="Normal 491 4" xfId="6356" xr:uid="{00000000-0005-0000-0000-000035810000}"/>
    <cellStyle name="Normal 491 4 2" xfId="17139" xr:uid="{00000000-0005-0000-0000-000036810000}"/>
    <cellStyle name="Normal 491 5" xfId="11983" xr:uid="{00000000-0005-0000-0000-000037810000}"/>
    <cellStyle name="Normal 491 6" xfId="38942" xr:uid="{00000000-0005-0000-0000-000038810000}"/>
    <cellStyle name="Normal 491 6 2" xfId="179" xr:uid="{00000000-0005-0000-0000-000039810000}"/>
    <cellStyle name="Normal 491 6 2 2" xfId="43891" xr:uid="{00000000-0005-0000-0000-00003A810000}"/>
    <cellStyle name="Normal 491 6 2 3" xfId="43915" xr:uid="{00000000-0005-0000-0000-00003B810000}"/>
    <cellStyle name="Normal 491 6 2 4" xfId="127" xr:uid="{00000000-0005-0000-0000-00003C810000}"/>
    <cellStyle name="Normal 491 6 2 5" xfId="48722" xr:uid="{00000000-0005-0000-0000-00003D810000}"/>
    <cellStyle name="Normal 491 7" xfId="40080" xr:uid="{00000000-0005-0000-0000-00003E810000}"/>
    <cellStyle name="Normal 491 8" xfId="44925" xr:uid="{00000000-0005-0000-0000-00003F810000}"/>
    <cellStyle name="Normal 492" xfId="1156" xr:uid="{00000000-0005-0000-0000-000040810000}"/>
    <cellStyle name="Normal 492 2" xfId="2240" xr:uid="{00000000-0005-0000-0000-000041810000}"/>
    <cellStyle name="Normal 492 2 2" xfId="4548" xr:uid="{00000000-0005-0000-0000-000042810000}"/>
    <cellStyle name="Normal 492 2 2 2" xfId="9695" xr:uid="{00000000-0005-0000-0000-000043810000}"/>
    <cellStyle name="Normal 492 2 2 2 2" xfId="20478" xr:uid="{00000000-0005-0000-0000-000044810000}"/>
    <cellStyle name="Normal 492 2 2 3" xfId="15346" xr:uid="{00000000-0005-0000-0000-000045810000}"/>
    <cellStyle name="Normal 492 2 2 4" xfId="43405" xr:uid="{00000000-0005-0000-0000-000046810000}"/>
    <cellStyle name="Normal 492 2 2 5" xfId="48248" xr:uid="{00000000-0005-0000-0000-000047810000}"/>
    <cellStyle name="Normal 492 2 3" xfId="7414" xr:uid="{00000000-0005-0000-0000-000048810000}"/>
    <cellStyle name="Normal 492 2 3 2" xfId="18197" xr:uid="{00000000-0005-0000-0000-000049810000}"/>
    <cellStyle name="Normal 492 2 4" xfId="13060" xr:uid="{00000000-0005-0000-0000-00004A810000}"/>
    <cellStyle name="Normal 492 2 5" xfId="41129" xr:uid="{00000000-0005-0000-0000-00004B810000}"/>
    <cellStyle name="Normal 492 2 6" xfId="45972" xr:uid="{00000000-0005-0000-0000-00004C810000}"/>
    <cellStyle name="Normal 492 3" xfId="3491" xr:uid="{00000000-0005-0000-0000-00004D810000}"/>
    <cellStyle name="Normal 492 3 2" xfId="8638" xr:uid="{00000000-0005-0000-0000-00004E810000}"/>
    <cellStyle name="Normal 492 3 2 2" xfId="19421" xr:uid="{00000000-0005-0000-0000-00004F810000}"/>
    <cellStyle name="Normal 492 3 3" xfId="14289" xr:uid="{00000000-0005-0000-0000-000050810000}"/>
    <cellStyle name="Normal 492 3 4" xfId="42348" xr:uid="{00000000-0005-0000-0000-000051810000}"/>
    <cellStyle name="Normal 492 3 5" xfId="47191" xr:uid="{00000000-0005-0000-0000-000052810000}"/>
    <cellStyle name="Normal 492 4" xfId="6357" xr:uid="{00000000-0005-0000-0000-000053810000}"/>
    <cellStyle name="Normal 492 4 2" xfId="17140" xr:uid="{00000000-0005-0000-0000-000054810000}"/>
    <cellStyle name="Normal 492 5" xfId="11984" xr:uid="{00000000-0005-0000-0000-000055810000}"/>
    <cellStyle name="Normal 492 6" xfId="40081" xr:uid="{00000000-0005-0000-0000-000056810000}"/>
    <cellStyle name="Normal 492 7" xfId="44926" xr:uid="{00000000-0005-0000-0000-000057810000}"/>
    <cellStyle name="Normal 493" xfId="1157" xr:uid="{00000000-0005-0000-0000-000058810000}"/>
    <cellStyle name="Normal 493 2" xfId="2241" xr:uid="{00000000-0005-0000-0000-000059810000}"/>
    <cellStyle name="Normal 493 2 2" xfId="4549" xr:uid="{00000000-0005-0000-0000-00005A810000}"/>
    <cellStyle name="Normal 493 2 2 2" xfId="9696" xr:uid="{00000000-0005-0000-0000-00005B810000}"/>
    <cellStyle name="Normal 493 2 2 2 2" xfId="20479" xr:uid="{00000000-0005-0000-0000-00005C810000}"/>
    <cellStyle name="Normal 493 2 2 3" xfId="15347" xr:uid="{00000000-0005-0000-0000-00005D810000}"/>
    <cellStyle name="Normal 493 2 2 4" xfId="43406" xr:uid="{00000000-0005-0000-0000-00005E810000}"/>
    <cellStyle name="Normal 493 2 2 5" xfId="48249" xr:uid="{00000000-0005-0000-0000-00005F810000}"/>
    <cellStyle name="Normal 493 2 3" xfId="7415" xr:uid="{00000000-0005-0000-0000-000060810000}"/>
    <cellStyle name="Normal 493 2 3 2" xfId="18198" xr:uid="{00000000-0005-0000-0000-000061810000}"/>
    <cellStyle name="Normal 493 2 4" xfId="13061" xr:uid="{00000000-0005-0000-0000-000062810000}"/>
    <cellStyle name="Normal 493 2 5" xfId="41130" xr:uid="{00000000-0005-0000-0000-000063810000}"/>
    <cellStyle name="Normal 493 2 6" xfId="45973" xr:uid="{00000000-0005-0000-0000-000064810000}"/>
    <cellStyle name="Normal 493 3" xfId="3492" xr:uid="{00000000-0005-0000-0000-000065810000}"/>
    <cellStyle name="Normal 493 3 2" xfId="8639" xr:uid="{00000000-0005-0000-0000-000066810000}"/>
    <cellStyle name="Normal 493 3 2 2" xfId="19422" xr:uid="{00000000-0005-0000-0000-000067810000}"/>
    <cellStyle name="Normal 493 3 3" xfId="14290" xr:uid="{00000000-0005-0000-0000-000068810000}"/>
    <cellStyle name="Normal 493 3 4" xfId="42349" xr:uid="{00000000-0005-0000-0000-000069810000}"/>
    <cellStyle name="Normal 493 3 5" xfId="47192" xr:uid="{00000000-0005-0000-0000-00006A810000}"/>
    <cellStyle name="Normal 493 4" xfId="6358" xr:uid="{00000000-0005-0000-0000-00006B810000}"/>
    <cellStyle name="Normal 493 4 2" xfId="17141" xr:uid="{00000000-0005-0000-0000-00006C810000}"/>
    <cellStyle name="Normal 493 5" xfId="11985" xr:uid="{00000000-0005-0000-0000-00006D810000}"/>
    <cellStyle name="Normal 493 6" xfId="40082" xr:uid="{00000000-0005-0000-0000-00006E810000}"/>
    <cellStyle name="Normal 493 7" xfId="44927" xr:uid="{00000000-0005-0000-0000-00006F810000}"/>
    <cellStyle name="Normal 494" xfId="1158" xr:uid="{00000000-0005-0000-0000-000070810000}"/>
    <cellStyle name="Normal 494 2" xfId="2242" xr:uid="{00000000-0005-0000-0000-000071810000}"/>
    <cellStyle name="Normal 494 2 2" xfId="4550" xr:uid="{00000000-0005-0000-0000-000072810000}"/>
    <cellStyle name="Normal 494 2 2 2" xfId="9697" xr:uid="{00000000-0005-0000-0000-000073810000}"/>
    <cellStyle name="Normal 494 2 2 2 2" xfId="20480" xr:uid="{00000000-0005-0000-0000-000074810000}"/>
    <cellStyle name="Normal 494 2 2 3" xfId="15348" xr:uid="{00000000-0005-0000-0000-000075810000}"/>
    <cellStyle name="Normal 494 2 2 4" xfId="43407" xr:uid="{00000000-0005-0000-0000-000076810000}"/>
    <cellStyle name="Normal 494 2 2 5" xfId="48250" xr:uid="{00000000-0005-0000-0000-000077810000}"/>
    <cellStyle name="Normal 494 2 3" xfId="7416" xr:uid="{00000000-0005-0000-0000-000078810000}"/>
    <cellStyle name="Normal 494 2 3 2" xfId="18199" xr:uid="{00000000-0005-0000-0000-000079810000}"/>
    <cellStyle name="Normal 494 2 4" xfId="13062" xr:uid="{00000000-0005-0000-0000-00007A810000}"/>
    <cellStyle name="Normal 494 2 5" xfId="41131" xr:uid="{00000000-0005-0000-0000-00007B810000}"/>
    <cellStyle name="Normal 494 2 6" xfId="45974" xr:uid="{00000000-0005-0000-0000-00007C810000}"/>
    <cellStyle name="Normal 494 3" xfId="3493" xr:uid="{00000000-0005-0000-0000-00007D810000}"/>
    <cellStyle name="Normal 494 3 2" xfId="8640" xr:uid="{00000000-0005-0000-0000-00007E810000}"/>
    <cellStyle name="Normal 494 3 2 2" xfId="19423" xr:uid="{00000000-0005-0000-0000-00007F810000}"/>
    <cellStyle name="Normal 494 3 3" xfId="14291" xr:uid="{00000000-0005-0000-0000-000080810000}"/>
    <cellStyle name="Normal 494 3 4" xfId="42350" xr:uid="{00000000-0005-0000-0000-000081810000}"/>
    <cellStyle name="Normal 494 3 5" xfId="47193" xr:uid="{00000000-0005-0000-0000-000082810000}"/>
    <cellStyle name="Normal 494 4" xfId="6359" xr:uid="{00000000-0005-0000-0000-000083810000}"/>
    <cellStyle name="Normal 494 4 2" xfId="17142" xr:uid="{00000000-0005-0000-0000-000084810000}"/>
    <cellStyle name="Normal 494 5" xfId="11986" xr:uid="{00000000-0005-0000-0000-000085810000}"/>
    <cellStyle name="Normal 494 6" xfId="40083" xr:uid="{00000000-0005-0000-0000-000086810000}"/>
    <cellStyle name="Normal 494 7" xfId="44928" xr:uid="{00000000-0005-0000-0000-000087810000}"/>
    <cellStyle name="Normal 495" xfId="1159" xr:uid="{00000000-0005-0000-0000-000088810000}"/>
    <cellStyle name="Normal 495 2" xfId="2243" xr:uid="{00000000-0005-0000-0000-000089810000}"/>
    <cellStyle name="Normal 495 2 2" xfId="4551" xr:uid="{00000000-0005-0000-0000-00008A810000}"/>
    <cellStyle name="Normal 495 2 2 2" xfId="9698" xr:uid="{00000000-0005-0000-0000-00008B810000}"/>
    <cellStyle name="Normal 495 2 2 2 2" xfId="20481" xr:uid="{00000000-0005-0000-0000-00008C810000}"/>
    <cellStyle name="Normal 495 2 2 3" xfId="15349" xr:uid="{00000000-0005-0000-0000-00008D810000}"/>
    <cellStyle name="Normal 495 2 2 4" xfId="43408" xr:uid="{00000000-0005-0000-0000-00008E810000}"/>
    <cellStyle name="Normal 495 2 2 5" xfId="48251" xr:uid="{00000000-0005-0000-0000-00008F810000}"/>
    <cellStyle name="Normal 495 2 3" xfId="7417" xr:uid="{00000000-0005-0000-0000-000090810000}"/>
    <cellStyle name="Normal 495 2 3 2" xfId="18200" xr:uid="{00000000-0005-0000-0000-000091810000}"/>
    <cellStyle name="Normal 495 2 4" xfId="13063" xr:uid="{00000000-0005-0000-0000-000092810000}"/>
    <cellStyle name="Normal 495 2 5" xfId="41132" xr:uid="{00000000-0005-0000-0000-000093810000}"/>
    <cellStyle name="Normal 495 2 6" xfId="45975" xr:uid="{00000000-0005-0000-0000-000094810000}"/>
    <cellStyle name="Normal 495 3" xfId="3494" xr:uid="{00000000-0005-0000-0000-000095810000}"/>
    <cellStyle name="Normal 495 3 2" xfId="8641" xr:uid="{00000000-0005-0000-0000-000096810000}"/>
    <cellStyle name="Normal 495 3 2 2" xfId="19424" xr:uid="{00000000-0005-0000-0000-000097810000}"/>
    <cellStyle name="Normal 495 3 3" xfId="14292" xr:uid="{00000000-0005-0000-0000-000098810000}"/>
    <cellStyle name="Normal 495 3 4" xfId="42351" xr:uid="{00000000-0005-0000-0000-000099810000}"/>
    <cellStyle name="Normal 495 3 5" xfId="47194" xr:uid="{00000000-0005-0000-0000-00009A810000}"/>
    <cellStyle name="Normal 495 4" xfId="6360" xr:uid="{00000000-0005-0000-0000-00009B810000}"/>
    <cellStyle name="Normal 495 4 2" xfId="17143" xr:uid="{00000000-0005-0000-0000-00009C810000}"/>
    <cellStyle name="Normal 495 5" xfId="11987" xr:uid="{00000000-0005-0000-0000-00009D810000}"/>
    <cellStyle name="Normal 495 6" xfId="40084" xr:uid="{00000000-0005-0000-0000-00009E810000}"/>
    <cellStyle name="Normal 495 7" xfId="44929" xr:uid="{00000000-0005-0000-0000-00009F810000}"/>
    <cellStyle name="Normal 496" xfId="1160" xr:uid="{00000000-0005-0000-0000-0000A0810000}"/>
    <cellStyle name="Normal 496 2" xfId="2244" xr:uid="{00000000-0005-0000-0000-0000A1810000}"/>
    <cellStyle name="Normal 496 2 2" xfId="4552" xr:uid="{00000000-0005-0000-0000-0000A2810000}"/>
    <cellStyle name="Normal 496 2 2 2" xfId="9699" xr:uid="{00000000-0005-0000-0000-0000A3810000}"/>
    <cellStyle name="Normal 496 2 2 2 2" xfId="20482" xr:uid="{00000000-0005-0000-0000-0000A4810000}"/>
    <cellStyle name="Normal 496 2 2 3" xfId="15350" xr:uid="{00000000-0005-0000-0000-0000A5810000}"/>
    <cellStyle name="Normal 496 2 2 4" xfId="43409" xr:uid="{00000000-0005-0000-0000-0000A6810000}"/>
    <cellStyle name="Normal 496 2 2 5" xfId="48252" xr:uid="{00000000-0005-0000-0000-0000A7810000}"/>
    <cellStyle name="Normal 496 2 3" xfId="7418" xr:uid="{00000000-0005-0000-0000-0000A8810000}"/>
    <cellStyle name="Normal 496 2 3 2" xfId="18201" xr:uid="{00000000-0005-0000-0000-0000A9810000}"/>
    <cellStyle name="Normal 496 2 4" xfId="13064" xr:uid="{00000000-0005-0000-0000-0000AA810000}"/>
    <cellStyle name="Normal 496 2 5" xfId="41133" xr:uid="{00000000-0005-0000-0000-0000AB810000}"/>
    <cellStyle name="Normal 496 2 6" xfId="45976" xr:uid="{00000000-0005-0000-0000-0000AC810000}"/>
    <cellStyle name="Normal 496 3" xfId="3495" xr:uid="{00000000-0005-0000-0000-0000AD810000}"/>
    <cellStyle name="Normal 496 3 2" xfId="8642" xr:uid="{00000000-0005-0000-0000-0000AE810000}"/>
    <cellStyle name="Normal 496 3 2 2" xfId="19425" xr:uid="{00000000-0005-0000-0000-0000AF810000}"/>
    <cellStyle name="Normal 496 3 3" xfId="14293" xr:uid="{00000000-0005-0000-0000-0000B0810000}"/>
    <cellStyle name="Normal 496 3 4" xfId="42352" xr:uid="{00000000-0005-0000-0000-0000B1810000}"/>
    <cellStyle name="Normal 496 3 5" xfId="47195" xr:uid="{00000000-0005-0000-0000-0000B2810000}"/>
    <cellStyle name="Normal 496 4" xfId="6361" xr:uid="{00000000-0005-0000-0000-0000B3810000}"/>
    <cellStyle name="Normal 496 4 2" xfId="17144" xr:uid="{00000000-0005-0000-0000-0000B4810000}"/>
    <cellStyle name="Normal 496 5" xfId="11988" xr:uid="{00000000-0005-0000-0000-0000B5810000}"/>
    <cellStyle name="Normal 496 6" xfId="40085" xr:uid="{00000000-0005-0000-0000-0000B6810000}"/>
    <cellStyle name="Normal 496 7" xfId="44930" xr:uid="{00000000-0005-0000-0000-0000B7810000}"/>
    <cellStyle name="Normal 497" xfId="1161" xr:uid="{00000000-0005-0000-0000-0000B8810000}"/>
    <cellStyle name="Normal 497 2" xfId="2245" xr:uid="{00000000-0005-0000-0000-0000B9810000}"/>
    <cellStyle name="Normal 497 2 2" xfId="4553" xr:uid="{00000000-0005-0000-0000-0000BA810000}"/>
    <cellStyle name="Normal 497 2 2 2" xfId="9700" xr:uid="{00000000-0005-0000-0000-0000BB810000}"/>
    <cellStyle name="Normal 497 2 2 2 2" xfId="20483" xr:uid="{00000000-0005-0000-0000-0000BC810000}"/>
    <cellStyle name="Normal 497 2 2 3" xfId="15351" xr:uid="{00000000-0005-0000-0000-0000BD810000}"/>
    <cellStyle name="Normal 497 2 2 4" xfId="43410" xr:uid="{00000000-0005-0000-0000-0000BE810000}"/>
    <cellStyle name="Normal 497 2 2 5" xfId="48253" xr:uid="{00000000-0005-0000-0000-0000BF810000}"/>
    <cellStyle name="Normal 497 2 3" xfId="7419" xr:uid="{00000000-0005-0000-0000-0000C0810000}"/>
    <cellStyle name="Normal 497 2 3 2" xfId="18202" xr:uid="{00000000-0005-0000-0000-0000C1810000}"/>
    <cellStyle name="Normal 497 2 4" xfId="13065" xr:uid="{00000000-0005-0000-0000-0000C2810000}"/>
    <cellStyle name="Normal 497 2 5" xfId="41134" xr:uid="{00000000-0005-0000-0000-0000C3810000}"/>
    <cellStyle name="Normal 497 2 6" xfId="45977" xr:uid="{00000000-0005-0000-0000-0000C4810000}"/>
    <cellStyle name="Normal 497 3" xfId="3496" xr:uid="{00000000-0005-0000-0000-0000C5810000}"/>
    <cellStyle name="Normal 497 3 2" xfId="8643" xr:uid="{00000000-0005-0000-0000-0000C6810000}"/>
    <cellStyle name="Normal 497 3 2 2" xfId="19426" xr:uid="{00000000-0005-0000-0000-0000C7810000}"/>
    <cellStyle name="Normal 497 3 3" xfId="14294" xr:uid="{00000000-0005-0000-0000-0000C8810000}"/>
    <cellStyle name="Normal 497 3 4" xfId="42353" xr:uid="{00000000-0005-0000-0000-0000C9810000}"/>
    <cellStyle name="Normal 497 3 5" xfId="47196" xr:uid="{00000000-0005-0000-0000-0000CA810000}"/>
    <cellStyle name="Normal 497 4" xfId="6362" xr:uid="{00000000-0005-0000-0000-0000CB810000}"/>
    <cellStyle name="Normal 497 4 2" xfId="17145" xr:uid="{00000000-0005-0000-0000-0000CC810000}"/>
    <cellStyle name="Normal 497 5" xfId="11989" xr:uid="{00000000-0005-0000-0000-0000CD810000}"/>
    <cellStyle name="Normal 497 6" xfId="40086" xr:uid="{00000000-0005-0000-0000-0000CE810000}"/>
    <cellStyle name="Normal 497 7" xfId="44931" xr:uid="{00000000-0005-0000-0000-0000CF810000}"/>
    <cellStyle name="Normal 498" xfId="1162" xr:uid="{00000000-0005-0000-0000-0000D0810000}"/>
    <cellStyle name="Normal 498 2" xfId="2246" xr:uid="{00000000-0005-0000-0000-0000D1810000}"/>
    <cellStyle name="Normal 498 2 2" xfId="4554" xr:uid="{00000000-0005-0000-0000-0000D2810000}"/>
    <cellStyle name="Normal 498 2 2 2" xfId="9701" xr:uid="{00000000-0005-0000-0000-0000D3810000}"/>
    <cellStyle name="Normal 498 2 2 2 2" xfId="20484" xr:uid="{00000000-0005-0000-0000-0000D4810000}"/>
    <cellStyle name="Normal 498 2 2 3" xfId="15352" xr:uid="{00000000-0005-0000-0000-0000D5810000}"/>
    <cellStyle name="Normal 498 2 2 4" xfId="43411" xr:uid="{00000000-0005-0000-0000-0000D6810000}"/>
    <cellStyle name="Normal 498 2 2 5" xfId="48254" xr:uid="{00000000-0005-0000-0000-0000D7810000}"/>
    <cellStyle name="Normal 498 2 3" xfId="7420" xr:uid="{00000000-0005-0000-0000-0000D8810000}"/>
    <cellStyle name="Normal 498 2 3 2" xfId="18203" xr:uid="{00000000-0005-0000-0000-0000D9810000}"/>
    <cellStyle name="Normal 498 2 4" xfId="13066" xr:uid="{00000000-0005-0000-0000-0000DA810000}"/>
    <cellStyle name="Normal 498 2 5" xfId="41135" xr:uid="{00000000-0005-0000-0000-0000DB810000}"/>
    <cellStyle name="Normal 498 2 6" xfId="45978" xr:uid="{00000000-0005-0000-0000-0000DC810000}"/>
    <cellStyle name="Normal 498 3" xfId="3497" xr:uid="{00000000-0005-0000-0000-0000DD810000}"/>
    <cellStyle name="Normal 498 3 2" xfId="8644" xr:uid="{00000000-0005-0000-0000-0000DE810000}"/>
    <cellStyle name="Normal 498 3 2 2" xfId="19427" xr:uid="{00000000-0005-0000-0000-0000DF810000}"/>
    <cellStyle name="Normal 498 3 3" xfId="14295" xr:uid="{00000000-0005-0000-0000-0000E0810000}"/>
    <cellStyle name="Normal 498 3 4" xfId="42354" xr:uid="{00000000-0005-0000-0000-0000E1810000}"/>
    <cellStyle name="Normal 498 3 5" xfId="47197" xr:uid="{00000000-0005-0000-0000-0000E2810000}"/>
    <cellStyle name="Normal 498 4" xfId="6363" xr:uid="{00000000-0005-0000-0000-0000E3810000}"/>
    <cellStyle name="Normal 498 4 2" xfId="17146" xr:uid="{00000000-0005-0000-0000-0000E4810000}"/>
    <cellStyle name="Normal 498 5" xfId="11990" xr:uid="{00000000-0005-0000-0000-0000E5810000}"/>
    <cellStyle name="Normal 498 6" xfId="40087" xr:uid="{00000000-0005-0000-0000-0000E6810000}"/>
    <cellStyle name="Normal 498 7" xfId="44932" xr:uid="{00000000-0005-0000-0000-0000E7810000}"/>
    <cellStyle name="Normal 499" xfId="1163" xr:uid="{00000000-0005-0000-0000-0000E8810000}"/>
    <cellStyle name="Normal 499 2" xfId="2247" xr:uid="{00000000-0005-0000-0000-0000E9810000}"/>
    <cellStyle name="Normal 499 2 2" xfId="4555" xr:uid="{00000000-0005-0000-0000-0000EA810000}"/>
    <cellStyle name="Normal 499 2 2 2" xfId="9702" xr:uid="{00000000-0005-0000-0000-0000EB810000}"/>
    <cellStyle name="Normal 499 2 2 2 2" xfId="20485" xr:uid="{00000000-0005-0000-0000-0000EC810000}"/>
    <cellStyle name="Normal 499 2 2 3" xfId="15353" xr:uid="{00000000-0005-0000-0000-0000ED810000}"/>
    <cellStyle name="Normal 499 2 2 4" xfId="43412" xr:uid="{00000000-0005-0000-0000-0000EE810000}"/>
    <cellStyle name="Normal 499 2 2 5" xfId="48255" xr:uid="{00000000-0005-0000-0000-0000EF810000}"/>
    <cellStyle name="Normal 499 2 3" xfId="7421" xr:uid="{00000000-0005-0000-0000-0000F0810000}"/>
    <cellStyle name="Normal 499 2 3 2" xfId="18204" xr:uid="{00000000-0005-0000-0000-0000F1810000}"/>
    <cellStyle name="Normal 499 2 4" xfId="13067" xr:uid="{00000000-0005-0000-0000-0000F2810000}"/>
    <cellStyle name="Normal 499 2 5" xfId="41136" xr:uid="{00000000-0005-0000-0000-0000F3810000}"/>
    <cellStyle name="Normal 499 2 6" xfId="45979" xr:uid="{00000000-0005-0000-0000-0000F4810000}"/>
    <cellStyle name="Normal 499 3" xfId="3498" xr:uid="{00000000-0005-0000-0000-0000F5810000}"/>
    <cellStyle name="Normal 499 3 2" xfId="8645" xr:uid="{00000000-0005-0000-0000-0000F6810000}"/>
    <cellStyle name="Normal 499 3 2 2" xfId="19428" xr:uid="{00000000-0005-0000-0000-0000F7810000}"/>
    <cellStyle name="Normal 499 3 3" xfId="14296" xr:uid="{00000000-0005-0000-0000-0000F8810000}"/>
    <cellStyle name="Normal 499 3 4" xfId="42355" xr:uid="{00000000-0005-0000-0000-0000F9810000}"/>
    <cellStyle name="Normal 499 3 5" xfId="47198" xr:uid="{00000000-0005-0000-0000-0000FA810000}"/>
    <cellStyle name="Normal 499 4" xfId="6364" xr:uid="{00000000-0005-0000-0000-0000FB810000}"/>
    <cellStyle name="Normal 499 4 2" xfId="17147" xr:uid="{00000000-0005-0000-0000-0000FC810000}"/>
    <cellStyle name="Normal 499 5" xfId="11991" xr:uid="{00000000-0005-0000-0000-0000FD810000}"/>
    <cellStyle name="Normal 499 6" xfId="40088" xr:uid="{00000000-0005-0000-0000-0000FE810000}"/>
    <cellStyle name="Normal 499 7" xfId="44933" xr:uid="{00000000-0005-0000-0000-0000FF810000}"/>
    <cellStyle name="Normal 5" xfId="13" xr:uid="{00000000-0005-0000-0000-000000820000}"/>
    <cellStyle name="Normal 5 10" xfId="2571" xr:uid="{00000000-0005-0000-0000-000001820000}"/>
    <cellStyle name="Normal 5 10 2" xfId="7739" xr:uid="{00000000-0005-0000-0000-000002820000}"/>
    <cellStyle name="Normal 5 10 2 2" xfId="18522" xr:uid="{00000000-0005-0000-0000-000003820000}"/>
    <cellStyle name="Normal 5 10 3" xfId="13386" xr:uid="{00000000-0005-0000-0000-000004820000}"/>
    <cellStyle name="Normal 5 10 4" xfId="41451" xr:uid="{00000000-0005-0000-0000-000005820000}"/>
    <cellStyle name="Normal 5 10 5" xfId="46294" xr:uid="{00000000-0005-0000-0000-000006820000}"/>
    <cellStyle name="Normal 5 11" xfId="4977" xr:uid="{00000000-0005-0000-0000-000007820000}"/>
    <cellStyle name="Normal 5 11 2" xfId="10125" xr:uid="{00000000-0005-0000-0000-000008820000}"/>
    <cellStyle name="Normal 5 11 2 2" xfId="20908" xr:uid="{00000000-0005-0000-0000-000009820000}"/>
    <cellStyle name="Normal 5 11 3" xfId="15775" xr:uid="{00000000-0005-0000-0000-00000A820000}"/>
    <cellStyle name="Normal 5 11 4" xfId="43831" xr:uid="{00000000-0005-0000-0000-00000B820000}"/>
    <cellStyle name="Normal 5 11 5" xfId="48674" xr:uid="{00000000-0005-0000-0000-00000C820000}"/>
    <cellStyle name="Normal 5 12" xfId="4989" xr:uid="{00000000-0005-0000-0000-00000D820000}"/>
    <cellStyle name="Normal 5 12 2" xfId="10137" xr:uid="{00000000-0005-0000-0000-00000E820000}"/>
    <cellStyle name="Normal 5 12 2 2" xfId="20920" xr:uid="{00000000-0005-0000-0000-00000F820000}"/>
    <cellStyle name="Normal 5 12 3" xfId="15787" xr:uid="{00000000-0005-0000-0000-000010820000}"/>
    <cellStyle name="Normal 5 12 4" xfId="43840" xr:uid="{00000000-0005-0000-0000-000011820000}"/>
    <cellStyle name="Normal 5 12 5" xfId="48683" xr:uid="{00000000-0005-0000-0000-000012820000}"/>
    <cellStyle name="Normal 5 13" xfId="5018" xr:uid="{00000000-0005-0000-0000-000013820000}"/>
    <cellStyle name="Normal 5 13 2" xfId="10166" xr:uid="{00000000-0005-0000-0000-000014820000}"/>
    <cellStyle name="Normal 5 13 2 2" xfId="20949" xr:uid="{00000000-0005-0000-0000-000015820000}"/>
    <cellStyle name="Normal 5 13 3" xfId="11070" xr:uid="{00000000-0005-0000-0000-000016820000}"/>
    <cellStyle name="Normal 5 13 4" xfId="38936" xr:uid="{00000000-0005-0000-0000-000017820000}"/>
    <cellStyle name="Normal 5 13 4 2" xfId="27" xr:uid="{00000000-0005-0000-0000-000018820000}"/>
    <cellStyle name="Normal 5 13 5" xfId="43869" xr:uid="{00000000-0005-0000-0000-000019820000}"/>
    <cellStyle name="Normal 5 13 6" xfId="48712" xr:uid="{00000000-0005-0000-0000-00001A820000}"/>
    <cellStyle name="Normal 5 14" xfId="5607" xr:uid="{00000000-0005-0000-0000-00001B820000}"/>
    <cellStyle name="Normal 5 14 2" xfId="16397" xr:uid="{00000000-0005-0000-0000-00001C820000}"/>
    <cellStyle name="Normal 5 15" xfId="11226" xr:uid="{00000000-0005-0000-0000-00001D820000}"/>
    <cellStyle name="Normal 5 16" xfId="38935" xr:uid="{00000000-0005-0000-0000-00001E820000}"/>
    <cellStyle name="Normal 5 16 2" xfId="28" xr:uid="{00000000-0005-0000-0000-00001F820000}"/>
    <cellStyle name="Normal 5 17" xfId="39327" xr:uid="{00000000-0005-0000-0000-000020820000}"/>
    <cellStyle name="Normal 5 18" xfId="44173" xr:uid="{00000000-0005-0000-0000-000021820000}"/>
    <cellStyle name="Normal 5 2" xfId="492" xr:uid="{00000000-0005-0000-0000-000022820000}"/>
    <cellStyle name="Normal 5 2 2" xfId="1584" xr:uid="{00000000-0005-0000-0000-000023820000}"/>
    <cellStyle name="Normal 5 2 2 2" xfId="3893" xr:uid="{00000000-0005-0000-0000-000024820000}"/>
    <cellStyle name="Normal 5 2 2 2 2" xfId="9040" xr:uid="{00000000-0005-0000-0000-000025820000}"/>
    <cellStyle name="Normal 5 2 2 2 2 2" xfId="19823" xr:uid="{00000000-0005-0000-0000-000026820000}"/>
    <cellStyle name="Normal 5 2 2 2 3" xfId="14691" xr:uid="{00000000-0005-0000-0000-000027820000}"/>
    <cellStyle name="Normal 5 2 2 2 4" xfId="42750" xr:uid="{00000000-0005-0000-0000-000028820000}"/>
    <cellStyle name="Normal 5 2 2 2 5" xfId="47593" xr:uid="{00000000-0005-0000-0000-000029820000}"/>
    <cellStyle name="Normal 5 2 2 3" xfId="6759" xr:uid="{00000000-0005-0000-0000-00002A820000}"/>
    <cellStyle name="Normal 5 2 2 3 2" xfId="17542" xr:uid="{00000000-0005-0000-0000-00002B820000}"/>
    <cellStyle name="Normal 5 2 2 4" xfId="12404" xr:uid="{00000000-0005-0000-0000-00002C820000}"/>
    <cellStyle name="Normal 5 2 2 5" xfId="40474" xr:uid="{00000000-0005-0000-0000-00002D820000}"/>
    <cellStyle name="Normal 5 2 2 6" xfId="45317" xr:uid="{00000000-0005-0000-0000-00002E820000}"/>
    <cellStyle name="Normal 5 2 3" xfId="2832" xr:uid="{00000000-0005-0000-0000-00002F820000}"/>
    <cellStyle name="Normal 5 2 3 2" xfId="7986" xr:uid="{00000000-0005-0000-0000-000030820000}"/>
    <cellStyle name="Normal 5 2 3 2 2" xfId="18769" xr:uid="{00000000-0005-0000-0000-000031820000}"/>
    <cellStyle name="Normal 5 2 3 3" xfId="13637" xr:uid="{00000000-0005-0000-0000-000032820000}"/>
    <cellStyle name="Normal 5 2 3 4" xfId="41696" xr:uid="{00000000-0005-0000-0000-000033820000}"/>
    <cellStyle name="Normal 5 2 3 5" xfId="46539" xr:uid="{00000000-0005-0000-0000-000034820000}"/>
    <cellStyle name="Normal 5 2 4" xfId="5697" xr:uid="{00000000-0005-0000-0000-000035820000}"/>
    <cellStyle name="Normal 5 2 4 2" xfId="16486" xr:uid="{00000000-0005-0000-0000-000036820000}"/>
    <cellStyle name="Normal 5 2 5" xfId="11320" xr:uid="{00000000-0005-0000-0000-000037820000}"/>
    <cellStyle name="Normal 5 2 6" xfId="39429" xr:uid="{00000000-0005-0000-0000-000038820000}"/>
    <cellStyle name="Normal 5 2 7" xfId="44275" xr:uid="{00000000-0005-0000-0000-000039820000}"/>
    <cellStyle name="Normal 5 3" xfId="559" xr:uid="{00000000-0005-0000-0000-00003A820000}"/>
    <cellStyle name="Normal 5 3 2" xfId="1650" xr:uid="{00000000-0005-0000-0000-00003B820000}"/>
    <cellStyle name="Normal 5 3 2 2" xfId="3959" xr:uid="{00000000-0005-0000-0000-00003C820000}"/>
    <cellStyle name="Normal 5 3 2 2 2" xfId="9106" xr:uid="{00000000-0005-0000-0000-00003D820000}"/>
    <cellStyle name="Normal 5 3 2 2 2 2" xfId="19889" xr:uid="{00000000-0005-0000-0000-00003E820000}"/>
    <cellStyle name="Normal 5 3 2 2 3" xfId="14757" xr:uid="{00000000-0005-0000-0000-00003F820000}"/>
    <cellStyle name="Normal 5 3 2 2 4" xfId="42816" xr:uid="{00000000-0005-0000-0000-000040820000}"/>
    <cellStyle name="Normal 5 3 2 2 5" xfId="47659" xr:uid="{00000000-0005-0000-0000-000041820000}"/>
    <cellStyle name="Normal 5 3 2 3" xfId="6825" xr:uid="{00000000-0005-0000-0000-000042820000}"/>
    <cellStyle name="Normal 5 3 2 3 2" xfId="17608" xr:uid="{00000000-0005-0000-0000-000043820000}"/>
    <cellStyle name="Normal 5 3 2 4" xfId="12470" xr:uid="{00000000-0005-0000-0000-000044820000}"/>
    <cellStyle name="Normal 5 3 2 5" xfId="40540" xr:uid="{00000000-0005-0000-0000-000045820000}"/>
    <cellStyle name="Normal 5 3 2 6" xfId="45383" xr:uid="{00000000-0005-0000-0000-000046820000}"/>
    <cellStyle name="Normal 5 3 3" xfId="2898" xr:uid="{00000000-0005-0000-0000-000047820000}"/>
    <cellStyle name="Normal 5 3 3 2" xfId="8052" xr:uid="{00000000-0005-0000-0000-000048820000}"/>
    <cellStyle name="Normal 5 3 3 2 2" xfId="18835" xr:uid="{00000000-0005-0000-0000-000049820000}"/>
    <cellStyle name="Normal 5 3 3 3" xfId="13703" xr:uid="{00000000-0005-0000-0000-00004A820000}"/>
    <cellStyle name="Normal 5 3 3 4" xfId="41762" xr:uid="{00000000-0005-0000-0000-00004B820000}"/>
    <cellStyle name="Normal 5 3 3 5" xfId="46605" xr:uid="{00000000-0005-0000-0000-00004C820000}"/>
    <cellStyle name="Normal 5 3 4" xfId="5763" xr:uid="{00000000-0005-0000-0000-00004D820000}"/>
    <cellStyle name="Normal 5 3 4 2" xfId="16552" xr:uid="{00000000-0005-0000-0000-00004E820000}"/>
    <cellStyle name="Normal 5 3 5" xfId="11387" xr:uid="{00000000-0005-0000-0000-00004F820000}"/>
    <cellStyle name="Normal 5 3 6" xfId="39495" xr:uid="{00000000-0005-0000-0000-000050820000}"/>
    <cellStyle name="Normal 5 3 7" xfId="44341" xr:uid="{00000000-0005-0000-0000-000051820000}"/>
    <cellStyle name="Normal 5 4" xfId="695" xr:uid="{00000000-0005-0000-0000-000052820000}"/>
    <cellStyle name="Normal 5 4 2" xfId="1779" xr:uid="{00000000-0005-0000-0000-000053820000}"/>
    <cellStyle name="Normal 5 4 2 2" xfId="4088" xr:uid="{00000000-0005-0000-0000-000054820000}"/>
    <cellStyle name="Normal 5 4 2 2 2" xfId="9235" xr:uid="{00000000-0005-0000-0000-000055820000}"/>
    <cellStyle name="Normal 5 4 2 2 2 2" xfId="20018" xr:uid="{00000000-0005-0000-0000-000056820000}"/>
    <cellStyle name="Normal 5 4 2 2 3" xfId="14886" xr:uid="{00000000-0005-0000-0000-000057820000}"/>
    <cellStyle name="Normal 5 4 2 2 4" xfId="42945" xr:uid="{00000000-0005-0000-0000-000058820000}"/>
    <cellStyle name="Normal 5 4 2 2 5" xfId="47788" xr:uid="{00000000-0005-0000-0000-000059820000}"/>
    <cellStyle name="Normal 5 4 2 3" xfId="6954" xr:uid="{00000000-0005-0000-0000-00005A820000}"/>
    <cellStyle name="Normal 5 4 2 3 2" xfId="17737" xr:uid="{00000000-0005-0000-0000-00005B820000}"/>
    <cellStyle name="Normal 5 4 2 4" xfId="12599" xr:uid="{00000000-0005-0000-0000-00005C820000}"/>
    <cellStyle name="Normal 5 4 2 5" xfId="40669" xr:uid="{00000000-0005-0000-0000-00005D820000}"/>
    <cellStyle name="Normal 5 4 2 6" xfId="45512" xr:uid="{00000000-0005-0000-0000-00005E820000}"/>
    <cellStyle name="Normal 5 4 3" xfId="3033" xr:uid="{00000000-0005-0000-0000-00005F820000}"/>
    <cellStyle name="Normal 5 4 3 2" xfId="8181" xr:uid="{00000000-0005-0000-0000-000060820000}"/>
    <cellStyle name="Normal 5 4 3 2 2" xfId="18964" xr:uid="{00000000-0005-0000-0000-000061820000}"/>
    <cellStyle name="Normal 5 4 3 3" xfId="13832" xr:uid="{00000000-0005-0000-0000-000062820000}"/>
    <cellStyle name="Normal 5 4 3 4" xfId="41891" xr:uid="{00000000-0005-0000-0000-000063820000}"/>
    <cellStyle name="Normal 5 4 3 5" xfId="46734" xr:uid="{00000000-0005-0000-0000-000064820000}"/>
    <cellStyle name="Normal 5 4 4" xfId="5898" xr:uid="{00000000-0005-0000-0000-000065820000}"/>
    <cellStyle name="Normal 5 4 4 2" xfId="16682" xr:uid="{00000000-0005-0000-0000-000066820000}"/>
    <cellStyle name="Normal 5 4 5" xfId="11524" xr:uid="{00000000-0005-0000-0000-000067820000}"/>
    <cellStyle name="Normal 5 4 6" xfId="39622" xr:uid="{00000000-0005-0000-0000-000068820000}"/>
    <cellStyle name="Normal 5 4 7" xfId="44468" xr:uid="{00000000-0005-0000-0000-000069820000}"/>
    <cellStyle name="Normal 5 5" xfId="881" xr:uid="{00000000-0005-0000-0000-00006A820000}"/>
    <cellStyle name="Normal 5 5 2" xfId="1964" xr:uid="{00000000-0005-0000-0000-00006B820000}"/>
    <cellStyle name="Normal 5 5 2 2" xfId="4273" xr:uid="{00000000-0005-0000-0000-00006C820000}"/>
    <cellStyle name="Normal 5 5 2 2 2" xfId="9420" xr:uid="{00000000-0005-0000-0000-00006D820000}"/>
    <cellStyle name="Normal 5 5 2 2 2 2" xfId="20203" xr:uid="{00000000-0005-0000-0000-00006E820000}"/>
    <cellStyle name="Normal 5 5 2 2 3" xfId="15071" xr:uid="{00000000-0005-0000-0000-00006F820000}"/>
    <cellStyle name="Normal 5 5 2 2 4" xfId="43130" xr:uid="{00000000-0005-0000-0000-000070820000}"/>
    <cellStyle name="Normal 5 5 2 2 5" xfId="47973" xr:uid="{00000000-0005-0000-0000-000071820000}"/>
    <cellStyle name="Normal 5 5 2 3" xfId="7139" xr:uid="{00000000-0005-0000-0000-000072820000}"/>
    <cellStyle name="Normal 5 5 2 3 2" xfId="17922" xr:uid="{00000000-0005-0000-0000-000073820000}"/>
    <cellStyle name="Normal 5 5 2 4" xfId="12784" xr:uid="{00000000-0005-0000-0000-000074820000}"/>
    <cellStyle name="Normal 5 5 2 5" xfId="40854" xr:uid="{00000000-0005-0000-0000-000075820000}"/>
    <cellStyle name="Normal 5 5 2 6" xfId="45697" xr:uid="{00000000-0005-0000-0000-000076820000}"/>
    <cellStyle name="Normal 5 5 3" xfId="3218" xr:uid="{00000000-0005-0000-0000-000077820000}"/>
    <cellStyle name="Normal 5 5 3 2" xfId="8365" xr:uid="{00000000-0005-0000-0000-000078820000}"/>
    <cellStyle name="Normal 5 5 3 2 2" xfId="19148" xr:uid="{00000000-0005-0000-0000-000079820000}"/>
    <cellStyle name="Normal 5 5 3 3" xfId="14016" xr:uid="{00000000-0005-0000-0000-00007A820000}"/>
    <cellStyle name="Normal 5 5 3 4" xfId="42075" xr:uid="{00000000-0005-0000-0000-00007B820000}"/>
    <cellStyle name="Normal 5 5 3 5" xfId="46918" xr:uid="{00000000-0005-0000-0000-00007C820000}"/>
    <cellStyle name="Normal 5 5 4" xfId="6082" xr:uid="{00000000-0005-0000-0000-00007D820000}"/>
    <cellStyle name="Normal 5 5 4 2" xfId="16865" xr:uid="{00000000-0005-0000-0000-00007E820000}"/>
    <cellStyle name="Normal 5 5 5" xfId="11709" xr:uid="{00000000-0005-0000-0000-00007F820000}"/>
    <cellStyle name="Normal 5 5 6" xfId="39805" xr:uid="{00000000-0005-0000-0000-000080820000}"/>
    <cellStyle name="Normal 5 5 7" xfId="44652" xr:uid="{00000000-0005-0000-0000-000081820000}"/>
    <cellStyle name="Normal 5 6" xfId="1004" xr:uid="{00000000-0005-0000-0000-000082820000}"/>
    <cellStyle name="Normal 5 6 2" xfId="2087" xr:uid="{00000000-0005-0000-0000-000083820000}"/>
    <cellStyle name="Normal 5 6 2 2" xfId="4396" xr:uid="{00000000-0005-0000-0000-000084820000}"/>
    <cellStyle name="Normal 5 6 2 2 2" xfId="9543" xr:uid="{00000000-0005-0000-0000-000085820000}"/>
    <cellStyle name="Normal 5 6 2 2 2 2" xfId="20326" xr:uid="{00000000-0005-0000-0000-000086820000}"/>
    <cellStyle name="Normal 5 6 2 2 3" xfId="15194" xr:uid="{00000000-0005-0000-0000-000087820000}"/>
    <cellStyle name="Normal 5 6 2 2 4" xfId="43253" xr:uid="{00000000-0005-0000-0000-000088820000}"/>
    <cellStyle name="Normal 5 6 2 2 5" xfId="48096" xr:uid="{00000000-0005-0000-0000-000089820000}"/>
    <cellStyle name="Normal 5 6 2 3" xfId="7262" xr:uid="{00000000-0005-0000-0000-00008A820000}"/>
    <cellStyle name="Normal 5 6 2 3 2" xfId="18045" xr:uid="{00000000-0005-0000-0000-00008B820000}"/>
    <cellStyle name="Normal 5 6 2 4" xfId="12907" xr:uid="{00000000-0005-0000-0000-00008C820000}"/>
    <cellStyle name="Normal 5 6 2 5" xfId="40977" xr:uid="{00000000-0005-0000-0000-00008D820000}"/>
    <cellStyle name="Normal 5 6 2 6" xfId="45820" xr:uid="{00000000-0005-0000-0000-00008E820000}"/>
    <cellStyle name="Normal 5 6 3" xfId="3341" xr:uid="{00000000-0005-0000-0000-00008F820000}"/>
    <cellStyle name="Normal 5 6 3 2" xfId="8488" xr:uid="{00000000-0005-0000-0000-000090820000}"/>
    <cellStyle name="Normal 5 6 3 2 2" xfId="19271" xr:uid="{00000000-0005-0000-0000-000091820000}"/>
    <cellStyle name="Normal 5 6 3 3" xfId="14139" xr:uid="{00000000-0005-0000-0000-000092820000}"/>
    <cellStyle name="Normal 5 6 3 4" xfId="42198" xr:uid="{00000000-0005-0000-0000-000093820000}"/>
    <cellStyle name="Normal 5 6 3 5" xfId="47041" xr:uid="{00000000-0005-0000-0000-000094820000}"/>
    <cellStyle name="Normal 5 6 4" xfId="6205" xr:uid="{00000000-0005-0000-0000-000095820000}"/>
    <cellStyle name="Normal 5 6 4 2" xfId="16988" xr:uid="{00000000-0005-0000-0000-000096820000}"/>
    <cellStyle name="Normal 5 6 5" xfId="11832" xr:uid="{00000000-0005-0000-0000-000097820000}"/>
    <cellStyle name="Normal 5 6 6" xfId="39928" xr:uid="{00000000-0005-0000-0000-000098820000}"/>
    <cellStyle name="Normal 5 6 7" xfId="44775" xr:uid="{00000000-0005-0000-0000-000099820000}"/>
    <cellStyle name="Normal 5 7" xfId="1136" xr:uid="{00000000-0005-0000-0000-00009A820000}"/>
    <cellStyle name="Normal 5 7 2" xfId="2220" xr:uid="{00000000-0005-0000-0000-00009B820000}"/>
    <cellStyle name="Normal 5 7 2 2" xfId="4528" xr:uid="{00000000-0005-0000-0000-00009C820000}"/>
    <cellStyle name="Normal 5 7 2 2 2" xfId="9675" xr:uid="{00000000-0005-0000-0000-00009D820000}"/>
    <cellStyle name="Normal 5 7 2 2 2 2" xfId="20458" xr:uid="{00000000-0005-0000-0000-00009E820000}"/>
    <cellStyle name="Normal 5 7 2 2 3" xfId="15326" xr:uid="{00000000-0005-0000-0000-00009F820000}"/>
    <cellStyle name="Normal 5 7 2 2 4" xfId="43385" xr:uid="{00000000-0005-0000-0000-0000A0820000}"/>
    <cellStyle name="Normal 5 7 2 2 5" xfId="48228" xr:uid="{00000000-0005-0000-0000-0000A1820000}"/>
    <cellStyle name="Normal 5 7 2 3" xfId="7394" xr:uid="{00000000-0005-0000-0000-0000A2820000}"/>
    <cellStyle name="Normal 5 7 2 3 2" xfId="18177" xr:uid="{00000000-0005-0000-0000-0000A3820000}"/>
    <cellStyle name="Normal 5 7 2 4" xfId="13040" xr:uid="{00000000-0005-0000-0000-0000A4820000}"/>
    <cellStyle name="Normal 5 7 2 5" xfId="41109" xr:uid="{00000000-0005-0000-0000-0000A5820000}"/>
    <cellStyle name="Normal 5 7 2 6" xfId="45952" xr:uid="{00000000-0005-0000-0000-0000A6820000}"/>
    <cellStyle name="Normal 5 7 3" xfId="3473" xr:uid="{00000000-0005-0000-0000-0000A7820000}"/>
    <cellStyle name="Normal 5 7 3 2" xfId="8620" xr:uid="{00000000-0005-0000-0000-0000A8820000}"/>
    <cellStyle name="Normal 5 7 3 2 2" xfId="19403" xr:uid="{00000000-0005-0000-0000-0000A9820000}"/>
    <cellStyle name="Normal 5 7 3 3" xfId="14271" xr:uid="{00000000-0005-0000-0000-0000AA820000}"/>
    <cellStyle name="Normal 5 7 3 4" xfId="42330" xr:uid="{00000000-0005-0000-0000-0000AB820000}"/>
    <cellStyle name="Normal 5 7 3 5" xfId="47173" xr:uid="{00000000-0005-0000-0000-0000AC820000}"/>
    <cellStyle name="Normal 5 7 4" xfId="6337" xr:uid="{00000000-0005-0000-0000-0000AD820000}"/>
    <cellStyle name="Normal 5 7 4 2" xfId="17120" xr:uid="{00000000-0005-0000-0000-0000AE820000}"/>
    <cellStyle name="Normal 5 7 5" xfId="11964" xr:uid="{00000000-0005-0000-0000-0000AF820000}"/>
    <cellStyle name="Normal 5 7 6" xfId="38945" xr:uid="{00000000-0005-0000-0000-0000B0820000}"/>
    <cellStyle name="Normal 5 7 7" xfId="40061" xr:uid="{00000000-0005-0000-0000-0000B1820000}"/>
    <cellStyle name="Normal 5 7 8" xfId="44907" xr:uid="{00000000-0005-0000-0000-0000B2820000}"/>
    <cellStyle name="Normal 5 8" xfId="1475" xr:uid="{00000000-0005-0000-0000-0000B3820000}"/>
    <cellStyle name="Normal 5 8 2" xfId="3790" xr:uid="{00000000-0005-0000-0000-0000B4820000}"/>
    <cellStyle name="Normal 5 8 2 2" xfId="8937" xr:uid="{00000000-0005-0000-0000-0000B5820000}"/>
    <cellStyle name="Normal 5 8 2 2 2" xfId="19720" xr:uid="{00000000-0005-0000-0000-0000B6820000}"/>
    <cellStyle name="Normal 5 8 2 3" xfId="14588" xr:uid="{00000000-0005-0000-0000-0000B7820000}"/>
    <cellStyle name="Normal 5 8 2 4" xfId="42647" xr:uid="{00000000-0005-0000-0000-0000B8820000}"/>
    <cellStyle name="Normal 5 8 2 5" xfId="47490" xr:uid="{00000000-0005-0000-0000-0000B9820000}"/>
    <cellStyle name="Normal 5 8 3" xfId="6657" xr:uid="{00000000-0005-0000-0000-0000BA820000}"/>
    <cellStyle name="Normal 5 8 3 2" xfId="17440" xr:uid="{00000000-0005-0000-0000-0000BB820000}"/>
    <cellStyle name="Normal 5 8 4" xfId="12297" xr:uid="{00000000-0005-0000-0000-0000BC820000}"/>
    <cellStyle name="Normal 5 8 5" xfId="40372" xr:uid="{00000000-0005-0000-0000-0000BD820000}"/>
    <cellStyle name="Normal 5 8 6" xfId="45215" xr:uid="{00000000-0005-0000-0000-0000BE820000}"/>
    <cellStyle name="Normal 5 9" xfId="2414" xr:uid="{00000000-0005-0000-0000-0000BF820000}"/>
    <cellStyle name="Normal 5 9 2" xfId="4716" xr:uid="{00000000-0005-0000-0000-0000C0820000}"/>
    <cellStyle name="Normal 5 9 2 2" xfId="9863" xr:uid="{00000000-0005-0000-0000-0000C1820000}"/>
    <cellStyle name="Normal 5 9 2 2 2" xfId="20646" xr:uid="{00000000-0005-0000-0000-0000C2820000}"/>
    <cellStyle name="Normal 5 9 2 3" xfId="15514" xr:uid="{00000000-0005-0000-0000-0000C3820000}"/>
    <cellStyle name="Normal 5 9 2 4" xfId="43573" xr:uid="{00000000-0005-0000-0000-0000C4820000}"/>
    <cellStyle name="Normal 5 9 2 5" xfId="48416" xr:uid="{00000000-0005-0000-0000-0000C5820000}"/>
    <cellStyle name="Normal 5 9 3" xfId="7582" xr:uid="{00000000-0005-0000-0000-0000C6820000}"/>
    <cellStyle name="Normal 5 9 3 2" xfId="18365" xr:uid="{00000000-0005-0000-0000-0000C7820000}"/>
    <cellStyle name="Normal 5 9 4" xfId="13228" xr:uid="{00000000-0005-0000-0000-0000C8820000}"/>
    <cellStyle name="Normal 5 9 5" xfId="41297" xr:uid="{00000000-0005-0000-0000-0000C9820000}"/>
    <cellStyle name="Normal 5 9 6" xfId="46140" xr:uid="{00000000-0005-0000-0000-0000CA820000}"/>
    <cellStyle name="Normal 50" xfId="380" xr:uid="{00000000-0005-0000-0000-0000CB820000}"/>
    <cellStyle name="Normal 50 2" xfId="1476" xr:uid="{00000000-0005-0000-0000-0000CC820000}"/>
    <cellStyle name="Normal 50 2 2" xfId="3791" xr:uid="{00000000-0005-0000-0000-0000CD820000}"/>
    <cellStyle name="Normal 50 2 2 2" xfId="8938" xr:uid="{00000000-0005-0000-0000-0000CE820000}"/>
    <cellStyle name="Normal 50 2 2 2 2" xfId="19721" xr:uid="{00000000-0005-0000-0000-0000CF820000}"/>
    <cellStyle name="Normal 50 2 2 3" xfId="14589" xr:uid="{00000000-0005-0000-0000-0000D0820000}"/>
    <cellStyle name="Normal 50 2 2 4" xfId="42648" xr:uid="{00000000-0005-0000-0000-0000D1820000}"/>
    <cellStyle name="Normal 50 2 2 5" xfId="47491" xr:uid="{00000000-0005-0000-0000-0000D2820000}"/>
    <cellStyle name="Normal 50 2 3" xfId="6658" xr:uid="{00000000-0005-0000-0000-0000D3820000}"/>
    <cellStyle name="Normal 50 2 3 2" xfId="17441" xr:uid="{00000000-0005-0000-0000-0000D4820000}"/>
    <cellStyle name="Normal 50 2 4" xfId="12298" xr:uid="{00000000-0005-0000-0000-0000D5820000}"/>
    <cellStyle name="Normal 50 2 5" xfId="40373" xr:uid="{00000000-0005-0000-0000-0000D6820000}"/>
    <cellStyle name="Normal 50 2 6" xfId="45216" xr:uid="{00000000-0005-0000-0000-0000D7820000}"/>
    <cellStyle name="Normal 50 3" xfId="2743" xr:uid="{00000000-0005-0000-0000-0000D8820000}"/>
    <cellStyle name="Normal 50 3 2" xfId="7898" xr:uid="{00000000-0005-0000-0000-0000D9820000}"/>
    <cellStyle name="Normal 50 3 2 2" xfId="18681" xr:uid="{00000000-0005-0000-0000-0000DA820000}"/>
    <cellStyle name="Normal 50 3 3" xfId="13549" xr:uid="{00000000-0005-0000-0000-0000DB820000}"/>
    <cellStyle name="Normal 50 3 4" xfId="41609" xr:uid="{00000000-0005-0000-0000-0000DC820000}"/>
    <cellStyle name="Normal 50 3 5" xfId="46452" xr:uid="{00000000-0005-0000-0000-0000DD820000}"/>
    <cellStyle name="Normal 50 4" xfId="5608" xr:uid="{00000000-0005-0000-0000-0000DE820000}"/>
    <cellStyle name="Normal 50 4 2" xfId="16398" xr:uid="{00000000-0005-0000-0000-0000DF820000}"/>
    <cellStyle name="Normal 50 5" xfId="11227" xr:uid="{00000000-0005-0000-0000-0000E0820000}"/>
    <cellStyle name="Normal 50 6" xfId="39328" xr:uid="{00000000-0005-0000-0000-0000E1820000}"/>
    <cellStyle name="Normal 50 7" xfId="44174" xr:uid="{00000000-0005-0000-0000-0000E2820000}"/>
    <cellStyle name="Normal 500" xfId="1135" xr:uid="{00000000-0005-0000-0000-0000E3820000}"/>
    <cellStyle name="Normal 500 2" xfId="2219" xr:uid="{00000000-0005-0000-0000-0000E4820000}"/>
    <cellStyle name="Normal 500 2 2" xfId="4527" xr:uid="{00000000-0005-0000-0000-0000E5820000}"/>
    <cellStyle name="Normal 500 2 2 2" xfId="9674" xr:uid="{00000000-0005-0000-0000-0000E6820000}"/>
    <cellStyle name="Normal 500 2 2 2 2" xfId="20457" xr:uid="{00000000-0005-0000-0000-0000E7820000}"/>
    <cellStyle name="Normal 500 2 2 3" xfId="15325" xr:uid="{00000000-0005-0000-0000-0000E8820000}"/>
    <cellStyle name="Normal 500 2 2 4" xfId="43384" xr:uid="{00000000-0005-0000-0000-0000E9820000}"/>
    <cellStyle name="Normal 500 2 2 5" xfId="48227" xr:uid="{00000000-0005-0000-0000-0000EA820000}"/>
    <cellStyle name="Normal 500 2 3" xfId="7393" xr:uid="{00000000-0005-0000-0000-0000EB820000}"/>
    <cellStyle name="Normal 500 2 3 2" xfId="18176" xr:uid="{00000000-0005-0000-0000-0000EC820000}"/>
    <cellStyle name="Normal 500 2 4" xfId="13039" xr:uid="{00000000-0005-0000-0000-0000ED820000}"/>
    <cellStyle name="Normal 500 2 5" xfId="41108" xr:uid="{00000000-0005-0000-0000-0000EE820000}"/>
    <cellStyle name="Normal 500 2 6" xfId="45951" xr:uid="{00000000-0005-0000-0000-0000EF820000}"/>
    <cellStyle name="Normal 500 3" xfId="3472" xr:uid="{00000000-0005-0000-0000-0000F0820000}"/>
    <cellStyle name="Normal 500 3 2" xfId="8619" xr:uid="{00000000-0005-0000-0000-0000F1820000}"/>
    <cellStyle name="Normal 500 3 2 2" xfId="19402" xr:uid="{00000000-0005-0000-0000-0000F2820000}"/>
    <cellStyle name="Normal 500 3 3" xfId="14270" xr:uid="{00000000-0005-0000-0000-0000F3820000}"/>
    <cellStyle name="Normal 500 3 4" xfId="42329" xr:uid="{00000000-0005-0000-0000-0000F4820000}"/>
    <cellStyle name="Normal 500 3 5" xfId="47172" xr:uid="{00000000-0005-0000-0000-0000F5820000}"/>
    <cellStyle name="Normal 500 4" xfId="6336" xr:uid="{00000000-0005-0000-0000-0000F6820000}"/>
    <cellStyle name="Normal 500 4 2" xfId="17119" xr:uid="{00000000-0005-0000-0000-0000F7820000}"/>
    <cellStyle name="Normal 500 5" xfId="11963" xr:uid="{00000000-0005-0000-0000-0000F8820000}"/>
    <cellStyle name="Normal 500 6" xfId="40060" xr:uid="{00000000-0005-0000-0000-0000F9820000}"/>
    <cellStyle name="Normal 500 7" xfId="44906" xr:uid="{00000000-0005-0000-0000-0000FA820000}"/>
    <cellStyle name="Normal 501" xfId="1137" xr:uid="{00000000-0005-0000-0000-0000FB820000}"/>
    <cellStyle name="Normal 501 2" xfId="2221" xr:uid="{00000000-0005-0000-0000-0000FC820000}"/>
    <cellStyle name="Normal 501 2 2" xfId="4529" xr:uid="{00000000-0005-0000-0000-0000FD820000}"/>
    <cellStyle name="Normal 501 2 2 2" xfId="9676" xr:uid="{00000000-0005-0000-0000-0000FE820000}"/>
    <cellStyle name="Normal 501 2 2 2 2" xfId="20459" xr:uid="{00000000-0005-0000-0000-0000FF820000}"/>
    <cellStyle name="Normal 501 2 2 3" xfId="15327" xr:uid="{00000000-0005-0000-0000-000000830000}"/>
    <cellStyle name="Normal 501 2 2 4" xfId="43386" xr:uid="{00000000-0005-0000-0000-000001830000}"/>
    <cellStyle name="Normal 501 2 2 5" xfId="48229" xr:uid="{00000000-0005-0000-0000-000002830000}"/>
    <cellStyle name="Normal 501 2 3" xfId="7395" xr:uid="{00000000-0005-0000-0000-000003830000}"/>
    <cellStyle name="Normal 501 2 3 2" xfId="18178" xr:uid="{00000000-0005-0000-0000-000004830000}"/>
    <cellStyle name="Normal 501 2 4" xfId="13041" xr:uid="{00000000-0005-0000-0000-000005830000}"/>
    <cellStyle name="Normal 501 2 5" xfId="41110" xr:uid="{00000000-0005-0000-0000-000006830000}"/>
    <cellStyle name="Normal 501 2 6" xfId="45953" xr:uid="{00000000-0005-0000-0000-000007830000}"/>
    <cellStyle name="Normal 501 3" xfId="3474" xr:uid="{00000000-0005-0000-0000-000008830000}"/>
    <cellStyle name="Normal 501 3 2" xfId="8621" xr:uid="{00000000-0005-0000-0000-000009830000}"/>
    <cellStyle name="Normal 501 3 2 2" xfId="19404" xr:uid="{00000000-0005-0000-0000-00000A830000}"/>
    <cellStyle name="Normal 501 3 3" xfId="14272" xr:uid="{00000000-0005-0000-0000-00000B830000}"/>
    <cellStyle name="Normal 501 3 4" xfId="42331" xr:uid="{00000000-0005-0000-0000-00000C830000}"/>
    <cellStyle name="Normal 501 3 5" xfId="47174" xr:uid="{00000000-0005-0000-0000-00000D830000}"/>
    <cellStyle name="Normal 501 4" xfId="6338" xr:uid="{00000000-0005-0000-0000-00000E830000}"/>
    <cellStyle name="Normal 501 4 2" xfId="17121" xr:uid="{00000000-0005-0000-0000-00000F830000}"/>
    <cellStyle name="Normal 501 5" xfId="11965" xr:uid="{00000000-0005-0000-0000-000010830000}"/>
    <cellStyle name="Normal 501 6" xfId="40062" xr:uid="{00000000-0005-0000-0000-000011830000}"/>
    <cellStyle name="Normal 501 7" xfId="44908" xr:uid="{00000000-0005-0000-0000-000012830000}"/>
    <cellStyle name="Normal 502" xfId="1165" xr:uid="{00000000-0005-0000-0000-000013830000}"/>
    <cellStyle name="Normal 502 2" xfId="2249" xr:uid="{00000000-0005-0000-0000-000014830000}"/>
    <cellStyle name="Normal 502 2 2" xfId="4557" xr:uid="{00000000-0005-0000-0000-000015830000}"/>
    <cellStyle name="Normal 502 2 2 2" xfId="9704" xr:uid="{00000000-0005-0000-0000-000016830000}"/>
    <cellStyle name="Normal 502 2 2 2 2" xfId="20487" xr:uid="{00000000-0005-0000-0000-000017830000}"/>
    <cellStyle name="Normal 502 2 2 3" xfId="15355" xr:uid="{00000000-0005-0000-0000-000018830000}"/>
    <cellStyle name="Normal 502 2 2 4" xfId="43414" xr:uid="{00000000-0005-0000-0000-000019830000}"/>
    <cellStyle name="Normal 502 2 2 5" xfId="48257" xr:uid="{00000000-0005-0000-0000-00001A830000}"/>
    <cellStyle name="Normal 502 2 3" xfId="7423" xr:uid="{00000000-0005-0000-0000-00001B830000}"/>
    <cellStyle name="Normal 502 2 3 2" xfId="18206" xr:uid="{00000000-0005-0000-0000-00001C830000}"/>
    <cellStyle name="Normal 502 2 4" xfId="13069" xr:uid="{00000000-0005-0000-0000-00001D830000}"/>
    <cellStyle name="Normal 502 2 5" xfId="41138" xr:uid="{00000000-0005-0000-0000-00001E830000}"/>
    <cellStyle name="Normal 502 2 6" xfId="45981" xr:uid="{00000000-0005-0000-0000-00001F830000}"/>
    <cellStyle name="Normal 502 3" xfId="3500" xr:uid="{00000000-0005-0000-0000-000020830000}"/>
    <cellStyle name="Normal 502 3 2" xfId="8647" xr:uid="{00000000-0005-0000-0000-000021830000}"/>
    <cellStyle name="Normal 502 3 2 2" xfId="19430" xr:uid="{00000000-0005-0000-0000-000022830000}"/>
    <cellStyle name="Normal 502 3 3" xfId="14298" xr:uid="{00000000-0005-0000-0000-000023830000}"/>
    <cellStyle name="Normal 502 3 4" xfId="42357" xr:uid="{00000000-0005-0000-0000-000024830000}"/>
    <cellStyle name="Normal 502 3 5" xfId="47200" xr:uid="{00000000-0005-0000-0000-000025830000}"/>
    <cellStyle name="Normal 502 4" xfId="6366" xr:uid="{00000000-0005-0000-0000-000026830000}"/>
    <cellStyle name="Normal 502 4 2" xfId="17149" xr:uid="{00000000-0005-0000-0000-000027830000}"/>
    <cellStyle name="Normal 502 5" xfId="11993" xr:uid="{00000000-0005-0000-0000-000028830000}"/>
    <cellStyle name="Normal 502 6" xfId="40090" xr:uid="{00000000-0005-0000-0000-000029830000}"/>
    <cellStyle name="Normal 502 7" xfId="44935" xr:uid="{00000000-0005-0000-0000-00002A830000}"/>
    <cellStyle name="Normal 503" xfId="1166" xr:uid="{00000000-0005-0000-0000-00002B830000}"/>
    <cellStyle name="Normal 503 2" xfId="2250" xr:uid="{00000000-0005-0000-0000-00002C830000}"/>
    <cellStyle name="Normal 503 2 2" xfId="4558" xr:uid="{00000000-0005-0000-0000-00002D830000}"/>
    <cellStyle name="Normal 503 2 2 2" xfId="9705" xr:uid="{00000000-0005-0000-0000-00002E830000}"/>
    <cellStyle name="Normal 503 2 2 2 2" xfId="20488" xr:uid="{00000000-0005-0000-0000-00002F830000}"/>
    <cellStyle name="Normal 503 2 2 3" xfId="15356" xr:uid="{00000000-0005-0000-0000-000030830000}"/>
    <cellStyle name="Normal 503 2 2 4" xfId="43415" xr:uid="{00000000-0005-0000-0000-000031830000}"/>
    <cellStyle name="Normal 503 2 2 5" xfId="48258" xr:uid="{00000000-0005-0000-0000-000032830000}"/>
    <cellStyle name="Normal 503 2 3" xfId="7424" xr:uid="{00000000-0005-0000-0000-000033830000}"/>
    <cellStyle name="Normal 503 2 3 2" xfId="18207" xr:uid="{00000000-0005-0000-0000-000034830000}"/>
    <cellStyle name="Normal 503 2 4" xfId="13070" xr:uid="{00000000-0005-0000-0000-000035830000}"/>
    <cellStyle name="Normal 503 2 5" xfId="41139" xr:uid="{00000000-0005-0000-0000-000036830000}"/>
    <cellStyle name="Normal 503 2 6" xfId="45982" xr:uid="{00000000-0005-0000-0000-000037830000}"/>
    <cellStyle name="Normal 503 3" xfId="3501" xr:uid="{00000000-0005-0000-0000-000038830000}"/>
    <cellStyle name="Normal 503 3 2" xfId="8648" xr:uid="{00000000-0005-0000-0000-000039830000}"/>
    <cellStyle name="Normal 503 3 2 2" xfId="19431" xr:uid="{00000000-0005-0000-0000-00003A830000}"/>
    <cellStyle name="Normal 503 3 3" xfId="14299" xr:uid="{00000000-0005-0000-0000-00003B830000}"/>
    <cellStyle name="Normal 503 3 4" xfId="42358" xr:uid="{00000000-0005-0000-0000-00003C830000}"/>
    <cellStyle name="Normal 503 3 5" xfId="47201" xr:uid="{00000000-0005-0000-0000-00003D830000}"/>
    <cellStyle name="Normal 503 4" xfId="6367" xr:uid="{00000000-0005-0000-0000-00003E830000}"/>
    <cellStyle name="Normal 503 4 2" xfId="17150" xr:uid="{00000000-0005-0000-0000-00003F830000}"/>
    <cellStyle name="Normal 503 5" xfId="11994" xr:uid="{00000000-0005-0000-0000-000040830000}"/>
    <cellStyle name="Normal 503 6" xfId="40091" xr:uid="{00000000-0005-0000-0000-000041830000}"/>
    <cellStyle name="Normal 503 7" xfId="44936" xr:uid="{00000000-0005-0000-0000-000042830000}"/>
    <cellStyle name="Normal 504" xfId="1167" xr:uid="{00000000-0005-0000-0000-000043830000}"/>
    <cellStyle name="Normal 504 2" xfId="2251" xr:uid="{00000000-0005-0000-0000-000044830000}"/>
    <cellStyle name="Normal 504 2 2" xfId="4559" xr:uid="{00000000-0005-0000-0000-000045830000}"/>
    <cellStyle name="Normal 504 2 2 2" xfId="9706" xr:uid="{00000000-0005-0000-0000-000046830000}"/>
    <cellStyle name="Normal 504 2 2 2 2" xfId="20489" xr:uid="{00000000-0005-0000-0000-000047830000}"/>
    <cellStyle name="Normal 504 2 2 3" xfId="15357" xr:uid="{00000000-0005-0000-0000-000048830000}"/>
    <cellStyle name="Normal 504 2 2 4" xfId="43416" xr:uid="{00000000-0005-0000-0000-000049830000}"/>
    <cellStyle name="Normal 504 2 2 5" xfId="48259" xr:uid="{00000000-0005-0000-0000-00004A830000}"/>
    <cellStyle name="Normal 504 2 3" xfId="7425" xr:uid="{00000000-0005-0000-0000-00004B830000}"/>
    <cellStyle name="Normal 504 2 3 2" xfId="18208" xr:uid="{00000000-0005-0000-0000-00004C830000}"/>
    <cellStyle name="Normal 504 2 4" xfId="13071" xr:uid="{00000000-0005-0000-0000-00004D830000}"/>
    <cellStyle name="Normal 504 2 5" xfId="41140" xr:uid="{00000000-0005-0000-0000-00004E830000}"/>
    <cellStyle name="Normal 504 2 6" xfId="45983" xr:uid="{00000000-0005-0000-0000-00004F830000}"/>
    <cellStyle name="Normal 504 3" xfId="3502" xr:uid="{00000000-0005-0000-0000-000050830000}"/>
    <cellStyle name="Normal 504 3 2" xfId="8649" xr:uid="{00000000-0005-0000-0000-000051830000}"/>
    <cellStyle name="Normal 504 3 2 2" xfId="19432" xr:uid="{00000000-0005-0000-0000-000052830000}"/>
    <cellStyle name="Normal 504 3 3" xfId="14300" xr:uid="{00000000-0005-0000-0000-000053830000}"/>
    <cellStyle name="Normal 504 3 4" xfId="42359" xr:uid="{00000000-0005-0000-0000-000054830000}"/>
    <cellStyle name="Normal 504 3 5" xfId="47202" xr:uid="{00000000-0005-0000-0000-000055830000}"/>
    <cellStyle name="Normal 504 4" xfId="6368" xr:uid="{00000000-0005-0000-0000-000056830000}"/>
    <cellStyle name="Normal 504 4 2" xfId="17151" xr:uid="{00000000-0005-0000-0000-000057830000}"/>
    <cellStyle name="Normal 504 5" xfId="11995" xr:uid="{00000000-0005-0000-0000-000058830000}"/>
    <cellStyle name="Normal 504 6" xfId="40092" xr:uid="{00000000-0005-0000-0000-000059830000}"/>
    <cellStyle name="Normal 504 7" xfId="44937" xr:uid="{00000000-0005-0000-0000-00005A830000}"/>
    <cellStyle name="Normal 505" xfId="1168" xr:uid="{00000000-0005-0000-0000-00005B830000}"/>
    <cellStyle name="Normal 505 2" xfId="2252" xr:uid="{00000000-0005-0000-0000-00005C830000}"/>
    <cellStyle name="Normal 505 2 2" xfId="4560" xr:uid="{00000000-0005-0000-0000-00005D830000}"/>
    <cellStyle name="Normal 505 2 2 2" xfId="9707" xr:uid="{00000000-0005-0000-0000-00005E830000}"/>
    <cellStyle name="Normal 505 2 2 2 2" xfId="20490" xr:uid="{00000000-0005-0000-0000-00005F830000}"/>
    <cellStyle name="Normal 505 2 2 3" xfId="15358" xr:uid="{00000000-0005-0000-0000-000060830000}"/>
    <cellStyle name="Normal 505 2 2 4" xfId="43417" xr:uid="{00000000-0005-0000-0000-000061830000}"/>
    <cellStyle name="Normal 505 2 2 5" xfId="48260" xr:uid="{00000000-0005-0000-0000-000062830000}"/>
    <cellStyle name="Normal 505 2 3" xfId="7426" xr:uid="{00000000-0005-0000-0000-000063830000}"/>
    <cellStyle name="Normal 505 2 3 2" xfId="18209" xr:uid="{00000000-0005-0000-0000-000064830000}"/>
    <cellStyle name="Normal 505 2 4" xfId="13072" xr:uid="{00000000-0005-0000-0000-000065830000}"/>
    <cellStyle name="Normal 505 2 5" xfId="41141" xr:uid="{00000000-0005-0000-0000-000066830000}"/>
    <cellStyle name="Normal 505 2 6" xfId="45984" xr:uid="{00000000-0005-0000-0000-000067830000}"/>
    <cellStyle name="Normal 505 3" xfId="3503" xr:uid="{00000000-0005-0000-0000-000068830000}"/>
    <cellStyle name="Normal 505 3 2" xfId="8650" xr:uid="{00000000-0005-0000-0000-000069830000}"/>
    <cellStyle name="Normal 505 3 2 2" xfId="19433" xr:uid="{00000000-0005-0000-0000-00006A830000}"/>
    <cellStyle name="Normal 505 3 3" xfId="14301" xr:uid="{00000000-0005-0000-0000-00006B830000}"/>
    <cellStyle name="Normal 505 3 4" xfId="42360" xr:uid="{00000000-0005-0000-0000-00006C830000}"/>
    <cellStyle name="Normal 505 3 5" xfId="47203" xr:uid="{00000000-0005-0000-0000-00006D830000}"/>
    <cellStyle name="Normal 505 4" xfId="6369" xr:uid="{00000000-0005-0000-0000-00006E830000}"/>
    <cellStyle name="Normal 505 4 2" xfId="17152" xr:uid="{00000000-0005-0000-0000-00006F830000}"/>
    <cellStyle name="Normal 505 5" xfId="11996" xr:uid="{00000000-0005-0000-0000-000070830000}"/>
    <cellStyle name="Normal 505 6" xfId="40093" xr:uid="{00000000-0005-0000-0000-000071830000}"/>
    <cellStyle name="Normal 505 7" xfId="44938" xr:uid="{00000000-0005-0000-0000-000072830000}"/>
    <cellStyle name="Normal 506" xfId="1169" xr:uid="{00000000-0005-0000-0000-000073830000}"/>
    <cellStyle name="Normal 506 2" xfId="2253" xr:uid="{00000000-0005-0000-0000-000074830000}"/>
    <cellStyle name="Normal 506 2 2" xfId="4561" xr:uid="{00000000-0005-0000-0000-000075830000}"/>
    <cellStyle name="Normal 506 2 2 2" xfId="9708" xr:uid="{00000000-0005-0000-0000-000076830000}"/>
    <cellStyle name="Normal 506 2 2 2 2" xfId="20491" xr:uid="{00000000-0005-0000-0000-000077830000}"/>
    <cellStyle name="Normal 506 2 2 3" xfId="15359" xr:uid="{00000000-0005-0000-0000-000078830000}"/>
    <cellStyle name="Normal 506 2 2 4" xfId="43418" xr:uid="{00000000-0005-0000-0000-000079830000}"/>
    <cellStyle name="Normal 506 2 2 5" xfId="48261" xr:uid="{00000000-0005-0000-0000-00007A830000}"/>
    <cellStyle name="Normal 506 2 3" xfId="7427" xr:uid="{00000000-0005-0000-0000-00007B830000}"/>
    <cellStyle name="Normal 506 2 3 2" xfId="18210" xr:uid="{00000000-0005-0000-0000-00007C830000}"/>
    <cellStyle name="Normal 506 2 4" xfId="13073" xr:uid="{00000000-0005-0000-0000-00007D830000}"/>
    <cellStyle name="Normal 506 2 5" xfId="41142" xr:uid="{00000000-0005-0000-0000-00007E830000}"/>
    <cellStyle name="Normal 506 2 6" xfId="45985" xr:uid="{00000000-0005-0000-0000-00007F830000}"/>
    <cellStyle name="Normal 506 3" xfId="3504" xr:uid="{00000000-0005-0000-0000-000080830000}"/>
    <cellStyle name="Normal 506 3 2" xfId="8651" xr:uid="{00000000-0005-0000-0000-000081830000}"/>
    <cellStyle name="Normal 506 3 2 2" xfId="19434" xr:uid="{00000000-0005-0000-0000-000082830000}"/>
    <cellStyle name="Normal 506 3 3" xfId="14302" xr:uid="{00000000-0005-0000-0000-000083830000}"/>
    <cellStyle name="Normal 506 3 4" xfId="42361" xr:uid="{00000000-0005-0000-0000-000084830000}"/>
    <cellStyle name="Normal 506 3 5" xfId="47204" xr:uid="{00000000-0005-0000-0000-000085830000}"/>
    <cellStyle name="Normal 506 4" xfId="6370" xr:uid="{00000000-0005-0000-0000-000086830000}"/>
    <cellStyle name="Normal 506 4 2" xfId="17153" xr:uid="{00000000-0005-0000-0000-000087830000}"/>
    <cellStyle name="Normal 506 5" xfId="11997" xr:uid="{00000000-0005-0000-0000-000088830000}"/>
    <cellStyle name="Normal 506 6" xfId="40094" xr:uid="{00000000-0005-0000-0000-000089830000}"/>
    <cellStyle name="Normal 506 7" xfId="44939" xr:uid="{00000000-0005-0000-0000-00008A830000}"/>
    <cellStyle name="Normal 507" xfId="1164" xr:uid="{00000000-0005-0000-0000-00008B830000}"/>
    <cellStyle name="Normal 507 2" xfId="2248" xr:uid="{00000000-0005-0000-0000-00008C830000}"/>
    <cellStyle name="Normal 507 2 2" xfId="4556" xr:uid="{00000000-0005-0000-0000-00008D830000}"/>
    <cellStyle name="Normal 507 2 2 2" xfId="9703" xr:uid="{00000000-0005-0000-0000-00008E830000}"/>
    <cellStyle name="Normal 507 2 2 2 2" xfId="20486" xr:uid="{00000000-0005-0000-0000-00008F830000}"/>
    <cellStyle name="Normal 507 2 2 3" xfId="15354" xr:uid="{00000000-0005-0000-0000-000090830000}"/>
    <cellStyle name="Normal 507 2 2 4" xfId="43413" xr:uid="{00000000-0005-0000-0000-000091830000}"/>
    <cellStyle name="Normal 507 2 2 5" xfId="48256" xr:uid="{00000000-0005-0000-0000-000092830000}"/>
    <cellStyle name="Normal 507 2 3" xfId="7422" xr:uid="{00000000-0005-0000-0000-000093830000}"/>
    <cellStyle name="Normal 507 2 3 2" xfId="18205" xr:uid="{00000000-0005-0000-0000-000094830000}"/>
    <cellStyle name="Normal 507 2 4" xfId="13068" xr:uid="{00000000-0005-0000-0000-000095830000}"/>
    <cellStyle name="Normal 507 2 5" xfId="41137" xr:uid="{00000000-0005-0000-0000-000096830000}"/>
    <cellStyle name="Normal 507 2 6" xfId="45980" xr:uid="{00000000-0005-0000-0000-000097830000}"/>
    <cellStyle name="Normal 507 3" xfId="3499" xr:uid="{00000000-0005-0000-0000-000098830000}"/>
    <cellStyle name="Normal 507 3 2" xfId="8646" xr:uid="{00000000-0005-0000-0000-000099830000}"/>
    <cellStyle name="Normal 507 3 2 2" xfId="19429" xr:uid="{00000000-0005-0000-0000-00009A830000}"/>
    <cellStyle name="Normal 507 3 3" xfId="14297" xr:uid="{00000000-0005-0000-0000-00009B830000}"/>
    <cellStyle name="Normal 507 3 4" xfId="42356" xr:uid="{00000000-0005-0000-0000-00009C830000}"/>
    <cellStyle name="Normal 507 3 5" xfId="47199" xr:uid="{00000000-0005-0000-0000-00009D830000}"/>
    <cellStyle name="Normal 507 4" xfId="6365" xr:uid="{00000000-0005-0000-0000-00009E830000}"/>
    <cellStyle name="Normal 507 4 2" xfId="17148" xr:uid="{00000000-0005-0000-0000-00009F830000}"/>
    <cellStyle name="Normal 507 5" xfId="11992" xr:uid="{00000000-0005-0000-0000-0000A0830000}"/>
    <cellStyle name="Normal 507 6" xfId="40089" xr:uid="{00000000-0005-0000-0000-0000A1830000}"/>
    <cellStyle name="Normal 507 7" xfId="44934" xr:uid="{00000000-0005-0000-0000-0000A2830000}"/>
    <cellStyle name="Normal 508" xfId="1170" xr:uid="{00000000-0005-0000-0000-0000A3830000}"/>
    <cellStyle name="Normal 508 2" xfId="2254" xr:uid="{00000000-0005-0000-0000-0000A4830000}"/>
    <cellStyle name="Normal 508 2 2" xfId="4562" xr:uid="{00000000-0005-0000-0000-0000A5830000}"/>
    <cellStyle name="Normal 508 2 2 2" xfId="9709" xr:uid="{00000000-0005-0000-0000-0000A6830000}"/>
    <cellStyle name="Normal 508 2 2 2 2" xfId="20492" xr:uid="{00000000-0005-0000-0000-0000A7830000}"/>
    <cellStyle name="Normal 508 2 2 3" xfId="15360" xr:uid="{00000000-0005-0000-0000-0000A8830000}"/>
    <cellStyle name="Normal 508 2 2 4" xfId="43419" xr:uid="{00000000-0005-0000-0000-0000A9830000}"/>
    <cellStyle name="Normal 508 2 2 5" xfId="48262" xr:uid="{00000000-0005-0000-0000-0000AA830000}"/>
    <cellStyle name="Normal 508 2 3" xfId="7428" xr:uid="{00000000-0005-0000-0000-0000AB830000}"/>
    <cellStyle name="Normal 508 2 3 2" xfId="18211" xr:uid="{00000000-0005-0000-0000-0000AC830000}"/>
    <cellStyle name="Normal 508 2 4" xfId="13074" xr:uid="{00000000-0005-0000-0000-0000AD830000}"/>
    <cellStyle name="Normal 508 2 5" xfId="41143" xr:uid="{00000000-0005-0000-0000-0000AE830000}"/>
    <cellStyle name="Normal 508 2 6" xfId="45986" xr:uid="{00000000-0005-0000-0000-0000AF830000}"/>
    <cellStyle name="Normal 508 3" xfId="3505" xr:uid="{00000000-0005-0000-0000-0000B0830000}"/>
    <cellStyle name="Normal 508 3 2" xfId="8652" xr:uid="{00000000-0005-0000-0000-0000B1830000}"/>
    <cellStyle name="Normal 508 3 2 2" xfId="19435" xr:uid="{00000000-0005-0000-0000-0000B2830000}"/>
    <cellStyle name="Normal 508 3 3" xfId="14303" xr:uid="{00000000-0005-0000-0000-0000B3830000}"/>
    <cellStyle name="Normal 508 3 4" xfId="42362" xr:uid="{00000000-0005-0000-0000-0000B4830000}"/>
    <cellStyle name="Normal 508 3 5" xfId="47205" xr:uid="{00000000-0005-0000-0000-0000B5830000}"/>
    <cellStyle name="Normal 508 4" xfId="6371" xr:uid="{00000000-0005-0000-0000-0000B6830000}"/>
    <cellStyle name="Normal 508 4 2" xfId="17154" xr:uid="{00000000-0005-0000-0000-0000B7830000}"/>
    <cellStyle name="Normal 508 5" xfId="11998" xr:uid="{00000000-0005-0000-0000-0000B8830000}"/>
    <cellStyle name="Normal 508 6" xfId="40095" xr:uid="{00000000-0005-0000-0000-0000B9830000}"/>
    <cellStyle name="Normal 508 7" xfId="44940" xr:uid="{00000000-0005-0000-0000-0000BA830000}"/>
    <cellStyle name="Normal 509" xfId="1171" xr:uid="{00000000-0005-0000-0000-0000BB830000}"/>
    <cellStyle name="Normal 509 2" xfId="2255" xr:uid="{00000000-0005-0000-0000-0000BC830000}"/>
    <cellStyle name="Normal 509 2 2" xfId="4563" xr:uid="{00000000-0005-0000-0000-0000BD830000}"/>
    <cellStyle name="Normal 509 2 2 2" xfId="9710" xr:uid="{00000000-0005-0000-0000-0000BE830000}"/>
    <cellStyle name="Normal 509 2 2 2 2" xfId="20493" xr:uid="{00000000-0005-0000-0000-0000BF830000}"/>
    <cellStyle name="Normal 509 2 2 3" xfId="15361" xr:uid="{00000000-0005-0000-0000-0000C0830000}"/>
    <cellStyle name="Normal 509 2 2 4" xfId="43420" xr:uid="{00000000-0005-0000-0000-0000C1830000}"/>
    <cellStyle name="Normal 509 2 2 5" xfId="48263" xr:uid="{00000000-0005-0000-0000-0000C2830000}"/>
    <cellStyle name="Normal 509 2 3" xfId="7429" xr:uid="{00000000-0005-0000-0000-0000C3830000}"/>
    <cellStyle name="Normal 509 2 3 2" xfId="18212" xr:uid="{00000000-0005-0000-0000-0000C4830000}"/>
    <cellStyle name="Normal 509 2 4" xfId="13075" xr:uid="{00000000-0005-0000-0000-0000C5830000}"/>
    <cellStyle name="Normal 509 2 5" xfId="41144" xr:uid="{00000000-0005-0000-0000-0000C6830000}"/>
    <cellStyle name="Normal 509 2 6" xfId="45987" xr:uid="{00000000-0005-0000-0000-0000C7830000}"/>
    <cellStyle name="Normal 509 3" xfId="3506" xr:uid="{00000000-0005-0000-0000-0000C8830000}"/>
    <cellStyle name="Normal 509 3 2" xfId="8653" xr:uid="{00000000-0005-0000-0000-0000C9830000}"/>
    <cellStyle name="Normal 509 3 2 2" xfId="19436" xr:uid="{00000000-0005-0000-0000-0000CA830000}"/>
    <cellStyle name="Normal 509 3 3" xfId="14304" xr:uid="{00000000-0005-0000-0000-0000CB830000}"/>
    <cellStyle name="Normal 509 3 4" xfId="42363" xr:uid="{00000000-0005-0000-0000-0000CC830000}"/>
    <cellStyle name="Normal 509 3 5" xfId="47206" xr:uid="{00000000-0005-0000-0000-0000CD830000}"/>
    <cellStyle name="Normal 509 4" xfId="6372" xr:uid="{00000000-0005-0000-0000-0000CE830000}"/>
    <cellStyle name="Normal 509 4 2" xfId="17155" xr:uid="{00000000-0005-0000-0000-0000CF830000}"/>
    <cellStyle name="Normal 509 5" xfId="11999" xr:uid="{00000000-0005-0000-0000-0000D0830000}"/>
    <cellStyle name="Normal 509 6" xfId="40096" xr:uid="{00000000-0005-0000-0000-0000D1830000}"/>
    <cellStyle name="Normal 509 7" xfId="44941" xr:uid="{00000000-0005-0000-0000-0000D2830000}"/>
    <cellStyle name="Normal 51" xfId="381" xr:uid="{00000000-0005-0000-0000-0000D3830000}"/>
    <cellStyle name="Normal 51 2" xfId="1477" xr:uid="{00000000-0005-0000-0000-0000D4830000}"/>
    <cellStyle name="Normal 51 2 2" xfId="3792" xr:uid="{00000000-0005-0000-0000-0000D5830000}"/>
    <cellStyle name="Normal 51 2 2 2" xfId="8939" xr:uid="{00000000-0005-0000-0000-0000D6830000}"/>
    <cellStyle name="Normal 51 2 2 2 2" xfId="19722" xr:uid="{00000000-0005-0000-0000-0000D7830000}"/>
    <cellStyle name="Normal 51 2 2 3" xfId="14590" xr:uid="{00000000-0005-0000-0000-0000D8830000}"/>
    <cellStyle name="Normal 51 2 2 4" xfId="42649" xr:uid="{00000000-0005-0000-0000-0000D9830000}"/>
    <cellStyle name="Normal 51 2 2 5" xfId="47492" xr:uid="{00000000-0005-0000-0000-0000DA830000}"/>
    <cellStyle name="Normal 51 2 3" xfId="6659" xr:uid="{00000000-0005-0000-0000-0000DB830000}"/>
    <cellStyle name="Normal 51 2 3 2" xfId="17442" xr:uid="{00000000-0005-0000-0000-0000DC830000}"/>
    <cellStyle name="Normal 51 2 4" xfId="12299" xr:uid="{00000000-0005-0000-0000-0000DD830000}"/>
    <cellStyle name="Normal 51 2 5" xfId="40374" xr:uid="{00000000-0005-0000-0000-0000DE830000}"/>
    <cellStyle name="Normal 51 2 6" xfId="45217" xr:uid="{00000000-0005-0000-0000-0000DF830000}"/>
    <cellStyle name="Normal 51 3" xfId="2744" xr:uid="{00000000-0005-0000-0000-0000E0830000}"/>
    <cellStyle name="Normal 51 3 2" xfId="7899" xr:uid="{00000000-0005-0000-0000-0000E1830000}"/>
    <cellStyle name="Normal 51 3 2 2" xfId="18682" xr:uid="{00000000-0005-0000-0000-0000E2830000}"/>
    <cellStyle name="Normal 51 3 3" xfId="13550" xr:uid="{00000000-0005-0000-0000-0000E3830000}"/>
    <cellStyle name="Normal 51 3 4" xfId="41610" xr:uid="{00000000-0005-0000-0000-0000E4830000}"/>
    <cellStyle name="Normal 51 3 5" xfId="46453" xr:uid="{00000000-0005-0000-0000-0000E5830000}"/>
    <cellStyle name="Normal 51 4" xfId="5609" xr:uid="{00000000-0005-0000-0000-0000E6830000}"/>
    <cellStyle name="Normal 51 4 2" xfId="16399" xr:uid="{00000000-0005-0000-0000-0000E7830000}"/>
    <cellStyle name="Normal 51 5" xfId="11228" xr:uid="{00000000-0005-0000-0000-0000E8830000}"/>
    <cellStyle name="Normal 51 6" xfId="39329" xr:uid="{00000000-0005-0000-0000-0000E9830000}"/>
    <cellStyle name="Normal 51 7" xfId="44175" xr:uid="{00000000-0005-0000-0000-0000EA830000}"/>
    <cellStyle name="Normal 510" xfId="1172" xr:uid="{00000000-0005-0000-0000-0000EB830000}"/>
    <cellStyle name="Normal 510 2" xfId="2256" xr:uid="{00000000-0005-0000-0000-0000EC830000}"/>
    <cellStyle name="Normal 510 2 2" xfId="4564" xr:uid="{00000000-0005-0000-0000-0000ED830000}"/>
    <cellStyle name="Normal 510 2 2 2" xfId="9711" xr:uid="{00000000-0005-0000-0000-0000EE830000}"/>
    <cellStyle name="Normal 510 2 2 2 2" xfId="20494" xr:uid="{00000000-0005-0000-0000-0000EF830000}"/>
    <cellStyle name="Normal 510 2 2 3" xfId="15362" xr:uid="{00000000-0005-0000-0000-0000F0830000}"/>
    <cellStyle name="Normal 510 2 2 4" xfId="43421" xr:uid="{00000000-0005-0000-0000-0000F1830000}"/>
    <cellStyle name="Normal 510 2 2 5" xfId="48264" xr:uid="{00000000-0005-0000-0000-0000F2830000}"/>
    <cellStyle name="Normal 510 2 3" xfId="7430" xr:uid="{00000000-0005-0000-0000-0000F3830000}"/>
    <cellStyle name="Normal 510 2 3 2" xfId="18213" xr:uid="{00000000-0005-0000-0000-0000F4830000}"/>
    <cellStyle name="Normal 510 2 4" xfId="13076" xr:uid="{00000000-0005-0000-0000-0000F5830000}"/>
    <cellStyle name="Normal 510 2 5" xfId="41145" xr:uid="{00000000-0005-0000-0000-0000F6830000}"/>
    <cellStyle name="Normal 510 2 6" xfId="45988" xr:uid="{00000000-0005-0000-0000-0000F7830000}"/>
    <cellStyle name="Normal 510 3" xfId="3507" xr:uid="{00000000-0005-0000-0000-0000F8830000}"/>
    <cellStyle name="Normal 510 3 2" xfId="8654" xr:uid="{00000000-0005-0000-0000-0000F9830000}"/>
    <cellStyle name="Normal 510 3 2 2" xfId="19437" xr:uid="{00000000-0005-0000-0000-0000FA830000}"/>
    <cellStyle name="Normal 510 3 3" xfId="14305" xr:uid="{00000000-0005-0000-0000-0000FB830000}"/>
    <cellStyle name="Normal 510 3 4" xfId="42364" xr:uid="{00000000-0005-0000-0000-0000FC830000}"/>
    <cellStyle name="Normal 510 3 5" xfId="47207" xr:uid="{00000000-0005-0000-0000-0000FD830000}"/>
    <cellStyle name="Normal 510 4" xfId="6373" xr:uid="{00000000-0005-0000-0000-0000FE830000}"/>
    <cellStyle name="Normal 510 4 2" xfId="17156" xr:uid="{00000000-0005-0000-0000-0000FF830000}"/>
    <cellStyle name="Normal 510 5" xfId="12000" xr:uid="{00000000-0005-0000-0000-000000840000}"/>
    <cellStyle name="Normal 510 6" xfId="40105" xr:uid="{00000000-0005-0000-0000-000001840000}"/>
    <cellStyle name="Normal 510 7" xfId="44948" xr:uid="{00000000-0005-0000-0000-000002840000}"/>
    <cellStyle name="Normal 511" xfId="1186" xr:uid="{00000000-0005-0000-0000-000003840000}"/>
    <cellStyle name="Normal 511 2" xfId="2270" xr:uid="{00000000-0005-0000-0000-000004840000}"/>
    <cellStyle name="Normal 511 2 2" xfId="4578" xr:uid="{00000000-0005-0000-0000-000005840000}"/>
    <cellStyle name="Normal 511 2 2 2" xfId="9725" xr:uid="{00000000-0005-0000-0000-000006840000}"/>
    <cellStyle name="Normal 511 2 2 2 2" xfId="20508" xr:uid="{00000000-0005-0000-0000-000007840000}"/>
    <cellStyle name="Normal 511 2 2 3" xfId="15376" xr:uid="{00000000-0005-0000-0000-000008840000}"/>
    <cellStyle name="Normal 511 2 2 4" xfId="43435" xr:uid="{00000000-0005-0000-0000-000009840000}"/>
    <cellStyle name="Normal 511 2 2 5" xfId="48278" xr:uid="{00000000-0005-0000-0000-00000A840000}"/>
    <cellStyle name="Normal 511 2 3" xfId="7444" xr:uid="{00000000-0005-0000-0000-00000B840000}"/>
    <cellStyle name="Normal 511 2 3 2" xfId="18227" xr:uid="{00000000-0005-0000-0000-00000C840000}"/>
    <cellStyle name="Normal 511 2 4" xfId="13090" xr:uid="{00000000-0005-0000-0000-00000D840000}"/>
    <cellStyle name="Normal 511 2 5" xfId="41159" xr:uid="{00000000-0005-0000-0000-00000E840000}"/>
    <cellStyle name="Normal 511 2 6" xfId="46002" xr:uid="{00000000-0005-0000-0000-00000F840000}"/>
    <cellStyle name="Normal 511 3" xfId="3521" xr:uid="{00000000-0005-0000-0000-000010840000}"/>
    <cellStyle name="Normal 511 3 2" xfId="8668" xr:uid="{00000000-0005-0000-0000-000011840000}"/>
    <cellStyle name="Normal 511 3 2 2" xfId="19451" xr:uid="{00000000-0005-0000-0000-000012840000}"/>
    <cellStyle name="Normal 511 3 3" xfId="14319" xr:uid="{00000000-0005-0000-0000-000013840000}"/>
    <cellStyle name="Normal 511 3 4" xfId="42378" xr:uid="{00000000-0005-0000-0000-000014840000}"/>
    <cellStyle name="Normal 511 3 5" xfId="47221" xr:uid="{00000000-0005-0000-0000-000015840000}"/>
    <cellStyle name="Normal 511 4" xfId="6387" xr:uid="{00000000-0005-0000-0000-000016840000}"/>
    <cellStyle name="Normal 511 4 2" xfId="17170" xr:uid="{00000000-0005-0000-0000-000017840000}"/>
    <cellStyle name="Normal 511 5" xfId="12014" xr:uid="{00000000-0005-0000-0000-000018840000}"/>
    <cellStyle name="Normal 511 6" xfId="40106" xr:uid="{00000000-0005-0000-0000-000019840000}"/>
    <cellStyle name="Normal 511 7" xfId="44949" xr:uid="{00000000-0005-0000-0000-00001A840000}"/>
    <cellStyle name="Normal 512" xfId="1193" xr:uid="{00000000-0005-0000-0000-00001B840000}"/>
    <cellStyle name="Normal 512 2" xfId="2277" xr:uid="{00000000-0005-0000-0000-00001C840000}"/>
    <cellStyle name="Normal 512 2 2" xfId="4585" xr:uid="{00000000-0005-0000-0000-00001D840000}"/>
    <cellStyle name="Normal 512 2 2 2" xfId="9732" xr:uid="{00000000-0005-0000-0000-00001E840000}"/>
    <cellStyle name="Normal 512 2 2 2 2" xfId="20515" xr:uid="{00000000-0005-0000-0000-00001F840000}"/>
    <cellStyle name="Normal 512 2 2 3" xfId="15383" xr:uid="{00000000-0005-0000-0000-000020840000}"/>
    <cellStyle name="Normal 512 2 2 4" xfId="43442" xr:uid="{00000000-0005-0000-0000-000021840000}"/>
    <cellStyle name="Normal 512 2 2 5" xfId="48285" xr:uid="{00000000-0005-0000-0000-000022840000}"/>
    <cellStyle name="Normal 512 2 3" xfId="7451" xr:uid="{00000000-0005-0000-0000-000023840000}"/>
    <cellStyle name="Normal 512 2 3 2" xfId="18234" xr:uid="{00000000-0005-0000-0000-000024840000}"/>
    <cellStyle name="Normal 512 2 4" xfId="13097" xr:uid="{00000000-0005-0000-0000-000025840000}"/>
    <cellStyle name="Normal 512 2 5" xfId="41166" xr:uid="{00000000-0005-0000-0000-000026840000}"/>
    <cellStyle name="Normal 512 2 6" xfId="46009" xr:uid="{00000000-0005-0000-0000-000027840000}"/>
    <cellStyle name="Normal 512 3" xfId="3528" xr:uid="{00000000-0005-0000-0000-000028840000}"/>
    <cellStyle name="Normal 512 3 2" xfId="8675" xr:uid="{00000000-0005-0000-0000-000029840000}"/>
    <cellStyle name="Normal 512 3 2 2" xfId="19458" xr:uid="{00000000-0005-0000-0000-00002A840000}"/>
    <cellStyle name="Normal 512 3 3" xfId="14326" xr:uid="{00000000-0005-0000-0000-00002B840000}"/>
    <cellStyle name="Normal 512 3 4" xfId="42385" xr:uid="{00000000-0005-0000-0000-00002C840000}"/>
    <cellStyle name="Normal 512 3 5" xfId="47228" xr:uid="{00000000-0005-0000-0000-00002D840000}"/>
    <cellStyle name="Normal 512 4" xfId="6394" xr:uid="{00000000-0005-0000-0000-00002E840000}"/>
    <cellStyle name="Normal 512 4 2" xfId="17177" xr:uid="{00000000-0005-0000-0000-00002F840000}"/>
    <cellStyle name="Normal 512 5" xfId="12021" xr:uid="{00000000-0005-0000-0000-000030840000}"/>
    <cellStyle name="Normal 512 6" xfId="40113" xr:uid="{00000000-0005-0000-0000-000031840000}"/>
    <cellStyle name="Normal 512 7" xfId="44956" xr:uid="{00000000-0005-0000-0000-000032840000}"/>
    <cellStyle name="Normal 513" xfId="1194" xr:uid="{00000000-0005-0000-0000-000033840000}"/>
    <cellStyle name="Normal 513 2" xfId="2278" xr:uid="{00000000-0005-0000-0000-000034840000}"/>
    <cellStyle name="Normal 513 2 2" xfId="4586" xr:uid="{00000000-0005-0000-0000-000035840000}"/>
    <cellStyle name="Normal 513 2 2 2" xfId="9733" xr:uid="{00000000-0005-0000-0000-000036840000}"/>
    <cellStyle name="Normal 513 2 2 2 2" xfId="20516" xr:uid="{00000000-0005-0000-0000-000037840000}"/>
    <cellStyle name="Normal 513 2 2 3" xfId="15384" xr:uid="{00000000-0005-0000-0000-000038840000}"/>
    <cellStyle name="Normal 513 2 2 4" xfId="43443" xr:uid="{00000000-0005-0000-0000-000039840000}"/>
    <cellStyle name="Normal 513 2 2 5" xfId="48286" xr:uid="{00000000-0005-0000-0000-00003A840000}"/>
    <cellStyle name="Normal 513 2 3" xfId="7452" xr:uid="{00000000-0005-0000-0000-00003B840000}"/>
    <cellStyle name="Normal 513 2 3 2" xfId="18235" xr:uid="{00000000-0005-0000-0000-00003C840000}"/>
    <cellStyle name="Normal 513 2 4" xfId="13098" xr:uid="{00000000-0005-0000-0000-00003D840000}"/>
    <cellStyle name="Normal 513 2 5" xfId="41167" xr:uid="{00000000-0005-0000-0000-00003E840000}"/>
    <cellStyle name="Normal 513 2 6" xfId="46010" xr:uid="{00000000-0005-0000-0000-00003F840000}"/>
    <cellStyle name="Normal 513 3" xfId="3529" xr:uid="{00000000-0005-0000-0000-000040840000}"/>
    <cellStyle name="Normal 513 3 2" xfId="8676" xr:uid="{00000000-0005-0000-0000-000041840000}"/>
    <cellStyle name="Normal 513 3 2 2" xfId="19459" xr:uid="{00000000-0005-0000-0000-000042840000}"/>
    <cellStyle name="Normal 513 3 3" xfId="14327" xr:uid="{00000000-0005-0000-0000-000043840000}"/>
    <cellStyle name="Normal 513 3 4" xfId="42386" xr:uid="{00000000-0005-0000-0000-000044840000}"/>
    <cellStyle name="Normal 513 3 5" xfId="47229" xr:uid="{00000000-0005-0000-0000-000045840000}"/>
    <cellStyle name="Normal 513 4" xfId="6395" xr:uid="{00000000-0005-0000-0000-000046840000}"/>
    <cellStyle name="Normal 513 4 2" xfId="17178" xr:uid="{00000000-0005-0000-0000-000047840000}"/>
    <cellStyle name="Normal 513 5" xfId="12022" xr:uid="{00000000-0005-0000-0000-000048840000}"/>
    <cellStyle name="Normal 513 6" xfId="40114" xr:uid="{00000000-0005-0000-0000-000049840000}"/>
    <cellStyle name="Normal 513 7" xfId="44957" xr:uid="{00000000-0005-0000-0000-00004A840000}"/>
    <cellStyle name="Normal 514" xfId="1195" xr:uid="{00000000-0005-0000-0000-00004B840000}"/>
    <cellStyle name="Normal 514 2" xfId="2279" xr:uid="{00000000-0005-0000-0000-00004C840000}"/>
    <cellStyle name="Normal 514 2 2" xfId="4587" xr:uid="{00000000-0005-0000-0000-00004D840000}"/>
    <cellStyle name="Normal 514 2 2 2" xfId="9734" xr:uid="{00000000-0005-0000-0000-00004E840000}"/>
    <cellStyle name="Normal 514 2 2 2 2" xfId="20517" xr:uid="{00000000-0005-0000-0000-00004F840000}"/>
    <cellStyle name="Normal 514 2 2 3" xfId="15385" xr:uid="{00000000-0005-0000-0000-000050840000}"/>
    <cellStyle name="Normal 514 2 2 4" xfId="43444" xr:uid="{00000000-0005-0000-0000-000051840000}"/>
    <cellStyle name="Normal 514 2 2 5" xfId="48287" xr:uid="{00000000-0005-0000-0000-000052840000}"/>
    <cellStyle name="Normal 514 2 3" xfId="7453" xr:uid="{00000000-0005-0000-0000-000053840000}"/>
    <cellStyle name="Normal 514 2 3 2" xfId="18236" xr:uid="{00000000-0005-0000-0000-000054840000}"/>
    <cellStyle name="Normal 514 2 4" xfId="13099" xr:uid="{00000000-0005-0000-0000-000055840000}"/>
    <cellStyle name="Normal 514 2 5" xfId="41168" xr:uid="{00000000-0005-0000-0000-000056840000}"/>
    <cellStyle name="Normal 514 2 6" xfId="46011" xr:uid="{00000000-0005-0000-0000-000057840000}"/>
    <cellStyle name="Normal 514 3" xfId="3530" xr:uid="{00000000-0005-0000-0000-000058840000}"/>
    <cellStyle name="Normal 514 3 2" xfId="8677" xr:uid="{00000000-0005-0000-0000-000059840000}"/>
    <cellStyle name="Normal 514 3 2 2" xfId="19460" xr:uid="{00000000-0005-0000-0000-00005A840000}"/>
    <cellStyle name="Normal 514 3 3" xfId="14328" xr:uid="{00000000-0005-0000-0000-00005B840000}"/>
    <cellStyle name="Normal 514 3 4" xfId="42387" xr:uid="{00000000-0005-0000-0000-00005C840000}"/>
    <cellStyle name="Normal 514 3 5" xfId="47230" xr:uid="{00000000-0005-0000-0000-00005D840000}"/>
    <cellStyle name="Normal 514 4" xfId="6396" xr:uid="{00000000-0005-0000-0000-00005E840000}"/>
    <cellStyle name="Normal 514 4 2" xfId="17179" xr:uid="{00000000-0005-0000-0000-00005F840000}"/>
    <cellStyle name="Normal 514 5" xfId="12023" xr:uid="{00000000-0005-0000-0000-000060840000}"/>
    <cellStyle name="Normal 514 6" xfId="40115" xr:uid="{00000000-0005-0000-0000-000061840000}"/>
    <cellStyle name="Normal 514 7" xfId="44958" xr:uid="{00000000-0005-0000-0000-000062840000}"/>
    <cellStyle name="Normal 515" xfId="1196" xr:uid="{00000000-0005-0000-0000-000063840000}"/>
    <cellStyle name="Normal 515 2" xfId="2280" xr:uid="{00000000-0005-0000-0000-000064840000}"/>
    <cellStyle name="Normal 515 2 2" xfId="4588" xr:uid="{00000000-0005-0000-0000-000065840000}"/>
    <cellStyle name="Normal 515 2 2 2" xfId="9735" xr:uid="{00000000-0005-0000-0000-000066840000}"/>
    <cellStyle name="Normal 515 2 2 2 2" xfId="20518" xr:uid="{00000000-0005-0000-0000-000067840000}"/>
    <cellStyle name="Normal 515 2 2 3" xfId="15386" xr:uid="{00000000-0005-0000-0000-000068840000}"/>
    <cellStyle name="Normal 515 2 2 4" xfId="43445" xr:uid="{00000000-0005-0000-0000-000069840000}"/>
    <cellStyle name="Normal 515 2 2 5" xfId="48288" xr:uid="{00000000-0005-0000-0000-00006A840000}"/>
    <cellStyle name="Normal 515 2 3" xfId="7454" xr:uid="{00000000-0005-0000-0000-00006B840000}"/>
    <cellStyle name="Normal 515 2 3 2" xfId="18237" xr:uid="{00000000-0005-0000-0000-00006C840000}"/>
    <cellStyle name="Normal 515 2 4" xfId="13100" xr:uid="{00000000-0005-0000-0000-00006D840000}"/>
    <cellStyle name="Normal 515 2 5" xfId="41169" xr:uid="{00000000-0005-0000-0000-00006E840000}"/>
    <cellStyle name="Normal 515 2 6" xfId="46012" xr:uid="{00000000-0005-0000-0000-00006F840000}"/>
    <cellStyle name="Normal 515 3" xfId="3531" xr:uid="{00000000-0005-0000-0000-000070840000}"/>
    <cellStyle name="Normal 515 3 2" xfId="8678" xr:uid="{00000000-0005-0000-0000-000071840000}"/>
    <cellStyle name="Normal 515 3 2 2" xfId="19461" xr:uid="{00000000-0005-0000-0000-000072840000}"/>
    <cellStyle name="Normal 515 3 3" xfId="14329" xr:uid="{00000000-0005-0000-0000-000073840000}"/>
    <cellStyle name="Normal 515 3 4" xfId="42388" xr:uid="{00000000-0005-0000-0000-000074840000}"/>
    <cellStyle name="Normal 515 3 5" xfId="47231" xr:uid="{00000000-0005-0000-0000-000075840000}"/>
    <cellStyle name="Normal 515 4" xfId="6397" xr:uid="{00000000-0005-0000-0000-000076840000}"/>
    <cellStyle name="Normal 515 4 2" xfId="17180" xr:uid="{00000000-0005-0000-0000-000077840000}"/>
    <cellStyle name="Normal 515 5" xfId="12024" xr:uid="{00000000-0005-0000-0000-000078840000}"/>
    <cellStyle name="Normal 515 6" xfId="40116" xr:uid="{00000000-0005-0000-0000-000079840000}"/>
    <cellStyle name="Normal 515 7" xfId="44959" xr:uid="{00000000-0005-0000-0000-00007A840000}"/>
    <cellStyle name="Normal 516" xfId="1197" xr:uid="{00000000-0005-0000-0000-00007B840000}"/>
    <cellStyle name="Normal 516 2" xfId="2281" xr:uid="{00000000-0005-0000-0000-00007C840000}"/>
    <cellStyle name="Normal 516 2 2" xfId="4589" xr:uid="{00000000-0005-0000-0000-00007D840000}"/>
    <cellStyle name="Normal 516 2 2 2" xfId="9736" xr:uid="{00000000-0005-0000-0000-00007E840000}"/>
    <cellStyle name="Normal 516 2 2 2 2" xfId="20519" xr:uid="{00000000-0005-0000-0000-00007F840000}"/>
    <cellStyle name="Normal 516 2 2 3" xfId="15387" xr:uid="{00000000-0005-0000-0000-000080840000}"/>
    <cellStyle name="Normal 516 2 2 4" xfId="43446" xr:uid="{00000000-0005-0000-0000-000081840000}"/>
    <cellStyle name="Normal 516 2 2 5" xfId="48289" xr:uid="{00000000-0005-0000-0000-000082840000}"/>
    <cellStyle name="Normal 516 2 3" xfId="7455" xr:uid="{00000000-0005-0000-0000-000083840000}"/>
    <cellStyle name="Normal 516 2 3 2" xfId="18238" xr:uid="{00000000-0005-0000-0000-000084840000}"/>
    <cellStyle name="Normal 516 2 4" xfId="13101" xr:uid="{00000000-0005-0000-0000-000085840000}"/>
    <cellStyle name="Normal 516 2 5" xfId="41170" xr:uid="{00000000-0005-0000-0000-000086840000}"/>
    <cellStyle name="Normal 516 2 6" xfId="46013" xr:uid="{00000000-0005-0000-0000-000087840000}"/>
    <cellStyle name="Normal 516 3" xfId="3532" xr:uid="{00000000-0005-0000-0000-000088840000}"/>
    <cellStyle name="Normal 516 3 2" xfId="8679" xr:uid="{00000000-0005-0000-0000-000089840000}"/>
    <cellStyle name="Normal 516 3 2 2" xfId="19462" xr:uid="{00000000-0005-0000-0000-00008A840000}"/>
    <cellStyle name="Normal 516 3 3" xfId="14330" xr:uid="{00000000-0005-0000-0000-00008B840000}"/>
    <cellStyle name="Normal 516 3 4" xfId="42389" xr:uid="{00000000-0005-0000-0000-00008C840000}"/>
    <cellStyle name="Normal 516 3 5" xfId="47232" xr:uid="{00000000-0005-0000-0000-00008D840000}"/>
    <cellStyle name="Normal 516 4" xfId="6398" xr:uid="{00000000-0005-0000-0000-00008E840000}"/>
    <cellStyle name="Normal 516 4 2" xfId="17181" xr:uid="{00000000-0005-0000-0000-00008F840000}"/>
    <cellStyle name="Normal 516 5" xfId="12025" xr:uid="{00000000-0005-0000-0000-000090840000}"/>
    <cellStyle name="Normal 516 6" xfId="40117" xr:uid="{00000000-0005-0000-0000-000091840000}"/>
    <cellStyle name="Normal 516 7" xfId="44960" xr:uid="{00000000-0005-0000-0000-000092840000}"/>
    <cellStyle name="Normal 517" xfId="1205" xr:uid="{00000000-0005-0000-0000-000093840000}"/>
    <cellStyle name="Normal 517 2" xfId="2289" xr:uid="{00000000-0005-0000-0000-000094840000}"/>
    <cellStyle name="Normal 517 2 2" xfId="4597" xr:uid="{00000000-0005-0000-0000-000095840000}"/>
    <cellStyle name="Normal 517 2 2 2" xfId="9744" xr:uid="{00000000-0005-0000-0000-000096840000}"/>
    <cellStyle name="Normal 517 2 2 2 2" xfId="20527" xr:uid="{00000000-0005-0000-0000-000097840000}"/>
    <cellStyle name="Normal 517 2 2 3" xfId="15395" xr:uid="{00000000-0005-0000-0000-000098840000}"/>
    <cellStyle name="Normal 517 2 2 4" xfId="43454" xr:uid="{00000000-0005-0000-0000-000099840000}"/>
    <cellStyle name="Normal 517 2 2 5" xfId="48297" xr:uid="{00000000-0005-0000-0000-00009A840000}"/>
    <cellStyle name="Normal 517 2 3" xfId="7463" xr:uid="{00000000-0005-0000-0000-00009B840000}"/>
    <cellStyle name="Normal 517 2 3 2" xfId="18246" xr:uid="{00000000-0005-0000-0000-00009C840000}"/>
    <cellStyle name="Normal 517 2 4" xfId="13109" xr:uid="{00000000-0005-0000-0000-00009D840000}"/>
    <cellStyle name="Normal 517 2 5" xfId="41178" xr:uid="{00000000-0005-0000-0000-00009E840000}"/>
    <cellStyle name="Normal 517 2 6" xfId="46021" xr:uid="{00000000-0005-0000-0000-00009F840000}"/>
    <cellStyle name="Normal 517 3" xfId="3540" xr:uid="{00000000-0005-0000-0000-0000A0840000}"/>
    <cellStyle name="Normal 517 3 2" xfId="8687" xr:uid="{00000000-0005-0000-0000-0000A1840000}"/>
    <cellStyle name="Normal 517 3 2 2" xfId="19470" xr:uid="{00000000-0005-0000-0000-0000A2840000}"/>
    <cellStyle name="Normal 517 3 3" xfId="14338" xr:uid="{00000000-0005-0000-0000-0000A3840000}"/>
    <cellStyle name="Normal 517 3 4" xfId="42397" xr:uid="{00000000-0005-0000-0000-0000A4840000}"/>
    <cellStyle name="Normal 517 3 5" xfId="47240" xr:uid="{00000000-0005-0000-0000-0000A5840000}"/>
    <cellStyle name="Normal 517 4" xfId="6406" xr:uid="{00000000-0005-0000-0000-0000A6840000}"/>
    <cellStyle name="Normal 517 4 2" xfId="17189" xr:uid="{00000000-0005-0000-0000-0000A7840000}"/>
    <cellStyle name="Normal 517 5" xfId="12033" xr:uid="{00000000-0005-0000-0000-0000A8840000}"/>
    <cellStyle name="Normal 517 6" xfId="40125" xr:uid="{00000000-0005-0000-0000-0000A9840000}"/>
    <cellStyle name="Normal 517 7" xfId="44968" xr:uid="{00000000-0005-0000-0000-0000AA840000}"/>
    <cellStyle name="Normal 518" xfId="1221" xr:uid="{00000000-0005-0000-0000-0000AB840000}"/>
    <cellStyle name="Normal 518 2" xfId="2305" xr:uid="{00000000-0005-0000-0000-0000AC840000}"/>
    <cellStyle name="Normal 518 2 2" xfId="4613" xr:uid="{00000000-0005-0000-0000-0000AD840000}"/>
    <cellStyle name="Normal 518 2 2 2" xfId="9760" xr:uid="{00000000-0005-0000-0000-0000AE840000}"/>
    <cellStyle name="Normal 518 2 2 2 2" xfId="20543" xr:uid="{00000000-0005-0000-0000-0000AF840000}"/>
    <cellStyle name="Normal 518 2 2 3" xfId="15411" xr:uid="{00000000-0005-0000-0000-0000B0840000}"/>
    <cellStyle name="Normal 518 2 2 4" xfId="43470" xr:uid="{00000000-0005-0000-0000-0000B1840000}"/>
    <cellStyle name="Normal 518 2 2 5" xfId="48313" xr:uid="{00000000-0005-0000-0000-0000B2840000}"/>
    <cellStyle name="Normal 518 2 3" xfId="7479" xr:uid="{00000000-0005-0000-0000-0000B3840000}"/>
    <cellStyle name="Normal 518 2 3 2" xfId="18262" xr:uid="{00000000-0005-0000-0000-0000B4840000}"/>
    <cellStyle name="Normal 518 2 4" xfId="13125" xr:uid="{00000000-0005-0000-0000-0000B5840000}"/>
    <cellStyle name="Normal 518 2 5" xfId="41194" xr:uid="{00000000-0005-0000-0000-0000B6840000}"/>
    <cellStyle name="Normal 518 2 6" xfId="46037" xr:uid="{00000000-0005-0000-0000-0000B7840000}"/>
    <cellStyle name="Normal 518 3" xfId="3556" xr:uid="{00000000-0005-0000-0000-0000B8840000}"/>
    <cellStyle name="Normal 518 3 2" xfId="8703" xr:uid="{00000000-0005-0000-0000-0000B9840000}"/>
    <cellStyle name="Normal 518 3 2 2" xfId="19486" xr:uid="{00000000-0005-0000-0000-0000BA840000}"/>
    <cellStyle name="Normal 518 3 3" xfId="14354" xr:uid="{00000000-0005-0000-0000-0000BB840000}"/>
    <cellStyle name="Normal 518 3 4" xfId="42413" xr:uid="{00000000-0005-0000-0000-0000BC840000}"/>
    <cellStyle name="Normal 518 3 5" xfId="47256" xr:uid="{00000000-0005-0000-0000-0000BD840000}"/>
    <cellStyle name="Normal 518 4" xfId="5011" xr:uid="{00000000-0005-0000-0000-0000BE840000}"/>
    <cellStyle name="Normal 518 4 2" xfId="10159" xr:uid="{00000000-0005-0000-0000-0000BF840000}"/>
    <cellStyle name="Normal 518 4 2 2" xfId="20942" xr:uid="{00000000-0005-0000-0000-0000C0840000}"/>
    <cellStyle name="Normal 518 4 3" xfId="15809" xr:uid="{00000000-0005-0000-0000-0000C1840000}"/>
    <cellStyle name="Normal 518 4 4" xfId="38893" xr:uid="{00000000-0005-0000-0000-0000C2840000}"/>
    <cellStyle name="Normal 518 4 5" xfId="39019" xr:uid="{00000000-0005-0000-0000-0000C3840000}"/>
    <cellStyle name="Normal 518 4 6" xfId="43862" xr:uid="{00000000-0005-0000-0000-0000C4840000}"/>
    <cellStyle name="Normal 518 4 7" xfId="48705" xr:uid="{00000000-0005-0000-0000-0000C5840000}"/>
    <cellStyle name="Normal 518 4 7 2" xfId="48740" xr:uid="{00000000-0005-0000-0000-0000C6840000}"/>
    <cellStyle name="Normal 518 5" xfId="5027" xr:uid="{00000000-0005-0000-0000-0000C7840000}"/>
    <cellStyle name="Normal 518 5 2" xfId="10175" xr:uid="{00000000-0005-0000-0000-0000C8840000}"/>
    <cellStyle name="Normal 518 5 2 2" xfId="20958" xr:uid="{00000000-0005-0000-0000-0000C9840000}"/>
    <cellStyle name="Normal 518 5 3" xfId="15824" xr:uid="{00000000-0005-0000-0000-0000CA840000}"/>
    <cellStyle name="Normal 518 6" xfId="6422" xr:uid="{00000000-0005-0000-0000-0000CB840000}"/>
    <cellStyle name="Normal 518 6 2" xfId="17205" xr:uid="{00000000-0005-0000-0000-0000CC840000}"/>
    <cellStyle name="Normal 518 7" xfId="12049" xr:uid="{00000000-0005-0000-0000-0000CD840000}"/>
    <cellStyle name="Normal 518 8" xfId="40141" xr:uid="{00000000-0005-0000-0000-0000CE840000}"/>
    <cellStyle name="Normal 518 9" xfId="44984" xr:uid="{00000000-0005-0000-0000-0000CF840000}"/>
    <cellStyle name="Normal 519" xfId="1218" xr:uid="{00000000-0005-0000-0000-0000D0840000}"/>
    <cellStyle name="Normal 519 2" xfId="2302" xr:uid="{00000000-0005-0000-0000-0000D1840000}"/>
    <cellStyle name="Normal 519 2 2" xfId="4610" xr:uid="{00000000-0005-0000-0000-0000D2840000}"/>
    <cellStyle name="Normal 519 2 2 2" xfId="9757" xr:uid="{00000000-0005-0000-0000-0000D3840000}"/>
    <cellStyle name="Normal 519 2 2 2 2" xfId="20540" xr:uid="{00000000-0005-0000-0000-0000D4840000}"/>
    <cellStyle name="Normal 519 2 2 3" xfId="15408" xr:uid="{00000000-0005-0000-0000-0000D5840000}"/>
    <cellStyle name="Normal 519 2 2 4" xfId="43467" xr:uid="{00000000-0005-0000-0000-0000D6840000}"/>
    <cellStyle name="Normal 519 2 2 5" xfId="48310" xr:uid="{00000000-0005-0000-0000-0000D7840000}"/>
    <cellStyle name="Normal 519 2 3" xfId="7476" xr:uid="{00000000-0005-0000-0000-0000D8840000}"/>
    <cellStyle name="Normal 519 2 3 2" xfId="18259" xr:uid="{00000000-0005-0000-0000-0000D9840000}"/>
    <cellStyle name="Normal 519 2 4" xfId="13122" xr:uid="{00000000-0005-0000-0000-0000DA840000}"/>
    <cellStyle name="Normal 519 2 5" xfId="41191" xr:uid="{00000000-0005-0000-0000-0000DB840000}"/>
    <cellStyle name="Normal 519 2 6" xfId="46034" xr:uid="{00000000-0005-0000-0000-0000DC840000}"/>
    <cellStyle name="Normal 519 3" xfId="3553" xr:uid="{00000000-0005-0000-0000-0000DD840000}"/>
    <cellStyle name="Normal 519 3 2" xfId="8700" xr:uid="{00000000-0005-0000-0000-0000DE840000}"/>
    <cellStyle name="Normal 519 3 2 2" xfId="19483" xr:uid="{00000000-0005-0000-0000-0000DF840000}"/>
    <cellStyle name="Normal 519 3 3" xfId="14351" xr:uid="{00000000-0005-0000-0000-0000E0840000}"/>
    <cellStyle name="Normal 519 3 4" xfId="42410" xr:uid="{00000000-0005-0000-0000-0000E1840000}"/>
    <cellStyle name="Normal 519 3 5" xfId="47253" xr:uid="{00000000-0005-0000-0000-0000E2840000}"/>
    <cellStyle name="Normal 519 4" xfId="6419" xr:uid="{00000000-0005-0000-0000-0000E3840000}"/>
    <cellStyle name="Normal 519 4 2" xfId="17202" xr:uid="{00000000-0005-0000-0000-0000E4840000}"/>
    <cellStyle name="Normal 519 5" xfId="12046" xr:uid="{00000000-0005-0000-0000-0000E5840000}"/>
    <cellStyle name="Normal 519 6" xfId="40138" xr:uid="{00000000-0005-0000-0000-0000E6840000}"/>
    <cellStyle name="Normal 519 7" xfId="44981" xr:uid="{00000000-0005-0000-0000-0000E7840000}"/>
    <cellStyle name="Normal 52" xfId="382" xr:uid="{00000000-0005-0000-0000-0000E8840000}"/>
    <cellStyle name="Normal 52 2" xfId="1478" xr:uid="{00000000-0005-0000-0000-0000E9840000}"/>
    <cellStyle name="Normal 52 2 2" xfId="3793" xr:uid="{00000000-0005-0000-0000-0000EA840000}"/>
    <cellStyle name="Normal 52 2 2 2" xfId="8940" xr:uid="{00000000-0005-0000-0000-0000EB840000}"/>
    <cellStyle name="Normal 52 2 2 2 2" xfId="19723" xr:uid="{00000000-0005-0000-0000-0000EC840000}"/>
    <cellStyle name="Normal 52 2 2 3" xfId="14591" xr:uid="{00000000-0005-0000-0000-0000ED840000}"/>
    <cellStyle name="Normal 52 2 2 4" xfId="42650" xr:uid="{00000000-0005-0000-0000-0000EE840000}"/>
    <cellStyle name="Normal 52 2 2 5" xfId="47493" xr:uid="{00000000-0005-0000-0000-0000EF840000}"/>
    <cellStyle name="Normal 52 2 3" xfId="6660" xr:uid="{00000000-0005-0000-0000-0000F0840000}"/>
    <cellStyle name="Normal 52 2 3 2" xfId="17443" xr:uid="{00000000-0005-0000-0000-0000F1840000}"/>
    <cellStyle name="Normal 52 2 4" xfId="12300" xr:uid="{00000000-0005-0000-0000-0000F2840000}"/>
    <cellStyle name="Normal 52 2 5" xfId="40375" xr:uid="{00000000-0005-0000-0000-0000F3840000}"/>
    <cellStyle name="Normal 52 2 6" xfId="45218" xr:uid="{00000000-0005-0000-0000-0000F4840000}"/>
    <cellStyle name="Normal 52 3" xfId="2745" xr:uid="{00000000-0005-0000-0000-0000F5840000}"/>
    <cellStyle name="Normal 52 3 2" xfId="7900" xr:uid="{00000000-0005-0000-0000-0000F6840000}"/>
    <cellStyle name="Normal 52 3 2 2" xfId="18683" xr:uid="{00000000-0005-0000-0000-0000F7840000}"/>
    <cellStyle name="Normal 52 3 3" xfId="13551" xr:uid="{00000000-0005-0000-0000-0000F8840000}"/>
    <cellStyle name="Normal 52 3 4" xfId="41611" xr:uid="{00000000-0005-0000-0000-0000F9840000}"/>
    <cellStyle name="Normal 52 3 5" xfId="46454" xr:uid="{00000000-0005-0000-0000-0000FA840000}"/>
    <cellStyle name="Normal 52 4" xfId="5610" xr:uid="{00000000-0005-0000-0000-0000FB840000}"/>
    <cellStyle name="Normal 52 4 2" xfId="16400" xr:uid="{00000000-0005-0000-0000-0000FC840000}"/>
    <cellStyle name="Normal 52 5" xfId="11229" xr:uid="{00000000-0005-0000-0000-0000FD840000}"/>
    <cellStyle name="Normal 52 6" xfId="39330" xr:uid="{00000000-0005-0000-0000-0000FE840000}"/>
    <cellStyle name="Normal 52 7" xfId="44176" xr:uid="{00000000-0005-0000-0000-0000FF840000}"/>
    <cellStyle name="Normal 520" xfId="1224" xr:uid="{00000000-0005-0000-0000-000000850000}"/>
    <cellStyle name="Normal 520 2" xfId="2308" xr:uid="{00000000-0005-0000-0000-000001850000}"/>
    <cellStyle name="Normal 520 2 2" xfId="4616" xr:uid="{00000000-0005-0000-0000-000002850000}"/>
    <cellStyle name="Normal 520 2 2 2" xfId="9763" xr:uid="{00000000-0005-0000-0000-000003850000}"/>
    <cellStyle name="Normal 520 2 2 2 2" xfId="20546" xr:uid="{00000000-0005-0000-0000-000004850000}"/>
    <cellStyle name="Normal 520 2 2 3" xfId="15414" xr:uid="{00000000-0005-0000-0000-000005850000}"/>
    <cellStyle name="Normal 520 2 2 4" xfId="43473" xr:uid="{00000000-0005-0000-0000-000006850000}"/>
    <cellStyle name="Normal 520 2 2 5" xfId="48316" xr:uid="{00000000-0005-0000-0000-000007850000}"/>
    <cellStyle name="Normal 520 2 3" xfId="7482" xr:uid="{00000000-0005-0000-0000-000008850000}"/>
    <cellStyle name="Normal 520 2 3 2" xfId="18265" xr:uid="{00000000-0005-0000-0000-000009850000}"/>
    <cellStyle name="Normal 520 2 4" xfId="13128" xr:uid="{00000000-0005-0000-0000-00000A850000}"/>
    <cellStyle name="Normal 520 2 5" xfId="41197" xr:uid="{00000000-0005-0000-0000-00000B850000}"/>
    <cellStyle name="Normal 520 2 6" xfId="46040" xr:uid="{00000000-0005-0000-0000-00000C850000}"/>
    <cellStyle name="Normal 520 3" xfId="3559" xr:uid="{00000000-0005-0000-0000-00000D850000}"/>
    <cellStyle name="Normal 520 3 2" xfId="8706" xr:uid="{00000000-0005-0000-0000-00000E850000}"/>
    <cellStyle name="Normal 520 3 2 2" xfId="19489" xr:uid="{00000000-0005-0000-0000-00000F850000}"/>
    <cellStyle name="Normal 520 3 3" xfId="14357" xr:uid="{00000000-0005-0000-0000-000010850000}"/>
    <cellStyle name="Normal 520 3 4" xfId="42416" xr:uid="{00000000-0005-0000-0000-000011850000}"/>
    <cellStyle name="Normal 520 3 5" xfId="47259" xr:uid="{00000000-0005-0000-0000-000012850000}"/>
    <cellStyle name="Normal 520 4" xfId="6425" xr:uid="{00000000-0005-0000-0000-000013850000}"/>
    <cellStyle name="Normal 520 4 2" xfId="17208" xr:uid="{00000000-0005-0000-0000-000014850000}"/>
    <cellStyle name="Normal 520 5" xfId="12052" xr:uid="{00000000-0005-0000-0000-000015850000}"/>
    <cellStyle name="Normal 520 6" xfId="40144" xr:uid="{00000000-0005-0000-0000-000016850000}"/>
    <cellStyle name="Normal 520 7" xfId="44987" xr:uid="{00000000-0005-0000-0000-000017850000}"/>
    <cellStyle name="Normal 521" xfId="1225" xr:uid="{00000000-0005-0000-0000-000018850000}"/>
    <cellStyle name="Normal 521 2" xfId="2309" xr:uid="{00000000-0005-0000-0000-000019850000}"/>
    <cellStyle name="Normal 521 2 2" xfId="4617" xr:uid="{00000000-0005-0000-0000-00001A850000}"/>
    <cellStyle name="Normal 521 2 2 2" xfId="9764" xr:uid="{00000000-0005-0000-0000-00001B850000}"/>
    <cellStyle name="Normal 521 2 2 2 2" xfId="20547" xr:uid="{00000000-0005-0000-0000-00001C850000}"/>
    <cellStyle name="Normal 521 2 2 3" xfId="15415" xr:uid="{00000000-0005-0000-0000-00001D850000}"/>
    <cellStyle name="Normal 521 2 2 4" xfId="43474" xr:uid="{00000000-0005-0000-0000-00001E850000}"/>
    <cellStyle name="Normal 521 2 2 5" xfId="48317" xr:uid="{00000000-0005-0000-0000-00001F850000}"/>
    <cellStyle name="Normal 521 2 3" xfId="7483" xr:uid="{00000000-0005-0000-0000-000020850000}"/>
    <cellStyle name="Normal 521 2 3 2" xfId="18266" xr:uid="{00000000-0005-0000-0000-000021850000}"/>
    <cellStyle name="Normal 521 2 4" xfId="13129" xr:uid="{00000000-0005-0000-0000-000022850000}"/>
    <cellStyle name="Normal 521 2 5" xfId="41198" xr:uid="{00000000-0005-0000-0000-000023850000}"/>
    <cellStyle name="Normal 521 2 6" xfId="46041" xr:uid="{00000000-0005-0000-0000-000024850000}"/>
    <cellStyle name="Normal 521 3" xfId="3560" xr:uid="{00000000-0005-0000-0000-000025850000}"/>
    <cellStyle name="Normal 521 3 2" xfId="8707" xr:uid="{00000000-0005-0000-0000-000026850000}"/>
    <cellStyle name="Normal 521 3 2 2" xfId="19490" xr:uid="{00000000-0005-0000-0000-000027850000}"/>
    <cellStyle name="Normal 521 3 3" xfId="14358" xr:uid="{00000000-0005-0000-0000-000028850000}"/>
    <cellStyle name="Normal 521 3 4" xfId="42417" xr:uid="{00000000-0005-0000-0000-000029850000}"/>
    <cellStyle name="Normal 521 3 5" xfId="47260" xr:uid="{00000000-0005-0000-0000-00002A850000}"/>
    <cellStyle name="Normal 521 4" xfId="5012" xr:uid="{00000000-0005-0000-0000-00002B850000}"/>
    <cellStyle name="Normal 521 4 2" xfId="10160" xr:uid="{00000000-0005-0000-0000-00002C850000}"/>
    <cellStyle name="Normal 521 4 2 2" xfId="20943" xr:uid="{00000000-0005-0000-0000-00002D850000}"/>
    <cellStyle name="Normal 521 4 3" xfId="15810" xr:uid="{00000000-0005-0000-0000-00002E850000}"/>
    <cellStyle name="Normal 521 4 4" xfId="38894" xr:uid="{00000000-0005-0000-0000-00002F850000}"/>
    <cellStyle name="Normal 521 4 5" xfId="39021" xr:uid="{00000000-0005-0000-0000-000030850000}"/>
    <cellStyle name="Normal 521 4 6" xfId="43863" xr:uid="{00000000-0005-0000-0000-000031850000}"/>
    <cellStyle name="Normal 521 4 7" xfId="48706" xr:uid="{00000000-0005-0000-0000-000032850000}"/>
    <cellStyle name="Normal 521 4 7 2" xfId="48742" xr:uid="{00000000-0005-0000-0000-000033850000}"/>
    <cellStyle name="Normal 521 5" xfId="5029" xr:uid="{00000000-0005-0000-0000-000034850000}"/>
    <cellStyle name="Normal 521 5 2" xfId="10177" xr:uid="{00000000-0005-0000-0000-000035850000}"/>
    <cellStyle name="Normal 521 5 2 2" xfId="20960" xr:uid="{00000000-0005-0000-0000-000036850000}"/>
    <cellStyle name="Normal 521 5 3" xfId="15826" xr:uid="{00000000-0005-0000-0000-000037850000}"/>
    <cellStyle name="Normal 521 6" xfId="6426" xr:uid="{00000000-0005-0000-0000-000038850000}"/>
    <cellStyle name="Normal 521 6 2" xfId="17209" xr:uid="{00000000-0005-0000-0000-000039850000}"/>
    <cellStyle name="Normal 521 7" xfId="12053" xr:uid="{00000000-0005-0000-0000-00003A850000}"/>
    <cellStyle name="Normal 521 8" xfId="40145" xr:uid="{00000000-0005-0000-0000-00003B850000}"/>
    <cellStyle name="Normal 521 9" xfId="44988" xr:uid="{00000000-0005-0000-0000-00003C850000}"/>
    <cellStyle name="Normal 522" xfId="1223" xr:uid="{00000000-0005-0000-0000-00003D850000}"/>
    <cellStyle name="Normal 522 2" xfId="2307" xr:uid="{00000000-0005-0000-0000-00003E850000}"/>
    <cellStyle name="Normal 522 2 2" xfId="4615" xr:uid="{00000000-0005-0000-0000-00003F850000}"/>
    <cellStyle name="Normal 522 2 2 2" xfId="9762" xr:uid="{00000000-0005-0000-0000-000040850000}"/>
    <cellStyle name="Normal 522 2 2 2 2" xfId="20545" xr:uid="{00000000-0005-0000-0000-000041850000}"/>
    <cellStyle name="Normal 522 2 2 3" xfId="15413" xr:uid="{00000000-0005-0000-0000-000042850000}"/>
    <cellStyle name="Normal 522 2 2 4" xfId="43472" xr:uid="{00000000-0005-0000-0000-000043850000}"/>
    <cellStyle name="Normal 522 2 2 5" xfId="48315" xr:uid="{00000000-0005-0000-0000-000044850000}"/>
    <cellStyle name="Normal 522 2 3" xfId="7481" xr:uid="{00000000-0005-0000-0000-000045850000}"/>
    <cellStyle name="Normal 522 2 3 2" xfId="18264" xr:uid="{00000000-0005-0000-0000-000046850000}"/>
    <cellStyle name="Normal 522 2 4" xfId="13127" xr:uid="{00000000-0005-0000-0000-000047850000}"/>
    <cellStyle name="Normal 522 2 5" xfId="41196" xr:uid="{00000000-0005-0000-0000-000048850000}"/>
    <cellStyle name="Normal 522 2 6" xfId="46039" xr:uid="{00000000-0005-0000-0000-000049850000}"/>
    <cellStyle name="Normal 522 3" xfId="3558" xr:uid="{00000000-0005-0000-0000-00004A850000}"/>
    <cellStyle name="Normal 522 3 2" xfId="8705" xr:uid="{00000000-0005-0000-0000-00004B850000}"/>
    <cellStyle name="Normal 522 3 2 2" xfId="19488" xr:uid="{00000000-0005-0000-0000-00004C850000}"/>
    <cellStyle name="Normal 522 3 3" xfId="14356" xr:uid="{00000000-0005-0000-0000-00004D850000}"/>
    <cellStyle name="Normal 522 3 4" xfId="42415" xr:uid="{00000000-0005-0000-0000-00004E850000}"/>
    <cellStyle name="Normal 522 3 5" xfId="47258" xr:uid="{00000000-0005-0000-0000-00004F850000}"/>
    <cellStyle name="Normal 522 4" xfId="6424" xr:uid="{00000000-0005-0000-0000-000050850000}"/>
    <cellStyle name="Normal 522 4 2" xfId="17207" xr:uid="{00000000-0005-0000-0000-000051850000}"/>
    <cellStyle name="Normal 522 5" xfId="12051" xr:uid="{00000000-0005-0000-0000-000052850000}"/>
    <cellStyle name="Normal 522 6" xfId="40143" xr:uid="{00000000-0005-0000-0000-000053850000}"/>
    <cellStyle name="Normal 522 7" xfId="44986" xr:uid="{00000000-0005-0000-0000-000054850000}"/>
    <cellStyle name="Normal 523" xfId="1226" xr:uid="{00000000-0005-0000-0000-000055850000}"/>
    <cellStyle name="Normal 523 2" xfId="2310" xr:uid="{00000000-0005-0000-0000-000056850000}"/>
    <cellStyle name="Normal 523 2 2" xfId="4618" xr:uid="{00000000-0005-0000-0000-000057850000}"/>
    <cellStyle name="Normal 523 2 2 2" xfId="9765" xr:uid="{00000000-0005-0000-0000-000058850000}"/>
    <cellStyle name="Normal 523 2 2 2 2" xfId="20548" xr:uid="{00000000-0005-0000-0000-000059850000}"/>
    <cellStyle name="Normal 523 2 2 3" xfId="15416" xr:uid="{00000000-0005-0000-0000-00005A850000}"/>
    <cellStyle name="Normal 523 2 2 4" xfId="43475" xr:uid="{00000000-0005-0000-0000-00005B850000}"/>
    <cellStyle name="Normal 523 2 2 5" xfId="48318" xr:uid="{00000000-0005-0000-0000-00005C850000}"/>
    <cellStyle name="Normal 523 2 3" xfId="7484" xr:uid="{00000000-0005-0000-0000-00005D850000}"/>
    <cellStyle name="Normal 523 2 3 2" xfId="18267" xr:uid="{00000000-0005-0000-0000-00005E850000}"/>
    <cellStyle name="Normal 523 2 4" xfId="13130" xr:uid="{00000000-0005-0000-0000-00005F850000}"/>
    <cellStyle name="Normal 523 2 5" xfId="41199" xr:uid="{00000000-0005-0000-0000-000060850000}"/>
    <cellStyle name="Normal 523 2 6" xfId="46042" xr:uid="{00000000-0005-0000-0000-000061850000}"/>
    <cellStyle name="Normal 523 3" xfId="3561" xr:uid="{00000000-0005-0000-0000-000062850000}"/>
    <cellStyle name="Normal 523 3 2" xfId="8708" xr:uid="{00000000-0005-0000-0000-000063850000}"/>
    <cellStyle name="Normal 523 3 2 2" xfId="19491" xr:uid="{00000000-0005-0000-0000-000064850000}"/>
    <cellStyle name="Normal 523 3 3" xfId="14359" xr:uid="{00000000-0005-0000-0000-000065850000}"/>
    <cellStyle name="Normal 523 3 4" xfId="42418" xr:uid="{00000000-0005-0000-0000-000066850000}"/>
    <cellStyle name="Normal 523 3 5" xfId="47261" xr:uid="{00000000-0005-0000-0000-000067850000}"/>
    <cellStyle name="Normal 523 4" xfId="6427" xr:uid="{00000000-0005-0000-0000-000068850000}"/>
    <cellStyle name="Normal 523 4 2" xfId="17210" xr:uid="{00000000-0005-0000-0000-000069850000}"/>
    <cellStyle name="Normal 523 5" xfId="12054" xr:uid="{00000000-0005-0000-0000-00006A850000}"/>
    <cellStyle name="Normal 523 6" xfId="40146" xr:uid="{00000000-0005-0000-0000-00006B850000}"/>
    <cellStyle name="Normal 523 7" xfId="44989" xr:uid="{00000000-0005-0000-0000-00006C850000}"/>
    <cellStyle name="Normal 524" xfId="1241" xr:uid="{00000000-0005-0000-0000-00006D850000}"/>
    <cellStyle name="Normal 524 2" xfId="2325" xr:uid="{00000000-0005-0000-0000-00006E850000}"/>
    <cellStyle name="Normal 524 2 2" xfId="4633" xr:uid="{00000000-0005-0000-0000-00006F850000}"/>
    <cellStyle name="Normal 524 2 2 2" xfId="9780" xr:uid="{00000000-0005-0000-0000-000070850000}"/>
    <cellStyle name="Normal 524 2 2 2 2" xfId="20563" xr:uid="{00000000-0005-0000-0000-000071850000}"/>
    <cellStyle name="Normal 524 2 2 3" xfId="15431" xr:uid="{00000000-0005-0000-0000-000072850000}"/>
    <cellStyle name="Normal 524 2 2 4" xfId="43490" xr:uid="{00000000-0005-0000-0000-000073850000}"/>
    <cellStyle name="Normal 524 2 2 5" xfId="48333" xr:uid="{00000000-0005-0000-0000-000074850000}"/>
    <cellStyle name="Normal 524 2 3" xfId="7499" xr:uid="{00000000-0005-0000-0000-000075850000}"/>
    <cellStyle name="Normal 524 2 3 2" xfId="18282" xr:uid="{00000000-0005-0000-0000-000076850000}"/>
    <cellStyle name="Normal 524 2 4" xfId="13145" xr:uid="{00000000-0005-0000-0000-000077850000}"/>
    <cellStyle name="Normal 524 2 5" xfId="41214" xr:uid="{00000000-0005-0000-0000-000078850000}"/>
    <cellStyle name="Normal 524 2 6" xfId="46057" xr:uid="{00000000-0005-0000-0000-000079850000}"/>
    <cellStyle name="Normal 524 3" xfId="3576" xr:uid="{00000000-0005-0000-0000-00007A850000}"/>
    <cellStyle name="Normal 524 3 2" xfId="8723" xr:uid="{00000000-0005-0000-0000-00007B850000}"/>
    <cellStyle name="Normal 524 3 2 2" xfId="19506" xr:uid="{00000000-0005-0000-0000-00007C850000}"/>
    <cellStyle name="Normal 524 3 3" xfId="14374" xr:uid="{00000000-0005-0000-0000-00007D850000}"/>
    <cellStyle name="Normal 524 3 4" xfId="42433" xr:uid="{00000000-0005-0000-0000-00007E850000}"/>
    <cellStyle name="Normal 524 3 5" xfId="47276" xr:uid="{00000000-0005-0000-0000-00007F850000}"/>
    <cellStyle name="Normal 524 4" xfId="6442" xr:uid="{00000000-0005-0000-0000-000080850000}"/>
    <cellStyle name="Normal 524 4 2" xfId="17225" xr:uid="{00000000-0005-0000-0000-000081850000}"/>
    <cellStyle name="Normal 524 5" xfId="12069" xr:uid="{00000000-0005-0000-0000-000082850000}"/>
    <cellStyle name="Normal 524 6" xfId="40161" xr:uid="{00000000-0005-0000-0000-000083850000}"/>
    <cellStyle name="Normal 524 7" xfId="45004" xr:uid="{00000000-0005-0000-0000-000084850000}"/>
    <cellStyle name="Normal 525" xfId="1243" xr:uid="{00000000-0005-0000-0000-000085850000}"/>
    <cellStyle name="Normal 525 2" xfId="2327" xr:uid="{00000000-0005-0000-0000-000086850000}"/>
    <cellStyle name="Normal 525 2 2" xfId="4635" xr:uid="{00000000-0005-0000-0000-000087850000}"/>
    <cellStyle name="Normal 525 2 2 2" xfId="9782" xr:uid="{00000000-0005-0000-0000-000088850000}"/>
    <cellStyle name="Normal 525 2 2 2 2" xfId="20565" xr:uid="{00000000-0005-0000-0000-000089850000}"/>
    <cellStyle name="Normal 525 2 2 3" xfId="15433" xr:uid="{00000000-0005-0000-0000-00008A850000}"/>
    <cellStyle name="Normal 525 2 2 4" xfId="43492" xr:uid="{00000000-0005-0000-0000-00008B850000}"/>
    <cellStyle name="Normal 525 2 2 5" xfId="48335" xr:uid="{00000000-0005-0000-0000-00008C850000}"/>
    <cellStyle name="Normal 525 2 3" xfId="7501" xr:uid="{00000000-0005-0000-0000-00008D850000}"/>
    <cellStyle name="Normal 525 2 3 2" xfId="18284" xr:uid="{00000000-0005-0000-0000-00008E850000}"/>
    <cellStyle name="Normal 525 2 4" xfId="13147" xr:uid="{00000000-0005-0000-0000-00008F850000}"/>
    <cellStyle name="Normal 525 2 5" xfId="41216" xr:uid="{00000000-0005-0000-0000-000090850000}"/>
    <cellStyle name="Normal 525 2 6" xfId="46059" xr:uid="{00000000-0005-0000-0000-000091850000}"/>
    <cellStyle name="Normal 525 3" xfId="3578" xr:uid="{00000000-0005-0000-0000-000092850000}"/>
    <cellStyle name="Normal 525 3 2" xfId="8725" xr:uid="{00000000-0005-0000-0000-000093850000}"/>
    <cellStyle name="Normal 525 3 2 2" xfId="19508" xr:uid="{00000000-0005-0000-0000-000094850000}"/>
    <cellStyle name="Normal 525 3 3" xfId="14376" xr:uid="{00000000-0005-0000-0000-000095850000}"/>
    <cellStyle name="Normal 525 3 4" xfId="42435" xr:uid="{00000000-0005-0000-0000-000096850000}"/>
    <cellStyle name="Normal 525 3 5" xfId="47278" xr:uid="{00000000-0005-0000-0000-000097850000}"/>
    <cellStyle name="Normal 525 4" xfId="6444" xr:uid="{00000000-0005-0000-0000-000098850000}"/>
    <cellStyle name="Normal 525 4 2" xfId="17227" xr:uid="{00000000-0005-0000-0000-000099850000}"/>
    <cellStyle name="Normal 525 5" xfId="12071" xr:uid="{00000000-0005-0000-0000-00009A850000}"/>
    <cellStyle name="Normal 525 6" xfId="40163" xr:uid="{00000000-0005-0000-0000-00009B850000}"/>
    <cellStyle name="Normal 525 7" xfId="45006" xr:uid="{00000000-0005-0000-0000-00009C850000}"/>
    <cellStyle name="Normal 526" xfId="1244" xr:uid="{00000000-0005-0000-0000-00009D850000}"/>
    <cellStyle name="Normal 526 2" xfId="2328" xr:uid="{00000000-0005-0000-0000-00009E850000}"/>
    <cellStyle name="Normal 526 2 2" xfId="4636" xr:uid="{00000000-0005-0000-0000-00009F850000}"/>
    <cellStyle name="Normal 526 2 2 2" xfId="9783" xr:uid="{00000000-0005-0000-0000-0000A0850000}"/>
    <cellStyle name="Normal 526 2 2 2 2" xfId="20566" xr:uid="{00000000-0005-0000-0000-0000A1850000}"/>
    <cellStyle name="Normal 526 2 2 3" xfId="15434" xr:uid="{00000000-0005-0000-0000-0000A2850000}"/>
    <cellStyle name="Normal 526 2 2 4" xfId="43493" xr:uid="{00000000-0005-0000-0000-0000A3850000}"/>
    <cellStyle name="Normal 526 2 2 5" xfId="48336" xr:uid="{00000000-0005-0000-0000-0000A4850000}"/>
    <cellStyle name="Normal 526 2 3" xfId="7502" xr:uid="{00000000-0005-0000-0000-0000A5850000}"/>
    <cellStyle name="Normal 526 2 3 2" xfId="18285" xr:uid="{00000000-0005-0000-0000-0000A6850000}"/>
    <cellStyle name="Normal 526 2 4" xfId="13148" xr:uid="{00000000-0005-0000-0000-0000A7850000}"/>
    <cellStyle name="Normal 526 2 5" xfId="41217" xr:uid="{00000000-0005-0000-0000-0000A8850000}"/>
    <cellStyle name="Normal 526 2 6" xfId="46060" xr:uid="{00000000-0005-0000-0000-0000A9850000}"/>
    <cellStyle name="Normal 526 3" xfId="3579" xr:uid="{00000000-0005-0000-0000-0000AA850000}"/>
    <cellStyle name="Normal 526 3 2" xfId="8726" xr:uid="{00000000-0005-0000-0000-0000AB850000}"/>
    <cellStyle name="Normal 526 3 2 2" xfId="19509" xr:uid="{00000000-0005-0000-0000-0000AC850000}"/>
    <cellStyle name="Normal 526 3 3" xfId="14377" xr:uid="{00000000-0005-0000-0000-0000AD850000}"/>
    <cellStyle name="Normal 526 3 4" xfId="42436" xr:uid="{00000000-0005-0000-0000-0000AE850000}"/>
    <cellStyle name="Normal 526 3 5" xfId="47279" xr:uid="{00000000-0005-0000-0000-0000AF850000}"/>
    <cellStyle name="Normal 526 4" xfId="6445" xr:uid="{00000000-0005-0000-0000-0000B0850000}"/>
    <cellStyle name="Normal 526 4 2" xfId="17228" xr:uid="{00000000-0005-0000-0000-0000B1850000}"/>
    <cellStyle name="Normal 526 5" xfId="12072" xr:uid="{00000000-0005-0000-0000-0000B2850000}"/>
    <cellStyle name="Normal 526 6" xfId="40164" xr:uid="{00000000-0005-0000-0000-0000B3850000}"/>
    <cellStyle name="Normal 526 7" xfId="45007" xr:uid="{00000000-0005-0000-0000-0000B4850000}"/>
    <cellStyle name="Normal 527" xfId="1245" xr:uid="{00000000-0005-0000-0000-0000B5850000}"/>
    <cellStyle name="Normal 527 2" xfId="2329" xr:uid="{00000000-0005-0000-0000-0000B6850000}"/>
    <cellStyle name="Normal 527 2 2" xfId="4637" xr:uid="{00000000-0005-0000-0000-0000B7850000}"/>
    <cellStyle name="Normal 527 2 2 2" xfId="9784" xr:uid="{00000000-0005-0000-0000-0000B8850000}"/>
    <cellStyle name="Normal 527 2 2 2 2" xfId="20567" xr:uid="{00000000-0005-0000-0000-0000B9850000}"/>
    <cellStyle name="Normal 527 2 2 3" xfId="15435" xr:uid="{00000000-0005-0000-0000-0000BA850000}"/>
    <cellStyle name="Normal 527 2 2 4" xfId="43494" xr:uid="{00000000-0005-0000-0000-0000BB850000}"/>
    <cellStyle name="Normal 527 2 2 5" xfId="48337" xr:uid="{00000000-0005-0000-0000-0000BC850000}"/>
    <cellStyle name="Normal 527 2 3" xfId="7503" xr:uid="{00000000-0005-0000-0000-0000BD850000}"/>
    <cellStyle name="Normal 527 2 3 2" xfId="18286" xr:uid="{00000000-0005-0000-0000-0000BE850000}"/>
    <cellStyle name="Normal 527 2 4" xfId="13149" xr:uid="{00000000-0005-0000-0000-0000BF850000}"/>
    <cellStyle name="Normal 527 2 5" xfId="41218" xr:uid="{00000000-0005-0000-0000-0000C0850000}"/>
    <cellStyle name="Normal 527 2 6" xfId="46061" xr:uid="{00000000-0005-0000-0000-0000C1850000}"/>
    <cellStyle name="Normal 527 3" xfId="3580" xr:uid="{00000000-0005-0000-0000-0000C2850000}"/>
    <cellStyle name="Normal 527 3 2" xfId="8727" xr:uid="{00000000-0005-0000-0000-0000C3850000}"/>
    <cellStyle name="Normal 527 3 2 2" xfId="19510" xr:uid="{00000000-0005-0000-0000-0000C4850000}"/>
    <cellStyle name="Normal 527 3 3" xfId="14378" xr:uid="{00000000-0005-0000-0000-0000C5850000}"/>
    <cellStyle name="Normal 527 3 4" xfId="42437" xr:uid="{00000000-0005-0000-0000-0000C6850000}"/>
    <cellStyle name="Normal 527 3 5" xfId="47280" xr:uid="{00000000-0005-0000-0000-0000C7850000}"/>
    <cellStyle name="Normal 527 4" xfId="6446" xr:uid="{00000000-0005-0000-0000-0000C8850000}"/>
    <cellStyle name="Normal 527 4 2" xfId="17229" xr:uid="{00000000-0005-0000-0000-0000C9850000}"/>
    <cellStyle name="Normal 527 5" xfId="12073" xr:uid="{00000000-0005-0000-0000-0000CA850000}"/>
    <cellStyle name="Normal 527 6" xfId="40165" xr:uid="{00000000-0005-0000-0000-0000CB850000}"/>
    <cellStyle name="Normal 527 7" xfId="45008" xr:uid="{00000000-0005-0000-0000-0000CC850000}"/>
    <cellStyle name="Normal 528" xfId="1246" xr:uid="{00000000-0005-0000-0000-0000CD850000}"/>
    <cellStyle name="Normal 528 2" xfId="2330" xr:uid="{00000000-0005-0000-0000-0000CE850000}"/>
    <cellStyle name="Normal 528 2 2" xfId="4638" xr:uid="{00000000-0005-0000-0000-0000CF850000}"/>
    <cellStyle name="Normal 528 2 2 2" xfId="9785" xr:uid="{00000000-0005-0000-0000-0000D0850000}"/>
    <cellStyle name="Normal 528 2 2 2 2" xfId="20568" xr:uid="{00000000-0005-0000-0000-0000D1850000}"/>
    <cellStyle name="Normal 528 2 2 3" xfId="15436" xr:uid="{00000000-0005-0000-0000-0000D2850000}"/>
    <cellStyle name="Normal 528 2 2 4" xfId="43495" xr:uid="{00000000-0005-0000-0000-0000D3850000}"/>
    <cellStyle name="Normal 528 2 2 5" xfId="48338" xr:uid="{00000000-0005-0000-0000-0000D4850000}"/>
    <cellStyle name="Normal 528 2 3" xfId="7504" xr:uid="{00000000-0005-0000-0000-0000D5850000}"/>
    <cellStyle name="Normal 528 2 3 2" xfId="18287" xr:uid="{00000000-0005-0000-0000-0000D6850000}"/>
    <cellStyle name="Normal 528 2 4" xfId="13150" xr:uid="{00000000-0005-0000-0000-0000D7850000}"/>
    <cellStyle name="Normal 528 2 5" xfId="41219" xr:uid="{00000000-0005-0000-0000-0000D8850000}"/>
    <cellStyle name="Normal 528 2 6" xfId="46062" xr:uid="{00000000-0005-0000-0000-0000D9850000}"/>
    <cellStyle name="Normal 528 3" xfId="3581" xr:uid="{00000000-0005-0000-0000-0000DA850000}"/>
    <cellStyle name="Normal 528 3 2" xfId="8728" xr:uid="{00000000-0005-0000-0000-0000DB850000}"/>
    <cellStyle name="Normal 528 3 2 2" xfId="19511" xr:uid="{00000000-0005-0000-0000-0000DC850000}"/>
    <cellStyle name="Normal 528 3 3" xfId="14379" xr:uid="{00000000-0005-0000-0000-0000DD850000}"/>
    <cellStyle name="Normal 528 3 4" xfId="42438" xr:uid="{00000000-0005-0000-0000-0000DE850000}"/>
    <cellStyle name="Normal 528 3 5" xfId="47281" xr:uid="{00000000-0005-0000-0000-0000DF850000}"/>
    <cellStyle name="Normal 528 4" xfId="6447" xr:uid="{00000000-0005-0000-0000-0000E0850000}"/>
    <cellStyle name="Normal 528 4 2" xfId="17230" xr:uid="{00000000-0005-0000-0000-0000E1850000}"/>
    <cellStyle name="Normal 528 5" xfId="12074" xr:uid="{00000000-0005-0000-0000-0000E2850000}"/>
    <cellStyle name="Normal 528 6" xfId="40166" xr:uid="{00000000-0005-0000-0000-0000E3850000}"/>
    <cellStyle name="Normal 528 7" xfId="45009" xr:uid="{00000000-0005-0000-0000-0000E4850000}"/>
    <cellStyle name="Normal 529" xfId="1247" xr:uid="{00000000-0005-0000-0000-0000E5850000}"/>
    <cellStyle name="Normal 529 2" xfId="2331" xr:uid="{00000000-0005-0000-0000-0000E6850000}"/>
    <cellStyle name="Normal 529 2 2" xfId="4639" xr:uid="{00000000-0005-0000-0000-0000E7850000}"/>
    <cellStyle name="Normal 529 2 2 2" xfId="9786" xr:uid="{00000000-0005-0000-0000-0000E8850000}"/>
    <cellStyle name="Normal 529 2 2 2 2" xfId="20569" xr:uid="{00000000-0005-0000-0000-0000E9850000}"/>
    <cellStyle name="Normal 529 2 2 3" xfId="15437" xr:uid="{00000000-0005-0000-0000-0000EA850000}"/>
    <cellStyle name="Normal 529 2 2 4" xfId="43496" xr:uid="{00000000-0005-0000-0000-0000EB850000}"/>
    <cellStyle name="Normal 529 2 2 5" xfId="48339" xr:uid="{00000000-0005-0000-0000-0000EC850000}"/>
    <cellStyle name="Normal 529 2 3" xfId="7505" xr:uid="{00000000-0005-0000-0000-0000ED850000}"/>
    <cellStyle name="Normal 529 2 3 2" xfId="18288" xr:uid="{00000000-0005-0000-0000-0000EE850000}"/>
    <cellStyle name="Normal 529 2 4" xfId="13151" xr:uid="{00000000-0005-0000-0000-0000EF850000}"/>
    <cellStyle name="Normal 529 2 5" xfId="41220" xr:uid="{00000000-0005-0000-0000-0000F0850000}"/>
    <cellStyle name="Normal 529 2 6" xfId="46063" xr:uid="{00000000-0005-0000-0000-0000F1850000}"/>
    <cellStyle name="Normal 529 3" xfId="3582" xr:uid="{00000000-0005-0000-0000-0000F2850000}"/>
    <cellStyle name="Normal 529 3 2" xfId="8729" xr:uid="{00000000-0005-0000-0000-0000F3850000}"/>
    <cellStyle name="Normal 529 3 2 2" xfId="19512" xr:uid="{00000000-0005-0000-0000-0000F4850000}"/>
    <cellStyle name="Normal 529 3 3" xfId="14380" xr:uid="{00000000-0005-0000-0000-0000F5850000}"/>
    <cellStyle name="Normal 529 3 4" xfId="42439" xr:uid="{00000000-0005-0000-0000-0000F6850000}"/>
    <cellStyle name="Normal 529 3 5" xfId="47282" xr:uid="{00000000-0005-0000-0000-0000F7850000}"/>
    <cellStyle name="Normal 529 4" xfId="6448" xr:uid="{00000000-0005-0000-0000-0000F8850000}"/>
    <cellStyle name="Normal 529 4 2" xfId="17231" xr:uid="{00000000-0005-0000-0000-0000F9850000}"/>
    <cellStyle name="Normal 529 5" xfId="12075" xr:uid="{00000000-0005-0000-0000-0000FA850000}"/>
    <cellStyle name="Normal 529 6" xfId="40167" xr:uid="{00000000-0005-0000-0000-0000FB850000}"/>
    <cellStyle name="Normal 529 7" xfId="45010" xr:uid="{00000000-0005-0000-0000-0000FC850000}"/>
    <cellStyle name="Normal 53" xfId="383" xr:uid="{00000000-0005-0000-0000-0000FD850000}"/>
    <cellStyle name="Normal 53 2" xfId="1479" xr:uid="{00000000-0005-0000-0000-0000FE850000}"/>
    <cellStyle name="Normal 53 2 2" xfId="3794" xr:uid="{00000000-0005-0000-0000-0000FF850000}"/>
    <cellStyle name="Normal 53 2 2 2" xfId="8941" xr:uid="{00000000-0005-0000-0000-000000860000}"/>
    <cellStyle name="Normal 53 2 2 2 2" xfId="19724" xr:uid="{00000000-0005-0000-0000-000001860000}"/>
    <cellStyle name="Normal 53 2 2 3" xfId="14592" xr:uid="{00000000-0005-0000-0000-000002860000}"/>
    <cellStyle name="Normal 53 2 2 4" xfId="42651" xr:uid="{00000000-0005-0000-0000-000003860000}"/>
    <cellStyle name="Normal 53 2 2 5" xfId="47494" xr:uid="{00000000-0005-0000-0000-000004860000}"/>
    <cellStyle name="Normal 53 2 3" xfId="6661" xr:uid="{00000000-0005-0000-0000-000005860000}"/>
    <cellStyle name="Normal 53 2 3 2" xfId="17444" xr:uid="{00000000-0005-0000-0000-000006860000}"/>
    <cellStyle name="Normal 53 2 4" xfId="12301" xr:uid="{00000000-0005-0000-0000-000007860000}"/>
    <cellStyle name="Normal 53 2 5" xfId="40376" xr:uid="{00000000-0005-0000-0000-000008860000}"/>
    <cellStyle name="Normal 53 2 6" xfId="45219" xr:uid="{00000000-0005-0000-0000-000009860000}"/>
    <cellStyle name="Normal 53 3" xfId="2746" xr:uid="{00000000-0005-0000-0000-00000A860000}"/>
    <cellStyle name="Normal 53 3 2" xfId="7901" xr:uid="{00000000-0005-0000-0000-00000B860000}"/>
    <cellStyle name="Normal 53 3 2 2" xfId="18684" xr:uid="{00000000-0005-0000-0000-00000C860000}"/>
    <cellStyle name="Normal 53 3 3" xfId="13552" xr:uid="{00000000-0005-0000-0000-00000D860000}"/>
    <cellStyle name="Normal 53 3 4" xfId="41612" xr:uid="{00000000-0005-0000-0000-00000E860000}"/>
    <cellStyle name="Normal 53 3 5" xfId="46455" xr:uid="{00000000-0005-0000-0000-00000F860000}"/>
    <cellStyle name="Normal 53 4" xfId="5611" xr:uid="{00000000-0005-0000-0000-000010860000}"/>
    <cellStyle name="Normal 53 4 2" xfId="16401" xr:uid="{00000000-0005-0000-0000-000011860000}"/>
    <cellStyle name="Normal 53 5" xfId="11230" xr:uid="{00000000-0005-0000-0000-000012860000}"/>
    <cellStyle name="Normal 53 6" xfId="39331" xr:uid="{00000000-0005-0000-0000-000013860000}"/>
    <cellStyle name="Normal 53 7" xfId="44177" xr:uid="{00000000-0005-0000-0000-000014860000}"/>
    <cellStyle name="Normal 530" xfId="1248" xr:uid="{00000000-0005-0000-0000-000015860000}"/>
    <cellStyle name="Normal 530 2" xfId="2332" xr:uid="{00000000-0005-0000-0000-000016860000}"/>
    <cellStyle name="Normal 530 2 2" xfId="4640" xr:uid="{00000000-0005-0000-0000-000017860000}"/>
    <cellStyle name="Normal 530 2 2 2" xfId="9787" xr:uid="{00000000-0005-0000-0000-000018860000}"/>
    <cellStyle name="Normal 530 2 2 2 2" xfId="20570" xr:uid="{00000000-0005-0000-0000-000019860000}"/>
    <cellStyle name="Normal 530 2 2 3" xfId="15438" xr:uid="{00000000-0005-0000-0000-00001A860000}"/>
    <cellStyle name="Normal 530 2 2 4" xfId="43497" xr:uid="{00000000-0005-0000-0000-00001B860000}"/>
    <cellStyle name="Normal 530 2 2 5" xfId="48340" xr:uid="{00000000-0005-0000-0000-00001C860000}"/>
    <cellStyle name="Normal 530 2 3" xfId="7506" xr:uid="{00000000-0005-0000-0000-00001D860000}"/>
    <cellStyle name="Normal 530 2 3 2" xfId="18289" xr:uid="{00000000-0005-0000-0000-00001E860000}"/>
    <cellStyle name="Normal 530 2 4" xfId="13152" xr:uid="{00000000-0005-0000-0000-00001F860000}"/>
    <cellStyle name="Normal 530 2 5" xfId="41221" xr:uid="{00000000-0005-0000-0000-000020860000}"/>
    <cellStyle name="Normal 530 2 6" xfId="46064" xr:uid="{00000000-0005-0000-0000-000021860000}"/>
    <cellStyle name="Normal 530 3" xfId="3583" xr:uid="{00000000-0005-0000-0000-000022860000}"/>
    <cellStyle name="Normal 530 3 2" xfId="8730" xr:uid="{00000000-0005-0000-0000-000023860000}"/>
    <cellStyle name="Normal 530 3 2 2" xfId="19513" xr:uid="{00000000-0005-0000-0000-000024860000}"/>
    <cellStyle name="Normal 530 3 3" xfId="14381" xr:uid="{00000000-0005-0000-0000-000025860000}"/>
    <cellStyle name="Normal 530 3 4" xfId="42440" xr:uid="{00000000-0005-0000-0000-000026860000}"/>
    <cellStyle name="Normal 530 3 5" xfId="47283" xr:uid="{00000000-0005-0000-0000-000027860000}"/>
    <cellStyle name="Normal 530 4" xfId="6449" xr:uid="{00000000-0005-0000-0000-000028860000}"/>
    <cellStyle name="Normal 530 4 2" xfId="17232" xr:uid="{00000000-0005-0000-0000-000029860000}"/>
    <cellStyle name="Normal 530 5" xfId="12076" xr:uid="{00000000-0005-0000-0000-00002A860000}"/>
    <cellStyle name="Normal 530 6" xfId="40168" xr:uid="{00000000-0005-0000-0000-00002B860000}"/>
    <cellStyle name="Normal 530 7" xfId="45011" xr:uid="{00000000-0005-0000-0000-00002C860000}"/>
    <cellStyle name="Normal 531" xfId="1249" xr:uid="{00000000-0005-0000-0000-00002D860000}"/>
    <cellStyle name="Normal 531 2" xfId="2333" xr:uid="{00000000-0005-0000-0000-00002E860000}"/>
    <cellStyle name="Normal 531 2 2" xfId="4641" xr:uid="{00000000-0005-0000-0000-00002F860000}"/>
    <cellStyle name="Normal 531 2 2 2" xfId="9788" xr:uid="{00000000-0005-0000-0000-000030860000}"/>
    <cellStyle name="Normal 531 2 2 2 2" xfId="20571" xr:uid="{00000000-0005-0000-0000-000031860000}"/>
    <cellStyle name="Normal 531 2 2 3" xfId="15439" xr:uid="{00000000-0005-0000-0000-000032860000}"/>
    <cellStyle name="Normal 531 2 2 4" xfId="43498" xr:uid="{00000000-0005-0000-0000-000033860000}"/>
    <cellStyle name="Normal 531 2 2 5" xfId="48341" xr:uid="{00000000-0005-0000-0000-000034860000}"/>
    <cellStyle name="Normal 531 2 3" xfId="7507" xr:uid="{00000000-0005-0000-0000-000035860000}"/>
    <cellStyle name="Normal 531 2 3 2" xfId="18290" xr:uid="{00000000-0005-0000-0000-000036860000}"/>
    <cellStyle name="Normal 531 2 4" xfId="13153" xr:uid="{00000000-0005-0000-0000-000037860000}"/>
    <cellStyle name="Normal 531 2 5" xfId="41222" xr:uid="{00000000-0005-0000-0000-000038860000}"/>
    <cellStyle name="Normal 531 2 6" xfId="46065" xr:uid="{00000000-0005-0000-0000-000039860000}"/>
    <cellStyle name="Normal 531 3" xfId="3584" xr:uid="{00000000-0005-0000-0000-00003A860000}"/>
    <cellStyle name="Normal 531 3 2" xfId="8731" xr:uid="{00000000-0005-0000-0000-00003B860000}"/>
    <cellStyle name="Normal 531 3 2 2" xfId="19514" xr:uid="{00000000-0005-0000-0000-00003C860000}"/>
    <cellStyle name="Normal 531 3 3" xfId="14382" xr:uid="{00000000-0005-0000-0000-00003D860000}"/>
    <cellStyle name="Normal 531 3 4" xfId="42441" xr:uid="{00000000-0005-0000-0000-00003E860000}"/>
    <cellStyle name="Normal 531 3 5" xfId="47284" xr:uid="{00000000-0005-0000-0000-00003F860000}"/>
    <cellStyle name="Normal 531 4" xfId="6450" xr:uid="{00000000-0005-0000-0000-000040860000}"/>
    <cellStyle name="Normal 531 4 2" xfId="17233" xr:uid="{00000000-0005-0000-0000-000041860000}"/>
    <cellStyle name="Normal 531 5" xfId="12077" xr:uid="{00000000-0005-0000-0000-000042860000}"/>
    <cellStyle name="Normal 531 6" xfId="40169" xr:uid="{00000000-0005-0000-0000-000043860000}"/>
    <cellStyle name="Normal 531 7" xfId="45012" xr:uid="{00000000-0005-0000-0000-000044860000}"/>
    <cellStyle name="Normal 532" xfId="1250" xr:uid="{00000000-0005-0000-0000-000045860000}"/>
    <cellStyle name="Normal 532 2" xfId="2334" xr:uid="{00000000-0005-0000-0000-000046860000}"/>
    <cellStyle name="Normal 532 2 2" xfId="4642" xr:uid="{00000000-0005-0000-0000-000047860000}"/>
    <cellStyle name="Normal 532 2 2 2" xfId="9789" xr:uid="{00000000-0005-0000-0000-000048860000}"/>
    <cellStyle name="Normal 532 2 2 2 2" xfId="20572" xr:uid="{00000000-0005-0000-0000-000049860000}"/>
    <cellStyle name="Normal 532 2 2 3" xfId="15440" xr:uid="{00000000-0005-0000-0000-00004A860000}"/>
    <cellStyle name="Normal 532 2 2 4" xfId="43499" xr:uid="{00000000-0005-0000-0000-00004B860000}"/>
    <cellStyle name="Normal 532 2 2 5" xfId="48342" xr:uid="{00000000-0005-0000-0000-00004C860000}"/>
    <cellStyle name="Normal 532 2 3" xfId="7508" xr:uid="{00000000-0005-0000-0000-00004D860000}"/>
    <cellStyle name="Normal 532 2 3 2" xfId="18291" xr:uid="{00000000-0005-0000-0000-00004E860000}"/>
    <cellStyle name="Normal 532 2 4" xfId="13154" xr:uid="{00000000-0005-0000-0000-00004F860000}"/>
    <cellStyle name="Normal 532 2 5" xfId="41223" xr:uid="{00000000-0005-0000-0000-000050860000}"/>
    <cellStyle name="Normal 532 2 6" xfId="46066" xr:uid="{00000000-0005-0000-0000-000051860000}"/>
    <cellStyle name="Normal 532 3" xfId="3585" xr:uid="{00000000-0005-0000-0000-000052860000}"/>
    <cellStyle name="Normal 532 3 2" xfId="8732" xr:uid="{00000000-0005-0000-0000-000053860000}"/>
    <cellStyle name="Normal 532 3 2 2" xfId="19515" xr:uid="{00000000-0005-0000-0000-000054860000}"/>
    <cellStyle name="Normal 532 3 3" xfId="14383" xr:uid="{00000000-0005-0000-0000-000055860000}"/>
    <cellStyle name="Normal 532 3 4" xfId="42442" xr:uid="{00000000-0005-0000-0000-000056860000}"/>
    <cellStyle name="Normal 532 3 5" xfId="47285" xr:uid="{00000000-0005-0000-0000-000057860000}"/>
    <cellStyle name="Normal 532 4" xfId="6451" xr:uid="{00000000-0005-0000-0000-000058860000}"/>
    <cellStyle name="Normal 532 4 2" xfId="17234" xr:uid="{00000000-0005-0000-0000-000059860000}"/>
    <cellStyle name="Normal 532 5" xfId="12078" xr:uid="{00000000-0005-0000-0000-00005A860000}"/>
    <cellStyle name="Normal 532 6" xfId="40170" xr:uid="{00000000-0005-0000-0000-00005B860000}"/>
    <cellStyle name="Normal 532 7" xfId="45013" xr:uid="{00000000-0005-0000-0000-00005C860000}"/>
    <cellStyle name="Normal 533" xfId="1242" xr:uid="{00000000-0005-0000-0000-00005D860000}"/>
    <cellStyle name="Normal 533 2" xfId="2326" xr:uid="{00000000-0005-0000-0000-00005E860000}"/>
    <cellStyle name="Normal 533 2 2" xfId="4634" xr:uid="{00000000-0005-0000-0000-00005F860000}"/>
    <cellStyle name="Normal 533 2 2 2" xfId="9781" xr:uid="{00000000-0005-0000-0000-000060860000}"/>
    <cellStyle name="Normal 533 2 2 2 2" xfId="20564" xr:uid="{00000000-0005-0000-0000-000061860000}"/>
    <cellStyle name="Normal 533 2 2 3" xfId="15432" xr:uid="{00000000-0005-0000-0000-000062860000}"/>
    <cellStyle name="Normal 533 2 2 4" xfId="43491" xr:uid="{00000000-0005-0000-0000-000063860000}"/>
    <cellStyle name="Normal 533 2 2 5" xfId="48334" xr:uid="{00000000-0005-0000-0000-000064860000}"/>
    <cellStyle name="Normal 533 2 3" xfId="7500" xr:uid="{00000000-0005-0000-0000-000065860000}"/>
    <cellStyle name="Normal 533 2 3 2" xfId="18283" xr:uid="{00000000-0005-0000-0000-000066860000}"/>
    <cellStyle name="Normal 533 2 4" xfId="13146" xr:uid="{00000000-0005-0000-0000-000067860000}"/>
    <cellStyle name="Normal 533 2 5" xfId="41215" xr:uid="{00000000-0005-0000-0000-000068860000}"/>
    <cellStyle name="Normal 533 2 6" xfId="46058" xr:uid="{00000000-0005-0000-0000-000069860000}"/>
    <cellStyle name="Normal 533 3" xfId="3577" xr:uid="{00000000-0005-0000-0000-00006A860000}"/>
    <cellStyle name="Normal 533 3 2" xfId="8724" xr:uid="{00000000-0005-0000-0000-00006B860000}"/>
    <cellStyle name="Normal 533 3 2 2" xfId="19507" xr:uid="{00000000-0005-0000-0000-00006C860000}"/>
    <cellStyle name="Normal 533 3 3" xfId="14375" xr:uid="{00000000-0005-0000-0000-00006D860000}"/>
    <cellStyle name="Normal 533 3 4" xfId="42434" xr:uid="{00000000-0005-0000-0000-00006E860000}"/>
    <cellStyle name="Normal 533 3 5" xfId="47277" xr:uid="{00000000-0005-0000-0000-00006F860000}"/>
    <cellStyle name="Normal 533 4" xfId="6443" xr:uid="{00000000-0005-0000-0000-000070860000}"/>
    <cellStyle name="Normal 533 4 2" xfId="17226" xr:uid="{00000000-0005-0000-0000-000071860000}"/>
    <cellStyle name="Normal 533 5" xfId="12070" xr:uid="{00000000-0005-0000-0000-000072860000}"/>
    <cellStyle name="Normal 533 6" xfId="40162" xr:uid="{00000000-0005-0000-0000-000073860000}"/>
    <cellStyle name="Normal 533 7" xfId="45005" xr:uid="{00000000-0005-0000-0000-000074860000}"/>
    <cellStyle name="Normal 534" xfId="1251" xr:uid="{00000000-0005-0000-0000-000075860000}"/>
    <cellStyle name="Normal 534 2" xfId="2335" xr:uid="{00000000-0005-0000-0000-000076860000}"/>
    <cellStyle name="Normal 534 2 2" xfId="4643" xr:uid="{00000000-0005-0000-0000-000077860000}"/>
    <cellStyle name="Normal 534 2 2 2" xfId="9790" xr:uid="{00000000-0005-0000-0000-000078860000}"/>
    <cellStyle name="Normal 534 2 2 2 2" xfId="20573" xr:uid="{00000000-0005-0000-0000-000079860000}"/>
    <cellStyle name="Normal 534 2 2 3" xfId="15441" xr:uid="{00000000-0005-0000-0000-00007A860000}"/>
    <cellStyle name="Normal 534 2 2 4" xfId="43500" xr:uid="{00000000-0005-0000-0000-00007B860000}"/>
    <cellStyle name="Normal 534 2 2 5" xfId="48343" xr:uid="{00000000-0005-0000-0000-00007C860000}"/>
    <cellStyle name="Normal 534 2 3" xfId="7509" xr:uid="{00000000-0005-0000-0000-00007D860000}"/>
    <cellStyle name="Normal 534 2 3 2" xfId="18292" xr:uid="{00000000-0005-0000-0000-00007E860000}"/>
    <cellStyle name="Normal 534 2 4" xfId="13155" xr:uid="{00000000-0005-0000-0000-00007F860000}"/>
    <cellStyle name="Normal 534 2 5" xfId="41224" xr:uid="{00000000-0005-0000-0000-000080860000}"/>
    <cellStyle name="Normal 534 2 6" xfId="46067" xr:uid="{00000000-0005-0000-0000-000081860000}"/>
    <cellStyle name="Normal 534 3" xfId="3586" xr:uid="{00000000-0005-0000-0000-000082860000}"/>
    <cellStyle name="Normal 534 3 2" xfId="8733" xr:uid="{00000000-0005-0000-0000-000083860000}"/>
    <cellStyle name="Normal 534 3 2 2" xfId="19516" xr:uid="{00000000-0005-0000-0000-000084860000}"/>
    <cellStyle name="Normal 534 3 3" xfId="14384" xr:uid="{00000000-0005-0000-0000-000085860000}"/>
    <cellStyle name="Normal 534 3 4" xfId="42443" xr:uid="{00000000-0005-0000-0000-000086860000}"/>
    <cellStyle name="Normal 534 3 5" xfId="47286" xr:uid="{00000000-0005-0000-0000-000087860000}"/>
    <cellStyle name="Normal 534 4" xfId="6452" xr:uid="{00000000-0005-0000-0000-000088860000}"/>
    <cellStyle name="Normal 534 4 2" xfId="17235" xr:uid="{00000000-0005-0000-0000-000089860000}"/>
    <cellStyle name="Normal 534 5" xfId="12079" xr:uid="{00000000-0005-0000-0000-00008A860000}"/>
    <cellStyle name="Normal 534 6" xfId="40171" xr:uid="{00000000-0005-0000-0000-00008B860000}"/>
    <cellStyle name="Normal 534 7" xfId="45014" xr:uid="{00000000-0005-0000-0000-00008C860000}"/>
    <cellStyle name="Normal 535" xfId="1252" xr:uid="{00000000-0005-0000-0000-00008D860000}"/>
    <cellStyle name="Normal 535 2" xfId="2336" xr:uid="{00000000-0005-0000-0000-00008E860000}"/>
    <cellStyle name="Normal 535 2 2" xfId="4644" xr:uid="{00000000-0005-0000-0000-00008F860000}"/>
    <cellStyle name="Normal 535 2 2 2" xfId="9791" xr:uid="{00000000-0005-0000-0000-000090860000}"/>
    <cellStyle name="Normal 535 2 2 2 2" xfId="20574" xr:uid="{00000000-0005-0000-0000-000091860000}"/>
    <cellStyle name="Normal 535 2 2 3" xfId="15442" xr:uid="{00000000-0005-0000-0000-000092860000}"/>
    <cellStyle name="Normal 535 2 2 4" xfId="43501" xr:uid="{00000000-0005-0000-0000-000093860000}"/>
    <cellStyle name="Normal 535 2 2 5" xfId="48344" xr:uid="{00000000-0005-0000-0000-000094860000}"/>
    <cellStyle name="Normal 535 2 3" xfId="7510" xr:uid="{00000000-0005-0000-0000-000095860000}"/>
    <cellStyle name="Normal 535 2 3 2" xfId="18293" xr:uid="{00000000-0005-0000-0000-000096860000}"/>
    <cellStyle name="Normal 535 2 4" xfId="13156" xr:uid="{00000000-0005-0000-0000-000097860000}"/>
    <cellStyle name="Normal 535 2 5" xfId="41225" xr:uid="{00000000-0005-0000-0000-000098860000}"/>
    <cellStyle name="Normal 535 2 6" xfId="46068" xr:uid="{00000000-0005-0000-0000-000099860000}"/>
    <cellStyle name="Normal 535 3" xfId="3587" xr:uid="{00000000-0005-0000-0000-00009A860000}"/>
    <cellStyle name="Normal 535 3 2" xfId="8734" xr:uid="{00000000-0005-0000-0000-00009B860000}"/>
    <cellStyle name="Normal 535 3 2 2" xfId="19517" xr:uid="{00000000-0005-0000-0000-00009C860000}"/>
    <cellStyle name="Normal 535 3 3" xfId="14385" xr:uid="{00000000-0005-0000-0000-00009D860000}"/>
    <cellStyle name="Normal 535 3 4" xfId="42444" xr:uid="{00000000-0005-0000-0000-00009E860000}"/>
    <cellStyle name="Normal 535 3 5" xfId="47287" xr:uid="{00000000-0005-0000-0000-00009F860000}"/>
    <cellStyle name="Normal 535 4" xfId="6453" xr:uid="{00000000-0005-0000-0000-0000A0860000}"/>
    <cellStyle name="Normal 535 4 2" xfId="17236" xr:uid="{00000000-0005-0000-0000-0000A1860000}"/>
    <cellStyle name="Normal 535 5" xfId="12080" xr:uid="{00000000-0005-0000-0000-0000A2860000}"/>
    <cellStyle name="Normal 535 6" xfId="40172" xr:uid="{00000000-0005-0000-0000-0000A3860000}"/>
    <cellStyle name="Normal 535 7" xfId="45015" xr:uid="{00000000-0005-0000-0000-0000A4860000}"/>
    <cellStyle name="Normal 536" xfId="1253" xr:uid="{00000000-0005-0000-0000-0000A5860000}"/>
    <cellStyle name="Normal 536 2" xfId="2337" xr:uid="{00000000-0005-0000-0000-0000A6860000}"/>
    <cellStyle name="Normal 536 2 2" xfId="4645" xr:uid="{00000000-0005-0000-0000-0000A7860000}"/>
    <cellStyle name="Normal 536 2 2 2" xfId="9792" xr:uid="{00000000-0005-0000-0000-0000A8860000}"/>
    <cellStyle name="Normal 536 2 2 2 2" xfId="20575" xr:uid="{00000000-0005-0000-0000-0000A9860000}"/>
    <cellStyle name="Normal 536 2 2 3" xfId="15443" xr:uid="{00000000-0005-0000-0000-0000AA860000}"/>
    <cellStyle name="Normal 536 2 2 4" xfId="43502" xr:uid="{00000000-0005-0000-0000-0000AB860000}"/>
    <cellStyle name="Normal 536 2 2 5" xfId="48345" xr:uid="{00000000-0005-0000-0000-0000AC860000}"/>
    <cellStyle name="Normal 536 2 3" xfId="7511" xr:uid="{00000000-0005-0000-0000-0000AD860000}"/>
    <cellStyle name="Normal 536 2 3 2" xfId="18294" xr:uid="{00000000-0005-0000-0000-0000AE860000}"/>
    <cellStyle name="Normal 536 2 4" xfId="13157" xr:uid="{00000000-0005-0000-0000-0000AF860000}"/>
    <cellStyle name="Normal 536 2 5" xfId="41226" xr:uid="{00000000-0005-0000-0000-0000B0860000}"/>
    <cellStyle name="Normal 536 2 6" xfId="46069" xr:uid="{00000000-0005-0000-0000-0000B1860000}"/>
    <cellStyle name="Normal 536 3" xfId="3588" xr:uid="{00000000-0005-0000-0000-0000B2860000}"/>
    <cellStyle name="Normal 536 3 2" xfId="8735" xr:uid="{00000000-0005-0000-0000-0000B3860000}"/>
    <cellStyle name="Normal 536 3 2 2" xfId="19518" xr:uid="{00000000-0005-0000-0000-0000B4860000}"/>
    <cellStyle name="Normal 536 3 3" xfId="14386" xr:uid="{00000000-0005-0000-0000-0000B5860000}"/>
    <cellStyle name="Normal 536 3 4" xfId="42445" xr:uid="{00000000-0005-0000-0000-0000B6860000}"/>
    <cellStyle name="Normal 536 3 5" xfId="47288" xr:uid="{00000000-0005-0000-0000-0000B7860000}"/>
    <cellStyle name="Normal 536 4" xfId="6454" xr:uid="{00000000-0005-0000-0000-0000B8860000}"/>
    <cellStyle name="Normal 536 4 2" xfId="17237" xr:uid="{00000000-0005-0000-0000-0000B9860000}"/>
    <cellStyle name="Normal 536 5" xfId="12081" xr:uid="{00000000-0005-0000-0000-0000BA860000}"/>
    <cellStyle name="Normal 536 6" xfId="40173" xr:uid="{00000000-0005-0000-0000-0000BB860000}"/>
    <cellStyle name="Normal 536 7" xfId="45016" xr:uid="{00000000-0005-0000-0000-0000BC860000}"/>
    <cellStyle name="Normal 537" xfId="1254" xr:uid="{00000000-0005-0000-0000-0000BD860000}"/>
    <cellStyle name="Normal 537 2" xfId="2338" xr:uid="{00000000-0005-0000-0000-0000BE860000}"/>
    <cellStyle name="Normal 537 2 2" xfId="4646" xr:uid="{00000000-0005-0000-0000-0000BF860000}"/>
    <cellStyle name="Normal 537 2 2 2" xfId="9793" xr:uid="{00000000-0005-0000-0000-0000C0860000}"/>
    <cellStyle name="Normal 537 2 2 2 2" xfId="20576" xr:uid="{00000000-0005-0000-0000-0000C1860000}"/>
    <cellStyle name="Normal 537 2 2 3" xfId="15444" xr:uid="{00000000-0005-0000-0000-0000C2860000}"/>
    <cellStyle name="Normal 537 2 2 4" xfId="43503" xr:uid="{00000000-0005-0000-0000-0000C3860000}"/>
    <cellStyle name="Normal 537 2 2 5" xfId="48346" xr:uid="{00000000-0005-0000-0000-0000C4860000}"/>
    <cellStyle name="Normal 537 2 3" xfId="7512" xr:uid="{00000000-0005-0000-0000-0000C5860000}"/>
    <cellStyle name="Normal 537 2 3 2" xfId="18295" xr:uid="{00000000-0005-0000-0000-0000C6860000}"/>
    <cellStyle name="Normal 537 2 4" xfId="13158" xr:uid="{00000000-0005-0000-0000-0000C7860000}"/>
    <cellStyle name="Normal 537 2 5" xfId="41227" xr:uid="{00000000-0005-0000-0000-0000C8860000}"/>
    <cellStyle name="Normal 537 2 6" xfId="46070" xr:uid="{00000000-0005-0000-0000-0000C9860000}"/>
    <cellStyle name="Normal 537 3" xfId="3589" xr:uid="{00000000-0005-0000-0000-0000CA860000}"/>
    <cellStyle name="Normal 537 3 2" xfId="8736" xr:uid="{00000000-0005-0000-0000-0000CB860000}"/>
    <cellStyle name="Normal 537 3 2 2" xfId="19519" xr:uid="{00000000-0005-0000-0000-0000CC860000}"/>
    <cellStyle name="Normal 537 3 3" xfId="14387" xr:uid="{00000000-0005-0000-0000-0000CD860000}"/>
    <cellStyle name="Normal 537 3 4" xfId="42446" xr:uid="{00000000-0005-0000-0000-0000CE860000}"/>
    <cellStyle name="Normal 537 3 5" xfId="47289" xr:uid="{00000000-0005-0000-0000-0000CF860000}"/>
    <cellStyle name="Normal 537 4" xfId="6455" xr:uid="{00000000-0005-0000-0000-0000D0860000}"/>
    <cellStyle name="Normal 537 4 2" xfId="17238" xr:uid="{00000000-0005-0000-0000-0000D1860000}"/>
    <cellStyle name="Normal 537 5" xfId="12082" xr:uid="{00000000-0005-0000-0000-0000D2860000}"/>
    <cellStyle name="Normal 537 6" xfId="40174" xr:uid="{00000000-0005-0000-0000-0000D3860000}"/>
    <cellStyle name="Normal 537 7" xfId="45017" xr:uid="{00000000-0005-0000-0000-0000D4860000}"/>
    <cellStyle name="Normal 538" xfId="1256" xr:uid="{00000000-0005-0000-0000-0000D5860000}"/>
    <cellStyle name="Normal 538 2" xfId="2340" xr:uid="{00000000-0005-0000-0000-0000D6860000}"/>
    <cellStyle name="Normal 538 2 2" xfId="4648" xr:uid="{00000000-0005-0000-0000-0000D7860000}"/>
    <cellStyle name="Normal 538 2 2 2" xfId="9795" xr:uid="{00000000-0005-0000-0000-0000D8860000}"/>
    <cellStyle name="Normal 538 2 2 2 2" xfId="20578" xr:uid="{00000000-0005-0000-0000-0000D9860000}"/>
    <cellStyle name="Normal 538 2 2 3" xfId="15446" xr:uid="{00000000-0005-0000-0000-0000DA860000}"/>
    <cellStyle name="Normal 538 2 2 4" xfId="43505" xr:uid="{00000000-0005-0000-0000-0000DB860000}"/>
    <cellStyle name="Normal 538 2 2 5" xfId="48348" xr:uid="{00000000-0005-0000-0000-0000DC860000}"/>
    <cellStyle name="Normal 538 2 3" xfId="7514" xr:uid="{00000000-0005-0000-0000-0000DD860000}"/>
    <cellStyle name="Normal 538 2 3 2" xfId="18297" xr:uid="{00000000-0005-0000-0000-0000DE860000}"/>
    <cellStyle name="Normal 538 2 4" xfId="13160" xr:uid="{00000000-0005-0000-0000-0000DF860000}"/>
    <cellStyle name="Normal 538 2 5" xfId="41229" xr:uid="{00000000-0005-0000-0000-0000E0860000}"/>
    <cellStyle name="Normal 538 2 6" xfId="46072" xr:uid="{00000000-0005-0000-0000-0000E1860000}"/>
    <cellStyle name="Normal 538 3" xfId="3591" xr:uid="{00000000-0005-0000-0000-0000E2860000}"/>
    <cellStyle name="Normal 538 3 2" xfId="8738" xr:uid="{00000000-0005-0000-0000-0000E3860000}"/>
    <cellStyle name="Normal 538 3 2 2" xfId="19521" xr:uid="{00000000-0005-0000-0000-0000E4860000}"/>
    <cellStyle name="Normal 538 3 3" xfId="14389" xr:uid="{00000000-0005-0000-0000-0000E5860000}"/>
    <cellStyle name="Normal 538 3 4" xfId="42448" xr:uid="{00000000-0005-0000-0000-0000E6860000}"/>
    <cellStyle name="Normal 538 3 5" xfId="47291" xr:uid="{00000000-0005-0000-0000-0000E7860000}"/>
    <cellStyle name="Normal 538 4" xfId="6457" xr:uid="{00000000-0005-0000-0000-0000E8860000}"/>
    <cellStyle name="Normal 538 4 2" xfId="17240" xr:uid="{00000000-0005-0000-0000-0000E9860000}"/>
    <cellStyle name="Normal 538 5" xfId="12084" xr:uid="{00000000-0005-0000-0000-0000EA860000}"/>
    <cellStyle name="Normal 538 6" xfId="92" xr:uid="{00000000-0005-0000-0000-0000EB860000}"/>
    <cellStyle name="Normal 538 7" xfId="39163" xr:uid="{00000000-0005-0000-0000-0000EC860000}"/>
    <cellStyle name="Normal 538 8" xfId="44011" xr:uid="{00000000-0005-0000-0000-0000ED860000}"/>
    <cellStyle name="Normal 539" xfId="1259" xr:uid="{00000000-0005-0000-0000-0000EE860000}"/>
    <cellStyle name="Normal 539 2" xfId="2343" xr:uid="{00000000-0005-0000-0000-0000EF860000}"/>
    <cellStyle name="Normal 539 2 2" xfId="4651" xr:uid="{00000000-0005-0000-0000-0000F0860000}"/>
    <cellStyle name="Normal 539 2 2 2" xfId="9798" xr:uid="{00000000-0005-0000-0000-0000F1860000}"/>
    <cellStyle name="Normal 539 2 2 2 2" xfId="20581" xr:uid="{00000000-0005-0000-0000-0000F2860000}"/>
    <cellStyle name="Normal 539 2 2 3" xfId="15449" xr:uid="{00000000-0005-0000-0000-0000F3860000}"/>
    <cellStyle name="Normal 539 2 2 4" xfId="43508" xr:uid="{00000000-0005-0000-0000-0000F4860000}"/>
    <cellStyle name="Normal 539 2 2 5" xfId="48351" xr:uid="{00000000-0005-0000-0000-0000F5860000}"/>
    <cellStyle name="Normal 539 2 3" xfId="7517" xr:uid="{00000000-0005-0000-0000-0000F6860000}"/>
    <cellStyle name="Normal 539 2 3 2" xfId="18300" xr:uid="{00000000-0005-0000-0000-0000F7860000}"/>
    <cellStyle name="Normal 539 2 4" xfId="13163" xr:uid="{00000000-0005-0000-0000-0000F8860000}"/>
    <cellStyle name="Normal 539 2 5" xfId="41232" xr:uid="{00000000-0005-0000-0000-0000F9860000}"/>
    <cellStyle name="Normal 539 2 6" xfId="46075" xr:uid="{00000000-0005-0000-0000-0000FA860000}"/>
    <cellStyle name="Normal 539 3" xfId="3594" xr:uid="{00000000-0005-0000-0000-0000FB860000}"/>
    <cellStyle name="Normal 539 3 2" xfId="8741" xr:uid="{00000000-0005-0000-0000-0000FC860000}"/>
    <cellStyle name="Normal 539 3 2 2" xfId="19524" xr:uid="{00000000-0005-0000-0000-0000FD860000}"/>
    <cellStyle name="Normal 539 3 3" xfId="14392" xr:uid="{00000000-0005-0000-0000-0000FE860000}"/>
    <cellStyle name="Normal 539 3 4" xfId="42451" xr:uid="{00000000-0005-0000-0000-0000FF860000}"/>
    <cellStyle name="Normal 539 3 5" xfId="47294" xr:uid="{00000000-0005-0000-0000-000000870000}"/>
    <cellStyle name="Normal 539 4" xfId="6460" xr:uid="{00000000-0005-0000-0000-000001870000}"/>
    <cellStyle name="Normal 539 4 2" xfId="17243" xr:uid="{00000000-0005-0000-0000-000002870000}"/>
    <cellStyle name="Normal 539 5" xfId="12087" xr:uid="{00000000-0005-0000-0000-000003870000}"/>
    <cellStyle name="Normal 539 6" xfId="40177" xr:uid="{00000000-0005-0000-0000-000004870000}"/>
    <cellStyle name="Normal 539 7" xfId="45020" xr:uid="{00000000-0005-0000-0000-000005870000}"/>
    <cellStyle name="Normal 54" xfId="384" xr:uid="{00000000-0005-0000-0000-000006870000}"/>
    <cellStyle name="Normal 54 2" xfId="1480" xr:uid="{00000000-0005-0000-0000-000007870000}"/>
    <cellStyle name="Normal 54 2 2" xfId="3795" xr:uid="{00000000-0005-0000-0000-000008870000}"/>
    <cellStyle name="Normal 54 2 2 2" xfId="8942" xr:uid="{00000000-0005-0000-0000-000009870000}"/>
    <cellStyle name="Normal 54 2 2 2 2" xfId="19725" xr:uid="{00000000-0005-0000-0000-00000A870000}"/>
    <cellStyle name="Normal 54 2 2 3" xfId="14593" xr:uid="{00000000-0005-0000-0000-00000B870000}"/>
    <cellStyle name="Normal 54 2 2 4" xfId="42652" xr:uid="{00000000-0005-0000-0000-00000C870000}"/>
    <cellStyle name="Normal 54 2 2 5" xfId="47495" xr:uid="{00000000-0005-0000-0000-00000D870000}"/>
    <cellStyle name="Normal 54 2 3" xfId="6662" xr:uid="{00000000-0005-0000-0000-00000E870000}"/>
    <cellStyle name="Normal 54 2 3 2" xfId="17445" xr:uid="{00000000-0005-0000-0000-00000F870000}"/>
    <cellStyle name="Normal 54 2 4" xfId="12302" xr:uid="{00000000-0005-0000-0000-000010870000}"/>
    <cellStyle name="Normal 54 2 5" xfId="40377" xr:uid="{00000000-0005-0000-0000-000011870000}"/>
    <cellStyle name="Normal 54 2 6" xfId="45220" xr:uid="{00000000-0005-0000-0000-000012870000}"/>
    <cellStyle name="Normal 54 3" xfId="2747" xr:uid="{00000000-0005-0000-0000-000013870000}"/>
    <cellStyle name="Normal 54 3 2" xfId="7902" xr:uid="{00000000-0005-0000-0000-000014870000}"/>
    <cellStyle name="Normal 54 3 2 2" xfId="18685" xr:uid="{00000000-0005-0000-0000-000015870000}"/>
    <cellStyle name="Normal 54 3 3" xfId="13553" xr:uid="{00000000-0005-0000-0000-000016870000}"/>
    <cellStyle name="Normal 54 3 4" xfId="41613" xr:uid="{00000000-0005-0000-0000-000017870000}"/>
    <cellStyle name="Normal 54 3 5" xfId="46456" xr:uid="{00000000-0005-0000-0000-000018870000}"/>
    <cellStyle name="Normal 54 4" xfId="5612" xr:uid="{00000000-0005-0000-0000-000019870000}"/>
    <cellStyle name="Normal 54 4 2" xfId="16402" xr:uid="{00000000-0005-0000-0000-00001A870000}"/>
    <cellStyle name="Normal 54 5" xfId="11231" xr:uid="{00000000-0005-0000-0000-00001B870000}"/>
    <cellStyle name="Normal 54 6" xfId="39332" xr:uid="{00000000-0005-0000-0000-00001C870000}"/>
    <cellStyle name="Normal 54 7" xfId="44178" xr:uid="{00000000-0005-0000-0000-00001D870000}"/>
    <cellStyle name="Normal 540" xfId="1273" xr:uid="{00000000-0005-0000-0000-00001E870000}"/>
    <cellStyle name="Normal 540 2" xfId="2357" xr:uid="{00000000-0005-0000-0000-00001F870000}"/>
    <cellStyle name="Normal 540 2 2" xfId="4665" xr:uid="{00000000-0005-0000-0000-000020870000}"/>
    <cellStyle name="Normal 540 2 2 2" xfId="9812" xr:uid="{00000000-0005-0000-0000-000021870000}"/>
    <cellStyle name="Normal 540 2 2 2 2" xfId="20595" xr:uid="{00000000-0005-0000-0000-000022870000}"/>
    <cellStyle name="Normal 540 2 2 3" xfId="15463" xr:uid="{00000000-0005-0000-0000-000023870000}"/>
    <cellStyle name="Normal 540 2 2 4" xfId="43522" xr:uid="{00000000-0005-0000-0000-000024870000}"/>
    <cellStyle name="Normal 540 2 2 5" xfId="48365" xr:uid="{00000000-0005-0000-0000-000025870000}"/>
    <cellStyle name="Normal 540 2 3" xfId="7531" xr:uid="{00000000-0005-0000-0000-000026870000}"/>
    <cellStyle name="Normal 540 2 3 2" xfId="18314" xr:uid="{00000000-0005-0000-0000-000027870000}"/>
    <cellStyle name="Normal 540 2 4" xfId="13177" xr:uid="{00000000-0005-0000-0000-000028870000}"/>
    <cellStyle name="Normal 540 2 5" xfId="41246" xr:uid="{00000000-0005-0000-0000-000029870000}"/>
    <cellStyle name="Normal 540 2 6" xfId="46089" xr:uid="{00000000-0005-0000-0000-00002A870000}"/>
    <cellStyle name="Normal 540 3" xfId="3608" xr:uid="{00000000-0005-0000-0000-00002B870000}"/>
    <cellStyle name="Normal 540 3 2" xfId="8755" xr:uid="{00000000-0005-0000-0000-00002C870000}"/>
    <cellStyle name="Normal 540 3 2 2" xfId="19538" xr:uid="{00000000-0005-0000-0000-00002D870000}"/>
    <cellStyle name="Normal 540 3 3" xfId="14406" xr:uid="{00000000-0005-0000-0000-00002E870000}"/>
    <cellStyle name="Normal 540 3 4" xfId="42465" xr:uid="{00000000-0005-0000-0000-00002F870000}"/>
    <cellStyle name="Normal 540 3 5" xfId="47308" xr:uid="{00000000-0005-0000-0000-000030870000}"/>
    <cellStyle name="Normal 540 4" xfId="6474" xr:uid="{00000000-0005-0000-0000-000031870000}"/>
    <cellStyle name="Normal 540 4 2" xfId="17257" xr:uid="{00000000-0005-0000-0000-000032870000}"/>
    <cellStyle name="Normal 540 5" xfId="12101" xr:uid="{00000000-0005-0000-0000-000033870000}"/>
    <cellStyle name="Normal 540 6" xfId="40191" xr:uid="{00000000-0005-0000-0000-000034870000}"/>
    <cellStyle name="Normal 540 7" xfId="45034" xr:uid="{00000000-0005-0000-0000-000035870000}"/>
    <cellStyle name="Normal 541" xfId="1276" xr:uid="{00000000-0005-0000-0000-000036870000}"/>
    <cellStyle name="Normal 541 2" xfId="2360" xr:uid="{00000000-0005-0000-0000-000037870000}"/>
    <cellStyle name="Normal 541 2 2" xfId="4668" xr:uid="{00000000-0005-0000-0000-000038870000}"/>
    <cellStyle name="Normal 541 2 2 2" xfId="9815" xr:uid="{00000000-0005-0000-0000-000039870000}"/>
    <cellStyle name="Normal 541 2 2 2 2" xfId="20598" xr:uid="{00000000-0005-0000-0000-00003A870000}"/>
    <cellStyle name="Normal 541 2 2 3" xfId="15466" xr:uid="{00000000-0005-0000-0000-00003B870000}"/>
    <cellStyle name="Normal 541 2 2 4" xfId="43525" xr:uid="{00000000-0005-0000-0000-00003C870000}"/>
    <cellStyle name="Normal 541 2 2 5" xfId="48368" xr:uid="{00000000-0005-0000-0000-00003D870000}"/>
    <cellStyle name="Normal 541 2 3" xfId="7534" xr:uid="{00000000-0005-0000-0000-00003E870000}"/>
    <cellStyle name="Normal 541 2 3 2" xfId="18317" xr:uid="{00000000-0005-0000-0000-00003F870000}"/>
    <cellStyle name="Normal 541 2 4" xfId="13180" xr:uid="{00000000-0005-0000-0000-000040870000}"/>
    <cellStyle name="Normal 541 2 5" xfId="41249" xr:uid="{00000000-0005-0000-0000-000041870000}"/>
    <cellStyle name="Normal 541 2 6" xfId="46092" xr:uid="{00000000-0005-0000-0000-000042870000}"/>
    <cellStyle name="Normal 541 3" xfId="3611" xr:uid="{00000000-0005-0000-0000-000043870000}"/>
    <cellStyle name="Normal 541 3 2" xfId="8758" xr:uid="{00000000-0005-0000-0000-000044870000}"/>
    <cellStyle name="Normal 541 3 2 2" xfId="19541" xr:uid="{00000000-0005-0000-0000-000045870000}"/>
    <cellStyle name="Normal 541 3 3" xfId="14409" xr:uid="{00000000-0005-0000-0000-000046870000}"/>
    <cellStyle name="Normal 541 3 4" xfId="42468" xr:uid="{00000000-0005-0000-0000-000047870000}"/>
    <cellStyle name="Normal 541 3 5" xfId="47311" xr:uid="{00000000-0005-0000-0000-000048870000}"/>
    <cellStyle name="Normal 541 4" xfId="6477" xr:uid="{00000000-0005-0000-0000-000049870000}"/>
    <cellStyle name="Normal 541 4 2" xfId="17260" xr:uid="{00000000-0005-0000-0000-00004A870000}"/>
    <cellStyle name="Normal 541 5" xfId="12104" xr:uid="{00000000-0005-0000-0000-00004B870000}"/>
    <cellStyle name="Normal 541 6" xfId="40194" xr:uid="{00000000-0005-0000-0000-00004C870000}"/>
    <cellStyle name="Normal 541 7" xfId="45037" xr:uid="{00000000-0005-0000-0000-00004D870000}"/>
    <cellStyle name="Normal 542" xfId="1277" xr:uid="{00000000-0005-0000-0000-00004E870000}"/>
    <cellStyle name="Normal 542 2" xfId="2361" xr:uid="{00000000-0005-0000-0000-00004F870000}"/>
    <cellStyle name="Normal 542 2 2" xfId="4669" xr:uid="{00000000-0005-0000-0000-000050870000}"/>
    <cellStyle name="Normal 542 2 2 2" xfId="9816" xr:uid="{00000000-0005-0000-0000-000051870000}"/>
    <cellStyle name="Normal 542 2 2 2 2" xfId="20599" xr:uid="{00000000-0005-0000-0000-000052870000}"/>
    <cellStyle name="Normal 542 2 2 3" xfId="15467" xr:uid="{00000000-0005-0000-0000-000053870000}"/>
    <cellStyle name="Normal 542 2 2 4" xfId="43526" xr:uid="{00000000-0005-0000-0000-000054870000}"/>
    <cellStyle name="Normal 542 2 2 5" xfId="48369" xr:uid="{00000000-0005-0000-0000-000055870000}"/>
    <cellStyle name="Normal 542 2 3" xfId="7535" xr:uid="{00000000-0005-0000-0000-000056870000}"/>
    <cellStyle name="Normal 542 2 3 2" xfId="18318" xr:uid="{00000000-0005-0000-0000-000057870000}"/>
    <cellStyle name="Normal 542 2 4" xfId="13181" xr:uid="{00000000-0005-0000-0000-000058870000}"/>
    <cellStyle name="Normal 542 2 5" xfId="41250" xr:uid="{00000000-0005-0000-0000-000059870000}"/>
    <cellStyle name="Normal 542 2 6" xfId="46093" xr:uid="{00000000-0005-0000-0000-00005A870000}"/>
    <cellStyle name="Normal 542 3" xfId="3612" xr:uid="{00000000-0005-0000-0000-00005B870000}"/>
    <cellStyle name="Normal 542 3 2" xfId="8759" xr:uid="{00000000-0005-0000-0000-00005C870000}"/>
    <cellStyle name="Normal 542 3 2 2" xfId="19542" xr:uid="{00000000-0005-0000-0000-00005D870000}"/>
    <cellStyle name="Normal 542 3 3" xfId="14410" xr:uid="{00000000-0005-0000-0000-00005E870000}"/>
    <cellStyle name="Normal 542 3 4" xfId="42469" xr:uid="{00000000-0005-0000-0000-00005F870000}"/>
    <cellStyle name="Normal 542 3 5" xfId="47312" xr:uid="{00000000-0005-0000-0000-000060870000}"/>
    <cellStyle name="Normal 542 4" xfId="6478" xr:uid="{00000000-0005-0000-0000-000061870000}"/>
    <cellStyle name="Normal 542 4 2" xfId="17261" xr:uid="{00000000-0005-0000-0000-000062870000}"/>
    <cellStyle name="Normal 542 5" xfId="12105" xr:uid="{00000000-0005-0000-0000-000063870000}"/>
    <cellStyle name="Normal 542 6" xfId="40195" xr:uid="{00000000-0005-0000-0000-000064870000}"/>
    <cellStyle name="Normal 542 7" xfId="45038" xr:uid="{00000000-0005-0000-0000-000065870000}"/>
    <cellStyle name="Normal 543" xfId="1275" xr:uid="{00000000-0005-0000-0000-000066870000}"/>
    <cellStyle name="Normal 543 2" xfId="2359" xr:uid="{00000000-0005-0000-0000-000067870000}"/>
    <cellStyle name="Normal 543 2 2" xfId="4667" xr:uid="{00000000-0005-0000-0000-000068870000}"/>
    <cellStyle name="Normal 543 2 2 2" xfId="9814" xr:uid="{00000000-0005-0000-0000-000069870000}"/>
    <cellStyle name="Normal 543 2 2 2 2" xfId="20597" xr:uid="{00000000-0005-0000-0000-00006A870000}"/>
    <cellStyle name="Normal 543 2 2 3" xfId="15465" xr:uid="{00000000-0005-0000-0000-00006B870000}"/>
    <cellStyle name="Normal 543 2 2 4" xfId="43524" xr:uid="{00000000-0005-0000-0000-00006C870000}"/>
    <cellStyle name="Normal 543 2 2 5" xfId="48367" xr:uid="{00000000-0005-0000-0000-00006D870000}"/>
    <cellStyle name="Normal 543 2 3" xfId="7533" xr:uid="{00000000-0005-0000-0000-00006E870000}"/>
    <cellStyle name="Normal 543 2 3 2" xfId="18316" xr:uid="{00000000-0005-0000-0000-00006F870000}"/>
    <cellStyle name="Normal 543 2 4" xfId="13179" xr:uid="{00000000-0005-0000-0000-000070870000}"/>
    <cellStyle name="Normal 543 2 5" xfId="41248" xr:uid="{00000000-0005-0000-0000-000071870000}"/>
    <cellStyle name="Normal 543 2 6" xfId="46091" xr:uid="{00000000-0005-0000-0000-000072870000}"/>
    <cellStyle name="Normal 543 3" xfId="3610" xr:uid="{00000000-0005-0000-0000-000073870000}"/>
    <cellStyle name="Normal 543 3 2" xfId="8757" xr:uid="{00000000-0005-0000-0000-000074870000}"/>
    <cellStyle name="Normal 543 3 2 2" xfId="19540" xr:uid="{00000000-0005-0000-0000-000075870000}"/>
    <cellStyle name="Normal 543 3 3" xfId="14408" xr:uid="{00000000-0005-0000-0000-000076870000}"/>
    <cellStyle name="Normal 543 3 4" xfId="42467" xr:uid="{00000000-0005-0000-0000-000077870000}"/>
    <cellStyle name="Normal 543 3 5" xfId="47310" xr:uid="{00000000-0005-0000-0000-000078870000}"/>
    <cellStyle name="Normal 543 4" xfId="6476" xr:uid="{00000000-0005-0000-0000-000079870000}"/>
    <cellStyle name="Normal 543 4 2" xfId="17259" xr:uid="{00000000-0005-0000-0000-00007A870000}"/>
    <cellStyle name="Normal 543 5" xfId="12103" xr:uid="{00000000-0005-0000-0000-00007B870000}"/>
    <cellStyle name="Normal 543 6" xfId="40193" xr:uid="{00000000-0005-0000-0000-00007C870000}"/>
    <cellStyle name="Normal 543 7" xfId="45036" xr:uid="{00000000-0005-0000-0000-00007D870000}"/>
    <cellStyle name="Normal 544" xfId="1274" xr:uid="{00000000-0005-0000-0000-00007E870000}"/>
    <cellStyle name="Normal 544 2" xfId="2358" xr:uid="{00000000-0005-0000-0000-00007F870000}"/>
    <cellStyle name="Normal 544 2 2" xfId="4666" xr:uid="{00000000-0005-0000-0000-000080870000}"/>
    <cellStyle name="Normal 544 2 2 2" xfId="9813" xr:uid="{00000000-0005-0000-0000-000081870000}"/>
    <cellStyle name="Normal 544 2 2 2 2" xfId="20596" xr:uid="{00000000-0005-0000-0000-000082870000}"/>
    <cellStyle name="Normal 544 2 2 3" xfId="15464" xr:uid="{00000000-0005-0000-0000-000083870000}"/>
    <cellStyle name="Normal 544 2 2 4" xfId="43523" xr:uid="{00000000-0005-0000-0000-000084870000}"/>
    <cellStyle name="Normal 544 2 2 5" xfId="48366" xr:uid="{00000000-0005-0000-0000-000085870000}"/>
    <cellStyle name="Normal 544 2 3" xfId="7532" xr:uid="{00000000-0005-0000-0000-000086870000}"/>
    <cellStyle name="Normal 544 2 3 2" xfId="18315" xr:uid="{00000000-0005-0000-0000-000087870000}"/>
    <cellStyle name="Normal 544 2 4" xfId="13178" xr:uid="{00000000-0005-0000-0000-000088870000}"/>
    <cellStyle name="Normal 544 2 5" xfId="41247" xr:uid="{00000000-0005-0000-0000-000089870000}"/>
    <cellStyle name="Normal 544 2 6" xfId="46090" xr:uid="{00000000-0005-0000-0000-00008A870000}"/>
    <cellStyle name="Normal 544 3" xfId="3609" xr:uid="{00000000-0005-0000-0000-00008B870000}"/>
    <cellStyle name="Normal 544 3 2" xfId="8756" xr:uid="{00000000-0005-0000-0000-00008C870000}"/>
    <cellStyle name="Normal 544 3 2 2" xfId="19539" xr:uid="{00000000-0005-0000-0000-00008D870000}"/>
    <cellStyle name="Normal 544 3 3" xfId="14407" xr:uid="{00000000-0005-0000-0000-00008E870000}"/>
    <cellStyle name="Normal 544 3 4" xfId="42466" xr:uid="{00000000-0005-0000-0000-00008F870000}"/>
    <cellStyle name="Normal 544 3 5" xfId="47309" xr:uid="{00000000-0005-0000-0000-000090870000}"/>
    <cellStyle name="Normal 544 4" xfId="6475" xr:uid="{00000000-0005-0000-0000-000091870000}"/>
    <cellStyle name="Normal 544 4 2" xfId="17258" xr:uid="{00000000-0005-0000-0000-000092870000}"/>
    <cellStyle name="Normal 544 5" xfId="12102" xr:uid="{00000000-0005-0000-0000-000093870000}"/>
    <cellStyle name="Normal 544 6" xfId="40192" xr:uid="{00000000-0005-0000-0000-000094870000}"/>
    <cellStyle name="Normal 544 7" xfId="45035" xr:uid="{00000000-0005-0000-0000-000095870000}"/>
    <cellStyle name="Normal 545" xfId="1278" xr:uid="{00000000-0005-0000-0000-000096870000}"/>
    <cellStyle name="Normal 545 2" xfId="2362" xr:uid="{00000000-0005-0000-0000-000097870000}"/>
    <cellStyle name="Normal 545 2 2" xfId="4670" xr:uid="{00000000-0005-0000-0000-000098870000}"/>
    <cellStyle name="Normal 545 2 2 2" xfId="9817" xr:uid="{00000000-0005-0000-0000-000099870000}"/>
    <cellStyle name="Normal 545 2 2 2 2" xfId="20600" xr:uid="{00000000-0005-0000-0000-00009A870000}"/>
    <cellStyle name="Normal 545 2 2 3" xfId="15468" xr:uid="{00000000-0005-0000-0000-00009B870000}"/>
    <cellStyle name="Normal 545 2 2 4" xfId="43527" xr:uid="{00000000-0005-0000-0000-00009C870000}"/>
    <cellStyle name="Normal 545 2 2 5" xfId="48370" xr:uid="{00000000-0005-0000-0000-00009D870000}"/>
    <cellStyle name="Normal 545 2 3" xfId="7536" xr:uid="{00000000-0005-0000-0000-00009E870000}"/>
    <cellStyle name="Normal 545 2 3 2" xfId="18319" xr:uid="{00000000-0005-0000-0000-00009F870000}"/>
    <cellStyle name="Normal 545 2 4" xfId="13182" xr:uid="{00000000-0005-0000-0000-0000A0870000}"/>
    <cellStyle name="Normal 545 2 5" xfId="41251" xr:uid="{00000000-0005-0000-0000-0000A1870000}"/>
    <cellStyle name="Normal 545 2 6" xfId="46094" xr:uid="{00000000-0005-0000-0000-0000A2870000}"/>
    <cellStyle name="Normal 545 3" xfId="3613" xr:uid="{00000000-0005-0000-0000-0000A3870000}"/>
    <cellStyle name="Normal 545 3 2" xfId="8760" xr:uid="{00000000-0005-0000-0000-0000A4870000}"/>
    <cellStyle name="Normal 545 3 2 2" xfId="19543" xr:uid="{00000000-0005-0000-0000-0000A5870000}"/>
    <cellStyle name="Normal 545 3 3" xfId="14411" xr:uid="{00000000-0005-0000-0000-0000A6870000}"/>
    <cellStyle name="Normal 545 3 4" xfId="42470" xr:uid="{00000000-0005-0000-0000-0000A7870000}"/>
    <cellStyle name="Normal 545 3 5" xfId="47313" xr:uid="{00000000-0005-0000-0000-0000A8870000}"/>
    <cellStyle name="Normal 545 4" xfId="6479" xr:uid="{00000000-0005-0000-0000-0000A9870000}"/>
    <cellStyle name="Normal 545 4 2" xfId="17262" xr:uid="{00000000-0005-0000-0000-0000AA870000}"/>
    <cellStyle name="Normal 545 5" xfId="12106" xr:uid="{00000000-0005-0000-0000-0000AB870000}"/>
    <cellStyle name="Normal 545 6" xfId="40196" xr:uid="{00000000-0005-0000-0000-0000AC870000}"/>
    <cellStyle name="Normal 545 7" xfId="45039" xr:uid="{00000000-0005-0000-0000-0000AD870000}"/>
    <cellStyle name="Normal 546" xfId="1279" xr:uid="{00000000-0005-0000-0000-0000AE870000}"/>
    <cellStyle name="Normal 546 2" xfId="3614" xr:uid="{00000000-0005-0000-0000-0000AF870000}"/>
    <cellStyle name="Normal 546 2 2" xfId="8761" xr:uid="{00000000-0005-0000-0000-0000B0870000}"/>
    <cellStyle name="Normal 546 2 2 2" xfId="19544" xr:uid="{00000000-0005-0000-0000-0000B1870000}"/>
    <cellStyle name="Normal 546 2 3" xfId="14412" xr:uid="{00000000-0005-0000-0000-0000B2870000}"/>
    <cellStyle name="Normal 546 2 4" xfId="42471" xr:uid="{00000000-0005-0000-0000-0000B3870000}"/>
    <cellStyle name="Normal 546 2 5" xfId="47314" xr:uid="{00000000-0005-0000-0000-0000B4870000}"/>
    <cellStyle name="Normal 546 3" xfId="6480" xr:uid="{00000000-0005-0000-0000-0000B5870000}"/>
    <cellStyle name="Normal 546 3 2" xfId="17263" xr:uid="{00000000-0005-0000-0000-0000B6870000}"/>
    <cellStyle name="Normal 546 4" xfId="12107" xr:uid="{00000000-0005-0000-0000-0000B7870000}"/>
    <cellStyle name="Normal 546 5" xfId="40197" xr:uid="{00000000-0005-0000-0000-0000B8870000}"/>
    <cellStyle name="Normal 546 6" xfId="45040" xr:uid="{00000000-0005-0000-0000-0000B9870000}"/>
    <cellStyle name="Normal 547" xfId="1295" xr:uid="{00000000-0005-0000-0000-0000BA870000}"/>
    <cellStyle name="Normal 547 2" xfId="3630" xr:uid="{00000000-0005-0000-0000-0000BB870000}"/>
    <cellStyle name="Normal 547 2 2" xfId="8777" xr:uid="{00000000-0005-0000-0000-0000BC870000}"/>
    <cellStyle name="Normal 547 2 2 2" xfId="19560" xr:uid="{00000000-0005-0000-0000-0000BD870000}"/>
    <cellStyle name="Normal 547 2 3" xfId="14428" xr:uid="{00000000-0005-0000-0000-0000BE870000}"/>
    <cellStyle name="Normal 547 2 4" xfId="42487" xr:uid="{00000000-0005-0000-0000-0000BF870000}"/>
    <cellStyle name="Normal 547 2 5" xfId="47330" xr:uid="{00000000-0005-0000-0000-0000C0870000}"/>
    <cellStyle name="Normal 547 3" xfId="6496" xr:uid="{00000000-0005-0000-0000-0000C1870000}"/>
    <cellStyle name="Normal 547 3 2" xfId="17279" xr:uid="{00000000-0005-0000-0000-0000C2870000}"/>
    <cellStyle name="Normal 547 4" xfId="12123" xr:uid="{00000000-0005-0000-0000-0000C3870000}"/>
    <cellStyle name="Normal 547 5" xfId="40213" xr:uid="{00000000-0005-0000-0000-0000C4870000}"/>
    <cellStyle name="Normal 547 6" xfId="45056" xr:uid="{00000000-0005-0000-0000-0000C5870000}"/>
    <cellStyle name="Normal 548" xfId="1296" xr:uid="{00000000-0005-0000-0000-0000C6870000}"/>
    <cellStyle name="Normal 548 2" xfId="3631" xr:uid="{00000000-0005-0000-0000-0000C7870000}"/>
    <cellStyle name="Normal 548 2 2" xfId="8778" xr:uid="{00000000-0005-0000-0000-0000C8870000}"/>
    <cellStyle name="Normal 548 2 2 2" xfId="19561" xr:uid="{00000000-0005-0000-0000-0000C9870000}"/>
    <cellStyle name="Normal 548 2 3" xfId="14429" xr:uid="{00000000-0005-0000-0000-0000CA870000}"/>
    <cellStyle name="Normal 548 2 4" xfId="42488" xr:uid="{00000000-0005-0000-0000-0000CB870000}"/>
    <cellStyle name="Normal 548 2 5" xfId="47331" xr:uid="{00000000-0005-0000-0000-0000CC870000}"/>
    <cellStyle name="Normal 548 3" xfId="6497" xr:uid="{00000000-0005-0000-0000-0000CD870000}"/>
    <cellStyle name="Normal 548 3 2" xfId="17280" xr:uid="{00000000-0005-0000-0000-0000CE870000}"/>
    <cellStyle name="Normal 548 4" xfId="12124" xr:uid="{00000000-0005-0000-0000-0000CF870000}"/>
    <cellStyle name="Normal 548 5" xfId="40214" xr:uid="{00000000-0005-0000-0000-0000D0870000}"/>
    <cellStyle name="Normal 548 6" xfId="45057" xr:uid="{00000000-0005-0000-0000-0000D1870000}"/>
    <cellStyle name="Normal 549" xfId="1297" xr:uid="{00000000-0005-0000-0000-0000D2870000}"/>
    <cellStyle name="Normal 549 2" xfId="3632" xr:uid="{00000000-0005-0000-0000-0000D3870000}"/>
    <cellStyle name="Normal 549 2 2" xfId="8779" xr:uid="{00000000-0005-0000-0000-0000D4870000}"/>
    <cellStyle name="Normal 549 2 2 2" xfId="19562" xr:uid="{00000000-0005-0000-0000-0000D5870000}"/>
    <cellStyle name="Normal 549 2 3" xfId="14430" xr:uid="{00000000-0005-0000-0000-0000D6870000}"/>
    <cellStyle name="Normal 549 2 4" xfId="42489" xr:uid="{00000000-0005-0000-0000-0000D7870000}"/>
    <cellStyle name="Normal 549 2 5" xfId="47332" xr:uid="{00000000-0005-0000-0000-0000D8870000}"/>
    <cellStyle name="Normal 549 3" xfId="6498" xr:uid="{00000000-0005-0000-0000-0000D9870000}"/>
    <cellStyle name="Normal 549 3 2" xfId="17281" xr:uid="{00000000-0005-0000-0000-0000DA870000}"/>
    <cellStyle name="Normal 549 4" xfId="12125" xr:uid="{00000000-0005-0000-0000-0000DB870000}"/>
    <cellStyle name="Normal 549 5" xfId="40215" xr:uid="{00000000-0005-0000-0000-0000DC870000}"/>
    <cellStyle name="Normal 549 6" xfId="45058" xr:uid="{00000000-0005-0000-0000-0000DD870000}"/>
    <cellStyle name="Normal 55" xfId="385" xr:uid="{00000000-0005-0000-0000-0000DE870000}"/>
    <cellStyle name="Normal 55 2" xfId="1481" xr:uid="{00000000-0005-0000-0000-0000DF870000}"/>
    <cellStyle name="Normal 55 2 2" xfId="3796" xr:uid="{00000000-0005-0000-0000-0000E0870000}"/>
    <cellStyle name="Normal 55 2 2 2" xfId="8943" xr:uid="{00000000-0005-0000-0000-0000E1870000}"/>
    <cellStyle name="Normal 55 2 2 2 2" xfId="19726" xr:uid="{00000000-0005-0000-0000-0000E2870000}"/>
    <cellStyle name="Normal 55 2 2 3" xfId="14594" xr:uid="{00000000-0005-0000-0000-0000E3870000}"/>
    <cellStyle name="Normal 55 2 2 4" xfId="42653" xr:uid="{00000000-0005-0000-0000-0000E4870000}"/>
    <cellStyle name="Normal 55 2 2 5" xfId="47496" xr:uid="{00000000-0005-0000-0000-0000E5870000}"/>
    <cellStyle name="Normal 55 2 3" xfId="6663" xr:uid="{00000000-0005-0000-0000-0000E6870000}"/>
    <cellStyle name="Normal 55 2 3 2" xfId="17446" xr:uid="{00000000-0005-0000-0000-0000E7870000}"/>
    <cellStyle name="Normal 55 2 4" xfId="12303" xr:uid="{00000000-0005-0000-0000-0000E8870000}"/>
    <cellStyle name="Normal 55 2 5" xfId="40378" xr:uid="{00000000-0005-0000-0000-0000E9870000}"/>
    <cellStyle name="Normal 55 2 6" xfId="45221" xr:uid="{00000000-0005-0000-0000-0000EA870000}"/>
    <cellStyle name="Normal 55 3" xfId="2748" xr:uid="{00000000-0005-0000-0000-0000EB870000}"/>
    <cellStyle name="Normal 55 3 2" xfId="7903" xr:uid="{00000000-0005-0000-0000-0000EC870000}"/>
    <cellStyle name="Normal 55 3 2 2" xfId="18686" xr:uid="{00000000-0005-0000-0000-0000ED870000}"/>
    <cellStyle name="Normal 55 3 3" xfId="13554" xr:uid="{00000000-0005-0000-0000-0000EE870000}"/>
    <cellStyle name="Normal 55 3 4" xfId="41614" xr:uid="{00000000-0005-0000-0000-0000EF870000}"/>
    <cellStyle name="Normal 55 3 5" xfId="46457" xr:uid="{00000000-0005-0000-0000-0000F0870000}"/>
    <cellStyle name="Normal 55 4" xfId="5613" xr:uid="{00000000-0005-0000-0000-0000F1870000}"/>
    <cellStyle name="Normal 55 4 2" xfId="16403" xr:uid="{00000000-0005-0000-0000-0000F2870000}"/>
    <cellStyle name="Normal 55 5" xfId="11232" xr:uid="{00000000-0005-0000-0000-0000F3870000}"/>
    <cellStyle name="Normal 55 6" xfId="39333" xr:uid="{00000000-0005-0000-0000-0000F4870000}"/>
    <cellStyle name="Normal 55 7" xfId="44179" xr:uid="{00000000-0005-0000-0000-0000F5870000}"/>
    <cellStyle name="Normal 550" xfId="1301" xr:uid="{00000000-0005-0000-0000-0000F6870000}"/>
    <cellStyle name="Normal 551" xfId="2363" xr:uid="{00000000-0005-0000-0000-0000F7870000}"/>
    <cellStyle name="Normal 552" xfId="2366" xr:uid="{00000000-0005-0000-0000-0000F8870000}"/>
    <cellStyle name="Normal 553" xfId="1298" xr:uid="{00000000-0005-0000-0000-0000F9870000}"/>
    <cellStyle name="Normal 553 2" xfId="3633" xr:uid="{00000000-0005-0000-0000-0000FA870000}"/>
    <cellStyle name="Normal 553 2 2" xfId="8780" xr:uid="{00000000-0005-0000-0000-0000FB870000}"/>
    <cellStyle name="Normal 553 2 2 2" xfId="19563" xr:uid="{00000000-0005-0000-0000-0000FC870000}"/>
    <cellStyle name="Normal 553 2 3" xfId="14431" xr:uid="{00000000-0005-0000-0000-0000FD870000}"/>
    <cellStyle name="Normal 553 2 4" xfId="42490" xr:uid="{00000000-0005-0000-0000-0000FE870000}"/>
    <cellStyle name="Normal 553 2 5" xfId="47333" xr:uid="{00000000-0005-0000-0000-0000FF870000}"/>
    <cellStyle name="Normal 553 3" xfId="6499" xr:uid="{00000000-0005-0000-0000-000000880000}"/>
    <cellStyle name="Normal 553 3 2" xfId="17282" xr:uid="{00000000-0005-0000-0000-000001880000}"/>
    <cellStyle name="Normal 553 4" xfId="12126" xr:uid="{00000000-0005-0000-0000-000002880000}"/>
    <cellStyle name="Normal 553 5" xfId="40216" xr:uid="{00000000-0005-0000-0000-000003880000}"/>
    <cellStyle name="Normal 553 6" xfId="45059" xr:uid="{00000000-0005-0000-0000-000004880000}"/>
    <cellStyle name="Normal 554" xfId="1300" xr:uid="{00000000-0005-0000-0000-000005880000}"/>
    <cellStyle name="Normal 554 2" xfId="3635" xr:uid="{00000000-0005-0000-0000-000006880000}"/>
    <cellStyle name="Normal 554 2 2" xfId="8782" xr:uid="{00000000-0005-0000-0000-000007880000}"/>
    <cellStyle name="Normal 554 2 2 2" xfId="19565" xr:uid="{00000000-0005-0000-0000-000008880000}"/>
    <cellStyle name="Normal 554 2 3" xfId="14433" xr:uid="{00000000-0005-0000-0000-000009880000}"/>
    <cellStyle name="Normal 554 2 4" xfId="42492" xr:uid="{00000000-0005-0000-0000-00000A880000}"/>
    <cellStyle name="Normal 554 2 5" xfId="47335" xr:uid="{00000000-0005-0000-0000-00000B880000}"/>
    <cellStyle name="Normal 554 3" xfId="6501" xr:uid="{00000000-0005-0000-0000-00000C880000}"/>
    <cellStyle name="Normal 554 3 2" xfId="17284" xr:uid="{00000000-0005-0000-0000-00000D880000}"/>
    <cellStyle name="Normal 554 4" xfId="12128" xr:uid="{00000000-0005-0000-0000-00000E880000}"/>
    <cellStyle name="Normal 554 5" xfId="40218" xr:uid="{00000000-0005-0000-0000-00000F880000}"/>
    <cellStyle name="Normal 554 6" xfId="45061" xr:uid="{00000000-0005-0000-0000-000010880000}"/>
    <cellStyle name="Normal 555" xfId="1823" xr:uid="{00000000-0005-0000-0000-000011880000}"/>
    <cellStyle name="Normal 555 2" xfId="4132" xr:uid="{00000000-0005-0000-0000-000012880000}"/>
    <cellStyle name="Normal 555 2 2" xfId="9279" xr:uid="{00000000-0005-0000-0000-000013880000}"/>
    <cellStyle name="Normal 555 2 2 2" xfId="20062" xr:uid="{00000000-0005-0000-0000-000014880000}"/>
    <cellStyle name="Normal 555 2 3" xfId="14930" xr:uid="{00000000-0005-0000-0000-000015880000}"/>
    <cellStyle name="Normal 555 2 4" xfId="42989" xr:uid="{00000000-0005-0000-0000-000016880000}"/>
    <cellStyle name="Normal 555 2 5" xfId="47832" xr:uid="{00000000-0005-0000-0000-000017880000}"/>
    <cellStyle name="Normal 555 3" xfId="6998" xr:uid="{00000000-0005-0000-0000-000018880000}"/>
    <cellStyle name="Normal 555 3 2" xfId="17781" xr:uid="{00000000-0005-0000-0000-000019880000}"/>
    <cellStyle name="Normal 555 4" xfId="12643" xr:uid="{00000000-0005-0000-0000-00001A880000}"/>
    <cellStyle name="Normal 555 5" xfId="40713" xr:uid="{00000000-0005-0000-0000-00001B880000}"/>
    <cellStyle name="Normal 555 6" xfId="45556" xr:uid="{00000000-0005-0000-0000-00001C880000}"/>
    <cellStyle name="Normal 556" xfId="2374" xr:uid="{00000000-0005-0000-0000-00001D880000}"/>
    <cellStyle name="Normal 556 2" xfId="4678" xr:uid="{00000000-0005-0000-0000-00001E880000}"/>
    <cellStyle name="Normal 556 2 2" xfId="9825" xr:uid="{00000000-0005-0000-0000-00001F880000}"/>
    <cellStyle name="Normal 556 2 2 2" xfId="20608" xr:uid="{00000000-0005-0000-0000-000020880000}"/>
    <cellStyle name="Normal 556 2 3" xfId="15476" xr:uid="{00000000-0005-0000-0000-000021880000}"/>
    <cellStyle name="Normal 556 2 4" xfId="43535" xr:uid="{00000000-0005-0000-0000-000022880000}"/>
    <cellStyle name="Normal 556 2 5" xfId="48378" xr:uid="{00000000-0005-0000-0000-000023880000}"/>
    <cellStyle name="Normal 556 3" xfId="7544" xr:uid="{00000000-0005-0000-0000-000024880000}"/>
    <cellStyle name="Normal 556 3 2" xfId="18327" xr:uid="{00000000-0005-0000-0000-000025880000}"/>
    <cellStyle name="Normal 556 4" xfId="13190" xr:uid="{00000000-0005-0000-0000-000026880000}"/>
    <cellStyle name="Normal 556 5" xfId="41259" xr:uid="{00000000-0005-0000-0000-000027880000}"/>
    <cellStyle name="Normal 556 6" xfId="46102" xr:uid="{00000000-0005-0000-0000-000028880000}"/>
    <cellStyle name="Normal 557" xfId="2384" xr:uid="{00000000-0005-0000-0000-000029880000}"/>
    <cellStyle name="Normal 557 2" xfId="4688" xr:uid="{00000000-0005-0000-0000-00002A880000}"/>
    <cellStyle name="Normal 557 2 2" xfId="9835" xr:uid="{00000000-0005-0000-0000-00002B880000}"/>
    <cellStyle name="Normal 557 2 2 2" xfId="20618" xr:uid="{00000000-0005-0000-0000-00002C880000}"/>
    <cellStyle name="Normal 557 2 3" xfId="15486" xr:uid="{00000000-0005-0000-0000-00002D880000}"/>
    <cellStyle name="Normal 557 2 4" xfId="43545" xr:uid="{00000000-0005-0000-0000-00002E880000}"/>
    <cellStyle name="Normal 557 2 5" xfId="48388" xr:uid="{00000000-0005-0000-0000-00002F880000}"/>
    <cellStyle name="Normal 557 3" xfId="7554" xr:uid="{00000000-0005-0000-0000-000030880000}"/>
    <cellStyle name="Normal 557 3 2" xfId="18337" xr:uid="{00000000-0005-0000-0000-000031880000}"/>
    <cellStyle name="Normal 557 4" xfId="13200" xr:uid="{00000000-0005-0000-0000-000032880000}"/>
    <cellStyle name="Normal 557 5" xfId="41269" xr:uid="{00000000-0005-0000-0000-000033880000}"/>
    <cellStyle name="Normal 557 6" xfId="46112" xr:uid="{00000000-0005-0000-0000-000034880000}"/>
    <cellStyle name="Normal 558" xfId="2375" xr:uid="{00000000-0005-0000-0000-000035880000}"/>
    <cellStyle name="Normal 558 2" xfId="4679" xr:uid="{00000000-0005-0000-0000-000036880000}"/>
    <cellStyle name="Normal 558 2 2" xfId="9826" xr:uid="{00000000-0005-0000-0000-000037880000}"/>
    <cellStyle name="Normal 558 2 2 2" xfId="20609" xr:uid="{00000000-0005-0000-0000-000038880000}"/>
    <cellStyle name="Normal 558 2 3" xfId="15477" xr:uid="{00000000-0005-0000-0000-000039880000}"/>
    <cellStyle name="Normal 558 2 4" xfId="43536" xr:uid="{00000000-0005-0000-0000-00003A880000}"/>
    <cellStyle name="Normal 558 2 5" xfId="48379" xr:uid="{00000000-0005-0000-0000-00003B880000}"/>
    <cellStyle name="Normal 558 3" xfId="7545" xr:uid="{00000000-0005-0000-0000-00003C880000}"/>
    <cellStyle name="Normal 558 3 2" xfId="18328" xr:uid="{00000000-0005-0000-0000-00003D880000}"/>
    <cellStyle name="Normal 558 4" xfId="13191" xr:uid="{00000000-0005-0000-0000-00003E880000}"/>
    <cellStyle name="Normal 558 5" xfId="41260" xr:uid="{00000000-0005-0000-0000-00003F880000}"/>
    <cellStyle name="Normal 558 6" xfId="46103" xr:uid="{00000000-0005-0000-0000-000040880000}"/>
    <cellStyle name="Normal 559" xfId="2378" xr:uid="{00000000-0005-0000-0000-000041880000}"/>
    <cellStyle name="Normal 559 2" xfId="4682" xr:uid="{00000000-0005-0000-0000-000042880000}"/>
    <cellStyle name="Normal 559 2 2" xfId="9829" xr:uid="{00000000-0005-0000-0000-000043880000}"/>
    <cellStyle name="Normal 559 2 2 2" xfId="20612" xr:uid="{00000000-0005-0000-0000-000044880000}"/>
    <cellStyle name="Normal 559 2 3" xfId="15480" xr:uid="{00000000-0005-0000-0000-000045880000}"/>
    <cellStyle name="Normal 559 2 4" xfId="43539" xr:uid="{00000000-0005-0000-0000-000046880000}"/>
    <cellStyle name="Normal 559 2 5" xfId="48382" xr:uid="{00000000-0005-0000-0000-000047880000}"/>
    <cellStyle name="Normal 559 3" xfId="7548" xr:uid="{00000000-0005-0000-0000-000048880000}"/>
    <cellStyle name="Normal 559 3 2" xfId="18331" xr:uid="{00000000-0005-0000-0000-000049880000}"/>
    <cellStyle name="Normal 559 4" xfId="13194" xr:uid="{00000000-0005-0000-0000-00004A880000}"/>
    <cellStyle name="Normal 559 5" xfId="41263" xr:uid="{00000000-0005-0000-0000-00004B880000}"/>
    <cellStyle name="Normal 559 6" xfId="46106" xr:uid="{00000000-0005-0000-0000-00004C880000}"/>
    <cellStyle name="Normal 56" xfId="386" xr:uid="{00000000-0005-0000-0000-00004D880000}"/>
    <cellStyle name="Normal 56 2" xfId="1482" xr:uid="{00000000-0005-0000-0000-00004E880000}"/>
    <cellStyle name="Normal 56 2 2" xfId="3797" xr:uid="{00000000-0005-0000-0000-00004F880000}"/>
    <cellStyle name="Normal 56 2 2 2" xfId="8944" xr:uid="{00000000-0005-0000-0000-000050880000}"/>
    <cellStyle name="Normal 56 2 2 2 2" xfId="19727" xr:uid="{00000000-0005-0000-0000-000051880000}"/>
    <cellStyle name="Normal 56 2 2 3" xfId="14595" xr:uid="{00000000-0005-0000-0000-000052880000}"/>
    <cellStyle name="Normal 56 2 2 4" xfId="42654" xr:uid="{00000000-0005-0000-0000-000053880000}"/>
    <cellStyle name="Normal 56 2 2 5" xfId="47497" xr:uid="{00000000-0005-0000-0000-000054880000}"/>
    <cellStyle name="Normal 56 2 3" xfId="6664" xr:uid="{00000000-0005-0000-0000-000055880000}"/>
    <cellStyle name="Normal 56 2 3 2" xfId="17447" xr:uid="{00000000-0005-0000-0000-000056880000}"/>
    <cellStyle name="Normal 56 2 4" xfId="12304" xr:uid="{00000000-0005-0000-0000-000057880000}"/>
    <cellStyle name="Normal 56 2 5" xfId="40379" xr:uid="{00000000-0005-0000-0000-000058880000}"/>
    <cellStyle name="Normal 56 2 6" xfId="45222" xr:uid="{00000000-0005-0000-0000-000059880000}"/>
    <cellStyle name="Normal 56 3" xfId="2749" xr:uid="{00000000-0005-0000-0000-00005A880000}"/>
    <cellStyle name="Normal 56 3 2" xfId="7904" xr:uid="{00000000-0005-0000-0000-00005B880000}"/>
    <cellStyle name="Normal 56 3 2 2" xfId="18687" xr:uid="{00000000-0005-0000-0000-00005C880000}"/>
    <cellStyle name="Normal 56 3 3" xfId="13555" xr:uid="{00000000-0005-0000-0000-00005D880000}"/>
    <cellStyle name="Normal 56 3 4" xfId="41615" xr:uid="{00000000-0005-0000-0000-00005E880000}"/>
    <cellStyle name="Normal 56 3 5" xfId="46458" xr:uid="{00000000-0005-0000-0000-00005F880000}"/>
    <cellStyle name="Normal 56 4" xfId="5614" xr:uid="{00000000-0005-0000-0000-000060880000}"/>
    <cellStyle name="Normal 56 4 2" xfId="16404" xr:uid="{00000000-0005-0000-0000-000061880000}"/>
    <cellStyle name="Normal 56 5" xfId="11233" xr:uid="{00000000-0005-0000-0000-000062880000}"/>
    <cellStyle name="Normal 56 6" xfId="39334" xr:uid="{00000000-0005-0000-0000-000063880000}"/>
    <cellStyle name="Normal 56 7" xfId="44180" xr:uid="{00000000-0005-0000-0000-000064880000}"/>
    <cellStyle name="Normal 560" xfId="2368" xr:uid="{00000000-0005-0000-0000-000065880000}"/>
    <cellStyle name="Normal 560 2" xfId="4672" xr:uid="{00000000-0005-0000-0000-000066880000}"/>
    <cellStyle name="Normal 560 2 2" xfId="9819" xr:uid="{00000000-0005-0000-0000-000067880000}"/>
    <cellStyle name="Normal 560 2 2 2" xfId="20602" xr:uid="{00000000-0005-0000-0000-000068880000}"/>
    <cellStyle name="Normal 560 2 3" xfId="15470" xr:uid="{00000000-0005-0000-0000-000069880000}"/>
    <cellStyle name="Normal 560 2 4" xfId="43529" xr:uid="{00000000-0005-0000-0000-00006A880000}"/>
    <cellStyle name="Normal 560 2 5" xfId="48372" xr:uid="{00000000-0005-0000-0000-00006B880000}"/>
    <cellStyle name="Normal 560 3" xfId="7538" xr:uid="{00000000-0005-0000-0000-00006C880000}"/>
    <cellStyle name="Normal 560 3 2" xfId="18321" xr:uid="{00000000-0005-0000-0000-00006D880000}"/>
    <cellStyle name="Normal 560 4" xfId="13184" xr:uid="{00000000-0005-0000-0000-00006E880000}"/>
    <cellStyle name="Normal 560 5" xfId="41253" xr:uid="{00000000-0005-0000-0000-00006F880000}"/>
    <cellStyle name="Normal 560 6" xfId="46096" xr:uid="{00000000-0005-0000-0000-000070880000}"/>
    <cellStyle name="Normal 561" xfId="2371" xr:uid="{00000000-0005-0000-0000-000071880000}"/>
    <cellStyle name="Normal 561 2" xfId="4675" xr:uid="{00000000-0005-0000-0000-000072880000}"/>
    <cellStyle name="Normal 561 2 2" xfId="9822" xr:uid="{00000000-0005-0000-0000-000073880000}"/>
    <cellStyle name="Normal 561 2 2 2" xfId="20605" xr:uid="{00000000-0005-0000-0000-000074880000}"/>
    <cellStyle name="Normal 561 2 3" xfId="15473" xr:uid="{00000000-0005-0000-0000-000075880000}"/>
    <cellStyle name="Normal 561 2 4" xfId="43532" xr:uid="{00000000-0005-0000-0000-000076880000}"/>
    <cellStyle name="Normal 561 2 5" xfId="48375" xr:uid="{00000000-0005-0000-0000-000077880000}"/>
    <cellStyle name="Normal 561 3" xfId="7541" xr:uid="{00000000-0005-0000-0000-000078880000}"/>
    <cellStyle name="Normal 561 3 2" xfId="18324" xr:uid="{00000000-0005-0000-0000-000079880000}"/>
    <cellStyle name="Normal 561 4" xfId="13187" xr:uid="{00000000-0005-0000-0000-00007A880000}"/>
    <cellStyle name="Normal 561 5" xfId="41256" xr:uid="{00000000-0005-0000-0000-00007B880000}"/>
    <cellStyle name="Normal 561 6" xfId="46099" xr:uid="{00000000-0005-0000-0000-00007C880000}"/>
    <cellStyle name="Normal 562" xfId="2386" xr:uid="{00000000-0005-0000-0000-00007D880000}"/>
    <cellStyle name="Normal 562 2" xfId="4690" xr:uid="{00000000-0005-0000-0000-00007E880000}"/>
    <cellStyle name="Normal 562 2 2" xfId="9837" xr:uid="{00000000-0005-0000-0000-00007F880000}"/>
    <cellStyle name="Normal 562 2 2 2" xfId="20620" xr:uid="{00000000-0005-0000-0000-000080880000}"/>
    <cellStyle name="Normal 562 2 3" xfId="15488" xr:uid="{00000000-0005-0000-0000-000081880000}"/>
    <cellStyle name="Normal 562 2 4" xfId="43547" xr:uid="{00000000-0005-0000-0000-000082880000}"/>
    <cellStyle name="Normal 562 2 5" xfId="48390" xr:uid="{00000000-0005-0000-0000-000083880000}"/>
    <cellStyle name="Normal 562 3" xfId="7556" xr:uid="{00000000-0005-0000-0000-000084880000}"/>
    <cellStyle name="Normal 562 3 2" xfId="18339" xr:uid="{00000000-0005-0000-0000-000085880000}"/>
    <cellStyle name="Normal 562 4" xfId="13202" xr:uid="{00000000-0005-0000-0000-000086880000}"/>
    <cellStyle name="Normal 562 5" xfId="41271" xr:uid="{00000000-0005-0000-0000-000087880000}"/>
    <cellStyle name="Normal 562 6" xfId="46114" xr:uid="{00000000-0005-0000-0000-000088880000}"/>
    <cellStyle name="Normal 563" xfId="2391" xr:uid="{00000000-0005-0000-0000-000089880000}"/>
    <cellStyle name="Normal 564" xfId="2385" xr:uid="{00000000-0005-0000-0000-00008A880000}"/>
    <cellStyle name="Normal 564 2" xfId="4689" xr:uid="{00000000-0005-0000-0000-00008B880000}"/>
    <cellStyle name="Normal 564 2 2" xfId="9836" xr:uid="{00000000-0005-0000-0000-00008C880000}"/>
    <cellStyle name="Normal 564 2 2 2" xfId="20619" xr:uid="{00000000-0005-0000-0000-00008D880000}"/>
    <cellStyle name="Normal 564 2 3" xfId="15487" xr:uid="{00000000-0005-0000-0000-00008E880000}"/>
    <cellStyle name="Normal 564 2 4" xfId="43546" xr:uid="{00000000-0005-0000-0000-00008F880000}"/>
    <cellStyle name="Normal 564 2 5" xfId="48389" xr:uid="{00000000-0005-0000-0000-000090880000}"/>
    <cellStyle name="Normal 564 3" xfId="7555" xr:uid="{00000000-0005-0000-0000-000091880000}"/>
    <cellStyle name="Normal 564 3 2" xfId="18338" xr:uid="{00000000-0005-0000-0000-000092880000}"/>
    <cellStyle name="Normal 564 4" xfId="13201" xr:uid="{00000000-0005-0000-0000-000093880000}"/>
    <cellStyle name="Normal 564 5" xfId="41270" xr:uid="{00000000-0005-0000-0000-000094880000}"/>
    <cellStyle name="Normal 564 6" xfId="46113" xr:uid="{00000000-0005-0000-0000-000095880000}"/>
    <cellStyle name="Normal 565" xfId="2372" xr:uid="{00000000-0005-0000-0000-000096880000}"/>
    <cellStyle name="Normal 565 2" xfId="4676" xr:uid="{00000000-0005-0000-0000-000097880000}"/>
    <cellStyle name="Normal 565 2 2" xfId="9823" xr:uid="{00000000-0005-0000-0000-000098880000}"/>
    <cellStyle name="Normal 565 2 2 2" xfId="20606" xr:uid="{00000000-0005-0000-0000-000099880000}"/>
    <cellStyle name="Normal 565 2 3" xfId="15474" xr:uid="{00000000-0005-0000-0000-00009A880000}"/>
    <cellStyle name="Normal 565 2 4" xfId="43533" xr:uid="{00000000-0005-0000-0000-00009B880000}"/>
    <cellStyle name="Normal 565 2 5" xfId="48376" xr:uid="{00000000-0005-0000-0000-00009C880000}"/>
    <cellStyle name="Normal 565 3" xfId="7542" xr:uid="{00000000-0005-0000-0000-00009D880000}"/>
    <cellStyle name="Normal 565 3 2" xfId="18325" xr:uid="{00000000-0005-0000-0000-00009E880000}"/>
    <cellStyle name="Normal 565 4" xfId="13188" xr:uid="{00000000-0005-0000-0000-00009F880000}"/>
    <cellStyle name="Normal 565 5" xfId="41257" xr:uid="{00000000-0005-0000-0000-0000A0880000}"/>
    <cellStyle name="Normal 565 6" xfId="46100" xr:uid="{00000000-0005-0000-0000-0000A1880000}"/>
    <cellStyle name="Normal 566" xfId="2383" xr:uid="{00000000-0005-0000-0000-0000A2880000}"/>
    <cellStyle name="Normal 566 2" xfId="4687" xr:uid="{00000000-0005-0000-0000-0000A3880000}"/>
    <cellStyle name="Normal 566 2 2" xfId="9834" xr:uid="{00000000-0005-0000-0000-0000A4880000}"/>
    <cellStyle name="Normal 566 2 2 2" xfId="20617" xr:uid="{00000000-0005-0000-0000-0000A5880000}"/>
    <cellStyle name="Normal 566 2 3" xfId="15485" xr:uid="{00000000-0005-0000-0000-0000A6880000}"/>
    <cellStyle name="Normal 566 2 4" xfId="43544" xr:uid="{00000000-0005-0000-0000-0000A7880000}"/>
    <cellStyle name="Normal 566 2 5" xfId="48387" xr:uid="{00000000-0005-0000-0000-0000A8880000}"/>
    <cellStyle name="Normal 566 3" xfId="5020" xr:uid="{00000000-0005-0000-0000-0000A9880000}"/>
    <cellStyle name="Normal 566 3 2" xfId="10168" xr:uid="{00000000-0005-0000-0000-0000AA880000}"/>
    <cellStyle name="Normal 566 3 2 2" xfId="20951" xr:uid="{00000000-0005-0000-0000-0000AB880000}"/>
    <cellStyle name="Normal 566 3 3" xfId="15817" xr:uid="{00000000-0005-0000-0000-0000AC880000}"/>
    <cellStyle name="Normal 566 3 4" xfId="43871" xr:uid="{00000000-0005-0000-0000-0000AD880000}"/>
    <cellStyle name="Normal 566 3 5" xfId="48714" xr:uid="{00000000-0005-0000-0000-0000AE880000}"/>
    <cellStyle name="Normal 566 4" xfId="7553" xr:uid="{00000000-0005-0000-0000-0000AF880000}"/>
    <cellStyle name="Normal 566 4 2" xfId="18336" xr:uid="{00000000-0005-0000-0000-0000B0880000}"/>
    <cellStyle name="Normal 566 5" xfId="13199" xr:uid="{00000000-0005-0000-0000-0000B1880000}"/>
    <cellStyle name="Normal 566 6" xfId="41268" xr:uid="{00000000-0005-0000-0000-0000B2880000}"/>
    <cellStyle name="Normal 566 7" xfId="46111" xr:uid="{00000000-0005-0000-0000-0000B3880000}"/>
    <cellStyle name="Normal 567" xfId="2388" xr:uid="{00000000-0005-0000-0000-0000B4880000}"/>
    <cellStyle name="Normal 567 2" xfId="4692" xr:uid="{00000000-0005-0000-0000-0000B5880000}"/>
    <cellStyle name="Normal 567 2 2" xfId="9839" xr:uid="{00000000-0005-0000-0000-0000B6880000}"/>
    <cellStyle name="Normal 567 2 2 2" xfId="20622" xr:uid="{00000000-0005-0000-0000-0000B7880000}"/>
    <cellStyle name="Normal 567 2 3" xfId="15490" xr:uid="{00000000-0005-0000-0000-0000B8880000}"/>
    <cellStyle name="Normal 567 2 4" xfId="43549" xr:uid="{00000000-0005-0000-0000-0000B9880000}"/>
    <cellStyle name="Normal 567 2 5" xfId="48392" xr:uid="{00000000-0005-0000-0000-0000BA880000}"/>
    <cellStyle name="Normal 567 3" xfId="7558" xr:uid="{00000000-0005-0000-0000-0000BB880000}"/>
    <cellStyle name="Normal 567 3 2" xfId="18341" xr:uid="{00000000-0005-0000-0000-0000BC880000}"/>
    <cellStyle name="Normal 567 4" xfId="13204" xr:uid="{00000000-0005-0000-0000-0000BD880000}"/>
    <cellStyle name="Normal 567 5" xfId="41273" xr:uid="{00000000-0005-0000-0000-0000BE880000}"/>
    <cellStyle name="Normal 567 6" xfId="46116" xr:uid="{00000000-0005-0000-0000-0000BF880000}"/>
    <cellStyle name="Normal 568" xfId="2396" xr:uid="{00000000-0005-0000-0000-0000C0880000}"/>
    <cellStyle name="Normal 568 2" xfId="4698" xr:uid="{00000000-0005-0000-0000-0000C1880000}"/>
    <cellStyle name="Normal 568 2 2" xfId="9845" xr:uid="{00000000-0005-0000-0000-0000C2880000}"/>
    <cellStyle name="Normal 568 2 2 2" xfId="20628" xr:uid="{00000000-0005-0000-0000-0000C3880000}"/>
    <cellStyle name="Normal 568 2 3" xfId="15496" xr:uid="{00000000-0005-0000-0000-0000C4880000}"/>
    <cellStyle name="Normal 568 2 4" xfId="43555" xr:uid="{00000000-0005-0000-0000-0000C5880000}"/>
    <cellStyle name="Normal 568 2 5" xfId="48398" xr:uid="{00000000-0005-0000-0000-0000C6880000}"/>
    <cellStyle name="Normal 568 3" xfId="7564" xr:uid="{00000000-0005-0000-0000-0000C7880000}"/>
    <cellStyle name="Normal 568 3 2" xfId="18347" xr:uid="{00000000-0005-0000-0000-0000C8880000}"/>
    <cellStyle name="Normal 568 4" xfId="13210" xr:uid="{00000000-0005-0000-0000-0000C9880000}"/>
    <cellStyle name="Normal 568 5" xfId="41279" xr:uid="{00000000-0005-0000-0000-0000CA880000}"/>
    <cellStyle name="Normal 568 6" xfId="46122" xr:uid="{00000000-0005-0000-0000-0000CB880000}"/>
    <cellStyle name="Normal 569" xfId="2394" xr:uid="{00000000-0005-0000-0000-0000CC880000}"/>
    <cellStyle name="Normal 569 2" xfId="4696" xr:uid="{00000000-0005-0000-0000-0000CD880000}"/>
    <cellStyle name="Normal 569 2 2" xfId="9843" xr:uid="{00000000-0005-0000-0000-0000CE880000}"/>
    <cellStyle name="Normal 569 2 2 2" xfId="20626" xr:uid="{00000000-0005-0000-0000-0000CF880000}"/>
    <cellStyle name="Normal 569 2 3" xfId="15494" xr:uid="{00000000-0005-0000-0000-0000D0880000}"/>
    <cellStyle name="Normal 569 2 4" xfId="43553" xr:uid="{00000000-0005-0000-0000-0000D1880000}"/>
    <cellStyle name="Normal 569 2 5" xfId="48396" xr:uid="{00000000-0005-0000-0000-0000D2880000}"/>
    <cellStyle name="Normal 569 3" xfId="7562" xr:uid="{00000000-0005-0000-0000-0000D3880000}"/>
    <cellStyle name="Normal 569 3 2" xfId="18345" xr:uid="{00000000-0005-0000-0000-0000D4880000}"/>
    <cellStyle name="Normal 569 4" xfId="13208" xr:uid="{00000000-0005-0000-0000-0000D5880000}"/>
    <cellStyle name="Normal 569 5" xfId="41277" xr:uid="{00000000-0005-0000-0000-0000D6880000}"/>
    <cellStyle name="Normal 569 6" xfId="46120" xr:uid="{00000000-0005-0000-0000-0000D7880000}"/>
    <cellStyle name="Normal 57" xfId="387" xr:uid="{00000000-0005-0000-0000-0000D8880000}"/>
    <cellStyle name="Normal 57 2" xfId="1483" xr:uid="{00000000-0005-0000-0000-0000D9880000}"/>
    <cellStyle name="Normal 57 2 2" xfId="3798" xr:uid="{00000000-0005-0000-0000-0000DA880000}"/>
    <cellStyle name="Normal 57 2 2 2" xfId="8945" xr:uid="{00000000-0005-0000-0000-0000DB880000}"/>
    <cellStyle name="Normal 57 2 2 2 2" xfId="19728" xr:uid="{00000000-0005-0000-0000-0000DC880000}"/>
    <cellStyle name="Normal 57 2 2 3" xfId="14596" xr:uid="{00000000-0005-0000-0000-0000DD880000}"/>
    <cellStyle name="Normal 57 2 2 4" xfId="42655" xr:uid="{00000000-0005-0000-0000-0000DE880000}"/>
    <cellStyle name="Normal 57 2 2 5" xfId="47498" xr:uid="{00000000-0005-0000-0000-0000DF880000}"/>
    <cellStyle name="Normal 57 2 3" xfId="6665" xr:uid="{00000000-0005-0000-0000-0000E0880000}"/>
    <cellStyle name="Normal 57 2 3 2" xfId="17448" xr:uid="{00000000-0005-0000-0000-0000E1880000}"/>
    <cellStyle name="Normal 57 2 4" xfId="12305" xr:uid="{00000000-0005-0000-0000-0000E2880000}"/>
    <cellStyle name="Normal 57 2 5" xfId="40380" xr:uid="{00000000-0005-0000-0000-0000E3880000}"/>
    <cellStyle name="Normal 57 2 6" xfId="45223" xr:uid="{00000000-0005-0000-0000-0000E4880000}"/>
    <cellStyle name="Normal 57 3" xfId="2750" xr:uid="{00000000-0005-0000-0000-0000E5880000}"/>
    <cellStyle name="Normal 57 3 2" xfId="7905" xr:uid="{00000000-0005-0000-0000-0000E6880000}"/>
    <cellStyle name="Normal 57 3 2 2" xfId="18688" xr:uid="{00000000-0005-0000-0000-0000E7880000}"/>
    <cellStyle name="Normal 57 3 3" xfId="13556" xr:uid="{00000000-0005-0000-0000-0000E8880000}"/>
    <cellStyle name="Normal 57 3 4" xfId="41616" xr:uid="{00000000-0005-0000-0000-0000E9880000}"/>
    <cellStyle name="Normal 57 3 5" xfId="46459" xr:uid="{00000000-0005-0000-0000-0000EA880000}"/>
    <cellStyle name="Normal 57 4" xfId="5615" xr:uid="{00000000-0005-0000-0000-0000EB880000}"/>
    <cellStyle name="Normal 57 4 2" xfId="16405" xr:uid="{00000000-0005-0000-0000-0000EC880000}"/>
    <cellStyle name="Normal 57 5" xfId="11234" xr:uid="{00000000-0005-0000-0000-0000ED880000}"/>
    <cellStyle name="Normal 57 6" xfId="39335" xr:uid="{00000000-0005-0000-0000-0000EE880000}"/>
    <cellStyle name="Normal 57 7" xfId="44181" xr:uid="{00000000-0005-0000-0000-0000EF880000}"/>
    <cellStyle name="Normal 570" xfId="2393" xr:uid="{00000000-0005-0000-0000-0000F0880000}"/>
    <cellStyle name="Normal 570 2" xfId="4695" xr:uid="{00000000-0005-0000-0000-0000F1880000}"/>
    <cellStyle name="Normal 570 2 2" xfId="9842" xr:uid="{00000000-0005-0000-0000-0000F2880000}"/>
    <cellStyle name="Normal 570 2 2 2" xfId="20625" xr:uid="{00000000-0005-0000-0000-0000F3880000}"/>
    <cellStyle name="Normal 570 2 3" xfId="15493" xr:uid="{00000000-0005-0000-0000-0000F4880000}"/>
    <cellStyle name="Normal 570 2 4" xfId="43552" xr:uid="{00000000-0005-0000-0000-0000F5880000}"/>
    <cellStyle name="Normal 570 2 5" xfId="48395" xr:uid="{00000000-0005-0000-0000-0000F6880000}"/>
    <cellStyle name="Normal 570 3" xfId="7561" xr:uid="{00000000-0005-0000-0000-0000F7880000}"/>
    <cellStyle name="Normal 570 3 2" xfId="18344" xr:uid="{00000000-0005-0000-0000-0000F8880000}"/>
    <cellStyle name="Normal 570 4" xfId="13207" xr:uid="{00000000-0005-0000-0000-0000F9880000}"/>
    <cellStyle name="Normal 570 5" xfId="41276" xr:uid="{00000000-0005-0000-0000-0000FA880000}"/>
    <cellStyle name="Normal 570 6" xfId="46119" xr:uid="{00000000-0005-0000-0000-0000FB880000}"/>
    <cellStyle name="Normal 571" xfId="2382" xr:uid="{00000000-0005-0000-0000-0000FC880000}"/>
    <cellStyle name="Normal 571 2" xfId="4686" xr:uid="{00000000-0005-0000-0000-0000FD880000}"/>
    <cellStyle name="Normal 571 2 2" xfId="9833" xr:uid="{00000000-0005-0000-0000-0000FE880000}"/>
    <cellStyle name="Normal 571 2 2 2" xfId="20616" xr:uid="{00000000-0005-0000-0000-0000FF880000}"/>
    <cellStyle name="Normal 571 2 3" xfId="15484" xr:uid="{00000000-0005-0000-0000-000000890000}"/>
    <cellStyle name="Normal 571 2 4" xfId="43543" xr:uid="{00000000-0005-0000-0000-000001890000}"/>
    <cellStyle name="Normal 571 2 5" xfId="48386" xr:uid="{00000000-0005-0000-0000-000002890000}"/>
    <cellStyle name="Normal 571 3" xfId="7552" xr:uid="{00000000-0005-0000-0000-000003890000}"/>
    <cellStyle name="Normal 571 3 2" xfId="18335" xr:uid="{00000000-0005-0000-0000-000004890000}"/>
    <cellStyle name="Normal 571 4" xfId="13198" xr:uid="{00000000-0005-0000-0000-000005890000}"/>
    <cellStyle name="Normal 571 5" xfId="41267" xr:uid="{00000000-0005-0000-0000-000006890000}"/>
    <cellStyle name="Normal 571 6" xfId="46110" xr:uid="{00000000-0005-0000-0000-000007890000}"/>
    <cellStyle name="Normal 572" xfId="2395" xr:uid="{00000000-0005-0000-0000-000008890000}"/>
    <cellStyle name="Normal 572 2" xfId="4697" xr:uid="{00000000-0005-0000-0000-000009890000}"/>
    <cellStyle name="Normal 572 2 2" xfId="9844" xr:uid="{00000000-0005-0000-0000-00000A890000}"/>
    <cellStyle name="Normal 572 2 2 2" xfId="20627" xr:uid="{00000000-0005-0000-0000-00000B890000}"/>
    <cellStyle name="Normal 572 2 3" xfId="15495" xr:uid="{00000000-0005-0000-0000-00000C890000}"/>
    <cellStyle name="Normal 572 2 4" xfId="43554" xr:uid="{00000000-0005-0000-0000-00000D890000}"/>
    <cellStyle name="Normal 572 2 5" xfId="48397" xr:uid="{00000000-0005-0000-0000-00000E890000}"/>
    <cellStyle name="Normal 572 3" xfId="7563" xr:uid="{00000000-0005-0000-0000-00000F890000}"/>
    <cellStyle name="Normal 572 3 2" xfId="18346" xr:uid="{00000000-0005-0000-0000-000010890000}"/>
    <cellStyle name="Normal 572 4" xfId="13209" xr:uid="{00000000-0005-0000-0000-000011890000}"/>
    <cellStyle name="Normal 572 5" xfId="41278" xr:uid="{00000000-0005-0000-0000-000012890000}"/>
    <cellStyle name="Normal 572 6" xfId="46121" xr:uid="{00000000-0005-0000-0000-000013890000}"/>
    <cellStyle name="Normal 573" xfId="2397" xr:uid="{00000000-0005-0000-0000-000014890000}"/>
    <cellStyle name="Normal 573 2" xfId="4699" xr:uid="{00000000-0005-0000-0000-000015890000}"/>
    <cellStyle name="Normal 573 2 2" xfId="9846" xr:uid="{00000000-0005-0000-0000-000016890000}"/>
    <cellStyle name="Normal 573 2 2 2" xfId="20629" xr:uid="{00000000-0005-0000-0000-000017890000}"/>
    <cellStyle name="Normal 573 2 3" xfId="15497" xr:uid="{00000000-0005-0000-0000-000018890000}"/>
    <cellStyle name="Normal 573 2 4" xfId="43556" xr:uid="{00000000-0005-0000-0000-000019890000}"/>
    <cellStyle name="Normal 573 2 5" xfId="48399" xr:uid="{00000000-0005-0000-0000-00001A890000}"/>
    <cellStyle name="Normal 573 3" xfId="7565" xr:uid="{00000000-0005-0000-0000-00001B890000}"/>
    <cellStyle name="Normal 573 3 2" xfId="18348" xr:uid="{00000000-0005-0000-0000-00001C890000}"/>
    <cellStyle name="Normal 573 4" xfId="13211" xr:uid="{00000000-0005-0000-0000-00001D890000}"/>
    <cellStyle name="Normal 573 5" xfId="41280" xr:uid="{00000000-0005-0000-0000-00001E890000}"/>
    <cellStyle name="Normal 573 6" xfId="46123" xr:uid="{00000000-0005-0000-0000-00001F890000}"/>
    <cellStyle name="Normal 574" xfId="2413" xr:uid="{00000000-0005-0000-0000-000020890000}"/>
    <cellStyle name="Normal 574 2" xfId="4715" xr:uid="{00000000-0005-0000-0000-000021890000}"/>
    <cellStyle name="Normal 574 2 2" xfId="9862" xr:uid="{00000000-0005-0000-0000-000022890000}"/>
    <cellStyle name="Normal 574 2 2 2" xfId="20645" xr:uid="{00000000-0005-0000-0000-000023890000}"/>
    <cellStyle name="Normal 574 2 3" xfId="15513" xr:uid="{00000000-0005-0000-0000-000024890000}"/>
    <cellStyle name="Normal 574 2 4" xfId="43572" xr:uid="{00000000-0005-0000-0000-000025890000}"/>
    <cellStyle name="Normal 574 2 5" xfId="48415" xr:uid="{00000000-0005-0000-0000-000026890000}"/>
    <cellStyle name="Normal 574 3" xfId="7581" xr:uid="{00000000-0005-0000-0000-000027890000}"/>
    <cellStyle name="Normal 574 3 2" xfId="18364" xr:uid="{00000000-0005-0000-0000-000028890000}"/>
    <cellStyle name="Normal 574 4" xfId="13227" xr:uid="{00000000-0005-0000-0000-000029890000}"/>
    <cellStyle name="Normal 574 5" xfId="41296" xr:uid="{00000000-0005-0000-0000-00002A890000}"/>
    <cellStyle name="Normal 574 6" xfId="46139" xr:uid="{00000000-0005-0000-0000-00002B890000}"/>
    <cellStyle name="Normal 575" xfId="2417" xr:uid="{00000000-0005-0000-0000-00002C890000}"/>
    <cellStyle name="Normal 575 2" xfId="4719" xr:uid="{00000000-0005-0000-0000-00002D890000}"/>
    <cellStyle name="Normal 575 2 2" xfId="9866" xr:uid="{00000000-0005-0000-0000-00002E890000}"/>
    <cellStyle name="Normal 575 2 2 2" xfId="20649" xr:uid="{00000000-0005-0000-0000-00002F890000}"/>
    <cellStyle name="Normal 575 2 3" xfId="15517" xr:uid="{00000000-0005-0000-0000-000030890000}"/>
    <cellStyle name="Normal 575 2 4" xfId="43576" xr:uid="{00000000-0005-0000-0000-000031890000}"/>
    <cellStyle name="Normal 575 2 5" xfId="48419" xr:uid="{00000000-0005-0000-0000-000032890000}"/>
    <cellStyle name="Normal 575 3" xfId="7585" xr:uid="{00000000-0005-0000-0000-000033890000}"/>
    <cellStyle name="Normal 575 3 2" xfId="18368" xr:uid="{00000000-0005-0000-0000-000034890000}"/>
    <cellStyle name="Normal 575 4" xfId="13231" xr:uid="{00000000-0005-0000-0000-000035890000}"/>
    <cellStyle name="Normal 575 5" xfId="41300" xr:uid="{00000000-0005-0000-0000-000036890000}"/>
    <cellStyle name="Normal 575 6" xfId="46143" xr:uid="{00000000-0005-0000-0000-000037890000}"/>
    <cellStyle name="Normal 576" xfId="2418" xr:uid="{00000000-0005-0000-0000-000038890000}"/>
    <cellStyle name="Normal 576 2" xfId="4720" xr:uid="{00000000-0005-0000-0000-000039890000}"/>
    <cellStyle name="Normal 576 2 2" xfId="9867" xr:uid="{00000000-0005-0000-0000-00003A890000}"/>
    <cellStyle name="Normal 576 2 2 2" xfId="20650" xr:uid="{00000000-0005-0000-0000-00003B890000}"/>
    <cellStyle name="Normal 576 2 3" xfId="15518" xr:uid="{00000000-0005-0000-0000-00003C890000}"/>
    <cellStyle name="Normal 576 2 4" xfId="43577" xr:uid="{00000000-0005-0000-0000-00003D890000}"/>
    <cellStyle name="Normal 576 2 5" xfId="48420" xr:uid="{00000000-0005-0000-0000-00003E890000}"/>
    <cellStyle name="Normal 576 3" xfId="7586" xr:uid="{00000000-0005-0000-0000-00003F890000}"/>
    <cellStyle name="Normal 576 3 2" xfId="18369" xr:uid="{00000000-0005-0000-0000-000040890000}"/>
    <cellStyle name="Normal 576 4" xfId="13232" xr:uid="{00000000-0005-0000-0000-000041890000}"/>
    <cellStyle name="Normal 576 5" xfId="41301" xr:uid="{00000000-0005-0000-0000-000042890000}"/>
    <cellStyle name="Normal 576 6" xfId="46144" xr:uid="{00000000-0005-0000-0000-000043890000}"/>
    <cellStyle name="Normal 577" xfId="2419" xr:uid="{00000000-0005-0000-0000-000044890000}"/>
    <cellStyle name="Normal 577 2" xfId="4721" xr:uid="{00000000-0005-0000-0000-000045890000}"/>
    <cellStyle name="Normal 577 2 2" xfId="9868" xr:uid="{00000000-0005-0000-0000-000046890000}"/>
    <cellStyle name="Normal 577 2 2 2" xfId="20651" xr:uid="{00000000-0005-0000-0000-000047890000}"/>
    <cellStyle name="Normal 577 2 3" xfId="15519" xr:uid="{00000000-0005-0000-0000-000048890000}"/>
    <cellStyle name="Normal 577 2 4" xfId="43578" xr:uid="{00000000-0005-0000-0000-000049890000}"/>
    <cellStyle name="Normal 577 2 5" xfId="48421" xr:uid="{00000000-0005-0000-0000-00004A890000}"/>
    <cellStyle name="Normal 577 3" xfId="7587" xr:uid="{00000000-0005-0000-0000-00004B890000}"/>
    <cellStyle name="Normal 577 3 2" xfId="18370" xr:uid="{00000000-0005-0000-0000-00004C890000}"/>
    <cellStyle name="Normal 577 4" xfId="13233" xr:uid="{00000000-0005-0000-0000-00004D890000}"/>
    <cellStyle name="Normal 577 5" xfId="41302" xr:uid="{00000000-0005-0000-0000-00004E890000}"/>
    <cellStyle name="Normal 577 6" xfId="46145" xr:uid="{00000000-0005-0000-0000-00004F890000}"/>
    <cellStyle name="Normal 578" xfId="2420" xr:uid="{00000000-0005-0000-0000-000050890000}"/>
    <cellStyle name="Normal 578 2" xfId="4722" xr:uid="{00000000-0005-0000-0000-000051890000}"/>
    <cellStyle name="Normal 578 2 2" xfId="9869" xr:uid="{00000000-0005-0000-0000-000052890000}"/>
    <cellStyle name="Normal 578 2 2 2" xfId="20652" xr:uid="{00000000-0005-0000-0000-000053890000}"/>
    <cellStyle name="Normal 578 2 3" xfId="15520" xr:uid="{00000000-0005-0000-0000-000054890000}"/>
    <cellStyle name="Normal 578 2 4" xfId="43579" xr:uid="{00000000-0005-0000-0000-000055890000}"/>
    <cellStyle name="Normal 578 2 5" xfId="48422" xr:uid="{00000000-0005-0000-0000-000056890000}"/>
    <cellStyle name="Normal 578 3" xfId="7588" xr:uid="{00000000-0005-0000-0000-000057890000}"/>
    <cellStyle name="Normal 578 3 2" xfId="18371" xr:uid="{00000000-0005-0000-0000-000058890000}"/>
    <cellStyle name="Normal 578 4" xfId="13234" xr:uid="{00000000-0005-0000-0000-000059890000}"/>
    <cellStyle name="Normal 578 5" xfId="41303" xr:uid="{00000000-0005-0000-0000-00005A890000}"/>
    <cellStyle name="Normal 578 6" xfId="46146" xr:uid="{00000000-0005-0000-0000-00005B890000}"/>
    <cellStyle name="Normal 579" xfId="2421" xr:uid="{00000000-0005-0000-0000-00005C890000}"/>
    <cellStyle name="Normal 579 2" xfId="4723" xr:uid="{00000000-0005-0000-0000-00005D890000}"/>
    <cellStyle name="Normal 579 2 2" xfId="9870" xr:uid="{00000000-0005-0000-0000-00005E890000}"/>
    <cellStyle name="Normal 579 2 2 2" xfId="20653" xr:uid="{00000000-0005-0000-0000-00005F890000}"/>
    <cellStyle name="Normal 579 2 3" xfId="15521" xr:uid="{00000000-0005-0000-0000-000060890000}"/>
    <cellStyle name="Normal 579 2 4" xfId="43580" xr:uid="{00000000-0005-0000-0000-000061890000}"/>
    <cellStyle name="Normal 579 2 5" xfId="48423" xr:uid="{00000000-0005-0000-0000-000062890000}"/>
    <cellStyle name="Normal 579 3" xfId="7589" xr:uid="{00000000-0005-0000-0000-000063890000}"/>
    <cellStyle name="Normal 579 3 2" xfId="18372" xr:uid="{00000000-0005-0000-0000-000064890000}"/>
    <cellStyle name="Normal 579 4" xfId="13235" xr:uid="{00000000-0005-0000-0000-000065890000}"/>
    <cellStyle name="Normal 579 5" xfId="41304" xr:uid="{00000000-0005-0000-0000-000066890000}"/>
    <cellStyle name="Normal 579 6" xfId="46147" xr:uid="{00000000-0005-0000-0000-000067890000}"/>
    <cellStyle name="Normal 58" xfId="388" xr:uid="{00000000-0005-0000-0000-000068890000}"/>
    <cellStyle name="Normal 58 2" xfId="1484" xr:uid="{00000000-0005-0000-0000-000069890000}"/>
    <cellStyle name="Normal 58 2 2" xfId="3799" xr:uid="{00000000-0005-0000-0000-00006A890000}"/>
    <cellStyle name="Normal 58 2 2 2" xfId="8946" xr:uid="{00000000-0005-0000-0000-00006B890000}"/>
    <cellStyle name="Normal 58 2 2 2 2" xfId="19729" xr:uid="{00000000-0005-0000-0000-00006C890000}"/>
    <cellStyle name="Normal 58 2 2 3" xfId="14597" xr:uid="{00000000-0005-0000-0000-00006D890000}"/>
    <cellStyle name="Normal 58 2 2 4" xfId="42656" xr:uid="{00000000-0005-0000-0000-00006E890000}"/>
    <cellStyle name="Normal 58 2 2 5" xfId="47499" xr:uid="{00000000-0005-0000-0000-00006F890000}"/>
    <cellStyle name="Normal 58 2 3" xfId="6666" xr:uid="{00000000-0005-0000-0000-000070890000}"/>
    <cellStyle name="Normal 58 2 3 2" xfId="17449" xr:uid="{00000000-0005-0000-0000-000071890000}"/>
    <cellStyle name="Normal 58 2 4" xfId="12306" xr:uid="{00000000-0005-0000-0000-000072890000}"/>
    <cellStyle name="Normal 58 2 5" xfId="40381" xr:uid="{00000000-0005-0000-0000-000073890000}"/>
    <cellStyle name="Normal 58 2 6" xfId="45224" xr:uid="{00000000-0005-0000-0000-000074890000}"/>
    <cellStyle name="Normal 58 3" xfId="2751" xr:uid="{00000000-0005-0000-0000-000075890000}"/>
    <cellStyle name="Normal 58 3 2" xfId="7906" xr:uid="{00000000-0005-0000-0000-000076890000}"/>
    <cellStyle name="Normal 58 3 2 2" xfId="18689" xr:uid="{00000000-0005-0000-0000-000077890000}"/>
    <cellStyle name="Normal 58 3 3" xfId="13557" xr:uid="{00000000-0005-0000-0000-000078890000}"/>
    <cellStyle name="Normal 58 3 4" xfId="41617" xr:uid="{00000000-0005-0000-0000-000079890000}"/>
    <cellStyle name="Normal 58 3 5" xfId="46460" xr:uid="{00000000-0005-0000-0000-00007A890000}"/>
    <cellStyle name="Normal 58 4" xfId="5616" xr:uid="{00000000-0005-0000-0000-00007B890000}"/>
    <cellStyle name="Normal 58 4 2" xfId="16406" xr:uid="{00000000-0005-0000-0000-00007C890000}"/>
    <cellStyle name="Normal 58 5" xfId="11235" xr:uid="{00000000-0005-0000-0000-00007D890000}"/>
    <cellStyle name="Normal 58 6" xfId="39336" xr:uid="{00000000-0005-0000-0000-00007E890000}"/>
    <cellStyle name="Normal 58 7" xfId="44182" xr:uid="{00000000-0005-0000-0000-00007F890000}"/>
    <cellStyle name="Normal 580" xfId="2422" xr:uid="{00000000-0005-0000-0000-000080890000}"/>
    <cellStyle name="Normal 580 2" xfId="4724" xr:uid="{00000000-0005-0000-0000-000081890000}"/>
    <cellStyle name="Normal 580 2 2" xfId="9871" xr:uid="{00000000-0005-0000-0000-000082890000}"/>
    <cellStyle name="Normal 580 2 2 2" xfId="20654" xr:uid="{00000000-0005-0000-0000-000083890000}"/>
    <cellStyle name="Normal 580 2 3" xfId="15522" xr:uid="{00000000-0005-0000-0000-000084890000}"/>
    <cellStyle name="Normal 580 2 4" xfId="43581" xr:uid="{00000000-0005-0000-0000-000085890000}"/>
    <cellStyle name="Normal 580 2 5" xfId="48424" xr:uid="{00000000-0005-0000-0000-000086890000}"/>
    <cellStyle name="Normal 580 3" xfId="7590" xr:uid="{00000000-0005-0000-0000-000087890000}"/>
    <cellStyle name="Normal 580 3 2" xfId="18373" xr:uid="{00000000-0005-0000-0000-000088890000}"/>
    <cellStyle name="Normal 580 4" xfId="13236" xr:uid="{00000000-0005-0000-0000-000089890000}"/>
    <cellStyle name="Normal 580 5" xfId="41305" xr:uid="{00000000-0005-0000-0000-00008A890000}"/>
    <cellStyle name="Normal 580 6" xfId="46148" xr:uid="{00000000-0005-0000-0000-00008B890000}"/>
    <cellStyle name="Normal 581" xfId="2423" xr:uid="{00000000-0005-0000-0000-00008C890000}"/>
    <cellStyle name="Normal 581 2" xfId="4725" xr:uid="{00000000-0005-0000-0000-00008D890000}"/>
    <cellStyle name="Normal 581 2 2" xfId="9872" xr:uid="{00000000-0005-0000-0000-00008E890000}"/>
    <cellStyle name="Normal 581 2 2 2" xfId="20655" xr:uid="{00000000-0005-0000-0000-00008F890000}"/>
    <cellStyle name="Normal 581 2 3" xfId="15523" xr:uid="{00000000-0005-0000-0000-000090890000}"/>
    <cellStyle name="Normal 581 2 4" xfId="43582" xr:uid="{00000000-0005-0000-0000-000091890000}"/>
    <cellStyle name="Normal 581 2 5" xfId="48425" xr:uid="{00000000-0005-0000-0000-000092890000}"/>
    <cellStyle name="Normal 581 3" xfId="7591" xr:uid="{00000000-0005-0000-0000-000093890000}"/>
    <cellStyle name="Normal 581 3 2" xfId="18374" xr:uid="{00000000-0005-0000-0000-000094890000}"/>
    <cellStyle name="Normal 581 4" xfId="13237" xr:uid="{00000000-0005-0000-0000-000095890000}"/>
    <cellStyle name="Normal 581 5" xfId="41306" xr:uid="{00000000-0005-0000-0000-000096890000}"/>
    <cellStyle name="Normal 581 6" xfId="46149" xr:uid="{00000000-0005-0000-0000-000097890000}"/>
    <cellStyle name="Normal 582" xfId="2424" xr:uid="{00000000-0005-0000-0000-000098890000}"/>
    <cellStyle name="Normal 582 2" xfId="4726" xr:uid="{00000000-0005-0000-0000-000099890000}"/>
    <cellStyle name="Normal 582 2 2" xfId="9873" xr:uid="{00000000-0005-0000-0000-00009A890000}"/>
    <cellStyle name="Normal 582 2 2 2" xfId="20656" xr:uid="{00000000-0005-0000-0000-00009B890000}"/>
    <cellStyle name="Normal 582 2 3" xfId="15524" xr:uid="{00000000-0005-0000-0000-00009C890000}"/>
    <cellStyle name="Normal 582 2 4" xfId="43583" xr:uid="{00000000-0005-0000-0000-00009D890000}"/>
    <cellStyle name="Normal 582 2 5" xfId="48426" xr:uid="{00000000-0005-0000-0000-00009E890000}"/>
    <cellStyle name="Normal 582 3" xfId="7592" xr:uid="{00000000-0005-0000-0000-00009F890000}"/>
    <cellStyle name="Normal 582 3 2" xfId="18375" xr:uid="{00000000-0005-0000-0000-0000A0890000}"/>
    <cellStyle name="Normal 582 4" xfId="13238" xr:uid="{00000000-0005-0000-0000-0000A1890000}"/>
    <cellStyle name="Normal 582 5" xfId="41307" xr:uid="{00000000-0005-0000-0000-0000A2890000}"/>
    <cellStyle name="Normal 582 6" xfId="46150" xr:uid="{00000000-0005-0000-0000-0000A3890000}"/>
    <cellStyle name="Normal 583" xfId="2425" xr:uid="{00000000-0005-0000-0000-0000A4890000}"/>
    <cellStyle name="Normal 583 2" xfId="4727" xr:uid="{00000000-0005-0000-0000-0000A5890000}"/>
    <cellStyle name="Normal 583 2 2" xfId="9874" xr:uid="{00000000-0005-0000-0000-0000A6890000}"/>
    <cellStyle name="Normal 583 2 2 2" xfId="20657" xr:uid="{00000000-0005-0000-0000-0000A7890000}"/>
    <cellStyle name="Normal 583 2 3" xfId="15525" xr:uid="{00000000-0005-0000-0000-0000A8890000}"/>
    <cellStyle name="Normal 583 2 4" xfId="43584" xr:uid="{00000000-0005-0000-0000-0000A9890000}"/>
    <cellStyle name="Normal 583 2 5" xfId="48427" xr:uid="{00000000-0005-0000-0000-0000AA890000}"/>
    <cellStyle name="Normal 583 3" xfId="7593" xr:uid="{00000000-0005-0000-0000-0000AB890000}"/>
    <cellStyle name="Normal 583 3 2" xfId="18376" xr:uid="{00000000-0005-0000-0000-0000AC890000}"/>
    <cellStyle name="Normal 583 4" xfId="13239" xr:uid="{00000000-0005-0000-0000-0000AD890000}"/>
    <cellStyle name="Normal 583 5" xfId="41308" xr:uid="{00000000-0005-0000-0000-0000AE890000}"/>
    <cellStyle name="Normal 583 6" xfId="46151" xr:uid="{00000000-0005-0000-0000-0000AF890000}"/>
    <cellStyle name="Normal 584" xfId="2412" xr:uid="{00000000-0005-0000-0000-0000B0890000}"/>
    <cellStyle name="Normal 584 2" xfId="4714" xr:uid="{00000000-0005-0000-0000-0000B1890000}"/>
    <cellStyle name="Normal 584 2 2" xfId="9861" xr:uid="{00000000-0005-0000-0000-0000B2890000}"/>
    <cellStyle name="Normal 584 2 2 2" xfId="20644" xr:uid="{00000000-0005-0000-0000-0000B3890000}"/>
    <cellStyle name="Normal 584 2 3" xfId="15512" xr:uid="{00000000-0005-0000-0000-0000B4890000}"/>
    <cellStyle name="Normal 584 2 4" xfId="43571" xr:uid="{00000000-0005-0000-0000-0000B5890000}"/>
    <cellStyle name="Normal 584 2 5" xfId="48414" xr:uid="{00000000-0005-0000-0000-0000B6890000}"/>
    <cellStyle name="Normal 584 3" xfId="7580" xr:uid="{00000000-0005-0000-0000-0000B7890000}"/>
    <cellStyle name="Normal 584 3 2" xfId="18363" xr:uid="{00000000-0005-0000-0000-0000B8890000}"/>
    <cellStyle name="Normal 584 4" xfId="13226" xr:uid="{00000000-0005-0000-0000-0000B9890000}"/>
    <cellStyle name="Normal 584 5" xfId="41295" xr:uid="{00000000-0005-0000-0000-0000BA890000}"/>
    <cellStyle name="Normal 584 6" xfId="46138" xr:uid="{00000000-0005-0000-0000-0000BB890000}"/>
    <cellStyle name="Normal 585" xfId="2426" xr:uid="{00000000-0005-0000-0000-0000BC890000}"/>
    <cellStyle name="Normal 585 2" xfId="4728" xr:uid="{00000000-0005-0000-0000-0000BD890000}"/>
    <cellStyle name="Normal 585 2 2" xfId="9875" xr:uid="{00000000-0005-0000-0000-0000BE890000}"/>
    <cellStyle name="Normal 585 2 2 2" xfId="20658" xr:uid="{00000000-0005-0000-0000-0000BF890000}"/>
    <cellStyle name="Normal 585 2 3" xfId="15526" xr:uid="{00000000-0005-0000-0000-0000C0890000}"/>
    <cellStyle name="Normal 585 2 4" xfId="43585" xr:uid="{00000000-0005-0000-0000-0000C1890000}"/>
    <cellStyle name="Normal 585 2 5" xfId="48428" xr:uid="{00000000-0005-0000-0000-0000C2890000}"/>
    <cellStyle name="Normal 585 3" xfId="7594" xr:uid="{00000000-0005-0000-0000-0000C3890000}"/>
    <cellStyle name="Normal 585 3 2" xfId="18377" xr:uid="{00000000-0005-0000-0000-0000C4890000}"/>
    <cellStyle name="Normal 585 4" xfId="13240" xr:uid="{00000000-0005-0000-0000-0000C5890000}"/>
    <cellStyle name="Normal 585 5" xfId="41309" xr:uid="{00000000-0005-0000-0000-0000C6890000}"/>
    <cellStyle name="Normal 585 6" xfId="46152" xr:uid="{00000000-0005-0000-0000-0000C7890000}"/>
    <cellStyle name="Normal 586" xfId="2427" xr:uid="{00000000-0005-0000-0000-0000C8890000}"/>
    <cellStyle name="Normal 586 2" xfId="4729" xr:uid="{00000000-0005-0000-0000-0000C9890000}"/>
    <cellStyle name="Normal 586 2 2" xfId="9876" xr:uid="{00000000-0005-0000-0000-0000CA890000}"/>
    <cellStyle name="Normal 586 2 2 2" xfId="20659" xr:uid="{00000000-0005-0000-0000-0000CB890000}"/>
    <cellStyle name="Normal 586 2 3" xfId="15527" xr:uid="{00000000-0005-0000-0000-0000CC890000}"/>
    <cellStyle name="Normal 586 2 4" xfId="43586" xr:uid="{00000000-0005-0000-0000-0000CD890000}"/>
    <cellStyle name="Normal 586 2 5" xfId="48429" xr:uid="{00000000-0005-0000-0000-0000CE890000}"/>
    <cellStyle name="Normal 586 3" xfId="7595" xr:uid="{00000000-0005-0000-0000-0000CF890000}"/>
    <cellStyle name="Normal 586 3 2" xfId="18378" xr:uid="{00000000-0005-0000-0000-0000D0890000}"/>
    <cellStyle name="Normal 586 4" xfId="13241" xr:uid="{00000000-0005-0000-0000-0000D1890000}"/>
    <cellStyle name="Normal 586 5" xfId="41310" xr:uid="{00000000-0005-0000-0000-0000D2890000}"/>
    <cellStyle name="Normal 586 6" xfId="46153" xr:uid="{00000000-0005-0000-0000-0000D3890000}"/>
    <cellStyle name="Normal 587" xfId="2428" xr:uid="{00000000-0005-0000-0000-0000D4890000}"/>
    <cellStyle name="Normal 587 2" xfId="4730" xr:uid="{00000000-0005-0000-0000-0000D5890000}"/>
    <cellStyle name="Normal 587 2 2" xfId="9877" xr:uid="{00000000-0005-0000-0000-0000D6890000}"/>
    <cellStyle name="Normal 587 2 2 2" xfId="20660" xr:uid="{00000000-0005-0000-0000-0000D7890000}"/>
    <cellStyle name="Normal 587 2 3" xfId="15528" xr:uid="{00000000-0005-0000-0000-0000D8890000}"/>
    <cellStyle name="Normal 587 2 4" xfId="43587" xr:uid="{00000000-0005-0000-0000-0000D9890000}"/>
    <cellStyle name="Normal 587 2 5" xfId="48430" xr:uid="{00000000-0005-0000-0000-0000DA890000}"/>
    <cellStyle name="Normal 587 3" xfId="7596" xr:uid="{00000000-0005-0000-0000-0000DB890000}"/>
    <cellStyle name="Normal 587 3 2" xfId="18379" xr:uid="{00000000-0005-0000-0000-0000DC890000}"/>
    <cellStyle name="Normal 587 4" xfId="13242" xr:uid="{00000000-0005-0000-0000-0000DD890000}"/>
    <cellStyle name="Normal 587 5" xfId="41311" xr:uid="{00000000-0005-0000-0000-0000DE890000}"/>
    <cellStyle name="Normal 587 6" xfId="46154" xr:uid="{00000000-0005-0000-0000-0000DF890000}"/>
    <cellStyle name="Normal 588" xfId="2429" xr:uid="{00000000-0005-0000-0000-0000E0890000}"/>
    <cellStyle name="Normal 588 2" xfId="4731" xr:uid="{00000000-0005-0000-0000-0000E1890000}"/>
    <cellStyle name="Normal 588 2 2" xfId="9878" xr:uid="{00000000-0005-0000-0000-0000E2890000}"/>
    <cellStyle name="Normal 588 2 2 2" xfId="20661" xr:uid="{00000000-0005-0000-0000-0000E3890000}"/>
    <cellStyle name="Normal 588 2 3" xfId="15529" xr:uid="{00000000-0005-0000-0000-0000E4890000}"/>
    <cellStyle name="Normal 588 2 4" xfId="43588" xr:uid="{00000000-0005-0000-0000-0000E5890000}"/>
    <cellStyle name="Normal 588 2 5" xfId="48431" xr:uid="{00000000-0005-0000-0000-0000E6890000}"/>
    <cellStyle name="Normal 588 3" xfId="7597" xr:uid="{00000000-0005-0000-0000-0000E7890000}"/>
    <cellStyle name="Normal 588 3 2" xfId="18380" xr:uid="{00000000-0005-0000-0000-0000E8890000}"/>
    <cellStyle name="Normal 588 4" xfId="13243" xr:uid="{00000000-0005-0000-0000-0000E9890000}"/>
    <cellStyle name="Normal 588 5" xfId="41312" xr:uid="{00000000-0005-0000-0000-0000EA890000}"/>
    <cellStyle name="Normal 588 6" xfId="46155" xr:uid="{00000000-0005-0000-0000-0000EB890000}"/>
    <cellStyle name="Normal 589" xfId="2430" xr:uid="{00000000-0005-0000-0000-0000EC890000}"/>
    <cellStyle name="Normal 589 2" xfId="4732" xr:uid="{00000000-0005-0000-0000-0000ED890000}"/>
    <cellStyle name="Normal 589 2 2" xfId="9879" xr:uid="{00000000-0005-0000-0000-0000EE890000}"/>
    <cellStyle name="Normal 589 2 2 2" xfId="20662" xr:uid="{00000000-0005-0000-0000-0000EF890000}"/>
    <cellStyle name="Normal 589 2 3" xfId="15530" xr:uid="{00000000-0005-0000-0000-0000F0890000}"/>
    <cellStyle name="Normal 589 2 4" xfId="43589" xr:uid="{00000000-0005-0000-0000-0000F1890000}"/>
    <cellStyle name="Normal 589 2 5" xfId="48432" xr:uid="{00000000-0005-0000-0000-0000F2890000}"/>
    <cellStyle name="Normal 589 3" xfId="7598" xr:uid="{00000000-0005-0000-0000-0000F3890000}"/>
    <cellStyle name="Normal 589 3 2" xfId="18381" xr:uid="{00000000-0005-0000-0000-0000F4890000}"/>
    <cellStyle name="Normal 589 4" xfId="13244" xr:uid="{00000000-0005-0000-0000-0000F5890000}"/>
    <cellStyle name="Normal 589 5" xfId="41313" xr:uid="{00000000-0005-0000-0000-0000F6890000}"/>
    <cellStyle name="Normal 589 6" xfId="46156" xr:uid="{00000000-0005-0000-0000-0000F7890000}"/>
    <cellStyle name="Normal 59" xfId="389" xr:uid="{00000000-0005-0000-0000-0000F8890000}"/>
    <cellStyle name="Normal 59 2" xfId="1485" xr:uid="{00000000-0005-0000-0000-0000F9890000}"/>
    <cellStyle name="Normal 59 2 2" xfId="3800" xr:uid="{00000000-0005-0000-0000-0000FA890000}"/>
    <cellStyle name="Normal 59 2 2 2" xfId="8947" xr:uid="{00000000-0005-0000-0000-0000FB890000}"/>
    <cellStyle name="Normal 59 2 2 2 2" xfId="19730" xr:uid="{00000000-0005-0000-0000-0000FC890000}"/>
    <cellStyle name="Normal 59 2 2 3" xfId="14598" xr:uid="{00000000-0005-0000-0000-0000FD890000}"/>
    <cellStyle name="Normal 59 2 2 4" xfId="42657" xr:uid="{00000000-0005-0000-0000-0000FE890000}"/>
    <cellStyle name="Normal 59 2 2 5" xfId="47500" xr:uid="{00000000-0005-0000-0000-0000FF890000}"/>
    <cellStyle name="Normal 59 2 3" xfId="6667" xr:uid="{00000000-0005-0000-0000-0000008A0000}"/>
    <cellStyle name="Normal 59 2 3 2" xfId="17450" xr:uid="{00000000-0005-0000-0000-0000018A0000}"/>
    <cellStyle name="Normal 59 2 4" xfId="12307" xr:uid="{00000000-0005-0000-0000-0000028A0000}"/>
    <cellStyle name="Normal 59 2 5" xfId="40382" xr:uid="{00000000-0005-0000-0000-0000038A0000}"/>
    <cellStyle name="Normal 59 2 6" xfId="45225" xr:uid="{00000000-0005-0000-0000-0000048A0000}"/>
    <cellStyle name="Normal 59 3" xfId="2752" xr:uid="{00000000-0005-0000-0000-0000058A0000}"/>
    <cellStyle name="Normal 59 3 2" xfId="7907" xr:uid="{00000000-0005-0000-0000-0000068A0000}"/>
    <cellStyle name="Normal 59 3 2 2" xfId="18690" xr:uid="{00000000-0005-0000-0000-0000078A0000}"/>
    <cellStyle name="Normal 59 3 3" xfId="13558" xr:uid="{00000000-0005-0000-0000-0000088A0000}"/>
    <cellStyle name="Normal 59 3 4" xfId="41618" xr:uid="{00000000-0005-0000-0000-0000098A0000}"/>
    <cellStyle name="Normal 59 3 5" xfId="46461" xr:uid="{00000000-0005-0000-0000-00000A8A0000}"/>
    <cellStyle name="Normal 59 4" xfId="5617" xr:uid="{00000000-0005-0000-0000-00000B8A0000}"/>
    <cellStyle name="Normal 59 4 2" xfId="16407" xr:uid="{00000000-0005-0000-0000-00000C8A0000}"/>
    <cellStyle name="Normal 59 5" xfId="11236" xr:uid="{00000000-0005-0000-0000-00000D8A0000}"/>
    <cellStyle name="Normal 59 6" xfId="39337" xr:uid="{00000000-0005-0000-0000-00000E8A0000}"/>
    <cellStyle name="Normal 59 7" xfId="44183" xr:uid="{00000000-0005-0000-0000-00000F8A0000}"/>
    <cellStyle name="Normal 590" xfId="2411" xr:uid="{00000000-0005-0000-0000-0000108A0000}"/>
    <cellStyle name="Normal 590 2" xfId="4713" xr:uid="{00000000-0005-0000-0000-0000118A0000}"/>
    <cellStyle name="Normal 590 2 2" xfId="9860" xr:uid="{00000000-0005-0000-0000-0000128A0000}"/>
    <cellStyle name="Normal 590 2 2 2" xfId="20643" xr:uid="{00000000-0005-0000-0000-0000138A0000}"/>
    <cellStyle name="Normal 590 2 3" xfId="15511" xr:uid="{00000000-0005-0000-0000-0000148A0000}"/>
    <cellStyle name="Normal 590 2 4" xfId="43570" xr:uid="{00000000-0005-0000-0000-0000158A0000}"/>
    <cellStyle name="Normal 590 2 5" xfId="48413" xr:uid="{00000000-0005-0000-0000-0000168A0000}"/>
    <cellStyle name="Normal 590 3" xfId="7579" xr:uid="{00000000-0005-0000-0000-0000178A0000}"/>
    <cellStyle name="Normal 590 3 2" xfId="18362" xr:uid="{00000000-0005-0000-0000-0000188A0000}"/>
    <cellStyle name="Normal 590 4" xfId="13225" xr:uid="{00000000-0005-0000-0000-0000198A0000}"/>
    <cellStyle name="Normal 590 5" xfId="41294" xr:uid="{00000000-0005-0000-0000-00001A8A0000}"/>
    <cellStyle name="Normal 590 6" xfId="46137" xr:uid="{00000000-0005-0000-0000-00001B8A0000}"/>
    <cellStyle name="Normal 591" xfId="2431" xr:uid="{00000000-0005-0000-0000-00001C8A0000}"/>
    <cellStyle name="Normal 591 2" xfId="4733" xr:uid="{00000000-0005-0000-0000-00001D8A0000}"/>
    <cellStyle name="Normal 591 2 2" xfId="9880" xr:uid="{00000000-0005-0000-0000-00001E8A0000}"/>
    <cellStyle name="Normal 591 2 2 2" xfId="20663" xr:uid="{00000000-0005-0000-0000-00001F8A0000}"/>
    <cellStyle name="Normal 591 2 3" xfId="15531" xr:uid="{00000000-0005-0000-0000-0000208A0000}"/>
    <cellStyle name="Normal 591 2 4" xfId="43590" xr:uid="{00000000-0005-0000-0000-0000218A0000}"/>
    <cellStyle name="Normal 591 2 5" xfId="48433" xr:uid="{00000000-0005-0000-0000-0000228A0000}"/>
    <cellStyle name="Normal 591 3" xfId="7599" xr:uid="{00000000-0005-0000-0000-0000238A0000}"/>
    <cellStyle name="Normal 591 3 2" xfId="18382" xr:uid="{00000000-0005-0000-0000-0000248A0000}"/>
    <cellStyle name="Normal 591 4" xfId="13245" xr:uid="{00000000-0005-0000-0000-0000258A0000}"/>
    <cellStyle name="Normal 591 5" xfId="41314" xr:uid="{00000000-0005-0000-0000-0000268A0000}"/>
    <cellStyle name="Normal 591 6" xfId="46157" xr:uid="{00000000-0005-0000-0000-0000278A0000}"/>
    <cellStyle name="Normal 592" xfId="2432" xr:uid="{00000000-0005-0000-0000-0000288A0000}"/>
    <cellStyle name="Normal 592 2" xfId="4734" xr:uid="{00000000-0005-0000-0000-0000298A0000}"/>
    <cellStyle name="Normal 592 2 2" xfId="9881" xr:uid="{00000000-0005-0000-0000-00002A8A0000}"/>
    <cellStyle name="Normal 592 2 2 2" xfId="20664" xr:uid="{00000000-0005-0000-0000-00002B8A0000}"/>
    <cellStyle name="Normal 592 2 3" xfId="15532" xr:uid="{00000000-0005-0000-0000-00002C8A0000}"/>
    <cellStyle name="Normal 592 2 4" xfId="43591" xr:uid="{00000000-0005-0000-0000-00002D8A0000}"/>
    <cellStyle name="Normal 592 2 5" xfId="48434" xr:uid="{00000000-0005-0000-0000-00002E8A0000}"/>
    <cellStyle name="Normal 592 3" xfId="7600" xr:uid="{00000000-0005-0000-0000-00002F8A0000}"/>
    <cellStyle name="Normal 592 3 2" xfId="18383" xr:uid="{00000000-0005-0000-0000-0000308A0000}"/>
    <cellStyle name="Normal 592 4" xfId="13246" xr:uid="{00000000-0005-0000-0000-0000318A0000}"/>
    <cellStyle name="Normal 592 5" xfId="41315" xr:uid="{00000000-0005-0000-0000-0000328A0000}"/>
    <cellStyle name="Normal 592 6" xfId="46158" xr:uid="{00000000-0005-0000-0000-0000338A0000}"/>
    <cellStyle name="Normal 593" xfId="2433" xr:uid="{00000000-0005-0000-0000-0000348A0000}"/>
    <cellStyle name="Normal 593 2" xfId="4735" xr:uid="{00000000-0005-0000-0000-0000358A0000}"/>
    <cellStyle name="Normal 593 2 2" xfId="9882" xr:uid="{00000000-0005-0000-0000-0000368A0000}"/>
    <cellStyle name="Normal 593 2 2 2" xfId="20665" xr:uid="{00000000-0005-0000-0000-0000378A0000}"/>
    <cellStyle name="Normal 593 2 3" xfId="15533" xr:uid="{00000000-0005-0000-0000-0000388A0000}"/>
    <cellStyle name="Normal 593 2 4" xfId="43592" xr:uid="{00000000-0005-0000-0000-0000398A0000}"/>
    <cellStyle name="Normal 593 2 5" xfId="48435" xr:uid="{00000000-0005-0000-0000-00003A8A0000}"/>
    <cellStyle name="Normal 593 3" xfId="7601" xr:uid="{00000000-0005-0000-0000-00003B8A0000}"/>
    <cellStyle name="Normal 593 3 2" xfId="18384" xr:uid="{00000000-0005-0000-0000-00003C8A0000}"/>
    <cellStyle name="Normal 593 4" xfId="13247" xr:uid="{00000000-0005-0000-0000-00003D8A0000}"/>
    <cellStyle name="Normal 593 5" xfId="41316" xr:uid="{00000000-0005-0000-0000-00003E8A0000}"/>
    <cellStyle name="Normal 593 6" xfId="46159" xr:uid="{00000000-0005-0000-0000-00003F8A0000}"/>
    <cellStyle name="Normal 594" xfId="2446" xr:uid="{00000000-0005-0000-0000-0000408A0000}"/>
    <cellStyle name="Normal 594 2" xfId="4748" xr:uid="{00000000-0005-0000-0000-0000418A0000}"/>
    <cellStyle name="Normal 594 2 2" xfId="9895" xr:uid="{00000000-0005-0000-0000-0000428A0000}"/>
    <cellStyle name="Normal 594 2 2 2" xfId="20678" xr:uid="{00000000-0005-0000-0000-0000438A0000}"/>
    <cellStyle name="Normal 594 2 3" xfId="15546" xr:uid="{00000000-0005-0000-0000-0000448A0000}"/>
    <cellStyle name="Normal 594 2 4" xfId="43605" xr:uid="{00000000-0005-0000-0000-0000458A0000}"/>
    <cellStyle name="Normal 594 2 5" xfId="48448" xr:uid="{00000000-0005-0000-0000-0000468A0000}"/>
    <cellStyle name="Normal 594 3" xfId="7614" xr:uid="{00000000-0005-0000-0000-0000478A0000}"/>
    <cellStyle name="Normal 594 3 2" xfId="18397" xr:uid="{00000000-0005-0000-0000-0000488A0000}"/>
    <cellStyle name="Normal 594 4" xfId="13260" xr:uid="{00000000-0005-0000-0000-0000498A0000}"/>
    <cellStyle name="Normal 594 5" xfId="41329" xr:uid="{00000000-0005-0000-0000-00004A8A0000}"/>
    <cellStyle name="Normal 594 6" xfId="46172" xr:uid="{00000000-0005-0000-0000-00004B8A0000}"/>
    <cellStyle name="Normal 595" xfId="2448" xr:uid="{00000000-0005-0000-0000-00004C8A0000}"/>
    <cellStyle name="Normal 595 2" xfId="4750" xr:uid="{00000000-0005-0000-0000-00004D8A0000}"/>
    <cellStyle name="Normal 595 2 2" xfId="9897" xr:uid="{00000000-0005-0000-0000-00004E8A0000}"/>
    <cellStyle name="Normal 595 2 2 2" xfId="20680" xr:uid="{00000000-0005-0000-0000-00004F8A0000}"/>
    <cellStyle name="Normal 595 2 3" xfId="15548" xr:uid="{00000000-0005-0000-0000-0000508A0000}"/>
    <cellStyle name="Normal 595 2 4" xfId="43607" xr:uid="{00000000-0005-0000-0000-0000518A0000}"/>
    <cellStyle name="Normal 595 2 5" xfId="48450" xr:uid="{00000000-0005-0000-0000-0000528A0000}"/>
    <cellStyle name="Normal 595 3" xfId="7616" xr:uid="{00000000-0005-0000-0000-0000538A0000}"/>
    <cellStyle name="Normal 595 3 2" xfId="18399" xr:uid="{00000000-0005-0000-0000-0000548A0000}"/>
    <cellStyle name="Normal 595 4" xfId="13262" xr:uid="{00000000-0005-0000-0000-0000558A0000}"/>
    <cellStyle name="Normal 595 5" xfId="41331" xr:uid="{00000000-0005-0000-0000-0000568A0000}"/>
    <cellStyle name="Normal 595 6" xfId="46174" xr:uid="{00000000-0005-0000-0000-0000578A0000}"/>
    <cellStyle name="Normal 596" xfId="2461" xr:uid="{00000000-0005-0000-0000-0000588A0000}"/>
    <cellStyle name="Normal 596 2" xfId="4763" xr:uid="{00000000-0005-0000-0000-0000598A0000}"/>
    <cellStyle name="Normal 596 2 2" xfId="9910" xr:uid="{00000000-0005-0000-0000-00005A8A0000}"/>
    <cellStyle name="Normal 596 2 2 2" xfId="20693" xr:uid="{00000000-0005-0000-0000-00005B8A0000}"/>
    <cellStyle name="Normal 596 2 3" xfId="15561" xr:uid="{00000000-0005-0000-0000-00005C8A0000}"/>
    <cellStyle name="Normal 596 2 4" xfId="43620" xr:uid="{00000000-0005-0000-0000-00005D8A0000}"/>
    <cellStyle name="Normal 596 2 5" xfId="48463" xr:uid="{00000000-0005-0000-0000-00005E8A0000}"/>
    <cellStyle name="Normal 596 3" xfId="7629" xr:uid="{00000000-0005-0000-0000-00005F8A0000}"/>
    <cellStyle name="Normal 596 3 2" xfId="18412" xr:uid="{00000000-0005-0000-0000-0000608A0000}"/>
    <cellStyle name="Normal 596 4" xfId="13275" xr:uid="{00000000-0005-0000-0000-0000618A0000}"/>
    <cellStyle name="Normal 596 5" xfId="41344" xr:uid="{00000000-0005-0000-0000-0000628A0000}"/>
    <cellStyle name="Normal 596 6" xfId="46187" xr:uid="{00000000-0005-0000-0000-0000638A0000}"/>
    <cellStyle name="Normal 597" xfId="2464" xr:uid="{00000000-0005-0000-0000-0000648A0000}"/>
    <cellStyle name="Normal 597 2" xfId="4766" xr:uid="{00000000-0005-0000-0000-0000658A0000}"/>
    <cellStyle name="Normal 597 2 2" xfId="9913" xr:uid="{00000000-0005-0000-0000-0000668A0000}"/>
    <cellStyle name="Normal 597 2 2 2" xfId="20696" xr:uid="{00000000-0005-0000-0000-0000678A0000}"/>
    <cellStyle name="Normal 597 2 3" xfId="15564" xr:uid="{00000000-0005-0000-0000-0000688A0000}"/>
    <cellStyle name="Normal 597 2 4" xfId="43623" xr:uid="{00000000-0005-0000-0000-0000698A0000}"/>
    <cellStyle name="Normal 597 2 5" xfId="48466" xr:uid="{00000000-0005-0000-0000-00006A8A0000}"/>
    <cellStyle name="Normal 597 3" xfId="7632" xr:uid="{00000000-0005-0000-0000-00006B8A0000}"/>
    <cellStyle name="Normal 597 3 2" xfId="18415" xr:uid="{00000000-0005-0000-0000-00006C8A0000}"/>
    <cellStyle name="Normal 597 4" xfId="13278" xr:uid="{00000000-0005-0000-0000-00006D8A0000}"/>
    <cellStyle name="Normal 597 5" xfId="41347" xr:uid="{00000000-0005-0000-0000-00006E8A0000}"/>
    <cellStyle name="Normal 597 6" xfId="46190" xr:uid="{00000000-0005-0000-0000-00006F8A0000}"/>
    <cellStyle name="Normal 598" xfId="2465" xr:uid="{00000000-0005-0000-0000-0000708A0000}"/>
    <cellStyle name="Normal 598 2" xfId="4767" xr:uid="{00000000-0005-0000-0000-0000718A0000}"/>
    <cellStyle name="Normal 598 2 2" xfId="9914" xr:uid="{00000000-0005-0000-0000-0000728A0000}"/>
    <cellStyle name="Normal 598 2 2 2" xfId="20697" xr:uid="{00000000-0005-0000-0000-0000738A0000}"/>
    <cellStyle name="Normal 598 2 3" xfId="15565" xr:uid="{00000000-0005-0000-0000-0000748A0000}"/>
    <cellStyle name="Normal 598 2 4" xfId="43624" xr:uid="{00000000-0005-0000-0000-0000758A0000}"/>
    <cellStyle name="Normal 598 2 5" xfId="48467" xr:uid="{00000000-0005-0000-0000-0000768A0000}"/>
    <cellStyle name="Normal 598 3" xfId="7633" xr:uid="{00000000-0005-0000-0000-0000778A0000}"/>
    <cellStyle name="Normal 598 3 2" xfId="18416" xr:uid="{00000000-0005-0000-0000-0000788A0000}"/>
    <cellStyle name="Normal 598 4" xfId="13279" xr:uid="{00000000-0005-0000-0000-0000798A0000}"/>
    <cellStyle name="Normal 598 5" xfId="41348" xr:uid="{00000000-0005-0000-0000-00007A8A0000}"/>
    <cellStyle name="Normal 598 6" xfId="46191" xr:uid="{00000000-0005-0000-0000-00007B8A0000}"/>
    <cellStyle name="Normal 599" xfId="2466" xr:uid="{00000000-0005-0000-0000-00007C8A0000}"/>
    <cellStyle name="Normal 599 2" xfId="4768" xr:uid="{00000000-0005-0000-0000-00007D8A0000}"/>
    <cellStyle name="Normal 599 2 2" xfId="9915" xr:uid="{00000000-0005-0000-0000-00007E8A0000}"/>
    <cellStyle name="Normal 599 2 2 2" xfId="20698" xr:uid="{00000000-0005-0000-0000-00007F8A0000}"/>
    <cellStyle name="Normal 599 2 3" xfId="15566" xr:uid="{00000000-0005-0000-0000-0000808A0000}"/>
    <cellStyle name="Normal 599 2 4" xfId="43625" xr:uid="{00000000-0005-0000-0000-0000818A0000}"/>
    <cellStyle name="Normal 599 2 5" xfId="48468" xr:uid="{00000000-0005-0000-0000-0000828A0000}"/>
    <cellStyle name="Normal 599 3" xfId="7634" xr:uid="{00000000-0005-0000-0000-0000838A0000}"/>
    <cellStyle name="Normal 599 3 2" xfId="18417" xr:uid="{00000000-0005-0000-0000-0000848A0000}"/>
    <cellStyle name="Normal 599 4" xfId="13280" xr:uid="{00000000-0005-0000-0000-0000858A0000}"/>
    <cellStyle name="Normal 599 5" xfId="41349" xr:uid="{00000000-0005-0000-0000-0000868A0000}"/>
    <cellStyle name="Normal 599 6" xfId="46192" xr:uid="{00000000-0005-0000-0000-0000878A0000}"/>
    <cellStyle name="Normal 6" xfId="390" xr:uid="{00000000-0005-0000-0000-0000888A0000}"/>
    <cellStyle name="Normal 60" xfId="391" xr:uid="{00000000-0005-0000-0000-0000898A0000}"/>
    <cellStyle name="Normal 60 2" xfId="1486" xr:uid="{00000000-0005-0000-0000-00008A8A0000}"/>
    <cellStyle name="Normal 60 2 2" xfId="3801" xr:uid="{00000000-0005-0000-0000-00008B8A0000}"/>
    <cellStyle name="Normal 60 2 2 2" xfId="8948" xr:uid="{00000000-0005-0000-0000-00008C8A0000}"/>
    <cellStyle name="Normal 60 2 2 2 2" xfId="19731" xr:uid="{00000000-0005-0000-0000-00008D8A0000}"/>
    <cellStyle name="Normal 60 2 2 3" xfId="14599" xr:uid="{00000000-0005-0000-0000-00008E8A0000}"/>
    <cellStyle name="Normal 60 2 2 4" xfId="42658" xr:uid="{00000000-0005-0000-0000-00008F8A0000}"/>
    <cellStyle name="Normal 60 2 2 5" xfId="47501" xr:uid="{00000000-0005-0000-0000-0000908A0000}"/>
    <cellStyle name="Normal 60 2 3" xfId="6668" xr:uid="{00000000-0005-0000-0000-0000918A0000}"/>
    <cellStyle name="Normal 60 2 3 2" xfId="17451" xr:uid="{00000000-0005-0000-0000-0000928A0000}"/>
    <cellStyle name="Normal 60 2 4" xfId="12308" xr:uid="{00000000-0005-0000-0000-0000938A0000}"/>
    <cellStyle name="Normal 60 2 5" xfId="40383" xr:uid="{00000000-0005-0000-0000-0000948A0000}"/>
    <cellStyle name="Normal 60 2 6" xfId="45226" xr:uid="{00000000-0005-0000-0000-0000958A0000}"/>
    <cellStyle name="Normal 60 3" xfId="2753" xr:uid="{00000000-0005-0000-0000-0000968A0000}"/>
    <cellStyle name="Normal 60 3 2" xfId="7908" xr:uid="{00000000-0005-0000-0000-0000978A0000}"/>
    <cellStyle name="Normal 60 3 2 2" xfId="18691" xr:uid="{00000000-0005-0000-0000-0000988A0000}"/>
    <cellStyle name="Normal 60 3 3" xfId="13559" xr:uid="{00000000-0005-0000-0000-0000998A0000}"/>
    <cellStyle name="Normal 60 3 4" xfId="41619" xr:uid="{00000000-0005-0000-0000-00009A8A0000}"/>
    <cellStyle name="Normal 60 3 5" xfId="46462" xr:uid="{00000000-0005-0000-0000-00009B8A0000}"/>
    <cellStyle name="Normal 60 4" xfId="5618" xr:uid="{00000000-0005-0000-0000-00009C8A0000}"/>
    <cellStyle name="Normal 60 4 2" xfId="16408" xr:uid="{00000000-0005-0000-0000-00009D8A0000}"/>
    <cellStyle name="Normal 60 5" xfId="11237" xr:uid="{00000000-0005-0000-0000-00009E8A0000}"/>
    <cellStyle name="Normal 60 6" xfId="39338" xr:uid="{00000000-0005-0000-0000-00009F8A0000}"/>
    <cellStyle name="Normal 60 7" xfId="44184" xr:uid="{00000000-0005-0000-0000-0000A08A0000}"/>
    <cellStyle name="Normal 600" xfId="2467" xr:uid="{00000000-0005-0000-0000-0000A18A0000}"/>
    <cellStyle name="Normal 600 2" xfId="4769" xr:uid="{00000000-0005-0000-0000-0000A28A0000}"/>
    <cellStyle name="Normal 600 2 2" xfId="9916" xr:uid="{00000000-0005-0000-0000-0000A38A0000}"/>
    <cellStyle name="Normal 600 2 2 2" xfId="20699" xr:uid="{00000000-0005-0000-0000-0000A48A0000}"/>
    <cellStyle name="Normal 600 2 3" xfId="15567" xr:uid="{00000000-0005-0000-0000-0000A58A0000}"/>
    <cellStyle name="Normal 600 2 4" xfId="43626" xr:uid="{00000000-0005-0000-0000-0000A68A0000}"/>
    <cellStyle name="Normal 600 2 5" xfId="48469" xr:uid="{00000000-0005-0000-0000-0000A78A0000}"/>
    <cellStyle name="Normal 600 3" xfId="7635" xr:uid="{00000000-0005-0000-0000-0000A88A0000}"/>
    <cellStyle name="Normal 600 3 2" xfId="18418" xr:uid="{00000000-0005-0000-0000-0000A98A0000}"/>
    <cellStyle name="Normal 600 4" xfId="13281" xr:uid="{00000000-0005-0000-0000-0000AA8A0000}"/>
    <cellStyle name="Normal 600 5" xfId="41350" xr:uid="{00000000-0005-0000-0000-0000AB8A0000}"/>
    <cellStyle name="Normal 600 6" xfId="46193" xr:uid="{00000000-0005-0000-0000-0000AC8A0000}"/>
    <cellStyle name="Normal 601" xfId="2468" xr:uid="{00000000-0005-0000-0000-0000AD8A0000}"/>
    <cellStyle name="Normal 601 2" xfId="4770" xr:uid="{00000000-0005-0000-0000-0000AE8A0000}"/>
    <cellStyle name="Normal 601 2 2" xfId="9917" xr:uid="{00000000-0005-0000-0000-0000AF8A0000}"/>
    <cellStyle name="Normal 601 2 2 2" xfId="20700" xr:uid="{00000000-0005-0000-0000-0000B08A0000}"/>
    <cellStyle name="Normal 601 2 3" xfId="15568" xr:uid="{00000000-0005-0000-0000-0000B18A0000}"/>
    <cellStyle name="Normal 601 2 4" xfId="43627" xr:uid="{00000000-0005-0000-0000-0000B28A0000}"/>
    <cellStyle name="Normal 601 2 5" xfId="48470" xr:uid="{00000000-0005-0000-0000-0000B38A0000}"/>
    <cellStyle name="Normal 601 3" xfId="7636" xr:uid="{00000000-0005-0000-0000-0000B48A0000}"/>
    <cellStyle name="Normal 601 3 2" xfId="18419" xr:uid="{00000000-0005-0000-0000-0000B58A0000}"/>
    <cellStyle name="Normal 601 4" xfId="13282" xr:uid="{00000000-0005-0000-0000-0000B68A0000}"/>
    <cellStyle name="Normal 601 5" xfId="41351" xr:uid="{00000000-0005-0000-0000-0000B78A0000}"/>
    <cellStyle name="Normal 601 6" xfId="46194" xr:uid="{00000000-0005-0000-0000-0000B88A0000}"/>
    <cellStyle name="Normal 602" xfId="2469" xr:uid="{00000000-0005-0000-0000-0000B98A0000}"/>
    <cellStyle name="Normal 602 2" xfId="4771" xr:uid="{00000000-0005-0000-0000-0000BA8A0000}"/>
    <cellStyle name="Normal 602 2 2" xfId="9918" xr:uid="{00000000-0005-0000-0000-0000BB8A0000}"/>
    <cellStyle name="Normal 602 2 2 2" xfId="20701" xr:uid="{00000000-0005-0000-0000-0000BC8A0000}"/>
    <cellStyle name="Normal 602 2 3" xfId="15569" xr:uid="{00000000-0005-0000-0000-0000BD8A0000}"/>
    <cellStyle name="Normal 602 2 4" xfId="43628" xr:uid="{00000000-0005-0000-0000-0000BE8A0000}"/>
    <cellStyle name="Normal 602 2 5" xfId="48471" xr:uid="{00000000-0005-0000-0000-0000BF8A0000}"/>
    <cellStyle name="Normal 602 3" xfId="7637" xr:uid="{00000000-0005-0000-0000-0000C08A0000}"/>
    <cellStyle name="Normal 602 3 2" xfId="18420" xr:uid="{00000000-0005-0000-0000-0000C18A0000}"/>
    <cellStyle name="Normal 602 4" xfId="13283" xr:uid="{00000000-0005-0000-0000-0000C28A0000}"/>
    <cellStyle name="Normal 602 5" xfId="41352" xr:uid="{00000000-0005-0000-0000-0000C38A0000}"/>
    <cellStyle name="Normal 602 6" xfId="46195" xr:uid="{00000000-0005-0000-0000-0000C48A0000}"/>
    <cellStyle name="Normal 603" xfId="2470" xr:uid="{00000000-0005-0000-0000-0000C58A0000}"/>
    <cellStyle name="Normal 603 2" xfId="4772" xr:uid="{00000000-0005-0000-0000-0000C68A0000}"/>
    <cellStyle name="Normal 603 2 2" xfId="9919" xr:uid="{00000000-0005-0000-0000-0000C78A0000}"/>
    <cellStyle name="Normal 603 2 2 2" xfId="20702" xr:uid="{00000000-0005-0000-0000-0000C88A0000}"/>
    <cellStyle name="Normal 603 2 3" xfId="15570" xr:uid="{00000000-0005-0000-0000-0000C98A0000}"/>
    <cellStyle name="Normal 603 2 4" xfId="43629" xr:uid="{00000000-0005-0000-0000-0000CA8A0000}"/>
    <cellStyle name="Normal 603 2 5" xfId="48472" xr:uid="{00000000-0005-0000-0000-0000CB8A0000}"/>
    <cellStyle name="Normal 603 3" xfId="4996" xr:uid="{00000000-0005-0000-0000-0000CC8A0000}"/>
    <cellStyle name="Normal 603 3 2" xfId="10144" xr:uid="{00000000-0005-0000-0000-0000CD8A0000}"/>
    <cellStyle name="Normal 603 3 2 2" xfId="20927" xr:uid="{00000000-0005-0000-0000-0000CE8A0000}"/>
    <cellStyle name="Normal 603 3 3" xfId="15794" xr:uid="{00000000-0005-0000-0000-0000CF8A0000}"/>
    <cellStyle name="Normal 603 3 4" xfId="43847" xr:uid="{00000000-0005-0000-0000-0000D08A0000}"/>
    <cellStyle name="Normal 603 3 5" xfId="48690" xr:uid="{00000000-0005-0000-0000-0000D18A0000}"/>
    <cellStyle name="Normal 603 4" xfId="7638" xr:uid="{00000000-0005-0000-0000-0000D28A0000}"/>
    <cellStyle name="Normal 603 4 2" xfId="18421" xr:uid="{00000000-0005-0000-0000-0000D38A0000}"/>
    <cellStyle name="Normal 603 5" xfId="13284" xr:uid="{00000000-0005-0000-0000-0000D48A0000}"/>
    <cellStyle name="Normal 603 6" xfId="41353" xr:uid="{00000000-0005-0000-0000-0000D58A0000}"/>
    <cellStyle name="Normal 603 7" xfId="46196" xr:uid="{00000000-0005-0000-0000-0000D68A0000}"/>
    <cellStyle name="Normal 604" xfId="2471" xr:uid="{00000000-0005-0000-0000-0000D78A0000}"/>
    <cellStyle name="Normal 604 2" xfId="4773" xr:uid="{00000000-0005-0000-0000-0000D88A0000}"/>
    <cellStyle name="Normal 604 2 2" xfId="9920" xr:uid="{00000000-0005-0000-0000-0000D98A0000}"/>
    <cellStyle name="Normal 604 2 2 2" xfId="20703" xr:uid="{00000000-0005-0000-0000-0000DA8A0000}"/>
    <cellStyle name="Normal 604 2 3" xfId="15571" xr:uid="{00000000-0005-0000-0000-0000DB8A0000}"/>
    <cellStyle name="Normal 604 2 4" xfId="43630" xr:uid="{00000000-0005-0000-0000-0000DC8A0000}"/>
    <cellStyle name="Normal 604 2 5" xfId="48473" xr:uid="{00000000-0005-0000-0000-0000DD8A0000}"/>
    <cellStyle name="Normal 604 3" xfId="7639" xr:uid="{00000000-0005-0000-0000-0000DE8A0000}"/>
    <cellStyle name="Normal 604 3 2" xfId="18422" xr:uid="{00000000-0005-0000-0000-0000DF8A0000}"/>
    <cellStyle name="Normal 604 4" xfId="13285" xr:uid="{00000000-0005-0000-0000-0000E08A0000}"/>
    <cellStyle name="Normal 604 5" xfId="41354" xr:uid="{00000000-0005-0000-0000-0000E18A0000}"/>
    <cellStyle name="Normal 604 6" xfId="46197" xr:uid="{00000000-0005-0000-0000-0000E28A0000}"/>
    <cellStyle name="Normal 605" xfId="2472" xr:uid="{00000000-0005-0000-0000-0000E38A0000}"/>
    <cellStyle name="Normal 605 2" xfId="4774" xr:uid="{00000000-0005-0000-0000-0000E48A0000}"/>
    <cellStyle name="Normal 605 2 2" xfId="9921" xr:uid="{00000000-0005-0000-0000-0000E58A0000}"/>
    <cellStyle name="Normal 605 2 2 2" xfId="20704" xr:uid="{00000000-0005-0000-0000-0000E68A0000}"/>
    <cellStyle name="Normal 605 2 3" xfId="15572" xr:uid="{00000000-0005-0000-0000-0000E78A0000}"/>
    <cellStyle name="Normal 605 2 4" xfId="43631" xr:uid="{00000000-0005-0000-0000-0000E88A0000}"/>
    <cellStyle name="Normal 605 2 5" xfId="48474" xr:uid="{00000000-0005-0000-0000-0000E98A0000}"/>
    <cellStyle name="Normal 605 3" xfId="7640" xr:uid="{00000000-0005-0000-0000-0000EA8A0000}"/>
    <cellStyle name="Normal 605 3 2" xfId="18423" xr:uid="{00000000-0005-0000-0000-0000EB8A0000}"/>
    <cellStyle name="Normal 605 4" xfId="13286" xr:uid="{00000000-0005-0000-0000-0000EC8A0000}"/>
    <cellStyle name="Normal 605 5" xfId="41355" xr:uid="{00000000-0005-0000-0000-0000ED8A0000}"/>
    <cellStyle name="Normal 605 6" xfId="46198" xr:uid="{00000000-0005-0000-0000-0000EE8A0000}"/>
    <cellStyle name="Normal 606" xfId="2474" xr:uid="{00000000-0005-0000-0000-0000EF8A0000}"/>
    <cellStyle name="Normal 606 2" xfId="4776" xr:uid="{00000000-0005-0000-0000-0000F08A0000}"/>
    <cellStyle name="Normal 606 2 2" xfId="9923" xr:uid="{00000000-0005-0000-0000-0000F18A0000}"/>
    <cellStyle name="Normal 606 2 2 2" xfId="20706" xr:uid="{00000000-0005-0000-0000-0000F28A0000}"/>
    <cellStyle name="Normal 606 2 3" xfId="15574" xr:uid="{00000000-0005-0000-0000-0000F38A0000}"/>
    <cellStyle name="Normal 606 2 4" xfId="43633" xr:uid="{00000000-0005-0000-0000-0000F48A0000}"/>
    <cellStyle name="Normal 606 2 5" xfId="48476" xr:uid="{00000000-0005-0000-0000-0000F58A0000}"/>
    <cellStyle name="Normal 606 3" xfId="7642" xr:uid="{00000000-0005-0000-0000-0000F68A0000}"/>
    <cellStyle name="Normal 606 3 2" xfId="18425" xr:uid="{00000000-0005-0000-0000-0000F78A0000}"/>
    <cellStyle name="Normal 606 4" xfId="13288" xr:uid="{00000000-0005-0000-0000-0000F88A0000}"/>
    <cellStyle name="Normal 606 5" xfId="41357" xr:uid="{00000000-0005-0000-0000-0000F98A0000}"/>
    <cellStyle name="Normal 606 6" xfId="46200" xr:uid="{00000000-0005-0000-0000-0000FA8A0000}"/>
    <cellStyle name="Normal 607" xfId="2475" xr:uid="{00000000-0005-0000-0000-0000FB8A0000}"/>
    <cellStyle name="Normal 607 2" xfId="4777" xr:uid="{00000000-0005-0000-0000-0000FC8A0000}"/>
    <cellStyle name="Normal 607 2 2" xfId="9924" xr:uid="{00000000-0005-0000-0000-0000FD8A0000}"/>
    <cellStyle name="Normal 607 2 2 2" xfId="20707" xr:uid="{00000000-0005-0000-0000-0000FE8A0000}"/>
    <cellStyle name="Normal 607 2 3" xfId="15575" xr:uid="{00000000-0005-0000-0000-0000FF8A0000}"/>
    <cellStyle name="Normal 607 2 4" xfId="43634" xr:uid="{00000000-0005-0000-0000-0000008B0000}"/>
    <cellStyle name="Normal 607 2 5" xfId="48477" xr:uid="{00000000-0005-0000-0000-0000018B0000}"/>
    <cellStyle name="Normal 607 3" xfId="7643" xr:uid="{00000000-0005-0000-0000-0000028B0000}"/>
    <cellStyle name="Normal 607 3 2" xfId="18426" xr:uid="{00000000-0005-0000-0000-0000038B0000}"/>
    <cellStyle name="Normal 607 4" xfId="13289" xr:uid="{00000000-0005-0000-0000-0000048B0000}"/>
    <cellStyle name="Normal 607 5" xfId="41358" xr:uid="{00000000-0005-0000-0000-0000058B0000}"/>
    <cellStyle name="Normal 607 6" xfId="46201" xr:uid="{00000000-0005-0000-0000-0000068B0000}"/>
    <cellStyle name="Normal 608" xfId="2476" xr:uid="{00000000-0005-0000-0000-0000078B0000}"/>
    <cellStyle name="Normal 608 2" xfId="4778" xr:uid="{00000000-0005-0000-0000-0000088B0000}"/>
    <cellStyle name="Normal 608 2 2" xfId="9925" xr:uid="{00000000-0005-0000-0000-0000098B0000}"/>
    <cellStyle name="Normal 608 2 2 2" xfId="20708" xr:uid="{00000000-0005-0000-0000-00000A8B0000}"/>
    <cellStyle name="Normal 608 2 3" xfId="15576" xr:uid="{00000000-0005-0000-0000-00000B8B0000}"/>
    <cellStyle name="Normal 608 2 4" xfId="43635" xr:uid="{00000000-0005-0000-0000-00000C8B0000}"/>
    <cellStyle name="Normal 608 2 5" xfId="48478" xr:uid="{00000000-0005-0000-0000-00000D8B0000}"/>
    <cellStyle name="Normal 608 3" xfId="7644" xr:uid="{00000000-0005-0000-0000-00000E8B0000}"/>
    <cellStyle name="Normal 608 3 2" xfId="18427" xr:uid="{00000000-0005-0000-0000-00000F8B0000}"/>
    <cellStyle name="Normal 608 4" xfId="13290" xr:uid="{00000000-0005-0000-0000-0000108B0000}"/>
    <cellStyle name="Normal 608 5" xfId="41359" xr:uid="{00000000-0005-0000-0000-0000118B0000}"/>
    <cellStyle name="Normal 608 6" xfId="46202" xr:uid="{00000000-0005-0000-0000-0000128B0000}"/>
    <cellStyle name="Normal 609" xfId="2477" xr:uid="{00000000-0005-0000-0000-0000138B0000}"/>
    <cellStyle name="Normal 609 2" xfId="4779" xr:uid="{00000000-0005-0000-0000-0000148B0000}"/>
    <cellStyle name="Normal 609 2 2" xfId="9926" xr:uid="{00000000-0005-0000-0000-0000158B0000}"/>
    <cellStyle name="Normal 609 2 2 2" xfId="20709" xr:uid="{00000000-0005-0000-0000-0000168B0000}"/>
    <cellStyle name="Normal 609 2 3" xfId="15577" xr:uid="{00000000-0005-0000-0000-0000178B0000}"/>
    <cellStyle name="Normal 609 2 4" xfId="43636" xr:uid="{00000000-0005-0000-0000-0000188B0000}"/>
    <cellStyle name="Normal 609 2 5" xfId="48479" xr:uid="{00000000-0005-0000-0000-0000198B0000}"/>
    <cellStyle name="Normal 609 3" xfId="7645" xr:uid="{00000000-0005-0000-0000-00001A8B0000}"/>
    <cellStyle name="Normal 609 3 2" xfId="18428" xr:uid="{00000000-0005-0000-0000-00001B8B0000}"/>
    <cellStyle name="Normal 609 4" xfId="13291" xr:uid="{00000000-0005-0000-0000-00001C8B0000}"/>
    <cellStyle name="Normal 609 5" xfId="41360" xr:uid="{00000000-0005-0000-0000-00001D8B0000}"/>
    <cellStyle name="Normal 609 6" xfId="46203" xr:uid="{00000000-0005-0000-0000-00001E8B0000}"/>
    <cellStyle name="Normal 61" xfId="392" xr:uid="{00000000-0005-0000-0000-00001F8B0000}"/>
    <cellStyle name="Normal 61 2" xfId="1487" xr:uid="{00000000-0005-0000-0000-0000208B0000}"/>
    <cellStyle name="Normal 61 2 2" xfId="3802" xr:uid="{00000000-0005-0000-0000-0000218B0000}"/>
    <cellStyle name="Normal 61 2 2 2" xfId="8949" xr:uid="{00000000-0005-0000-0000-0000228B0000}"/>
    <cellStyle name="Normal 61 2 2 2 2" xfId="19732" xr:uid="{00000000-0005-0000-0000-0000238B0000}"/>
    <cellStyle name="Normal 61 2 2 3" xfId="14600" xr:uid="{00000000-0005-0000-0000-0000248B0000}"/>
    <cellStyle name="Normal 61 2 2 4" xfId="42659" xr:uid="{00000000-0005-0000-0000-0000258B0000}"/>
    <cellStyle name="Normal 61 2 2 5" xfId="47502" xr:uid="{00000000-0005-0000-0000-0000268B0000}"/>
    <cellStyle name="Normal 61 2 3" xfId="6669" xr:uid="{00000000-0005-0000-0000-0000278B0000}"/>
    <cellStyle name="Normal 61 2 3 2" xfId="17452" xr:uid="{00000000-0005-0000-0000-0000288B0000}"/>
    <cellStyle name="Normal 61 2 4" xfId="12309" xr:uid="{00000000-0005-0000-0000-0000298B0000}"/>
    <cellStyle name="Normal 61 2 5" xfId="40384" xr:uid="{00000000-0005-0000-0000-00002A8B0000}"/>
    <cellStyle name="Normal 61 2 6" xfId="45227" xr:uid="{00000000-0005-0000-0000-00002B8B0000}"/>
    <cellStyle name="Normal 61 3" xfId="2754" xr:uid="{00000000-0005-0000-0000-00002C8B0000}"/>
    <cellStyle name="Normal 61 3 2" xfId="7909" xr:uid="{00000000-0005-0000-0000-00002D8B0000}"/>
    <cellStyle name="Normal 61 3 2 2" xfId="18692" xr:uid="{00000000-0005-0000-0000-00002E8B0000}"/>
    <cellStyle name="Normal 61 3 3" xfId="13560" xr:uid="{00000000-0005-0000-0000-00002F8B0000}"/>
    <cellStyle name="Normal 61 3 4" xfId="41620" xr:uid="{00000000-0005-0000-0000-0000308B0000}"/>
    <cellStyle name="Normal 61 3 5" xfId="46463" xr:uid="{00000000-0005-0000-0000-0000318B0000}"/>
    <cellStyle name="Normal 61 4" xfId="5619" xr:uid="{00000000-0005-0000-0000-0000328B0000}"/>
    <cellStyle name="Normal 61 4 2" xfId="16409" xr:uid="{00000000-0005-0000-0000-0000338B0000}"/>
    <cellStyle name="Normal 61 5" xfId="11238" xr:uid="{00000000-0005-0000-0000-0000348B0000}"/>
    <cellStyle name="Normal 61 6" xfId="39339" xr:uid="{00000000-0005-0000-0000-0000358B0000}"/>
    <cellStyle name="Normal 61 7" xfId="44185" xr:uid="{00000000-0005-0000-0000-0000368B0000}"/>
    <cellStyle name="Normal 610" xfId="2478" xr:uid="{00000000-0005-0000-0000-0000378B0000}"/>
    <cellStyle name="Normal 610 2" xfId="4780" xr:uid="{00000000-0005-0000-0000-0000388B0000}"/>
    <cellStyle name="Normal 610 2 2" xfId="9927" xr:uid="{00000000-0005-0000-0000-0000398B0000}"/>
    <cellStyle name="Normal 610 2 2 2" xfId="20710" xr:uid="{00000000-0005-0000-0000-00003A8B0000}"/>
    <cellStyle name="Normal 610 2 3" xfId="15578" xr:uid="{00000000-0005-0000-0000-00003B8B0000}"/>
    <cellStyle name="Normal 610 2 4" xfId="43637" xr:uid="{00000000-0005-0000-0000-00003C8B0000}"/>
    <cellStyle name="Normal 610 2 5" xfId="48480" xr:uid="{00000000-0005-0000-0000-00003D8B0000}"/>
    <cellStyle name="Normal 610 3" xfId="7646" xr:uid="{00000000-0005-0000-0000-00003E8B0000}"/>
    <cellStyle name="Normal 610 3 2" xfId="18429" xr:uid="{00000000-0005-0000-0000-00003F8B0000}"/>
    <cellStyle name="Normal 610 4" xfId="13292" xr:uid="{00000000-0005-0000-0000-0000408B0000}"/>
    <cellStyle name="Normal 610 5" xfId="41361" xr:uid="{00000000-0005-0000-0000-0000418B0000}"/>
    <cellStyle name="Normal 610 6" xfId="46204" xr:uid="{00000000-0005-0000-0000-0000428B0000}"/>
    <cellStyle name="Normal 611" xfId="2479" xr:uid="{00000000-0005-0000-0000-0000438B0000}"/>
    <cellStyle name="Normal 611 2" xfId="4781" xr:uid="{00000000-0005-0000-0000-0000448B0000}"/>
    <cellStyle name="Normal 611 2 2" xfId="9928" xr:uid="{00000000-0005-0000-0000-0000458B0000}"/>
    <cellStyle name="Normal 611 2 2 2" xfId="20711" xr:uid="{00000000-0005-0000-0000-0000468B0000}"/>
    <cellStyle name="Normal 611 2 3" xfId="15579" xr:uid="{00000000-0005-0000-0000-0000478B0000}"/>
    <cellStyle name="Normal 611 2 4" xfId="43638" xr:uid="{00000000-0005-0000-0000-0000488B0000}"/>
    <cellStyle name="Normal 611 2 5" xfId="48481" xr:uid="{00000000-0005-0000-0000-0000498B0000}"/>
    <cellStyle name="Normal 611 3" xfId="7647" xr:uid="{00000000-0005-0000-0000-00004A8B0000}"/>
    <cellStyle name="Normal 611 3 2" xfId="18430" xr:uid="{00000000-0005-0000-0000-00004B8B0000}"/>
    <cellStyle name="Normal 611 4" xfId="13293" xr:uid="{00000000-0005-0000-0000-00004C8B0000}"/>
    <cellStyle name="Normal 611 5" xfId="41362" xr:uid="{00000000-0005-0000-0000-00004D8B0000}"/>
    <cellStyle name="Normal 611 6" xfId="46205" xr:uid="{00000000-0005-0000-0000-00004E8B0000}"/>
    <cellStyle name="Normal 612" xfId="2480" xr:uid="{00000000-0005-0000-0000-00004F8B0000}"/>
    <cellStyle name="Normal 612 2" xfId="4782" xr:uid="{00000000-0005-0000-0000-0000508B0000}"/>
    <cellStyle name="Normal 612 2 2" xfId="9929" xr:uid="{00000000-0005-0000-0000-0000518B0000}"/>
    <cellStyle name="Normal 612 2 2 2" xfId="20712" xr:uid="{00000000-0005-0000-0000-0000528B0000}"/>
    <cellStyle name="Normal 612 2 3" xfId="15580" xr:uid="{00000000-0005-0000-0000-0000538B0000}"/>
    <cellStyle name="Normal 612 2 4" xfId="43639" xr:uid="{00000000-0005-0000-0000-0000548B0000}"/>
    <cellStyle name="Normal 612 2 5" xfId="48482" xr:uid="{00000000-0005-0000-0000-0000558B0000}"/>
    <cellStyle name="Normal 612 3" xfId="7648" xr:uid="{00000000-0005-0000-0000-0000568B0000}"/>
    <cellStyle name="Normal 612 3 2" xfId="18431" xr:uid="{00000000-0005-0000-0000-0000578B0000}"/>
    <cellStyle name="Normal 612 4" xfId="13294" xr:uid="{00000000-0005-0000-0000-0000588B0000}"/>
    <cellStyle name="Normal 612 5" xfId="41363" xr:uid="{00000000-0005-0000-0000-0000598B0000}"/>
    <cellStyle name="Normal 612 6" xfId="46206" xr:uid="{00000000-0005-0000-0000-00005A8B0000}"/>
    <cellStyle name="Normal 613" xfId="2481" xr:uid="{00000000-0005-0000-0000-00005B8B0000}"/>
    <cellStyle name="Normal 613 2" xfId="4783" xr:uid="{00000000-0005-0000-0000-00005C8B0000}"/>
    <cellStyle name="Normal 613 2 2" xfId="9930" xr:uid="{00000000-0005-0000-0000-00005D8B0000}"/>
    <cellStyle name="Normal 613 2 2 2" xfId="20713" xr:uid="{00000000-0005-0000-0000-00005E8B0000}"/>
    <cellStyle name="Normal 613 2 3" xfId="15581" xr:uid="{00000000-0005-0000-0000-00005F8B0000}"/>
    <cellStyle name="Normal 613 2 4" xfId="43640" xr:uid="{00000000-0005-0000-0000-0000608B0000}"/>
    <cellStyle name="Normal 613 2 5" xfId="48483" xr:uid="{00000000-0005-0000-0000-0000618B0000}"/>
    <cellStyle name="Normal 613 3" xfId="7649" xr:uid="{00000000-0005-0000-0000-0000628B0000}"/>
    <cellStyle name="Normal 613 3 2" xfId="18432" xr:uid="{00000000-0005-0000-0000-0000638B0000}"/>
    <cellStyle name="Normal 613 4" xfId="13295" xr:uid="{00000000-0005-0000-0000-0000648B0000}"/>
    <cellStyle name="Normal 613 5" xfId="41364" xr:uid="{00000000-0005-0000-0000-0000658B0000}"/>
    <cellStyle name="Normal 613 6" xfId="46207" xr:uid="{00000000-0005-0000-0000-0000668B0000}"/>
    <cellStyle name="Normal 614" xfId="2482" xr:uid="{00000000-0005-0000-0000-0000678B0000}"/>
    <cellStyle name="Normal 614 2" xfId="4784" xr:uid="{00000000-0005-0000-0000-0000688B0000}"/>
    <cellStyle name="Normal 614 2 2" xfId="9931" xr:uid="{00000000-0005-0000-0000-0000698B0000}"/>
    <cellStyle name="Normal 614 2 2 2" xfId="20714" xr:uid="{00000000-0005-0000-0000-00006A8B0000}"/>
    <cellStyle name="Normal 614 2 3" xfId="15582" xr:uid="{00000000-0005-0000-0000-00006B8B0000}"/>
    <cellStyle name="Normal 614 2 4" xfId="43641" xr:uid="{00000000-0005-0000-0000-00006C8B0000}"/>
    <cellStyle name="Normal 614 2 5" xfId="48484" xr:uid="{00000000-0005-0000-0000-00006D8B0000}"/>
    <cellStyle name="Normal 614 3" xfId="7650" xr:uid="{00000000-0005-0000-0000-00006E8B0000}"/>
    <cellStyle name="Normal 614 3 2" xfId="18433" xr:uid="{00000000-0005-0000-0000-00006F8B0000}"/>
    <cellStyle name="Normal 614 4" xfId="13296" xr:uid="{00000000-0005-0000-0000-0000708B0000}"/>
    <cellStyle name="Normal 614 5" xfId="41365" xr:uid="{00000000-0005-0000-0000-0000718B0000}"/>
    <cellStyle name="Normal 614 6" xfId="46208" xr:uid="{00000000-0005-0000-0000-0000728B0000}"/>
    <cellStyle name="Normal 615" xfId="2483" xr:uid="{00000000-0005-0000-0000-0000738B0000}"/>
    <cellStyle name="Normal 615 2" xfId="4785" xr:uid="{00000000-0005-0000-0000-0000748B0000}"/>
    <cellStyle name="Normal 615 2 2" xfId="9932" xr:uid="{00000000-0005-0000-0000-0000758B0000}"/>
    <cellStyle name="Normal 615 2 2 2" xfId="20715" xr:uid="{00000000-0005-0000-0000-0000768B0000}"/>
    <cellStyle name="Normal 615 2 3" xfId="15583" xr:uid="{00000000-0005-0000-0000-0000778B0000}"/>
    <cellStyle name="Normal 615 2 4" xfId="43642" xr:uid="{00000000-0005-0000-0000-0000788B0000}"/>
    <cellStyle name="Normal 615 2 5" xfId="48485" xr:uid="{00000000-0005-0000-0000-0000798B0000}"/>
    <cellStyle name="Normal 615 3" xfId="7651" xr:uid="{00000000-0005-0000-0000-00007A8B0000}"/>
    <cellStyle name="Normal 615 3 2" xfId="18434" xr:uid="{00000000-0005-0000-0000-00007B8B0000}"/>
    <cellStyle name="Normal 615 4" xfId="13297" xr:uid="{00000000-0005-0000-0000-00007C8B0000}"/>
    <cellStyle name="Normal 615 5" xfId="41366" xr:uid="{00000000-0005-0000-0000-00007D8B0000}"/>
    <cellStyle name="Normal 615 6" xfId="46209" xr:uid="{00000000-0005-0000-0000-00007E8B0000}"/>
    <cellStyle name="Normal 616" xfId="2484" xr:uid="{00000000-0005-0000-0000-00007F8B0000}"/>
    <cellStyle name="Normal 616 2" xfId="4786" xr:uid="{00000000-0005-0000-0000-0000808B0000}"/>
    <cellStyle name="Normal 616 2 2" xfId="9933" xr:uid="{00000000-0005-0000-0000-0000818B0000}"/>
    <cellStyle name="Normal 616 2 2 2" xfId="20716" xr:uid="{00000000-0005-0000-0000-0000828B0000}"/>
    <cellStyle name="Normal 616 2 3" xfId="15584" xr:uid="{00000000-0005-0000-0000-0000838B0000}"/>
    <cellStyle name="Normal 616 2 4" xfId="43643" xr:uid="{00000000-0005-0000-0000-0000848B0000}"/>
    <cellStyle name="Normal 616 2 5" xfId="48486" xr:uid="{00000000-0005-0000-0000-0000858B0000}"/>
    <cellStyle name="Normal 616 3" xfId="7652" xr:uid="{00000000-0005-0000-0000-0000868B0000}"/>
    <cellStyle name="Normal 616 3 2" xfId="18435" xr:uid="{00000000-0005-0000-0000-0000878B0000}"/>
    <cellStyle name="Normal 616 4" xfId="13298" xr:uid="{00000000-0005-0000-0000-0000888B0000}"/>
    <cellStyle name="Normal 616 5" xfId="41367" xr:uid="{00000000-0005-0000-0000-0000898B0000}"/>
    <cellStyle name="Normal 616 6" xfId="46210" xr:uid="{00000000-0005-0000-0000-00008A8B0000}"/>
    <cellStyle name="Normal 617" xfId="2485" xr:uid="{00000000-0005-0000-0000-00008B8B0000}"/>
    <cellStyle name="Normal 617 2" xfId="4787" xr:uid="{00000000-0005-0000-0000-00008C8B0000}"/>
    <cellStyle name="Normal 617 2 2" xfId="9934" xr:uid="{00000000-0005-0000-0000-00008D8B0000}"/>
    <cellStyle name="Normal 617 2 2 2" xfId="20717" xr:uid="{00000000-0005-0000-0000-00008E8B0000}"/>
    <cellStyle name="Normal 617 2 3" xfId="15585" xr:uid="{00000000-0005-0000-0000-00008F8B0000}"/>
    <cellStyle name="Normal 617 2 4" xfId="43644" xr:uid="{00000000-0005-0000-0000-0000908B0000}"/>
    <cellStyle name="Normal 617 2 5" xfId="48487" xr:uid="{00000000-0005-0000-0000-0000918B0000}"/>
    <cellStyle name="Normal 617 3" xfId="7653" xr:uid="{00000000-0005-0000-0000-0000928B0000}"/>
    <cellStyle name="Normal 617 3 2" xfId="18436" xr:uid="{00000000-0005-0000-0000-0000938B0000}"/>
    <cellStyle name="Normal 617 4" xfId="13299" xr:uid="{00000000-0005-0000-0000-0000948B0000}"/>
    <cellStyle name="Normal 617 5" xfId="41368" xr:uid="{00000000-0005-0000-0000-0000958B0000}"/>
    <cellStyle name="Normal 617 6" xfId="46211" xr:uid="{00000000-0005-0000-0000-0000968B0000}"/>
    <cellStyle name="Normal 618" xfId="2486" xr:uid="{00000000-0005-0000-0000-0000978B0000}"/>
    <cellStyle name="Normal 618 2" xfId="4788" xr:uid="{00000000-0005-0000-0000-0000988B0000}"/>
    <cellStyle name="Normal 618 2 2" xfId="9935" xr:uid="{00000000-0005-0000-0000-0000998B0000}"/>
    <cellStyle name="Normal 618 2 2 2" xfId="20718" xr:uid="{00000000-0005-0000-0000-00009A8B0000}"/>
    <cellStyle name="Normal 618 2 3" xfId="15586" xr:uid="{00000000-0005-0000-0000-00009B8B0000}"/>
    <cellStyle name="Normal 618 2 4" xfId="43645" xr:uid="{00000000-0005-0000-0000-00009C8B0000}"/>
    <cellStyle name="Normal 618 2 5" xfId="48488" xr:uid="{00000000-0005-0000-0000-00009D8B0000}"/>
    <cellStyle name="Normal 618 3" xfId="7654" xr:uid="{00000000-0005-0000-0000-00009E8B0000}"/>
    <cellStyle name="Normal 618 3 2" xfId="18437" xr:uid="{00000000-0005-0000-0000-00009F8B0000}"/>
    <cellStyle name="Normal 618 4" xfId="13300" xr:uid="{00000000-0005-0000-0000-0000A08B0000}"/>
    <cellStyle name="Normal 618 5" xfId="41369" xr:uid="{00000000-0005-0000-0000-0000A18B0000}"/>
    <cellStyle name="Normal 618 6" xfId="46212" xr:uid="{00000000-0005-0000-0000-0000A28B0000}"/>
    <cellStyle name="Normal 619" xfId="2487" xr:uid="{00000000-0005-0000-0000-0000A38B0000}"/>
    <cellStyle name="Normal 619 2" xfId="4789" xr:uid="{00000000-0005-0000-0000-0000A48B0000}"/>
    <cellStyle name="Normal 619 2 2" xfId="9936" xr:uid="{00000000-0005-0000-0000-0000A58B0000}"/>
    <cellStyle name="Normal 619 2 2 2" xfId="20719" xr:uid="{00000000-0005-0000-0000-0000A68B0000}"/>
    <cellStyle name="Normal 619 2 3" xfId="15587" xr:uid="{00000000-0005-0000-0000-0000A78B0000}"/>
    <cellStyle name="Normal 619 2 4" xfId="43646" xr:uid="{00000000-0005-0000-0000-0000A88B0000}"/>
    <cellStyle name="Normal 619 2 5" xfId="48489" xr:uid="{00000000-0005-0000-0000-0000A98B0000}"/>
    <cellStyle name="Normal 619 3" xfId="7655" xr:uid="{00000000-0005-0000-0000-0000AA8B0000}"/>
    <cellStyle name="Normal 619 3 2" xfId="18438" xr:uid="{00000000-0005-0000-0000-0000AB8B0000}"/>
    <cellStyle name="Normal 619 4" xfId="13301" xr:uid="{00000000-0005-0000-0000-0000AC8B0000}"/>
    <cellStyle name="Normal 619 5" xfId="41370" xr:uid="{00000000-0005-0000-0000-0000AD8B0000}"/>
    <cellStyle name="Normal 619 6" xfId="46213" xr:uid="{00000000-0005-0000-0000-0000AE8B0000}"/>
    <cellStyle name="Normal 62" xfId="393" xr:uid="{00000000-0005-0000-0000-0000AF8B0000}"/>
    <cellStyle name="Normal 62 2" xfId="1488" xr:uid="{00000000-0005-0000-0000-0000B08B0000}"/>
    <cellStyle name="Normal 62 2 2" xfId="3803" xr:uid="{00000000-0005-0000-0000-0000B18B0000}"/>
    <cellStyle name="Normal 62 2 2 2" xfId="8950" xr:uid="{00000000-0005-0000-0000-0000B28B0000}"/>
    <cellStyle name="Normal 62 2 2 2 2" xfId="19733" xr:uid="{00000000-0005-0000-0000-0000B38B0000}"/>
    <cellStyle name="Normal 62 2 2 3" xfId="14601" xr:uid="{00000000-0005-0000-0000-0000B48B0000}"/>
    <cellStyle name="Normal 62 2 2 4" xfId="42660" xr:uid="{00000000-0005-0000-0000-0000B58B0000}"/>
    <cellStyle name="Normal 62 2 2 5" xfId="47503" xr:uid="{00000000-0005-0000-0000-0000B68B0000}"/>
    <cellStyle name="Normal 62 2 3" xfId="6670" xr:uid="{00000000-0005-0000-0000-0000B78B0000}"/>
    <cellStyle name="Normal 62 2 3 2" xfId="17453" xr:uid="{00000000-0005-0000-0000-0000B88B0000}"/>
    <cellStyle name="Normal 62 2 4" xfId="12310" xr:uid="{00000000-0005-0000-0000-0000B98B0000}"/>
    <cellStyle name="Normal 62 2 5" xfId="40385" xr:uid="{00000000-0005-0000-0000-0000BA8B0000}"/>
    <cellStyle name="Normal 62 2 6" xfId="45228" xr:uid="{00000000-0005-0000-0000-0000BB8B0000}"/>
    <cellStyle name="Normal 62 3" xfId="2755" xr:uid="{00000000-0005-0000-0000-0000BC8B0000}"/>
    <cellStyle name="Normal 62 3 2" xfId="7910" xr:uid="{00000000-0005-0000-0000-0000BD8B0000}"/>
    <cellStyle name="Normal 62 3 2 2" xfId="18693" xr:uid="{00000000-0005-0000-0000-0000BE8B0000}"/>
    <cellStyle name="Normal 62 3 3" xfId="13561" xr:uid="{00000000-0005-0000-0000-0000BF8B0000}"/>
    <cellStyle name="Normal 62 3 4" xfId="41621" xr:uid="{00000000-0005-0000-0000-0000C08B0000}"/>
    <cellStyle name="Normal 62 3 5" xfId="46464" xr:uid="{00000000-0005-0000-0000-0000C18B0000}"/>
    <cellStyle name="Normal 62 4" xfId="5620" xr:uid="{00000000-0005-0000-0000-0000C28B0000}"/>
    <cellStyle name="Normal 62 4 2" xfId="16410" xr:uid="{00000000-0005-0000-0000-0000C38B0000}"/>
    <cellStyle name="Normal 62 5" xfId="11239" xr:uid="{00000000-0005-0000-0000-0000C48B0000}"/>
    <cellStyle name="Normal 62 6" xfId="39340" xr:uid="{00000000-0005-0000-0000-0000C58B0000}"/>
    <cellStyle name="Normal 62 7" xfId="44186" xr:uid="{00000000-0005-0000-0000-0000C68B0000}"/>
    <cellStyle name="Normal 620" xfId="2488" xr:uid="{00000000-0005-0000-0000-0000C78B0000}"/>
    <cellStyle name="Normal 620 2" xfId="4790" xr:uid="{00000000-0005-0000-0000-0000C88B0000}"/>
    <cellStyle name="Normal 620 2 2" xfId="9937" xr:uid="{00000000-0005-0000-0000-0000C98B0000}"/>
    <cellStyle name="Normal 620 2 2 2" xfId="20720" xr:uid="{00000000-0005-0000-0000-0000CA8B0000}"/>
    <cellStyle name="Normal 620 2 3" xfId="15588" xr:uid="{00000000-0005-0000-0000-0000CB8B0000}"/>
    <cellStyle name="Normal 620 2 4" xfId="43647" xr:uid="{00000000-0005-0000-0000-0000CC8B0000}"/>
    <cellStyle name="Normal 620 2 5" xfId="48490" xr:uid="{00000000-0005-0000-0000-0000CD8B0000}"/>
    <cellStyle name="Normal 620 3" xfId="7656" xr:uid="{00000000-0005-0000-0000-0000CE8B0000}"/>
    <cellStyle name="Normal 620 3 2" xfId="18439" xr:uid="{00000000-0005-0000-0000-0000CF8B0000}"/>
    <cellStyle name="Normal 620 4" xfId="13302" xr:uid="{00000000-0005-0000-0000-0000D08B0000}"/>
    <cellStyle name="Normal 620 5" xfId="41371" xr:uid="{00000000-0005-0000-0000-0000D18B0000}"/>
    <cellStyle name="Normal 620 6" xfId="46214" xr:uid="{00000000-0005-0000-0000-0000D28B0000}"/>
    <cellStyle name="Normal 621" xfId="2489" xr:uid="{00000000-0005-0000-0000-0000D38B0000}"/>
    <cellStyle name="Normal 621 2" xfId="4791" xr:uid="{00000000-0005-0000-0000-0000D48B0000}"/>
    <cellStyle name="Normal 621 2 2" xfId="9938" xr:uid="{00000000-0005-0000-0000-0000D58B0000}"/>
    <cellStyle name="Normal 621 2 2 2" xfId="20721" xr:uid="{00000000-0005-0000-0000-0000D68B0000}"/>
    <cellStyle name="Normal 621 2 3" xfId="15589" xr:uid="{00000000-0005-0000-0000-0000D78B0000}"/>
    <cellStyle name="Normal 621 2 4" xfId="43648" xr:uid="{00000000-0005-0000-0000-0000D88B0000}"/>
    <cellStyle name="Normal 621 2 5" xfId="48491" xr:uid="{00000000-0005-0000-0000-0000D98B0000}"/>
    <cellStyle name="Normal 621 3" xfId="7657" xr:uid="{00000000-0005-0000-0000-0000DA8B0000}"/>
    <cellStyle name="Normal 621 3 2" xfId="18440" xr:uid="{00000000-0005-0000-0000-0000DB8B0000}"/>
    <cellStyle name="Normal 621 4" xfId="13303" xr:uid="{00000000-0005-0000-0000-0000DC8B0000}"/>
    <cellStyle name="Normal 621 5" xfId="41372" xr:uid="{00000000-0005-0000-0000-0000DD8B0000}"/>
    <cellStyle name="Normal 621 6" xfId="46215" xr:uid="{00000000-0005-0000-0000-0000DE8B0000}"/>
    <cellStyle name="Normal 622" xfId="2490" xr:uid="{00000000-0005-0000-0000-0000DF8B0000}"/>
    <cellStyle name="Normal 622 2" xfId="4792" xr:uid="{00000000-0005-0000-0000-0000E08B0000}"/>
    <cellStyle name="Normal 622 2 2" xfId="9939" xr:uid="{00000000-0005-0000-0000-0000E18B0000}"/>
    <cellStyle name="Normal 622 2 2 2" xfId="20722" xr:uid="{00000000-0005-0000-0000-0000E28B0000}"/>
    <cellStyle name="Normal 622 2 3" xfId="15590" xr:uid="{00000000-0005-0000-0000-0000E38B0000}"/>
    <cellStyle name="Normal 622 2 4" xfId="43649" xr:uid="{00000000-0005-0000-0000-0000E48B0000}"/>
    <cellStyle name="Normal 622 2 5" xfId="48492" xr:uid="{00000000-0005-0000-0000-0000E58B0000}"/>
    <cellStyle name="Normal 622 3" xfId="7658" xr:uid="{00000000-0005-0000-0000-0000E68B0000}"/>
    <cellStyle name="Normal 622 3 2" xfId="18441" xr:uid="{00000000-0005-0000-0000-0000E78B0000}"/>
    <cellStyle name="Normal 622 4" xfId="13304" xr:uid="{00000000-0005-0000-0000-0000E88B0000}"/>
    <cellStyle name="Normal 622 5" xfId="41373" xr:uid="{00000000-0005-0000-0000-0000E98B0000}"/>
    <cellStyle name="Normal 622 6" xfId="46216" xr:uid="{00000000-0005-0000-0000-0000EA8B0000}"/>
    <cellStyle name="Normal 623" xfId="2491" xr:uid="{00000000-0005-0000-0000-0000EB8B0000}"/>
    <cellStyle name="Normal 623 2" xfId="4793" xr:uid="{00000000-0005-0000-0000-0000EC8B0000}"/>
    <cellStyle name="Normal 623 2 2" xfId="9940" xr:uid="{00000000-0005-0000-0000-0000ED8B0000}"/>
    <cellStyle name="Normal 623 2 2 2" xfId="20723" xr:uid="{00000000-0005-0000-0000-0000EE8B0000}"/>
    <cellStyle name="Normal 623 2 3" xfId="15591" xr:uid="{00000000-0005-0000-0000-0000EF8B0000}"/>
    <cellStyle name="Normal 623 2 4" xfId="43650" xr:uid="{00000000-0005-0000-0000-0000F08B0000}"/>
    <cellStyle name="Normal 623 2 5" xfId="48493" xr:uid="{00000000-0005-0000-0000-0000F18B0000}"/>
    <cellStyle name="Normal 623 3" xfId="7659" xr:uid="{00000000-0005-0000-0000-0000F28B0000}"/>
    <cellStyle name="Normal 623 3 2" xfId="18442" xr:uid="{00000000-0005-0000-0000-0000F38B0000}"/>
    <cellStyle name="Normal 623 4" xfId="13305" xr:uid="{00000000-0005-0000-0000-0000F48B0000}"/>
    <cellStyle name="Normal 623 5" xfId="41374" xr:uid="{00000000-0005-0000-0000-0000F58B0000}"/>
    <cellStyle name="Normal 623 6" xfId="46217" xr:uid="{00000000-0005-0000-0000-0000F68B0000}"/>
    <cellStyle name="Normal 624" xfId="2492" xr:uid="{00000000-0005-0000-0000-0000F78B0000}"/>
    <cellStyle name="Normal 624 2" xfId="4794" xr:uid="{00000000-0005-0000-0000-0000F88B0000}"/>
    <cellStyle name="Normal 624 2 2" xfId="9941" xr:uid="{00000000-0005-0000-0000-0000F98B0000}"/>
    <cellStyle name="Normal 624 2 2 2" xfId="20724" xr:uid="{00000000-0005-0000-0000-0000FA8B0000}"/>
    <cellStyle name="Normal 624 2 3" xfId="15592" xr:uid="{00000000-0005-0000-0000-0000FB8B0000}"/>
    <cellStyle name="Normal 624 2 4" xfId="43651" xr:uid="{00000000-0005-0000-0000-0000FC8B0000}"/>
    <cellStyle name="Normal 624 2 5" xfId="48494" xr:uid="{00000000-0005-0000-0000-0000FD8B0000}"/>
    <cellStyle name="Normal 624 3" xfId="7660" xr:uid="{00000000-0005-0000-0000-0000FE8B0000}"/>
    <cellStyle name="Normal 624 3 2" xfId="18443" xr:uid="{00000000-0005-0000-0000-0000FF8B0000}"/>
    <cellStyle name="Normal 624 4" xfId="13306" xr:uid="{00000000-0005-0000-0000-0000008C0000}"/>
    <cellStyle name="Normal 624 5" xfId="41375" xr:uid="{00000000-0005-0000-0000-0000018C0000}"/>
    <cellStyle name="Normal 624 6" xfId="46218" xr:uid="{00000000-0005-0000-0000-0000028C0000}"/>
    <cellStyle name="Normal 625" xfId="2493" xr:uid="{00000000-0005-0000-0000-0000038C0000}"/>
    <cellStyle name="Normal 625 2" xfId="4795" xr:uid="{00000000-0005-0000-0000-0000048C0000}"/>
    <cellStyle name="Normal 625 2 2" xfId="9942" xr:uid="{00000000-0005-0000-0000-0000058C0000}"/>
    <cellStyle name="Normal 625 2 2 2" xfId="20725" xr:uid="{00000000-0005-0000-0000-0000068C0000}"/>
    <cellStyle name="Normal 625 2 3" xfId="15593" xr:uid="{00000000-0005-0000-0000-0000078C0000}"/>
    <cellStyle name="Normal 625 2 4" xfId="43652" xr:uid="{00000000-0005-0000-0000-0000088C0000}"/>
    <cellStyle name="Normal 625 2 5" xfId="48495" xr:uid="{00000000-0005-0000-0000-0000098C0000}"/>
    <cellStyle name="Normal 625 3" xfId="7661" xr:uid="{00000000-0005-0000-0000-00000A8C0000}"/>
    <cellStyle name="Normal 625 3 2" xfId="18444" xr:uid="{00000000-0005-0000-0000-00000B8C0000}"/>
    <cellStyle name="Normal 625 4" xfId="13307" xr:uid="{00000000-0005-0000-0000-00000C8C0000}"/>
    <cellStyle name="Normal 625 5" xfId="41376" xr:uid="{00000000-0005-0000-0000-00000D8C0000}"/>
    <cellStyle name="Normal 625 6" xfId="46219" xr:uid="{00000000-0005-0000-0000-00000E8C0000}"/>
    <cellStyle name="Normal 626" xfId="2495" xr:uid="{00000000-0005-0000-0000-00000F8C0000}"/>
    <cellStyle name="Normal 626 2" xfId="4797" xr:uid="{00000000-0005-0000-0000-0000108C0000}"/>
    <cellStyle name="Normal 626 2 2" xfId="9944" xr:uid="{00000000-0005-0000-0000-0000118C0000}"/>
    <cellStyle name="Normal 626 2 2 2" xfId="20727" xr:uid="{00000000-0005-0000-0000-0000128C0000}"/>
    <cellStyle name="Normal 626 2 3" xfId="15595" xr:uid="{00000000-0005-0000-0000-0000138C0000}"/>
    <cellStyle name="Normal 626 2 4" xfId="43654" xr:uid="{00000000-0005-0000-0000-0000148C0000}"/>
    <cellStyle name="Normal 626 2 5" xfId="48497" xr:uid="{00000000-0005-0000-0000-0000158C0000}"/>
    <cellStyle name="Normal 626 3" xfId="7663" xr:uid="{00000000-0005-0000-0000-0000168C0000}"/>
    <cellStyle name="Normal 626 3 2" xfId="18446" xr:uid="{00000000-0005-0000-0000-0000178C0000}"/>
    <cellStyle name="Normal 626 4" xfId="13309" xr:uid="{00000000-0005-0000-0000-0000188C0000}"/>
    <cellStyle name="Normal 626 5" xfId="41378" xr:uid="{00000000-0005-0000-0000-0000198C0000}"/>
    <cellStyle name="Normal 626 6" xfId="46221" xr:uid="{00000000-0005-0000-0000-00001A8C0000}"/>
    <cellStyle name="Normal 627" xfId="2512" xr:uid="{00000000-0005-0000-0000-00001B8C0000}"/>
    <cellStyle name="Normal 627 2" xfId="4814" xr:uid="{00000000-0005-0000-0000-00001C8C0000}"/>
    <cellStyle name="Normal 627 2 2" xfId="9961" xr:uid="{00000000-0005-0000-0000-00001D8C0000}"/>
    <cellStyle name="Normal 627 2 2 2" xfId="20744" xr:uid="{00000000-0005-0000-0000-00001E8C0000}"/>
    <cellStyle name="Normal 627 2 3" xfId="15612" xr:uid="{00000000-0005-0000-0000-00001F8C0000}"/>
    <cellStyle name="Normal 627 2 4" xfId="43671" xr:uid="{00000000-0005-0000-0000-0000208C0000}"/>
    <cellStyle name="Normal 627 2 5" xfId="48514" xr:uid="{00000000-0005-0000-0000-0000218C0000}"/>
    <cellStyle name="Normal 627 3" xfId="7680" xr:uid="{00000000-0005-0000-0000-0000228C0000}"/>
    <cellStyle name="Normal 627 3 2" xfId="18463" xr:uid="{00000000-0005-0000-0000-0000238C0000}"/>
    <cellStyle name="Normal 627 4" xfId="13326" xr:uid="{00000000-0005-0000-0000-0000248C0000}"/>
    <cellStyle name="Normal 627 5" xfId="38928" xr:uid="{00000000-0005-0000-0000-0000258C0000}"/>
    <cellStyle name="Normal 627 6" xfId="39149" xr:uid="{00000000-0005-0000-0000-0000268C0000}"/>
    <cellStyle name="Normal 627 7" xfId="43997" xr:uid="{00000000-0005-0000-0000-0000278C0000}"/>
    <cellStyle name="Normal 627 8" xfId="43935" xr:uid="{00000000-0005-0000-0000-0000288C0000}"/>
    <cellStyle name="Normal 627 8 2 2" xfId="35" xr:uid="{00000000-0005-0000-0000-0000298C0000}"/>
    <cellStyle name="Normal 628" xfId="2514" xr:uid="{00000000-0005-0000-0000-00002A8C0000}"/>
    <cellStyle name="Normal 628 2" xfId="4816" xr:uid="{00000000-0005-0000-0000-00002B8C0000}"/>
    <cellStyle name="Normal 628 2 2" xfId="9963" xr:uid="{00000000-0005-0000-0000-00002C8C0000}"/>
    <cellStyle name="Normal 628 2 2 2" xfId="20746" xr:uid="{00000000-0005-0000-0000-00002D8C0000}"/>
    <cellStyle name="Normal 628 2 3" xfId="15614" xr:uid="{00000000-0005-0000-0000-00002E8C0000}"/>
    <cellStyle name="Normal 628 2 4" xfId="43673" xr:uid="{00000000-0005-0000-0000-00002F8C0000}"/>
    <cellStyle name="Normal 628 2 5" xfId="48516" xr:uid="{00000000-0005-0000-0000-0000308C0000}"/>
    <cellStyle name="Normal 628 3" xfId="7682" xr:uid="{00000000-0005-0000-0000-0000318C0000}"/>
    <cellStyle name="Normal 628 3 2" xfId="18465" xr:uid="{00000000-0005-0000-0000-0000328C0000}"/>
    <cellStyle name="Normal 628 4" xfId="13328" xr:uid="{00000000-0005-0000-0000-0000338C0000}"/>
    <cellStyle name="Normal 628 5" xfId="41396" xr:uid="{00000000-0005-0000-0000-0000348C0000}"/>
    <cellStyle name="Normal 628 6" xfId="46239" xr:uid="{00000000-0005-0000-0000-0000358C0000}"/>
    <cellStyle name="Normal 629" xfId="2528" xr:uid="{00000000-0005-0000-0000-0000368C0000}"/>
    <cellStyle name="Normal 629 2" xfId="4830" xr:uid="{00000000-0005-0000-0000-0000378C0000}"/>
    <cellStyle name="Normal 629 2 2" xfId="9977" xr:uid="{00000000-0005-0000-0000-0000388C0000}"/>
    <cellStyle name="Normal 629 2 2 2" xfId="20760" xr:uid="{00000000-0005-0000-0000-0000398C0000}"/>
    <cellStyle name="Normal 629 2 3" xfId="15628" xr:uid="{00000000-0005-0000-0000-00003A8C0000}"/>
    <cellStyle name="Normal 629 2 4" xfId="43687" xr:uid="{00000000-0005-0000-0000-00003B8C0000}"/>
    <cellStyle name="Normal 629 2 5" xfId="48530" xr:uid="{00000000-0005-0000-0000-00003C8C0000}"/>
    <cellStyle name="Normal 629 3" xfId="7696" xr:uid="{00000000-0005-0000-0000-00003D8C0000}"/>
    <cellStyle name="Normal 629 3 2" xfId="18479" xr:uid="{00000000-0005-0000-0000-00003E8C0000}"/>
    <cellStyle name="Normal 629 4" xfId="13343" xr:uid="{00000000-0005-0000-0000-00003F8C0000}"/>
    <cellStyle name="Normal 629 5" xfId="41410" xr:uid="{00000000-0005-0000-0000-0000408C0000}"/>
    <cellStyle name="Normal 629 6" xfId="46253" xr:uid="{00000000-0005-0000-0000-0000418C0000}"/>
    <cellStyle name="Normal 63" xfId="394" xr:uid="{00000000-0005-0000-0000-0000428C0000}"/>
    <cellStyle name="Normal 63 2" xfId="1489" xr:uid="{00000000-0005-0000-0000-0000438C0000}"/>
    <cellStyle name="Normal 63 2 2" xfId="3804" xr:uid="{00000000-0005-0000-0000-0000448C0000}"/>
    <cellStyle name="Normal 63 2 2 2" xfId="8951" xr:uid="{00000000-0005-0000-0000-0000458C0000}"/>
    <cellStyle name="Normal 63 2 2 2 2" xfId="19734" xr:uid="{00000000-0005-0000-0000-0000468C0000}"/>
    <cellStyle name="Normal 63 2 2 3" xfId="14602" xr:uid="{00000000-0005-0000-0000-0000478C0000}"/>
    <cellStyle name="Normal 63 2 2 4" xfId="42661" xr:uid="{00000000-0005-0000-0000-0000488C0000}"/>
    <cellStyle name="Normal 63 2 2 5" xfId="47504" xr:uid="{00000000-0005-0000-0000-0000498C0000}"/>
    <cellStyle name="Normal 63 2 3" xfId="6671" xr:uid="{00000000-0005-0000-0000-00004A8C0000}"/>
    <cellStyle name="Normal 63 2 3 2" xfId="17454" xr:uid="{00000000-0005-0000-0000-00004B8C0000}"/>
    <cellStyle name="Normal 63 2 4" xfId="12311" xr:uid="{00000000-0005-0000-0000-00004C8C0000}"/>
    <cellStyle name="Normal 63 2 5" xfId="40386" xr:uid="{00000000-0005-0000-0000-00004D8C0000}"/>
    <cellStyle name="Normal 63 2 6" xfId="45229" xr:uid="{00000000-0005-0000-0000-00004E8C0000}"/>
    <cellStyle name="Normal 63 3" xfId="2756" xr:uid="{00000000-0005-0000-0000-00004F8C0000}"/>
    <cellStyle name="Normal 63 3 2" xfId="7911" xr:uid="{00000000-0005-0000-0000-0000508C0000}"/>
    <cellStyle name="Normal 63 3 2 2" xfId="18694" xr:uid="{00000000-0005-0000-0000-0000518C0000}"/>
    <cellStyle name="Normal 63 3 3" xfId="13562" xr:uid="{00000000-0005-0000-0000-0000528C0000}"/>
    <cellStyle name="Normal 63 3 4" xfId="41622" xr:uid="{00000000-0005-0000-0000-0000538C0000}"/>
    <cellStyle name="Normal 63 3 5" xfId="46465" xr:uid="{00000000-0005-0000-0000-0000548C0000}"/>
    <cellStyle name="Normal 63 4" xfId="5621" xr:uid="{00000000-0005-0000-0000-0000558C0000}"/>
    <cellStyle name="Normal 63 4 2" xfId="16411" xr:uid="{00000000-0005-0000-0000-0000568C0000}"/>
    <cellStyle name="Normal 63 5" xfId="11240" xr:uid="{00000000-0005-0000-0000-0000578C0000}"/>
    <cellStyle name="Normal 63 6" xfId="39341" xr:uid="{00000000-0005-0000-0000-0000588C0000}"/>
    <cellStyle name="Normal 63 7" xfId="44187" xr:uid="{00000000-0005-0000-0000-0000598C0000}"/>
    <cellStyle name="Normal 630" xfId="2530" xr:uid="{00000000-0005-0000-0000-00005A8C0000}"/>
    <cellStyle name="Normal 630 2" xfId="4832" xr:uid="{00000000-0005-0000-0000-00005B8C0000}"/>
    <cellStyle name="Normal 630 2 2" xfId="9979" xr:uid="{00000000-0005-0000-0000-00005C8C0000}"/>
    <cellStyle name="Normal 630 2 2 2" xfId="20762" xr:uid="{00000000-0005-0000-0000-00005D8C0000}"/>
    <cellStyle name="Normal 630 2 3" xfId="15630" xr:uid="{00000000-0005-0000-0000-00005E8C0000}"/>
    <cellStyle name="Normal 630 2 4" xfId="43689" xr:uid="{00000000-0005-0000-0000-00005F8C0000}"/>
    <cellStyle name="Normal 630 2 5" xfId="48532" xr:uid="{00000000-0005-0000-0000-0000608C0000}"/>
    <cellStyle name="Normal 630 3" xfId="7698" xr:uid="{00000000-0005-0000-0000-0000618C0000}"/>
    <cellStyle name="Normal 630 3 2" xfId="18481" xr:uid="{00000000-0005-0000-0000-0000628C0000}"/>
    <cellStyle name="Normal 630 4" xfId="13345" xr:uid="{00000000-0005-0000-0000-0000638C0000}"/>
    <cellStyle name="Normal 630 5" xfId="41412" xr:uid="{00000000-0005-0000-0000-0000648C0000}"/>
    <cellStyle name="Normal 630 6" xfId="46255" xr:uid="{00000000-0005-0000-0000-0000658C0000}"/>
    <cellStyle name="Normal 631" xfId="2529" xr:uid="{00000000-0005-0000-0000-0000668C0000}"/>
    <cellStyle name="Normal 631 2" xfId="4831" xr:uid="{00000000-0005-0000-0000-0000678C0000}"/>
    <cellStyle name="Normal 631 2 2" xfId="9978" xr:uid="{00000000-0005-0000-0000-0000688C0000}"/>
    <cellStyle name="Normal 631 2 2 2" xfId="20761" xr:uid="{00000000-0005-0000-0000-0000698C0000}"/>
    <cellStyle name="Normal 631 2 3" xfId="15629" xr:uid="{00000000-0005-0000-0000-00006A8C0000}"/>
    <cellStyle name="Normal 631 2 4" xfId="43688" xr:uid="{00000000-0005-0000-0000-00006B8C0000}"/>
    <cellStyle name="Normal 631 2 5" xfId="48531" xr:uid="{00000000-0005-0000-0000-00006C8C0000}"/>
    <cellStyle name="Normal 631 3" xfId="7697" xr:uid="{00000000-0005-0000-0000-00006D8C0000}"/>
    <cellStyle name="Normal 631 3 2" xfId="18480" xr:uid="{00000000-0005-0000-0000-00006E8C0000}"/>
    <cellStyle name="Normal 631 4" xfId="13344" xr:uid="{00000000-0005-0000-0000-00006F8C0000}"/>
    <cellStyle name="Normal 631 5" xfId="41411" xr:uid="{00000000-0005-0000-0000-0000708C0000}"/>
    <cellStyle name="Normal 631 6" xfId="46254" xr:uid="{00000000-0005-0000-0000-0000718C0000}"/>
    <cellStyle name="Normal 632" xfId="2532" xr:uid="{00000000-0005-0000-0000-0000728C0000}"/>
    <cellStyle name="Normal 632 2" xfId="4834" xr:uid="{00000000-0005-0000-0000-0000738C0000}"/>
    <cellStyle name="Normal 632 2 2" xfId="9981" xr:uid="{00000000-0005-0000-0000-0000748C0000}"/>
    <cellStyle name="Normal 632 2 2 2" xfId="20764" xr:uid="{00000000-0005-0000-0000-0000758C0000}"/>
    <cellStyle name="Normal 632 2 3" xfId="15632" xr:uid="{00000000-0005-0000-0000-0000768C0000}"/>
    <cellStyle name="Normal 632 2 4" xfId="43691" xr:uid="{00000000-0005-0000-0000-0000778C0000}"/>
    <cellStyle name="Normal 632 2 5" xfId="48534" xr:uid="{00000000-0005-0000-0000-0000788C0000}"/>
    <cellStyle name="Normal 632 3" xfId="7700" xr:uid="{00000000-0005-0000-0000-0000798C0000}"/>
    <cellStyle name="Normal 632 3 2" xfId="18483" xr:uid="{00000000-0005-0000-0000-00007A8C0000}"/>
    <cellStyle name="Normal 632 4" xfId="13347" xr:uid="{00000000-0005-0000-0000-00007B8C0000}"/>
    <cellStyle name="Normal 632 5" xfId="41413" xr:uid="{00000000-0005-0000-0000-00007C8C0000}"/>
    <cellStyle name="Normal 632 6" xfId="46256" xr:uid="{00000000-0005-0000-0000-00007D8C0000}"/>
    <cellStyle name="Normal 633" xfId="2533" xr:uid="{00000000-0005-0000-0000-00007E8C0000}"/>
    <cellStyle name="Normal 633 2" xfId="4835" xr:uid="{00000000-0005-0000-0000-00007F8C0000}"/>
    <cellStyle name="Normal 633 2 2" xfId="9982" xr:uid="{00000000-0005-0000-0000-0000808C0000}"/>
    <cellStyle name="Normal 633 2 2 2" xfId="20765" xr:uid="{00000000-0005-0000-0000-0000818C0000}"/>
    <cellStyle name="Normal 633 2 3" xfId="15633" xr:uid="{00000000-0005-0000-0000-0000828C0000}"/>
    <cellStyle name="Normal 633 2 4" xfId="43692" xr:uid="{00000000-0005-0000-0000-0000838C0000}"/>
    <cellStyle name="Normal 633 2 5" xfId="48535" xr:uid="{00000000-0005-0000-0000-0000848C0000}"/>
    <cellStyle name="Normal 633 3" xfId="7701" xr:uid="{00000000-0005-0000-0000-0000858C0000}"/>
    <cellStyle name="Normal 633 3 2" xfId="18484" xr:uid="{00000000-0005-0000-0000-0000868C0000}"/>
    <cellStyle name="Normal 633 4" xfId="13348" xr:uid="{00000000-0005-0000-0000-0000878C0000}"/>
    <cellStyle name="Normal 633 5" xfId="41414" xr:uid="{00000000-0005-0000-0000-0000888C0000}"/>
    <cellStyle name="Normal 633 6" xfId="46257" xr:uid="{00000000-0005-0000-0000-0000898C0000}"/>
    <cellStyle name="Normal 634" xfId="2534" xr:uid="{00000000-0005-0000-0000-00008A8C0000}"/>
    <cellStyle name="Normal 634 2" xfId="4836" xr:uid="{00000000-0005-0000-0000-00008B8C0000}"/>
    <cellStyle name="Normal 634 2 2" xfId="9983" xr:uid="{00000000-0005-0000-0000-00008C8C0000}"/>
    <cellStyle name="Normal 634 2 2 2" xfId="20766" xr:uid="{00000000-0005-0000-0000-00008D8C0000}"/>
    <cellStyle name="Normal 634 2 3" xfId="15634" xr:uid="{00000000-0005-0000-0000-00008E8C0000}"/>
    <cellStyle name="Normal 634 2 4" xfId="43693" xr:uid="{00000000-0005-0000-0000-00008F8C0000}"/>
    <cellStyle name="Normal 634 2 5" xfId="48536" xr:uid="{00000000-0005-0000-0000-0000908C0000}"/>
    <cellStyle name="Normal 634 3" xfId="7702" xr:uid="{00000000-0005-0000-0000-0000918C0000}"/>
    <cellStyle name="Normal 634 3 2" xfId="18485" xr:uid="{00000000-0005-0000-0000-0000928C0000}"/>
    <cellStyle name="Normal 634 4" xfId="13349" xr:uid="{00000000-0005-0000-0000-0000938C0000}"/>
    <cellStyle name="Normal 634 5" xfId="41415" xr:uid="{00000000-0005-0000-0000-0000948C0000}"/>
    <cellStyle name="Normal 634 6" xfId="46258" xr:uid="{00000000-0005-0000-0000-0000958C0000}"/>
    <cellStyle name="Normal 635" xfId="2535" xr:uid="{00000000-0005-0000-0000-0000968C0000}"/>
    <cellStyle name="Normal 635 2" xfId="4837" xr:uid="{00000000-0005-0000-0000-0000978C0000}"/>
    <cellStyle name="Normal 635 2 2" xfId="9984" xr:uid="{00000000-0005-0000-0000-0000988C0000}"/>
    <cellStyle name="Normal 635 2 2 2" xfId="20767" xr:uid="{00000000-0005-0000-0000-0000998C0000}"/>
    <cellStyle name="Normal 635 2 3" xfId="15635" xr:uid="{00000000-0005-0000-0000-00009A8C0000}"/>
    <cellStyle name="Normal 635 2 4" xfId="43694" xr:uid="{00000000-0005-0000-0000-00009B8C0000}"/>
    <cellStyle name="Normal 635 2 5" xfId="48537" xr:uid="{00000000-0005-0000-0000-00009C8C0000}"/>
    <cellStyle name="Normal 635 3" xfId="7703" xr:uid="{00000000-0005-0000-0000-00009D8C0000}"/>
    <cellStyle name="Normal 635 3 2" xfId="18486" xr:uid="{00000000-0005-0000-0000-00009E8C0000}"/>
    <cellStyle name="Normal 635 4" xfId="13350" xr:uid="{00000000-0005-0000-0000-00009F8C0000}"/>
    <cellStyle name="Normal 635 5" xfId="41416" xr:uid="{00000000-0005-0000-0000-0000A08C0000}"/>
    <cellStyle name="Normal 635 6" xfId="46259" xr:uid="{00000000-0005-0000-0000-0000A18C0000}"/>
    <cellStyle name="Normal 636" xfId="2536" xr:uid="{00000000-0005-0000-0000-0000A28C0000}"/>
    <cellStyle name="Normal 636 2" xfId="4838" xr:uid="{00000000-0005-0000-0000-0000A38C0000}"/>
    <cellStyle name="Normal 636 2 2" xfId="9985" xr:uid="{00000000-0005-0000-0000-0000A48C0000}"/>
    <cellStyle name="Normal 636 2 2 2" xfId="20768" xr:uid="{00000000-0005-0000-0000-0000A58C0000}"/>
    <cellStyle name="Normal 636 2 3" xfId="15636" xr:uid="{00000000-0005-0000-0000-0000A68C0000}"/>
    <cellStyle name="Normal 636 2 4" xfId="43695" xr:uid="{00000000-0005-0000-0000-0000A78C0000}"/>
    <cellStyle name="Normal 636 2 5" xfId="48538" xr:uid="{00000000-0005-0000-0000-0000A88C0000}"/>
    <cellStyle name="Normal 636 3" xfId="7704" xr:uid="{00000000-0005-0000-0000-0000A98C0000}"/>
    <cellStyle name="Normal 636 3 2" xfId="18487" xr:uid="{00000000-0005-0000-0000-0000AA8C0000}"/>
    <cellStyle name="Normal 636 4" xfId="13351" xr:uid="{00000000-0005-0000-0000-0000AB8C0000}"/>
    <cellStyle name="Normal 636 5" xfId="41417" xr:uid="{00000000-0005-0000-0000-0000AC8C0000}"/>
    <cellStyle name="Normal 636 6" xfId="46260" xr:uid="{00000000-0005-0000-0000-0000AD8C0000}"/>
    <cellStyle name="Normal 637" xfId="2539" xr:uid="{00000000-0005-0000-0000-0000AE8C0000}"/>
    <cellStyle name="Normal 637 2" xfId="4841" xr:uid="{00000000-0005-0000-0000-0000AF8C0000}"/>
    <cellStyle name="Normal 637 2 2" xfId="9988" xr:uid="{00000000-0005-0000-0000-0000B08C0000}"/>
    <cellStyle name="Normal 637 2 2 2" xfId="20771" xr:uid="{00000000-0005-0000-0000-0000B18C0000}"/>
    <cellStyle name="Normal 637 2 3" xfId="15639" xr:uid="{00000000-0005-0000-0000-0000B28C0000}"/>
    <cellStyle name="Normal 637 2 4" xfId="43698" xr:uid="{00000000-0005-0000-0000-0000B38C0000}"/>
    <cellStyle name="Normal 637 2 5" xfId="48541" xr:uid="{00000000-0005-0000-0000-0000B48C0000}"/>
    <cellStyle name="Normal 637 3" xfId="7707" xr:uid="{00000000-0005-0000-0000-0000B58C0000}"/>
    <cellStyle name="Normal 637 3 2" xfId="18490" xr:uid="{00000000-0005-0000-0000-0000B68C0000}"/>
    <cellStyle name="Normal 637 4" xfId="13354" xr:uid="{00000000-0005-0000-0000-0000B78C0000}"/>
    <cellStyle name="Normal 637 5" xfId="41420" xr:uid="{00000000-0005-0000-0000-0000B88C0000}"/>
    <cellStyle name="Normal 637 6" xfId="46263" xr:uid="{00000000-0005-0000-0000-0000B98C0000}"/>
    <cellStyle name="Normal 638" xfId="2540" xr:uid="{00000000-0005-0000-0000-0000BA8C0000}"/>
    <cellStyle name="Normal 638 2" xfId="4842" xr:uid="{00000000-0005-0000-0000-0000BB8C0000}"/>
    <cellStyle name="Normal 638 2 2" xfId="9989" xr:uid="{00000000-0005-0000-0000-0000BC8C0000}"/>
    <cellStyle name="Normal 638 2 2 2" xfId="20772" xr:uid="{00000000-0005-0000-0000-0000BD8C0000}"/>
    <cellStyle name="Normal 638 2 3" xfId="15640" xr:uid="{00000000-0005-0000-0000-0000BE8C0000}"/>
    <cellStyle name="Normal 638 2 4" xfId="43699" xr:uid="{00000000-0005-0000-0000-0000BF8C0000}"/>
    <cellStyle name="Normal 638 2 5" xfId="48542" xr:uid="{00000000-0005-0000-0000-0000C08C0000}"/>
    <cellStyle name="Normal 638 3" xfId="7708" xr:uid="{00000000-0005-0000-0000-0000C18C0000}"/>
    <cellStyle name="Normal 638 3 2" xfId="18491" xr:uid="{00000000-0005-0000-0000-0000C28C0000}"/>
    <cellStyle name="Normal 638 4" xfId="13355" xr:uid="{00000000-0005-0000-0000-0000C38C0000}"/>
    <cellStyle name="Normal 638 5" xfId="41421" xr:uid="{00000000-0005-0000-0000-0000C48C0000}"/>
    <cellStyle name="Normal 638 6" xfId="46264" xr:uid="{00000000-0005-0000-0000-0000C58C0000}"/>
    <cellStyle name="Normal 639" xfId="2538" xr:uid="{00000000-0005-0000-0000-0000C68C0000}"/>
    <cellStyle name="Normal 639 2" xfId="4840" xr:uid="{00000000-0005-0000-0000-0000C78C0000}"/>
    <cellStyle name="Normal 639 2 2" xfId="9987" xr:uid="{00000000-0005-0000-0000-0000C88C0000}"/>
    <cellStyle name="Normal 639 2 2 2" xfId="20770" xr:uid="{00000000-0005-0000-0000-0000C98C0000}"/>
    <cellStyle name="Normal 639 2 3" xfId="15638" xr:uid="{00000000-0005-0000-0000-0000CA8C0000}"/>
    <cellStyle name="Normal 639 2 4" xfId="43697" xr:uid="{00000000-0005-0000-0000-0000CB8C0000}"/>
    <cellStyle name="Normal 639 2 5" xfId="48540" xr:uid="{00000000-0005-0000-0000-0000CC8C0000}"/>
    <cellStyle name="Normal 639 3" xfId="7706" xr:uid="{00000000-0005-0000-0000-0000CD8C0000}"/>
    <cellStyle name="Normal 639 3 2" xfId="18489" xr:uid="{00000000-0005-0000-0000-0000CE8C0000}"/>
    <cellStyle name="Normal 639 4" xfId="13353" xr:uid="{00000000-0005-0000-0000-0000CF8C0000}"/>
    <cellStyle name="Normal 639 5" xfId="41419" xr:uid="{00000000-0005-0000-0000-0000D08C0000}"/>
    <cellStyle name="Normal 639 6" xfId="46262" xr:uid="{00000000-0005-0000-0000-0000D18C0000}"/>
    <cellStyle name="Normal 64" xfId="395" xr:uid="{00000000-0005-0000-0000-0000D28C0000}"/>
    <cellStyle name="Normal 64 2" xfId="1490" xr:uid="{00000000-0005-0000-0000-0000D38C0000}"/>
    <cellStyle name="Normal 64 2 2" xfId="3805" xr:uid="{00000000-0005-0000-0000-0000D48C0000}"/>
    <cellStyle name="Normal 64 2 2 2" xfId="8952" xr:uid="{00000000-0005-0000-0000-0000D58C0000}"/>
    <cellStyle name="Normal 64 2 2 2 2" xfId="19735" xr:uid="{00000000-0005-0000-0000-0000D68C0000}"/>
    <cellStyle name="Normal 64 2 2 3" xfId="14603" xr:uid="{00000000-0005-0000-0000-0000D78C0000}"/>
    <cellStyle name="Normal 64 2 2 4" xfId="42662" xr:uid="{00000000-0005-0000-0000-0000D88C0000}"/>
    <cellStyle name="Normal 64 2 2 5" xfId="47505" xr:uid="{00000000-0005-0000-0000-0000D98C0000}"/>
    <cellStyle name="Normal 64 2 3" xfId="6672" xr:uid="{00000000-0005-0000-0000-0000DA8C0000}"/>
    <cellStyle name="Normal 64 2 3 2" xfId="17455" xr:uid="{00000000-0005-0000-0000-0000DB8C0000}"/>
    <cellStyle name="Normal 64 2 4" xfId="12312" xr:uid="{00000000-0005-0000-0000-0000DC8C0000}"/>
    <cellStyle name="Normal 64 2 5" xfId="40387" xr:uid="{00000000-0005-0000-0000-0000DD8C0000}"/>
    <cellStyle name="Normal 64 2 6" xfId="45230" xr:uid="{00000000-0005-0000-0000-0000DE8C0000}"/>
    <cellStyle name="Normal 64 3" xfId="2757" xr:uid="{00000000-0005-0000-0000-0000DF8C0000}"/>
    <cellStyle name="Normal 64 3 2" xfId="7912" xr:uid="{00000000-0005-0000-0000-0000E08C0000}"/>
    <cellStyle name="Normal 64 3 2 2" xfId="18695" xr:uid="{00000000-0005-0000-0000-0000E18C0000}"/>
    <cellStyle name="Normal 64 3 3" xfId="13563" xr:uid="{00000000-0005-0000-0000-0000E28C0000}"/>
    <cellStyle name="Normal 64 3 4" xfId="41623" xr:uid="{00000000-0005-0000-0000-0000E38C0000}"/>
    <cellStyle name="Normal 64 3 5" xfId="46466" xr:uid="{00000000-0005-0000-0000-0000E48C0000}"/>
    <cellStyle name="Normal 64 4" xfId="5622" xr:uid="{00000000-0005-0000-0000-0000E58C0000}"/>
    <cellStyle name="Normal 64 4 2" xfId="16412" xr:uid="{00000000-0005-0000-0000-0000E68C0000}"/>
    <cellStyle name="Normal 64 5" xfId="11241" xr:uid="{00000000-0005-0000-0000-0000E78C0000}"/>
    <cellStyle name="Normal 64 6" xfId="39342" xr:uid="{00000000-0005-0000-0000-0000E88C0000}"/>
    <cellStyle name="Normal 64 7" xfId="44188" xr:uid="{00000000-0005-0000-0000-0000E98C0000}"/>
    <cellStyle name="Normal 640" xfId="2541" xr:uid="{00000000-0005-0000-0000-0000EA8C0000}"/>
    <cellStyle name="Normal 640 2" xfId="4843" xr:uid="{00000000-0005-0000-0000-0000EB8C0000}"/>
    <cellStyle name="Normal 640 2 2" xfId="9990" xr:uid="{00000000-0005-0000-0000-0000EC8C0000}"/>
    <cellStyle name="Normal 640 2 2 2" xfId="20773" xr:uid="{00000000-0005-0000-0000-0000ED8C0000}"/>
    <cellStyle name="Normal 640 2 3" xfId="15641" xr:uid="{00000000-0005-0000-0000-0000EE8C0000}"/>
    <cellStyle name="Normal 640 2 4" xfId="43700" xr:uid="{00000000-0005-0000-0000-0000EF8C0000}"/>
    <cellStyle name="Normal 640 2 5" xfId="48543" xr:uid="{00000000-0005-0000-0000-0000F08C0000}"/>
    <cellStyle name="Normal 640 3" xfId="7709" xr:uid="{00000000-0005-0000-0000-0000F18C0000}"/>
    <cellStyle name="Normal 640 3 2" xfId="18492" xr:uid="{00000000-0005-0000-0000-0000F28C0000}"/>
    <cellStyle name="Normal 640 4" xfId="13356" xr:uid="{00000000-0005-0000-0000-0000F38C0000}"/>
    <cellStyle name="Normal 640 5" xfId="41422" xr:uid="{00000000-0005-0000-0000-0000F48C0000}"/>
    <cellStyle name="Normal 640 6" xfId="46265" xr:uid="{00000000-0005-0000-0000-0000F58C0000}"/>
    <cellStyle name="Normal 641" xfId="2542" xr:uid="{00000000-0005-0000-0000-0000F68C0000}"/>
    <cellStyle name="Normal 641 2" xfId="4844" xr:uid="{00000000-0005-0000-0000-0000F78C0000}"/>
    <cellStyle name="Normal 641 2 2" xfId="9991" xr:uid="{00000000-0005-0000-0000-0000F88C0000}"/>
    <cellStyle name="Normal 641 2 2 2" xfId="20774" xr:uid="{00000000-0005-0000-0000-0000F98C0000}"/>
    <cellStyle name="Normal 641 2 3" xfId="15642" xr:uid="{00000000-0005-0000-0000-0000FA8C0000}"/>
    <cellStyle name="Normal 641 2 4" xfId="43701" xr:uid="{00000000-0005-0000-0000-0000FB8C0000}"/>
    <cellStyle name="Normal 641 2 5" xfId="48544" xr:uid="{00000000-0005-0000-0000-0000FC8C0000}"/>
    <cellStyle name="Normal 641 3" xfId="7710" xr:uid="{00000000-0005-0000-0000-0000FD8C0000}"/>
    <cellStyle name="Normal 641 3 2" xfId="18493" xr:uid="{00000000-0005-0000-0000-0000FE8C0000}"/>
    <cellStyle name="Normal 641 4" xfId="13357" xr:uid="{00000000-0005-0000-0000-0000FF8C0000}"/>
    <cellStyle name="Normal 641 5" xfId="93" xr:uid="{00000000-0005-0000-0000-0000008D0000}"/>
    <cellStyle name="Normal 641 6" xfId="39166" xr:uid="{00000000-0005-0000-0000-0000018D0000}"/>
    <cellStyle name="Normal 641 7" xfId="44014" xr:uid="{00000000-0005-0000-0000-0000028D0000}"/>
    <cellStyle name="Normal 642" xfId="2537" xr:uid="{00000000-0005-0000-0000-0000038D0000}"/>
    <cellStyle name="Normal 642 2" xfId="4839" xr:uid="{00000000-0005-0000-0000-0000048D0000}"/>
    <cellStyle name="Normal 642 2 2" xfId="9986" xr:uid="{00000000-0005-0000-0000-0000058D0000}"/>
    <cellStyle name="Normal 642 2 2 2" xfId="20769" xr:uid="{00000000-0005-0000-0000-0000068D0000}"/>
    <cellStyle name="Normal 642 2 3" xfId="15637" xr:uid="{00000000-0005-0000-0000-0000078D0000}"/>
    <cellStyle name="Normal 642 2 4" xfId="43696" xr:uid="{00000000-0005-0000-0000-0000088D0000}"/>
    <cellStyle name="Normal 642 2 5" xfId="48539" xr:uid="{00000000-0005-0000-0000-0000098D0000}"/>
    <cellStyle name="Normal 642 3" xfId="7705" xr:uid="{00000000-0005-0000-0000-00000A8D0000}"/>
    <cellStyle name="Normal 642 3 2" xfId="18488" xr:uid="{00000000-0005-0000-0000-00000B8D0000}"/>
    <cellStyle name="Normal 642 4" xfId="13352" xr:uid="{00000000-0005-0000-0000-00000C8D0000}"/>
    <cellStyle name="Normal 642 5" xfId="41418" xr:uid="{00000000-0005-0000-0000-00000D8D0000}"/>
    <cellStyle name="Normal 642 6" xfId="46261" xr:uid="{00000000-0005-0000-0000-00000E8D0000}"/>
    <cellStyle name="Normal 643" xfId="2543" xr:uid="{00000000-0005-0000-0000-00000F8D0000}"/>
    <cellStyle name="Normal 643 2" xfId="4845" xr:uid="{00000000-0005-0000-0000-0000108D0000}"/>
    <cellStyle name="Normal 643 2 2" xfId="9992" xr:uid="{00000000-0005-0000-0000-0000118D0000}"/>
    <cellStyle name="Normal 643 2 2 2" xfId="20775" xr:uid="{00000000-0005-0000-0000-0000128D0000}"/>
    <cellStyle name="Normal 643 2 3" xfId="15643" xr:uid="{00000000-0005-0000-0000-0000138D0000}"/>
    <cellStyle name="Normal 643 2 4" xfId="43702" xr:uid="{00000000-0005-0000-0000-0000148D0000}"/>
    <cellStyle name="Normal 643 2 5" xfId="48545" xr:uid="{00000000-0005-0000-0000-0000158D0000}"/>
    <cellStyle name="Normal 643 3" xfId="7711" xr:uid="{00000000-0005-0000-0000-0000168D0000}"/>
    <cellStyle name="Normal 643 3 2" xfId="18494" xr:uid="{00000000-0005-0000-0000-0000178D0000}"/>
    <cellStyle name="Normal 643 4" xfId="13358" xr:uid="{00000000-0005-0000-0000-0000188D0000}"/>
    <cellStyle name="Normal 643 5" xfId="41423" xr:uid="{00000000-0005-0000-0000-0000198D0000}"/>
    <cellStyle name="Normal 643 6" xfId="46266" xr:uid="{00000000-0005-0000-0000-00001A8D0000}"/>
    <cellStyle name="Normal 644" xfId="2544" xr:uid="{00000000-0005-0000-0000-00001B8D0000}"/>
    <cellStyle name="Normal 644 2" xfId="4846" xr:uid="{00000000-0005-0000-0000-00001C8D0000}"/>
    <cellStyle name="Normal 644 2 2" xfId="9993" xr:uid="{00000000-0005-0000-0000-00001D8D0000}"/>
    <cellStyle name="Normal 644 2 2 2" xfId="20776" xr:uid="{00000000-0005-0000-0000-00001E8D0000}"/>
    <cellStyle name="Normal 644 2 3" xfId="15644" xr:uid="{00000000-0005-0000-0000-00001F8D0000}"/>
    <cellStyle name="Normal 644 2 4" xfId="43703" xr:uid="{00000000-0005-0000-0000-0000208D0000}"/>
    <cellStyle name="Normal 644 2 5" xfId="48546" xr:uid="{00000000-0005-0000-0000-0000218D0000}"/>
    <cellStyle name="Normal 644 3" xfId="7712" xr:uid="{00000000-0005-0000-0000-0000228D0000}"/>
    <cellStyle name="Normal 644 3 2" xfId="18495" xr:uid="{00000000-0005-0000-0000-0000238D0000}"/>
    <cellStyle name="Normal 644 4" xfId="13359" xr:uid="{00000000-0005-0000-0000-0000248D0000}"/>
    <cellStyle name="Normal 644 5" xfId="41424" xr:uid="{00000000-0005-0000-0000-0000258D0000}"/>
    <cellStyle name="Normal 644 6" xfId="46267" xr:uid="{00000000-0005-0000-0000-0000268D0000}"/>
    <cellStyle name="Normal 645" xfId="2545" xr:uid="{00000000-0005-0000-0000-0000278D0000}"/>
    <cellStyle name="Normal 645 2" xfId="4847" xr:uid="{00000000-0005-0000-0000-0000288D0000}"/>
    <cellStyle name="Normal 645 2 2" xfId="9994" xr:uid="{00000000-0005-0000-0000-0000298D0000}"/>
    <cellStyle name="Normal 645 2 2 2" xfId="20777" xr:uid="{00000000-0005-0000-0000-00002A8D0000}"/>
    <cellStyle name="Normal 645 2 3" xfId="15645" xr:uid="{00000000-0005-0000-0000-00002B8D0000}"/>
    <cellStyle name="Normal 645 2 4" xfId="43704" xr:uid="{00000000-0005-0000-0000-00002C8D0000}"/>
    <cellStyle name="Normal 645 2 5" xfId="48547" xr:uid="{00000000-0005-0000-0000-00002D8D0000}"/>
    <cellStyle name="Normal 645 3" xfId="7713" xr:uid="{00000000-0005-0000-0000-00002E8D0000}"/>
    <cellStyle name="Normal 645 3 2" xfId="18496" xr:uid="{00000000-0005-0000-0000-00002F8D0000}"/>
    <cellStyle name="Normal 645 4" xfId="13360" xr:uid="{00000000-0005-0000-0000-0000308D0000}"/>
    <cellStyle name="Normal 645 5" xfId="41425" xr:uid="{00000000-0005-0000-0000-0000318D0000}"/>
    <cellStyle name="Normal 645 6" xfId="46268" xr:uid="{00000000-0005-0000-0000-0000328D0000}"/>
    <cellStyle name="Normal 646" xfId="2559" xr:uid="{00000000-0005-0000-0000-0000338D0000}"/>
    <cellStyle name="Normal 646 2" xfId="4861" xr:uid="{00000000-0005-0000-0000-0000348D0000}"/>
    <cellStyle name="Normal 646 2 2" xfId="10008" xr:uid="{00000000-0005-0000-0000-0000358D0000}"/>
    <cellStyle name="Normal 646 2 2 2" xfId="20791" xr:uid="{00000000-0005-0000-0000-0000368D0000}"/>
    <cellStyle name="Normal 646 2 3" xfId="15659" xr:uid="{00000000-0005-0000-0000-0000378D0000}"/>
    <cellStyle name="Normal 646 2 4" xfId="43718" xr:uid="{00000000-0005-0000-0000-0000388D0000}"/>
    <cellStyle name="Normal 646 2 5" xfId="48561" xr:uid="{00000000-0005-0000-0000-0000398D0000}"/>
    <cellStyle name="Normal 646 3" xfId="7727" xr:uid="{00000000-0005-0000-0000-00003A8D0000}"/>
    <cellStyle name="Normal 646 3 2" xfId="18510" xr:uid="{00000000-0005-0000-0000-00003B8D0000}"/>
    <cellStyle name="Normal 646 4" xfId="13374" xr:uid="{00000000-0005-0000-0000-00003C8D0000}"/>
    <cellStyle name="Normal 646 5" xfId="41439" xr:uid="{00000000-0005-0000-0000-00003D8D0000}"/>
    <cellStyle name="Normal 646 6" xfId="46282" xr:uid="{00000000-0005-0000-0000-00003E8D0000}"/>
    <cellStyle name="Normal 647" xfId="2560" xr:uid="{00000000-0005-0000-0000-00003F8D0000}"/>
    <cellStyle name="Normal 647 2" xfId="4862" xr:uid="{00000000-0005-0000-0000-0000408D0000}"/>
    <cellStyle name="Normal 647 2 2" xfId="10009" xr:uid="{00000000-0005-0000-0000-0000418D0000}"/>
    <cellStyle name="Normal 647 2 2 2" xfId="20792" xr:uid="{00000000-0005-0000-0000-0000428D0000}"/>
    <cellStyle name="Normal 647 2 3" xfId="15660" xr:uid="{00000000-0005-0000-0000-0000438D0000}"/>
    <cellStyle name="Normal 647 2 4" xfId="43719" xr:uid="{00000000-0005-0000-0000-0000448D0000}"/>
    <cellStyle name="Normal 647 2 5" xfId="48562" xr:uid="{00000000-0005-0000-0000-0000458D0000}"/>
    <cellStyle name="Normal 647 3" xfId="7728" xr:uid="{00000000-0005-0000-0000-0000468D0000}"/>
    <cellStyle name="Normal 647 3 2" xfId="18511" xr:uid="{00000000-0005-0000-0000-0000478D0000}"/>
    <cellStyle name="Normal 647 4" xfId="13375" xr:uid="{00000000-0005-0000-0000-0000488D0000}"/>
    <cellStyle name="Normal 647 5" xfId="41440" xr:uid="{00000000-0005-0000-0000-0000498D0000}"/>
    <cellStyle name="Normal 647 6" xfId="46283" xr:uid="{00000000-0005-0000-0000-00004A8D0000}"/>
    <cellStyle name="Normal 648" xfId="2561" xr:uid="{00000000-0005-0000-0000-00004B8D0000}"/>
    <cellStyle name="Normal 648 2" xfId="4863" xr:uid="{00000000-0005-0000-0000-00004C8D0000}"/>
    <cellStyle name="Normal 648 2 2" xfId="10010" xr:uid="{00000000-0005-0000-0000-00004D8D0000}"/>
    <cellStyle name="Normal 648 2 2 2" xfId="20793" xr:uid="{00000000-0005-0000-0000-00004E8D0000}"/>
    <cellStyle name="Normal 648 2 3" xfId="15661" xr:uid="{00000000-0005-0000-0000-00004F8D0000}"/>
    <cellStyle name="Normal 648 2 4" xfId="43720" xr:uid="{00000000-0005-0000-0000-0000508D0000}"/>
    <cellStyle name="Normal 648 2 5" xfId="48563" xr:uid="{00000000-0005-0000-0000-0000518D0000}"/>
    <cellStyle name="Normal 648 3" xfId="7729" xr:uid="{00000000-0005-0000-0000-0000528D0000}"/>
    <cellStyle name="Normal 648 3 2" xfId="18512" xr:uid="{00000000-0005-0000-0000-0000538D0000}"/>
    <cellStyle name="Normal 648 4" xfId="13376" xr:uid="{00000000-0005-0000-0000-0000548D0000}"/>
    <cellStyle name="Normal 648 5" xfId="41441" xr:uid="{00000000-0005-0000-0000-0000558D0000}"/>
    <cellStyle name="Normal 648 6" xfId="46284" xr:uid="{00000000-0005-0000-0000-0000568D0000}"/>
    <cellStyle name="Normal 649" xfId="2562" xr:uid="{00000000-0005-0000-0000-0000578D0000}"/>
    <cellStyle name="Normal 649 2" xfId="4864" xr:uid="{00000000-0005-0000-0000-0000588D0000}"/>
    <cellStyle name="Normal 649 2 2" xfId="10011" xr:uid="{00000000-0005-0000-0000-0000598D0000}"/>
    <cellStyle name="Normal 649 2 2 2" xfId="20794" xr:uid="{00000000-0005-0000-0000-00005A8D0000}"/>
    <cellStyle name="Normal 649 2 3" xfId="15662" xr:uid="{00000000-0005-0000-0000-00005B8D0000}"/>
    <cellStyle name="Normal 649 2 4" xfId="43721" xr:uid="{00000000-0005-0000-0000-00005C8D0000}"/>
    <cellStyle name="Normal 649 2 5" xfId="48564" xr:uid="{00000000-0005-0000-0000-00005D8D0000}"/>
    <cellStyle name="Normal 649 3" xfId="7730" xr:uid="{00000000-0005-0000-0000-00005E8D0000}"/>
    <cellStyle name="Normal 649 3 2" xfId="18513" xr:uid="{00000000-0005-0000-0000-00005F8D0000}"/>
    <cellStyle name="Normal 649 4" xfId="13377" xr:uid="{00000000-0005-0000-0000-0000608D0000}"/>
    <cellStyle name="Normal 649 5" xfId="41442" xr:uid="{00000000-0005-0000-0000-0000618D0000}"/>
    <cellStyle name="Normal 649 6" xfId="46285" xr:uid="{00000000-0005-0000-0000-0000628D0000}"/>
    <cellStyle name="Normal 65" xfId="396" xr:uid="{00000000-0005-0000-0000-0000638D0000}"/>
    <cellStyle name="Normal 65 2" xfId="1491" xr:uid="{00000000-0005-0000-0000-0000648D0000}"/>
    <cellStyle name="Normal 65 2 2" xfId="3806" xr:uid="{00000000-0005-0000-0000-0000658D0000}"/>
    <cellStyle name="Normal 65 2 2 2" xfId="8953" xr:uid="{00000000-0005-0000-0000-0000668D0000}"/>
    <cellStyle name="Normal 65 2 2 2 2" xfId="19736" xr:uid="{00000000-0005-0000-0000-0000678D0000}"/>
    <cellStyle name="Normal 65 2 2 3" xfId="14604" xr:uid="{00000000-0005-0000-0000-0000688D0000}"/>
    <cellStyle name="Normal 65 2 2 4" xfId="42663" xr:uid="{00000000-0005-0000-0000-0000698D0000}"/>
    <cellStyle name="Normal 65 2 2 5" xfId="47506" xr:uid="{00000000-0005-0000-0000-00006A8D0000}"/>
    <cellStyle name="Normal 65 2 3" xfId="6673" xr:uid="{00000000-0005-0000-0000-00006B8D0000}"/>
    <cellStyle name="Normal 65 2 3 2" xfId="17456" xr:uid="{00000000-0005-0000-0000-00006C8D0000}"/>
    <cellStyle name="Normal 65 2 4" xfId="12313" xr:uid="{00000000-0005-0000-0000-00006D8D0000}"/>
    <cellStyle name="Normal 65 2 5" xfId="40388" xr:uid="{00000000-0005-0000-0000-00006E8D0000}"/>
    <cellStyle name="Normal 65 2 6" xfId="45231" xr:uid="{00000000-0005-0000-0000-00006F8D0000}"/>
    <cellStyle name="Normal 65 3" xfId="2758" xr:uid="{00000000-0005-0000-0000-0000708D0000}"/>
    <cellStyle name="Normal 65 3 2" xfId="7913" xr:uid="{00000000-0005-0000-0000-0000718D0000}"/>
    <cellStyle name="Normal 65 3 2 2" xfId="18696" xr:uid="{00000000-0005-0000-0000-0000728D0000}"/>
    <cellStyle name="Normal 65 3 3" xfId="13564" xr:uid="{00000000-0005-0000-0000-0000738D0000}"/>
    <cellStyle name="Normal 65 3 4" xfId="41624" xr:uid="{00000000-0005-0000-0000-0000748D0000}"/>
    <cellStyle name="Normal 65 3 5" xfId="46467" xr:uid="{00000000-0005-0000-0000-0000758D0000}"/>
    <cellStyle name="Normal 65 4" xfId="5623" xr:uid="{00000000-0005-0000-0000-0000768D0000}"/>
    <cellStyle name="Normal 65 4 2" xfId="16413" xr:uid="{00000000-0005-0000-0000-0000778D0000}"/>
    <cellStyle name="Normal 65 5" xfId="11242" xr:uid="{00000000-0005-0000-0000-0000788D0000}"/>
    <cellStyle name="Normal 65 6" xfId="39343" xr:uid="{00000000-0005-0000-0000-0000798D0000}"/>
    <cellStyle name="Normal 65 7" xfId="44189" xr:uid="{00000000-0005-0000-0000-00007A8D0000}"/>
    <cellStyle name="Normal 650" xfId="2563" xr:uid="{00000000-0005-0000-0000-00007B8D0000}"/>
    <cellStyle name="Normal 650 2" xfId="4865" xr:uid="{00000000-0005-0000-0000-00007C8D0000}"/>
    <cellStyle name="Normal 650 2 2" xfId="10012" xr:uid="{00000000-0005-0000-0000-00007D8D0000}"/>
    <cellStyle name="Normal 650 2 2 2" xfId="20795" xr:uid="{00000000-0005-0000-0000-00007E8D0000}"/>
    <cellStyle name="Normal 650 2 3" xfId="15663" xr:uid="{00000000-0005-0000-0000-00007F8D0000}"/>
    <cellStyle name="Normal 650 2 4" xfId="43722" xr:uid="{00000000-0005-0000-0000-0000808D0000}"/>
    <cellStyle name="Normal 650 2 5" xfId="48565" xr:uid="{00000000-0005-0000-0000-0000818D0000}"/>
    <cellStyle name="Normal 650 3" xfId="7731" xr:uid="{00000000-0005-0000-0000-0000828D0000}"/>
    <cellStyle name="Normal 650 3 2" xfId="18514" xr:uid="{00000000-0005-0000-0000-0000838D0000}"/>
    <cellStyle name="Normal 650 4" xfId="13378" xr:uid="{00000000-0005-0000-0000-0000848D0000}"/>
    <cellStyle name="Normal 650 5" xfId="41443" xr:uid="{00000000-0005-0000-0000-0000858D0000}"/>
    <cellStyle name="Normal 650 6" xfId="46286" xr:uid="{00000000-0005-0000-0000-0000868D0000}"/>
    <cellStyle name="Normal 651" xfId="2564" xr:uid="{00000000-0005-0000-0000-0000878D0000}"/>
    <cellStyle name="Normal 651 2" xfId="4866" xr:uid="{00000000-0005-0000-0000-0000888D0000}"/>
    <cellStyle name="Normal 651 2 2" xfId="10013" xr:uid="{00000000-0005-0000-0000-0000898D0000}"/>
    <cellStyle name="Normal 651 2 2 2" xfId="20796" xr:uid="{00000000-0005-0000-0000-00008A8D0000}"/>
    <cellStyle name="Normal 651 2 3" xfId="15664" xr:uid="{00000000-0005-0000-0000-00008B8D0000}"/>
    <cellStyle name="Normal 651 2 4" xfId="43723" xr:uid="{00000000-0005-0000-0000-00008C8D0000}"/>
    <cellStyle name="Normal 651 2 5" xfId="48566" xr:uid="{00000000-0005-0000-0000-00008D8D0000}"/>
    <cellStyle name="Normal 651 3" xfId="7732" xr:uid="{00000000-0005-0000-0000-00008E8D0000}"/>
    <cellStyle name="Normal 651 3 2" xfId="18515" xr:uid="{00000000-0005-0000-0000-00008F8D0000}"/>
    <cellStyle name="Normal 651 4" xfId="13379" xr:uid="{00000000-0005-0000-0000-0000908D0000}"/>
    <cellStyle name="Normal 651 5" xfId="41444" xr:uid="{00000000-0005-0000-0000-0000918D0000}"/>
    <cellStyle name="Normal 651 6" xfId="46287" xr:uid="{00000000-0005-0000-0000-0000928D0000}"/>
    <cellStyle name="Normal 652" xfId="2566" xr:uid="{00000000-0005-0000-0000-0000938D0000}"/>
    <cellStyle name="Normal 652 2" xfId="7734" xr:uid="{00000000-0005-0000-0000-0000948D0000}"/>
    <cellStyle name="Normal 652 2 2" xfId="18517" xr:uid="{00000000-0005-0000-0000-0000958D0000}"/>
    <cellStyle name="Normal 652 3" xfId="13381" xr:uid="{00000000-0005-0000-0000-0000968D0000}"/>
    <cellStyle name="Normal 652 4" xfId="41446" xr:uid="{00000000-0005-0000-0000-0000978D0000}"/>
    <cellStyle name="Normal 652 5" xfId="46289" xr:uid="{00000000-0005-0000-0000-0000988D0000}"/>
    <cellStyle name="Normal 653" xfId="2570" xr:uid="{00000000-0005-0000-0000-0000998D0000}"/>
    <cellStyle name="Normal 653 2" xfId="7738" xr:uid="{00000000-0005-0000-0000-00009A8D0000}"/>
    <cellStyle name="Normal 653 2 2" xfId="18521" xr:uid="{00000000-0005-0000-0000-00009B8D0000}"/>
    <cellStyle name="Normal 653 3" xfId="13385" xr:uid="{00000000-0005-0000-0000-00009C8D0000}"/>
    <cellStyle name="Normal 653 4" xfId="41450" xr:uid="{00000000-0005-0000-0000-00009D8D0000}"/>
    <cellStyle name="Normal 653 5" xfId="46293" xr:uid="{00000000-0005-0000-0000-00009E8D0000}"/>
    <cellStyle name="Normal 654" xfId="2572" xr:uid="{00000000-0005-0000-0000-00009F8D0000}"/>
    <cellStyle name="Normal 654 2" xfId="7740" xr:uid="{00000000-0005-0000-0000-0000A08D0000}"/>
    <cellStyle name="Normal 654 2 2" xfId="18523" xr:uid="{00000000-0005-0000-0000-0000A18D0000}"/>
    <cellStyle name="Normal 654 3" xfId="13387" xr:uid="{00000000-0005-0000-0000-0000A28D0000}"/>
    <cellStyle name="Normal 654 4" xfId="41452" xr:uid="{00000000-0005-0000-0000-0000A38D0000}"/>
    <cellStyle name="Normal 654 5" xfId="46295" xr:uid="{00000000-0005-0000-0000-0000A48D0000}"/>
    <cellStyle name="Normal 655" xfId="2568" xr:uid="{00000000-0005-0000-0000-0000A58D0000}"/>
    <cellStyle name="Normal 655 2" xfId="7736" xr:uid="{00000000-0005-0000-0000-0000A68D0000}"/>
    <cellStyle name="Normal 655 2 2" xfId="18519" xr:uid="{00000000-0005-0000-0000-0000A78D0000}"/>
    <cellStyle name="Normal 655 3" xfId="13383" xr:uid="{00000000-0005-0000-0000-0000A88D0000}"/>
    <cellStyle name="Normal 655 4" xfId="41448" xr:uid="{00000000-0005-0000-0000-0000A98D0000}"/>
    <cellStyle name="Normal 655 5" xfId="46291" xr:uid="{00000000-0005-0000-0000-0000AA8D0000}"/>
    <cellStyle name="Normal 656" xfId="3853" xr:uid="{00000000-0005-0000-0000-0000AB8D0000}"/>
    <cellStyle name="Normal 656 2" xfId="9000" xr:uid="{00000000-0005-0000-0000-0000AC8D0000}"/>
    <cellStyle name="Normal 656 2 2" xfId="19783" xr:uid="{00000000-0005-0000-0000-0000AD8D0000}"/>
    <cellStyle name="Normal 656 3" xfId="14651" xr:uid="{00000000-0005-0000-0000-0000AE8D0000}"/>
    <cellStyle name="Normal 656 4" xfId="42710" xr:uid="{00000000-0005-0000-0000-0000AF8D0000}"/>
    <cellStyle name="Normal 656 5" xfId="47553" xr:uid="{00000000-0005-0000-0000-0000B08D0000}"/>
    <cellStyle name="Normal 657" xfId="4869" xr:uid="{00000000-0005-0000-0000-0000B18D0000}"/>
    <cellStyle name="Normal 657 2" xfId="10016" xr:uid="{00000000-0005-0000-0000-0000B28D0000}"/>
    <cellStyle name="Normal 657 2 2" xfId="20799" xr:uid="{00000000-0005-0000-0000-0000B38D0000}"/>
    <cellStyle name="Normal 657 3" xfId="15666" xr:uid="{00000000-0005-0000-0000-0000B48D0000}"/>
    <cellStyle name="Normal 657 4" xfId="43725" xr:uid="{00000000-0005-0000-0000-0000B58D0000}"/>
    <cellStyle name="Normal 657 5" xfId="48568" xr:uid="{00000000-0005-0000-0000-0000B68D0000}"/>
    <cellStyle name="Normal 658" xfId="4870" xr:uid="{00000000-0005-0000-0000-0000B78D0000}"/>
    <cellStyle name="Normal 658 2" xfId="10017" xr:uid="{00000000-0005-0000-0000-0000B88D0000}"/>
    <cellStyle name="Normal 658 2 2" xfId="20800" xr:uid="{00000000-0005-0000-0000-0000B98D0000}"/>
    <cellStyle name="Normal 658 3" xfId="15667" xr:uid="{00000000-0005-0000-0000-0000BA8D0000}"/>
    <cellStyle name="Normal 658 4" xfId="26" xr:uid="{00000000-0005-0000-0000-0000BB8D0000}"/>
    <cellStyle name="Normal 658 4 2" xfId="31" xr:uid="{00000000-0005-0000-0000-0000BC8D0000}"/>
    <cellStyle name="Normal 658 4 2 2" xfId="43889" xr:uid="{00000000-0005-0000-0000-0000BD8D0000}"/>
    <cellStyle name="Normal 658 4 2 3" xfId="48720" xr:uid="{00000000-0005-0000-0000-0000BE8D0000}"/>
    <cellStyle name="Normal 658 4 3" xfId="43875" xr:uid="{00000000-0005-0000-0000-0000BF8D0000}"/>
    <cellStyle name="Normal 658 4 4" xfId="39" xr:uid="{00000000-0005-0000-0000-0000C08D0000}"/>
    <cellStyle name="Normal 658 4 5" xfId="48718" xr:uid="{00000000-0005-0000-0000-0000C18D0000}"/>
    <cellStyle name="Normal 658 5" xfId="39141" xr:uid="{00000000-0005-0000-0000-0000C28D0000}"/>
    <cellStyle name="Normal 658 6" xfId="43989" xr:uid="{00000000-0005-0000-0000-0000C38D0000}"/>
    <cellStyle name="Normal 659" xfId="4874" xr:uid="{00000000-0005-0000-0000-0000C48D0000}"/>
    <cellStyle name="Normal 659 2" xfId="10021" xr:uid="{00000000-0005-0000-0000-0000C58D0000}"/>
    <cellStyle name="Normal 659 2 2" xfId="20804" xr:uid="{00000000-0005-0000-0000-0000C68D0000}"/>
    <cellStyle name="Normal 659 3" xfId="15671" xr:uid="{00000000-0005-0000-0000-0000C78D0000}"/>
    <cellStyle name="Normal 659 4" xfId="43728" xr:uid="{00000000-0005-0000-0000-0000C88D0000}"/>
    <cellStyle name="Normal 659 5" xfId="48571" xr:uid="{00000000-0005-0000-0000-0000C98D0000}"/>
    <cellStyle name="Normal 66" xfId="397" xr:uid="{00000000-0005-0000-0000-0000CA8D0000}"/>
    <cellStyle name="Normal 66 2" xfId="1492" xr:uid="{00000000-0005-0000-0000-0000CB8D0000}"/>
    <cellStyle name="Normal 66 2 2" xfId="3807" xr:uid="{00000000-0005-0000-0000-0000CC8D0000}"/>
    <cellStyle name="Normal 66 2 2 2" xfId="8954" xr:uid="{00000000-0005-0000-0000-0000CD8D0000}"/>
    <cellStyle name="Normal 66 2 2 2 2" xfId="19737" xr:uid="{00000000-0005-0000-0000-0000CE8D0000}"/>
    <cellStyle name="Normal 66 2 2 3" xfId="14605" xr:uid="{00000000-0005-0000-0000-0000CF8D0000}"/>
    <cellStyle name="Normal 66 2 2 4" xfId="42664" xr:uid="{00000000-0005-0000-0000-0000D08D0000}"/>
    <cellStyle name="Normal 66 2 2 5" xfId="47507" xr:uid="{00000000-0005-0000-0000-0000D18D0000}"/>
    <cellStyle name="Normal 66 2 3" xfId="6674" xr:uid="{00000000-0005-0000-0000-0000D28D0000}"/>
    <cellStyle name="Normal 66 2 3 2" xfId="17457" xr:uid="{00000000-0005-0000-0000-0000D38D0000}"/>
    <cellStyle name="Normal 66 2 4" xfId="12314" xr:uid="{00000000-0005-0000-0000-0000D48D0000}"/>
    <cellStyle name="Normal 66 2 5" xfId="40389" xr:uid="{00000000-0005-0000-0000-0000D58D0000}"/>
    <cellStyle name="Normal 66 2 6" xfId="45232" xr:uid="{00000000-0005-0000-0000-0000D68D0000}"/>
    <cellStyle name="Normal 66 3" xfId="2759" xr:uid="{00000000-0005-0000-0000-0000D78D0000}"/>
    <cellStyle name="Normal 66 3 2" xfId="7914" xr:uid="{00000000-0005-0000-0000-0000D88D0000}"/>
    <cellStyle name="Normal 66 3 2 2" xfId="18697" xr:uid="{00000000-0005-0000-0000-0000D98D0000}"/>
    <cellStyle name="Normal 66 3 3" xfId="13565" xr:uid="{00000000-0005-0000-0000-0000DA8D0000}"/>
    <cellStyle name="Normal 66 3 4" xfId="41625" xr:uid="{00000000-0005-0000-0000-0000DB8D0000}"/>
    <cellStyle name="Normal 66 3 5" xfId="46468" xr:uid="{00000000-0005-0000-0000-0000DC8D0000}"/>
    <cellStyle name="Normal 66 4" xfId="5624" xr:uid="{00000000-0005-0000-0000-0000DD8D0000}"/>
    <cellStyle name="Normal 66 4 2" xfId="16414" xr:uid="{00000000-0005-0000-0000-0000DE8D0000}"/>
    <cellStyle name="Normal 66 5" xfId="11243" xr:uid="{00000000-0005-0000-0000-0000DF8D0000}"/>
    <cellStyle name="Normal 66 6" xfId="39344" xr:uid="{00000000-0005-0000-0000-0000E08D0000}"/>
    <cellStyle name="Normal 66 7" xfId="44190" xr:uid="{00000000-0005-0000-0000-0000E18D0000}"/>
    <cellStyle name="Normal 660" xfId="4876" xr:uid="{00000000-0005-0000-0000-0000E28D0000}"/>
    <cellStyle name="Normal 660 2" xfId="10023" xr:uid="{00000000-0005-0000-0000-0000E38D0000}"/>
    <cellStyle name="Normal 660 2 2" xfId="20806" xr:uid="{00000000-0005-0000-0000-0000E48D0000}"/>
    <cellStyle name="Normal 660 3" xfId="15673" xr:uid="{00000000-0005-0000-0000-0000E58D0000}"/>
    <cellStyle name="Normal 660 4" xfId="43730" xr:uid="{00000000-0005-0000-0000-0000E68D0000}"/>
    <cellStyle name="Normal 660 5" xfId="48573" xr:uid="{00000000-0005-0000-0000-0000E78D0000}"/>
    <cellStyle name="Normal 661" xfId="4878" xr:uid="{00000000-0005-0000-0000-0000E88D0000}"/>
    <cellStyle name="Normal 661 2" xfId="10025" xr:uid="{00000000-0005-0000-0000-0000E98D0000}"/>
    <cellStyle name="Normal 661 2 2" xfId="20808" xr:uid="{00000000-0005-0000-0000-0000EA8D0000}"/>
    <cellStyle name="Normal 661 3" xfId="15675" xr:uid="{00000000-0005-0000-0000-0000EB8D0000}"/>
    <cellStyle name="Normal 661 4" xfId="43732" xr:uid="{00000000-0005-0000-0000-0000EC8D0000}"/>
    <cellStyle name="Normal 661 5" xfId="48575" xr:uid="{00000000-0005-0000-0000-0000ED8D0000}"/>
    <cellStyle name="Normal 662" xfId="4880" xr:uid="{00000000-0005-0000-0000-0000EE8D0000}"/>
    <cellStyle name="Normal 662 2" xfId="10027" xr:uid="{00000000-0005-0000-0000-0000EF8D0000}"/>
    <cellStyle name="Normal 662 2 2" xfId="20810" xr:uid="{00000000-0005-0000-0000-0000F08D0000}"/>
    <cellStyle name="Normal 662 3" xfId="15677" xr:uid="{00000000-0005-0000-0000-0000F18D0000}"/>
    <cellStyle name="Normal 662 4" xfId="43734" xr:uid="{00000000-0005-0000-0000-0000F28D0000}"/>
    <cellStyle name="Normal 662 5" xfId="48577" xr:uid="{00000000-0005-0000-0000-0000F38D0000}"/>
    <cellStyle name="Normal 663" xfId="4882" xr:uid="{00000000-0005-0000-0000-0000F48D0000}"/>
    <cellStyle name="Normal 663 2" xfId="10029" xr:uid="{00000000-0005-0000-0000-0000F58D0000}"/>
    <cellStyle name="Normal 663 2 2" xfId="20812" xr:uid="{00000000-0005-0000-0000-0000F68D0000}"/>
    <cellStyle name="Normal 663 3" xfId="15679" xr:uid="{00000000-0005-0000-0000-0000F78D0000}"/>
    <cellStyle name="Normal 663 4" xfId="43736" xr:uid="{00000000-0005-0000-0000-0000F88D0000}"/>
    <cellStyle name="Normal 663 5" xfId="48579" xr:uid="{00000000-0005-0000-0000-0000F98D0000}"/>
    <cellStyle name="Normal 664" xfId="4884" xr:uid="{00000000-0005-0000-0000-0000FA8D0000}"/>
    <cellStyle name="Normal 664 2" xfId="10031" xr:uid="{00000000-0005-0000-0000-0000FB8D0000}"/>
    <cellStyle name="Normal 664 2 2" xfId="20814" xr:uid="{00000000-0005-0000-0000-0000FC8D0000}"/>
    <cellStyle name="Normal 664 3" xfId="15681" xr:uid="{00000000-0005-0000-0000-0000FD8D0000}"/>
    <cellStyle name="Normal 664 4" xfId="43738" xr:uid="{00000000-0005-0000-0000-0000FE8D0000}"/>
    <cellStyle name="Normal 664 5" xfId="48581" xr:uid="{00000000-0005-0000-0000-0000FF8D0000}"/>
    <cellStyle name="Normal 665" xfId="4886" xr:uid="{00000000-0005-0000-0000-0000008E0000}"/>
    <cellStyle name="Normal 665 2" xfId="10033" xr:uid="{00000000-0005-0000-0000-0000018E0000}"/>
    <cellStyle name="Normal 665 2 2" xfId="20816" xr:uid="{00000000-0005-0000-0000-0000028E0000}"/>
    <cellStyle name="Normal 665 3" xfId="15683" xr:uid="{00000000-0005-0000-0000-0000038E0000}"/>
    <cellStyle name="Normal 665 4" xfId="43740" xr:uid="{00000000-0005-0000-0000-0000048E0000}"/>
    <cellStyle name="Normal 665 5" xfId="48583" xr:uid="{00000000-0005-0000-0000-0000058E0000}"/>
    <cellStyle name="Normal 666" xfId="4888" xr:uid="{00000000-0005-0000-0000-0000068E0000}"/>
    <cellStyle name="Normal 666 2" xfId="10035" xr:uid="{00000000-0005-0000-0000-0000078E0000}"/>
    <cellStyle name="Normal 666 2 2" xfId="20818" xr:uid="{00000000-0005-0000-0000-0000088E0000}"/>
    <cellStyle name="Normal 666 3" xfId="15685" xr:uid="{00000000-0005-0000-0000-0000098E0000}"/>
    <cellStyle name="Normal 666 4" xfId="43742" xr:uid="{00000000-0005-0000-0000-00000A8E0000}"/>
    <cellStyle name="Normal 666 5" xfId="48585" xr:uid="{00000000-0005-0000-0000-00000B8E0000}"/>
    <cellStyle name="Normal 667" xfId="4890" xr:uid="{00000000-0005-0000-0000-00000C8E0000}"/>
    <cellStyle name="Normal 667 2" xfId="10037" xr:uid="{00000000-0005-0000-0000-00000D8E0000}"/>
    <cellStyle name="Normal 667 2 2" xfId="20820" xr:uid="{00000000-0005-0000-0000-00000E8E0000}"/>
    <cellStyle name="Normal 667 3" xfId="15687" xr:uid="{00000000-0005-0000-0000-00000F8E0000}"/>
    <cellStyle name="Normal 667 4" xfId="43744" xr:uid="{00000000-0005-0000-0000-0000108E0000}"/>
    <cellStyle name="Normal 667 5" xfId="48587" xr:uid="{00000000-0005-0000-0000-0000118E0000}"/>
    <cellStyle name="Normal 668" xfId="4892" xr:uid="{00000000-0005-0000-0000-0000128E0000}"/>
    <cellStyle name="Normal 668 2" xfId="10039" xr:uid="{00000000-0005-0000-0000-0000138E0000}"/>
    <cellStyle name="Normal 668 2 2" xfId="20822" xr:uid="{00000000-0005-0000-0000-0000148E0000}"/>
    <cellStyle name="Normal 668 3" xfId="15689" xr:uid="{00000000-0005-0000-0000-0000158E0000}"/>
    <cellStyle name="Normal 668 4" xfId="43746" xr:uid="{00000000-0005-0000-0000-0000168E0000}"/>
    <cellStyle name="Normal 668 5" xfId="48589" xr:uid="{00000000-0005-0000-0000-0000178E0000}"/>
    <cellStyle name="Normal 669" xfId="4894" xr:uid="{00000000-0005-0000-0000-0000188E0000}"/>
    <cellStyle name="Normal 669 2" xfId="10041" xr:uid="{00000000-0005-0000-0000-0000198E0000}"/>
    <cellStyle name="Normal 669 2 2" xfId="20824" xr:uid="{00000000-0005-0000-0000-00001A8E0000}"/>
    <cellStyle name="Normal 669 3" xfId="15691" xr:uid="{00000000-0005-0000-0000-00001B8E0000}"/>
    <cellStyle name="Normal 669 4" xfId="43748" xr:uid="{00000000-0005-0000-0000-00001C8E0000}"/>
    <cellStyle name="Normal 669 5" xfId="48591" xr:uid="{00000000-0005-0000-0000-00001D8E0000}"/>
    <cellStyle name="Normal 67" xfId="398" xr:uid="{00000000-0005-0000-0000-00001E8E0000}"/>
    <cellStyle name="Normal 67 2" xfId="1493" xr:uid="{00000000-0005-0000-0000-00001F8E0000}"/>
    <cellStyle name="Normal 67 2 2" xfId="3808" xr:uid="{00000000-0005-0000-0000-0000208E0000}"/>
    <cellStyle name="Normal 67 2 2 2" xfId="8955" xr:uid="{00000000-0005-0000-0000-0000218E0000}"/>
    <cellStyle name="Normal 67 2 2 2 2" xfId="19738" xr:uid="{00000000-0005-0000-0000-0000228E0000}"/>
    <cellStyle name="Normal 67 2 2 3" xfId="14606" xr:uid="{00000000-0005-0000-0000-0000238E0000}"/>
    <cellStyle name="Normal 67 2 2 4" xfId="42665" xr:uid="{00000000-0005-0000-0000-0000248E0000}"/>
    <cellStyle name="Normal 67 2 2 5" xfId="47508" xr:uid="{00000000-0005-0000-0000-0000258E0000}"/>
    <cellStyle name="Normal 67 2 3" xfId="6675" xr:uid="{00000000-0005-0000-0000-0000268E0000}"/>
    <cellStyle name="Normal 67 2 3 2" xfId="17458" xr:uid="{00000000-0005-0000-0000-0000278E0000}"/>
    <cellStyle name="Normal 67 2 4" xfId="12315" xr:uid="{00000000-0005-0000-0000-0000288E0000}"/>
    <cellStyle name="Normal 67 2 5" xfId="40390" xr:uid="{00000000-0005-0000-0000-0000298E0000}"/>
    <cellStyle name="Normal 67 2 6" xfId="45233" xr:uid="{00000000-0005-0000-0000-00002A8E0000}"/>
    <cellStyle name="Normal 67 3" xfId="2760" xr:uid="{00000000-0005-0000-0000-00002B8E0000}"/>
    <cellStyle name="Normal 67 3 2" xfId="7915" xr:uid="{00000000-0005-0000-0000-00002C8E0000}"/>
    <cellStyle name="Normal 67 3 2 2" xfId="18698" xr:uid="{00000000-0005-0000-0000-00002D8E0000}"/>
    <cellStyle name="Normal 67 3 3" xfId="13566" xr:uid="{00000000-0005-0000-0000-00002E8E0000}"/>
    <cellStyle name="Normal 67 3 4" xfId="41626" xr:uid="{00000000-0005-0000-0000-00002F8E0000}"/>
    <cellStyle name="Normal 67 3 5" xfId="46469" xr:uid="{00000000-0005-0000-0000-0000308E0000}"/>
    <cellStyle name="Normal 67 4" xfId="5625" xr:uid="{00000000-0005-0000-0000-0000318E0000}"/>
    <cellStyle name="Normal 67 4 2" xfId="16415" xr:uid="{00000000-0005-0000-0000-0000328E0000}"/>
    <cellStyle name="Normal 67 5" xfId="11244" xr:uid="{00000000-0005-0000-0000-0000338E0000}"/>
    <cellStyle name="Normal 67 6" xfId="39345" xr:uid="{00000000-0005-0000-0000-0000348E0000}"/>
    <cellStyle name="Normal 67 7" xfId="44191" xr:uid="{00000000-0005-0000-0000-0000358E0000}"/>
    <cellStyle name="Normal 670" xfId="4896" xr:uid="{00000000-0005-0000-0000-0000368E0000}"/>
    <cellStyle name="Normal 670 2" xfId="10043" xr:uid="{00000000-0005-0000-0000-0000378E0000}"/>
    <cellStyle name="Normal 670 2 2" xfId="20826" xr:uid="{00000000-0005-0000-0000-0000388E0000}"/>
    <cellStyle name="Normal 670 3" xfId="15693" xr:uid="{00000000-0005-0000-0000-0000398E0000}"/>
    <cellStyle name="Normal 670 4" xfId="43750" xr:uid="{00000000-0005-0000-0000-00003A8E0000}"/>
    <cellStyle name="Normal 670 5" xfId="48593" xr:uid="{00000000-0005-0000-0000-00003B8E0000}"/>
    <cellStyle name="Normal 671" xfId="4898" xr:uid="{00000000-0005-0000-0000-00003C8E0000}"/>
    <cellStyle name="Normal 671 2" xfId="10045" xr:uid="{00000000-0005-0000-0000-00003D8E0000}"/>
    <cellStyle name="Normal 671 2 2" xfId="20828" xr:uid="{00000000-0005-0000-0000-00003E8E0000}"/>
    <cellStyle name="Normal 671 3" xfId="15695" xr:uid="{00000000-0005-0000-0000-00003F8E0000}"/>
    <cellStyle name="Normal 671 4" xfId="43752" xr:uid="{00000000-0005-0000-0000-0000408E0000}"/>
    <cellStyle name="Normal 671 5" xfId="48595" xr:uid="{00000000-0005-0000-0000-0000418E0000}"/>
    <cellStyle name="Normal 672" xfId="4900" xr:uid="{00000000-0005-0000-0000-0000428E0000}"/>
    <cellStyle name="Normal 672 2" xfId="10047" xr:uid="{00000000-0005-0000-0000-0000438E0000}"/>
    <cellStyle name="Normal 672 2 2" xfId="20830" xr:uid="{00000000-0005-0000-0000-0000448E0000}"/>
    <cellStyle name="Normal 672 3" xfId="15697" xr:uid="{00000000-0005-0000-0000-0000458E0000}"/>
    <cellStyle name="Normal 672 4" xfId="43754" xr:uid="{00000000-0005-0000-0000-0000468E0000}"/>
    <cellStyle name="Normal 672 5" xfId="48597" xr:uid="{00000000-0005-0000-0000-0000478E0000}"/>
    <cellStyle name="Normal 673" xfId="4902" xr:uid="{00000000-0005-0000-0000-0000488E0000}"/>
    <cellStyle name="Normal 673 2" xfId="10049" xr:uid="{00000000-0005-0000-0000-0000498E0000}"/>
    <cellStyle name="Normal 673 2 2" xfId="20832" xr:uid="{00000000-0005-0000-0000-00004A8E0000}"/>
    <cellStyle name="Normal 673 3" xfId="15699" xr:uid="{00000000-0005-0000-0000-00004B8E0000}"/>
    <cellStyle name="Normal 673 4" xfId="43756" xr:uid="{00000000-0005-0000-0000-00004C8E0000}"/>
    <cellStyle name="Normal 673 5" xfId="48599" xr:uid="{00000000-0005-0000-0000-00004D8E0000}"/>
    <cellStyle name="Normal 674" xfId="4904" xr:uid="{00000000-0005-0000-0000-00004E8E0000}"/>
    <cellStyle name="Normal 674 2" xfId="10051" xr:uid="{00000000-0005-0000-0000-00004F8E0000}"/>
    <cellStyle name="Normal 674 2 2" xfId="20834" xr:uid="{00000000-0005-0000-0000-0000508E0000}"/>
    <cellStyle name="Normal 674 3" xfId="15701" xr:uid="{00000000-0005-0000-0000-0000518E0000}"/>
    <cellStyle name="Normal 674 4" xfId="43758" xr:uid="{00000000-0005-0000-0000-0000528E0000}"/>
    <cellStyle name="Normal 674 5" xfId="48601" xr:uid="{00000000-0005-0000-0000-0000538E0000}"/>
    <cellStyle name="Normal 675" xfId="4921" xr:uid="{00000000-0005-0000-0000-0000548E0000}"/>
    <cellStyle name="Normal 675 2" xfId="10068" xr:uid="{00000000-0005-0000-0000-0000558E0000}"/>
    <cellStyle name="Normal 675 2 2" xfId="20851" xr:uid="{00000000-0005-0000-0000-0000568E0000}"/>
    <cellStyle name="Normal 675 3" xfId="15718" xr:uid="{00000000-0005-0000-0000-0000578E0000}"/>
    <cellStyle name="Normal 675 4" xfId="43775" xr:uid="{00000000-0005-0000-0000-0000588E0000}"/>
    <cellStyle name="Normal 675 5" xfId="48618" xr:uid="{00000000-0005-0000-0000-0000598E0000}"/>
    <cellStyle name="Normal 676" xfId="4925" xr:uid="{00000000-0005-0000-0000-00005A8E0000}"/>
    <cellStyle name="Normal 676 2" xfId="10072" xr:uid="{00000000-0005-0000-0000-00005B8E0000}"/>
    <cellStyle name="Normal 676 2 2" xfId="20855" xr:uid="{00000000-0005-0000-0000-00005C8E0000}"/>
    <cellStyle name="Normal 676 3" xfId="15722" xr:uid="{00000000-0005-0000-0000-00005D8E0000}"/>
    <cellStyle name="Normal 676 4" xfId="43779" xr:uid="{00000000-0005-0000-0000-00005E8E0000}"/>
    <cellStyle name="Normal 676 5" xfId="48622" xr:uid="{00000000-0005-0000-0000-00005F8E0000}"/>
    <cellStyle name="Normal 677" xfId="4926" xr:uid="{00000000-0005-0000-0000-0000608E0000}"/>
    <cellStyle name="Normal 677 2" xfId="10073" xr:uid="{00000000-0005-0000-0000-0000618E0000}"/>
    <cellStyle name="Normal 677 2 2" xfId="20856" xr:uid="{00000000-0005-0000-0000-0000628E0000}"/>
    <cellStyle name="Normal 677 3" xfId="15723" xr:uid="{00000000-0005-0000-0000-0000638E0000}"/>
    <cellStyle name="Normal 677 4" xfId="43780" xr:uid="{00000000-0005-0000-0000-0000648E0000}"/>
    <cellStyle name="Normal 677 5" xfId="48623" xr:uid="{00000000-0005-0000-0000-0000658E0000}"/>
    <cellStyle name="Normal 678" xfId="4927" xr:uid="{00000000-0005-0000-0000-0000668E0000}"/>
    <cellStyle name="Normal 678 2" xfId="10074" xr:uid="{00000000-0005-0000-0000-0000678E0000}"/>
    <cellStyle name="Normal 678 2 2" xfId="20857" xr:uid="{00000000-0005-0000-0000-0000688E0000}"/>
    <cellStyle name="Normal 678 3" xfId="15724" xr:uid="{00000000-0005-0000-0000-0000698E0000}"/>
    <cellStyle name="Normal 678 4" xfId="43781" xr:uid="{00000000-0005-0000-0000-00006A8E0000}"/>
    <cellStyle name="Normal 678 5" xfId="48624" xr:uid="{00000000-0005-0000-0000-00006B8E0000}"/>
    <cellStyle name="Normal 679" xfId="4928" xr:uid="{00000000-0005-0000-0000-00006C8E0000}"/>
    <cellStyle name="Normal 679 2" xfId="10075" xr:uid="{00000000-0005-0000-0000-00006D8E0000}"/>
    <cellStyle name="Normal 679 2 2" xfId="20858" xr:uid="{00000000-0005-0000-0000-00006E8E0000}"/>
    <cellStyle name="Normal 679 3" xfId="15725" xr:uid="{00000000-0005-0000-0000-00006F8E0000}"/>
    <cellStyle name="Normal 679 4" xfId="43782" xr:uid="{00000000-0005-0000-0000-0000708E0000}"/>
    <cellStyle name="Normal 679 5" xfId="48625" xr:uid="{00000000-0005-0000-0000-0000718E0000}"/>
    <cellStyle name="Normal 68" xfId="399" xr:uid="{00000000-0005-0000-0000-0000728E0000}"/>
    <cellStyle name="Normal 68 2" xfId="1494" xr:uid="{00000000-0005-0000-0000-0000738E0000}"/>
    <cellStyle name="Normal 68 2 2" xfId="3809" xr:uid="{00000000-0005-0000-0000-0000748E0000}"/>
    <cellStyle name="Normal 68 2 2 2" xfId="8956" xr:uid="{00000000-0005-0000-0000-0000758E0000}"/>
    <cellStyle name="Normal 68 2 2 2 2" xfId="19739" xr:uid="{00000000-0005-0000-0000-0000768E0000}"/>
    <cellStyle name="Normal 68 2 2 3" xfId="14607" xr:uid="{00000000-0005-0000-0000-0000778E0000}"/>
    <cellStyle name="Normal 68 2 2 4" xfId="42666" xr:uid="{00000000-0005-0000-0000-0000788E0000}"/>
    <cellStyle name="Normal 68 2 2 5" xfId="47509" xr:uid="{00000000-0005-0000-0000-0000798E0000}"/>
    <cellStyle name="Normal 68 2 3" xfId="6676" xr:uid="{00000000-0005-0000-0000-00007A8E0000}"/>
    <cellStyle name="Normal 68 2 3 2" xfId="17459" xr:uid="{00000000-0005-0000-0000-00007B8E0000}"/>
    <cellStyle name="Normal 68 2 4" xfId="12316" xr:uid="{00000000-0005-0000-0000-00007C8E0000}"/>
    <cellStyle name="Normal 68 2 5" xfId="40391" xr:uid="{00000000-0005-0000-0000-00007D8E0000}"/>
    <cellStyle name="Normal 68 2 6" xfId="45234" xr:uid="{00000000-0005-0000-0000-00007E8E0000}"/>
    <cellStyle name="Normal 68 3" xfId="2761" xr:uid="{00000000-0005-0000-0000-00007F8E0000}"/>
    <cellStyle name="Normal 68 3 2" xfId="7916" xr:uid="{00000000-0005-0000-0000-0000808E0000}"/>
    <cellStyle name="Normal 68 3 2 2" xfId="18699" xr:uid="{00000000-0005-0000-0000-0000818E0000}"/>
    <cellStyle name="Normal 68 3 3" xfId="13567" xr:uid="{00000000-0005-0000-0000-0000828E0000}"/>
    <cellStyle name="Normal 68 3 4" xfId="41627" xr:uid="{00000000-0005-0000-0000-0000838E0000}"/>
    <cellStyle name="Normal 68 3 5" xfId="46470" xr:uid="{00000000-0005-0000-0000-0000848E0000}"/>
    <cellStyle name="Normal 68 4" xfId="5626" xr:uid="{00000000-0005-0000-0000-0000858E0000}"/>
    <cellStyle name="Normal 68 4 2" xfId="16416" xr:uid="{00000000-0005-0000-0000-0000868E0000}"/>
    <cellStyle name="Normal 68 5" xfId="11245" xr:uid="{00000000-0005-0000-0000-0000878E0000}"/>
    <cellStyle name="Normal 68 6" xfId="39346" xr:uid="{00000000-0005-0000-0000-0000888E0000}"/>
    <cellStyle name="Normal 68 7" xfId="44192" xr:uid="{00000000-0005-0000-0000-0000898E0000}"/>
    <cellStyle name="Normal 680" xfId="4929" xr:uid="{00000000-0005-0000-0000-00008A8E0000}"/>
    <cellStyle name="Normal 680 2" xfId="4991" xr:uid="{00000000-0005-0000-0000-00008B8E0000}"/>
    <cellStyle name="Normal 680 2 2" xfId="5024" xr:uid="{00000000-0005-0000-0000-00008C8E0000}"/>
    <cellStyle name="Normal 680 2 2 2" xfId="5033" xr:uid="{00000000-0005-0000-0000-00008D8E0000}"/>
    <cellStyle name="Normal 680 2 2 2 2" xfId="5274" xr:uid="{00000000-0005-0000-0000-00008E8E0000}"/>
    <cellStyle name="Normal 680 2 2 2 2 2" xfId="5310" xr:uid="{00000000-0005-0000-0000-00008F8E0000}"/>
    <cellStyle name="Normal 680 2 2 2 2 2 2" xfId="10446" xr:uid="{00000000-0005-0000-0000-0000908E0000}"/>
    <cellStyle name="Normal 680 2 2 2 2 2 2 2" xfId="21229" xr:uid="{00000000-0005-0000-0000-0000918E0000}"/>
    <cellStyle name="Normal 680 2 2 2 2 2 3" xfId="16102" xr:uid="{00000000-0005-0000-0000-0000928E0000}"/>
    <cellStyle name="Normal 680 2 2 2 2 2 4" xfId="38884" xr:uid="{00000000-0005-0000-0000-0000938E0000}"/>
    <cellStyle name="Normal 680 2 2 2 2 2 4 2" xfId="39009" xr:uid="{00000000-0005-0000-0000-0000948E0000}"/>
    <cellStyle name="Normal 680 2 2 2 2 3" xfId="10410" xr:uid="{00000000-0005-0000-0000-0000958E0000}"/>
    <cellStyle name="Normal 680 2 2 2 2 3 2" xfId="21193" xr:uid="{00000000-0005-0000-0000-0000968E0000}"/>
    <cellStyle name="Normal 680 2 2 2 2 4" xfId="16066" xr:uid="{00000000-0005-0000-0000-0000978E0000}"/>
    <cellStyle name="Normal 680 2 2 2 3" xfId="10181" xr:uid="{00000000-0005-0000-0000-0000988E0000}"/>
    <cellStyle name="Normal 680 2 2 2 3 2" xfId="20964" xr:uid="{00000000-0005-0000-0000-0000998E0000}"/>
    <cellStyle name="Normal 680 2 2 2 4" xfId="15830" xr:uid="{00000000-0005-0000-0000-00009A8E0000}"/>
    <cellStyle name="Normal 680 2 2 3" xfId="10172" xr:uid="{00000000-0005-0000-0000-00009B8E0000}"/>
    <cellStyle name="Normal 680 2 2 3 2" xfId="20955" xr:uid="{00000000-0005-0000-0000-00009C8E0000}"/>
    <cellStyle name="Normal 680 2 2 4" xfId="15821" xr:uid="{00000000-0005-0000-0000-00009D8E0000}"/>
    <cellStyle name="Normal 680 2 3" xfId="10139" xr:uid="{00000000-0005-0000-0000-00009E8E0000}"/>
    <cellStyle name="Normal 680 2 3 2" xfId="20922" xr:uid="{00000000-0005-0000-0000-00009F8E0000}"/>
    <cellStyle name="Normal 680 2 4" xfId="15789" xr:uid="{00000000-0005-0000-0000-0000A08E0000}"/>
    <cellStyle name="Normal 680 2 5" xfId="43842" xr:uid="{00000000-0005-0000-0000-0000A18E0000}"/>
    <cellStyle name="Normal 680 2 6" xfId="48685" xr:uid="{00000000-0005-0000-0000-0000A28E0000}"/>
    <cellStyle name="Normal 680 3" xfId="10077" xr:uid="{00000000-0005-0000-0000-0000A38E0000}"/>
    <cellStyle name="Normal 680 3 2" xfId="20860" xr:uid="{00000000-0005-0000-0000-0000A48E0000}"/>
    <cellStyle name="Normal 680 4" xfId="15727" xr:uid="{00000000-0005-0000-0000-0000A58E0000}"/>
    <cellStyle name="Normal 680 5" xfId="43784" xr:uid="{00000000-0005-0000-0000-0000A68E0000}"/>
    <cellStyle name="Normal 680 6" xfId="48627" xr:uid="{00000000-0005-0000-0000-0000A78E0000}"/>
    <cellStyle name="Normal 681" xfId="4931" xr:uid="{00000000-0005-0000-0000-0000A88E0000}"/>
    <cellStyle name="Normal 681 2" xfId="10079" xr:uid="{00000000-0005-0000-0000-0000A98E0000}"/>
    <cellStyle name="Normal 681 2 2" xfId="20862" xr:uid="{00000000-0005-0000-0000-0000AA8E0000}"/>
    <cellStyle name="Normal 681 3" xfId="15729" xr:uid="{00000000-0005-0000-0000-0000AB8E0000}"/>
    <cellStyle name="Normal 681 4" xfId="37" xr:uid="{00000000-0005-0000-0000-0000AC8E0000}"/>
    <cellStyle name="Normal 681 5" xfId="43785" xr:uid="{00000000-0005-0000-0000-0000AD8E0000}"/>
    <cellStyle name="Normal 681 6" xfId="48628" xr:uid="{00000000-0005-0000-0000-0000AE8E0000}"/>
    <cellStyle name="Normal 682" xfId="4934" xr:uid="{00000000-0005-0000-0000-0000AF8E0000}"/>
    <cellStyle name="Normal 682 2" xfId="10082" xr:uid="{00000000-0005-0000-0000-0000B08E0000}"/>
    <cellStyle name="Normal 682 2 2" xfId="20865" xr:uid="{00000000-0005-0000-0000-0000B18E0000}"/>
    <cellStyle name="Normal 682 3" xfId="15732" xr:uid="{00000000-0005-0000-0000-0000B28E0000}"/>
    <cellStyle name="Normal 682 4" xfId="43788" xr:uid="{00000000-0005-0000-0000-0000B38E0000}"/>
    <cellStyle name="Normal 682 5" xfId="48631" xr:uid="{00000000-0005-0000-0000-0000B48E0000}"/>
    <cellStyle name="Normal 683" xfId="4951" xr:uid="{00000000-0005-0000-0000-0000B58E0000}"/>
    <cellStyle name="Normal 683 2" xfId="10099" xr:uid="{00000000-0005-0000-0000-0000B68E0000}"/>
    <cellStyle name="Normal 683 2 2" xfId="20882" xr:uid="{00000000-0005-0000-0000-0000B78E0000}"/>
    <cellStyle name="Normal 683 3" xfId="15749" xr:uid="{00000000-0005-0000-0000-0000B88E0000}"/>
    <cellStyle name="Normal 683 4" xfId="43805" xr:uid="{00000000-0005-0000-0000-0000B98E0000}"/>
    <cellStyle name="Normal 683 5" xfId="48648" xr:uid="{00000000-0005-0000-0000-0000BA8E0000}"/>
    <cellStyle name="Normal 684" xfId="4952" xr:uid="{00000000-0005-0000-0000-0000BB8E0000}"/>
    <cellStyle name="Normal 684 2" xfId="10100" xr:uid="{00000000-0005-0000-0000-0000BC8E0000}"/>
    <cellStyle name="Normal 684 2 2" xfId="20883" xr:uid="{00000000-0005-0000-0000-0000BD8E0000}"/>
    <cellStyle name="Normal 684 3" xfId="15750" xr:uid="{00000000-0005-0000-0000-0000BE8E0000}"/>
    <cellStyle name="Normal 684 4" xfId="43806" xr:uid="{00000000-0005-0000-0000-0000BF8E0000}"/>
    <cellStyle name="Normal 684 5" xfId="48649" xr:uid="{00000000-0005-0000-0000-0000C08E0000}"/>
    <cellStyle name="Normal 685" xfId="4947" xr:uid="{00000000-0005-0000-0000-0000C18E0000}"/>
    <cellStyle name="Normal 685 2" xfId="10095" xr:uid="{00000000-0005-0000-0000-0000C28E0000}"/>
    <cellStyle name="Normal 685 2 2" xfId="20878" xr:uid="{00000000-0005-0000-0000-0000C38E0000}"/>
    <cellStyle name="Normal 685 3" xfId="15745" xr:uid="{00000000-0005-0000-0000-0000C48E0000}"/>
    <cellStyle name="Normal 685 4" xfId="43801" xr:uid="{00000000-0005-0000-0000-0000C58E0000}"/>
    <cellStyle name="Normal 685 5" xfId="48644" xr:uid="{00000000-0005-0000-0000-0000C68E0000}"/>
    <cellStyle name="Normal 686" xfId="4953" xr:uid="{00000000-0005-0000-0000-0000C78E0000}"/>
    <cellStyle name="Normal 686 2" xfId="10101" xr:uid="{00000000-0005-0000-0000-0000C88E0000}"/>
    <cellStyle name="Normal 686 2 2" xfId="20884" xr:uid="{00000000-0005-0000-0000-0000C98E0000}"/>
    <cellStyle name="Normal 686 3" xfId="15751" xr:uid="{00000000-0005-0000-0000-0000CA8E0000}"/>
    <cellStyle name="Normal 686 4" xfId="43807" xr:uid="{00000000-0005-0000-0000-0000CB8E0000}"/>
    <cellStyle name="Normal 686 5" xfId="48650" xr:uid="{00000000-0005-0000-0000-0000CC8E0000}"/>
    <cellStyle name="Normal 687" xfId="4954" xr:uid="{00000000-0005-0000-0000-0000CD8E0000}"/>
    <cellStyle name="Normal 687 2" xfId="10102" xr:uid="{00000000-0005-0000-0000-0000CE8E0000}"/>
    <cellStyle name="Normal 687 2 2" xfId="20885" xr:uid="{00000000-0005-0000-0000-0000CF8E0000}"/>
    <cellStyle name="Normal 687 3" xfId="15752" xr:uid="{00000000-0005-0000-0000-0000D08E0000}"/>
    <cellStyle name="Normal 687 4" xfId="43808" xr:uid="{00000000-0005-0000-0000-0000D18E0000}"/>
    <cellStyle name="Normal 687 5" xfId="48651" xr:uid="{00000000-0005-0000-0000-0000D28E0000}"/>
    <cellStyle name="Normal 688" xfId="4956" xr:uid="{00000000-0005-0000-0000-0000D38E0000}"/>
    <cellStyle name="Normal 688 2" xfId="10104" xr:uid="{00000000-0005-0000-0000-0000D48E0000}"/>
    <cellStyle name="Normal 688 2 2" xfId="20887" xr:uid="{00000000-0005-0000-0000-0000D58E0000}"/>
    <cellStyle name="Normal 688 3" xfId="15754" xr:uid="{00000000-0005-0000-0000-0000D68E0000}"/>
    <cellStyle name="Normal 688 4" xfId="43810" xr:uid="{00000000-0005-0000-0000-0000D78E0000}"/>
    <cellStyle name="Normal 688 5" xfId="48653" xr:uid="{00000000-0005-0000-0000-0000D88E0000}"/>
    <cellStyle name="Normal 689" xfId="4958" xr:uid="{00000000-0005-0000-0000-0000D98E0000}"/>
    <cellStyle name="Normal 689 2" xfId="10106" xr:uid="{00000000-0005-0000-0000-0000DA8E0000}"/>
    <cellStyle name="Normal 689 2 2" xfId="20889" xr:uid="{00000000-0005-0000-0000-0000DB8E0000}"/>
    <cellStyle name="Normal 689 3" xfId="15756" xr:uid="{00000000-0005-0000-0000-0000DC8E0000}"/>
    <cellStyle name="Normal 689 4" xfId="43812" xr:uid="{00000000-0005-0000-0000-0000DD8E0000}"/>
    <cellStyle name="Normal 689 5" xfId="48655" xr:uid="{00000000-0005-0000-0000-0000DE8E0000}"/>
    <cellStyle name="Normal 69" xfId="400" xr:uid="{00000000-0005-0000-0000-0000DF8E0000}"/>
    <cellStyle name="Normal 69 2" xfId="1495" xr:uid="{00000000-0005-0000-0000-0000E08E0000}"/>
    <cellStyle name="Normal 69 2 2" xfId="3810" xr:uid="{00000000-0005-0000-0000-0000E18E0000}"/>
    <cellStyle name="Normal 69 2 2 2" xfId="8957" xr:uid="{00000000-0005-0000-0000-0000E28E0000}"/>
    <cellStyle name="Normal 69 2 2 2 2" xfId="19740" xr:uid="{00000000-0005-0000-0000-0000E38E0000}"/>
    <cellStyle name="Normal 69 2 2 3" xfId="14608" xr:uid="{00000000-0005-0000-0000-0000E48E0000}"/>
    <cellStyle name="Normal 69 2 2 4" xfId="42667" xr:uid="{00000000-0005-0000-0000-0000E58E0000}"/>
    <cellStyle name="Normal 69 2 2 5" xfId="47510" xr:uid="{00000000-0005-0000-0000-0000E68E0000}"/>
    <cellStyle name="Normal 69 2 3" xfId="6677" xr:uid="{00000000-0005-0000-0000-0000E78E0000}"/>
    <cellStyle name="Normal 69 2 3 2" xfId="17460" xr:uid="{00000000-0005-0000-0000-0000E88E0000}"/>
    <cellStyle name="Normal 69 2 4" xfId="12317" xr:uid="{00000000-0005-0000-0000-0000E98E0000}"/>
    <cellStyle name="Normal 69 2 5" xfId="40392" xr:uid="{00000000-0005-0000-0000-0000EA8E0000}"/>
    <cellStyle name="Normal 69 2 6" xfId="45235" xr:uid="{00000000-0005-0000-0000-0000EB8E0000}"/>
    <cellStyle name="Normal 69 3" xfId="2762" xr:uid="{00000000-0005-0000-0000-0000EC8E0000}"/>
    <cellStyle name="Normal 69 3 2" xfId="7917" xr:uid="{00000000-0005-0000-0000-0000ED8E0000}"/>
    <cellStyle name="Normal 69 3 2 2" xfId="18700" xr:uid="{00000000-0005-0000-0000-0000EE8E0000}"/>
    <cellStyle name="Normal 69 3 3" xfId="13568" xr:uid="{00000000-0005-0000-0000-0000EF8E0000}"/>
    <cellStyle name="Normal 69 3 4" xfId="41628" xr:uid="{00000000-0005-0000-0000-0000F08E0000}"/>
    <cellStyle name="Normal 69 3 5" xfId="46471" xr:uid="{00000000-0005-0000-0000-0000F18E0000}"/>
    <cellStyle name="Normal 69 4" xfId="5627" xr:uid="{00000000-0005-0000-0000-0000F28E0000}"/>
    <cellStyle name="Normal 69 4 2" xfId="16417" xr:uid="{00000000-0005-0000-0000-0000F38E0000}"/>
    <cellStyle name="Normal 69 5" xfId="11246" xr:uid="{00000000-0005-0000-0000-0000F48E0000}"/>
    <cellStyle name="Normal 69 6" xfId="39347" xr:uid="{00000000-0005-0000-0000-0000F58E0000}"/>
    <cellStyle name="Normal 69 7" xfId="44193" xr:uid="{00000000-0005-0000-0000-0000F68E0000}"/>
    <cellStyle name="Normal 690" xfId="4960" xr:uid="{00000000-0005-0000-0000-0000F78E0000}"/>
    <cellStyle name="Normal 690 2" xfId="10108" xr:uid="{00000000-0005-0000-0000-0000F88E0000}"/>
    <cellStyle name="Normal 690 2 2" xfId="20891" xr:uid="{00000000-0005-0000-0000-0000F98E0000}"/>
    <cellStyle name="Normal 690 3" xfId="15758" xr:uid="{00000000-0005-0000-0000-0000FA8E0000}"/>
    <cellStyle name="Normal 690 4" xfId="43814" xr:uid="{00000000-0005-0000-0000-0000FB8E0000}"/>
    <cellStyle name="Normal 690 5" xfId="48657" xr:uid="{00000000-0005-0000-0000-0000FC8E0000}"/>
    <cellStyle name="Normal 691" xfId="4962" xr:uid="{00000000-0005-0000-0000-0000FD8E0000}"/>
    <cellStyle name="Normal 691 2" xfId="10110" xr:uid="{00000000-0005-0000-0000-0000FE8E0000}"/>
    <cellStyle name="Normal 691 2 2" xfId="20893" xr:uid="{00000000-0005-0000-0000-0000FF8E0000}"/>
    <cellStyle name="Normal 691 3" xfId="15760" xr:uid="{00000000-0005-0000-0000-0000008F0000}"/>
    <cellStyle name="Normal 691 4" xfId="43816" xr:uid="{00000000-0005-0000-0000-0000018F0000}"/>
    <cellStyle name="Normal 691 5" xfId="48659" xr:uid="{00000000-0005-0000-0000-0000028F0000}"/>
    <cellStyle name="Normal 692" xfId="4981" xr:uid="{00000000-0005-0000-0000-0000038F0000}"/>
    <cellStyle name="Normal 692 2" xfId="10129" xr:uid="{00000000-0005-0000-0000-0000048F0000}"/>
    <cellStyle name="Normal 692 2 2" xfId="20912" xr:uid="{00000000-0005-0000-0000-0000058F0000}"/>
    <cellStyle name="Normal 692 3" xfId="15779" xr:uid="{00000000-0005-0000-0000-0000068F0000}"/>
    <cellStyle name="Normal 692 4" xfId="43835" xr:uid="{00000000-0005-0000-0000-0000078F0000}"/>
    <cellStyle name="Normal 692 5" xfId="48678" xr:uid="{00000000-0005-0000-0000-0000088F0000}"/>
    <cellStyle name="Normal 693" xfId="4982" xr:uid="{00000000-0005-0000-0000-0000098F0000}"/>
    <cellStyle name="Normal 693 2" xfId="10130" xr:uid="{00000000-0005-0000-0000-00000A8F0000}"/>
    <cellStyle name="Normal 693 2 2" xfId="20913" xr:uid="{00000000-0005-0000-0000-00000B8F0000}"/>
    <cellStyle name="Normal 693 3" xfId="15780" xr:uid="{00000000-0005-0000-0000-00000C8F0000}"/>
    <cellStyle name="Normal 693 4" xfId="43836" xr:uid="{00000000-0005-0000-0000-00000D8F0000}"/>
    <cellStyle name="Normal 693 5" xfId="48679" xr:uid="{00000000-0005-0000-0000-00000E8F0000}"/>
    <cellStyle name="Normal 694" xfId="4979" xr:uid="{00000000-0005-0000-0000-00000F8F0000}"/>
    <cellStyle name="Normal 694 2" xfId="10127" xr:uid="{00000000-0005-0000-0000-0000108F0000}"/>
    <cellStyle name="Normal 694 2 2" xfId="20910" xr:uid="{00000000-0005-0000-0000-0000118F0000}"/>
    <cellStyle name="Normal 694 3" xfId="15777" xr:uid="{00000000-0005-0000-0000-0000128F0000}"/>
    <cellStyle name="Normal 694 4" xfId="43833" xr:uid="{00000000-0005-0000-0000-0000138F0000}"/>
    <cellStyle name="Normal 694 5" xfId="48676" xr:uid="{00000000-0005-0000-0000-0000148F0000}"/>
    <cellStyle name="Normal 695" xfId="4985" xr:uid="{00000000-0005-0000-0000-0000158F0000}"/>
    <cellStyle name="Normal 695 2" xfId="10133" xr:uid="{00000000-0005-0000-0000-0000168F0000}"/>
    <cellStyle name="Normal 695 2 2" xfId="20916" xr:uid="{00000000-0005-0000-0000-0000178F0000}"/>
    <cellStyle name="Normal 695 3" xfId="15783" xr:uid="{00000000-0005-0000-0000-0000188F0000}"/>
    <cellStyle name="Normal 695 4" xfId="38925" xr:uid="{00000000-0005-0000-0000-0000198F0000}"/>
    <cellStyle name="Normal 695 4 2" xfId="39072" xr:uid="{00000000-0005-0000-0000-00001A8F0000}"/>
    <cellStyle name="Normal 695 4 2 2" xfId="42" xr:uid="{00000000-0005-0000-0000-00001B8F0000}"/>
    <cellStyle name="Normal 695 5" xfId="43877" xr:uid="{00000000-0005-0000-0000-00001C8F0000}"/>
    <cellStyle name="Normal 695 6" xfId="39158" xr:uid="{00000000-0005-0000-0000-00001D8F0000}"/>
    <cellStyle name="Normal 695 7" xfId="44006" xr:uid="{00000000-0005-0000-0000-00001E8F0000}"/>
    <cellStyle name="Normal 696" xfId="5014" xr:uid="{00000000-0005-0000-0000-00001F8F0000}"/>
    <cellStyle name="Normal 696 2" xfId="10162" xr:uid="{00000000-0005-0000-0000-0000208F0000}"/>
    <cellStyle name="Normal 696 2 2" xfId="20945" xr:uid="{00000000-0005-0000-0000-0000218F0000}"/>
    <cellStyle name="Normal 696 2 3" xfId="83" xr:uid="{00000000-0005-0000-0000-0000228F0000}"/>
    <cellStyle name="Normal 696 3" xfId="15812" xr:uid="{00000000-0005-0000-0000-0000238F0000}"/>
    <cellStyle name="Normal 696 4" xfId="81" xr:uid="{00000000-0005-0000-0000-0000248F0000}"/>
    <cellStyle name="Normal 696 4 2" xfId="40098" xr:uid="{00000000-0005-0000-0000-0000258F0000}"/>
    <cellStyle name="Normal 696 4 3" xfId="44943" xr:uid="{00000000-0005-0000-0000-0000268F0000}"/>
    <cellStyle name="Normal 696 5" xfId="43865" xr:uid="{00000000-0005-0000-0000-0000278F0000}"/>
    <cellStyle name="Normal 696 6" xfId="48708" xr:uid="{00000000-0005-0000-0000-0000288F0000}"/>
    <cellStyle name="Normal 696 7" xfId="43936" xr:uid="{00000000-0005-0000-0000-0000298F0000}"/>
    <cellStyle name="Normal 696 7 2 2" xfId="36" xr:uid="{00000000-0005-0000-0000-00002A8F0000}"/>
    <cellStyle name="Normal 697" xfId="5017" xr:uid="{00000000-0005-0000-0000-00002B8F0000}"/>
    <cellStyle name="Normal 697 2" xfId="10165" xr:uid="{00000000-0005-0000-0000-00002C8F0000}"/>
    <cellStyle name="Normal 697 2 2" xfId="20948" xr:uid="{00000000-0005-0000-0000-00002D8F0000}"/>
    <cellStyle name="Normal 697 3" xfId="15815" xr:uid="{00000000-0005-0000-0000-00002E8F0000}"/>
    <cellStyle name="Normal 697 4" xfId="43868" xr:uid="{00000000-0005-0000-0000-00002F8F0000}"/>
    <cellStyle name="Normal 697 5" xfId="48711" xr:uid="{00000000-0005-0000-0000-0000308F0000}"/>
    <cellStyle name="Normal 698" xfId="5021" xr:uid="{00000000-0005-0000-0000-0000318F0000}"/>
    <cellStyle name="Normal 698 2" xfId="10169" xr:uid="{00000000-0005-0000-0000-0000328F0000}"/>
    <cellStyle name="Normal 698 2 2" xfId="20952" xr:uid="{00000000-0005-0000-0000-0000338F0000}"/>
    <cellStyle name="Normal 698 3" xfId="15818" xr:uid="{00000000-0005-0000-0000-0000348F0000}"/>
    <cellStyle name="Normal 698 4" xfId="43872" xr:uid="{00000000-0005-0000-0000-0000358F0000}"/>
    <cellStyle name="Normal 698 5" xfId="48715" xr:uid="{00000000-0005-0000-0000-0000368F0000}"/>
    <cellStyle name="Normal 699" xfId="5022" xr:uid="{00000000-0005-0000-0000-0000378F0000}"/>
    <cellStyle name="Normal 699 2" xfId="10170" xr:uid="{00000000-0005-0000-0000-0000388F0000}"/>
    <cellStyle name="Normal 699 2 2" xfId="20953" xr:uid="{00000000-0005-0000-0000-0000398F0000}"/>
    <cellStyle name="Normal 699 3" xfId="15819" xr:uid="{00000000-0005-0000-0000-00003A8F0000}"/>
    <cellStyle name="Normal 699 4" xfId="43873" xr:uid="{00000000-0005-0000-0000-00003B8F0000}"/>
    <cellStyle name="Normal 699 5" xfId="48716" xr:uid="{00000000-0005-0000-0000-00003C8F0000}"/>
    <cellStyle name="Normal 7" xfId="401" xr:uid="{00000000-0005-0000-0000-00003D8F0000}"/>
    <cellStyle name="Normal 70" xfId="402" xr:uid="{00000000-0005-0000-0000-00003E8F0000}"/>
    <cellStyle name="Normal 70 2" xfId="1496" xr:uid="{00000000-0005-0000-0000-00003F8F0000}"/>
    <cellStyle name="Normal 70 2 2" xfId="3811" xr:uid="{00000000-0005-0000-0000-0000408F0000}"/>
    <cellStyle name="Normal 70 2 2 2" xfId="8958" xr:uid="{00000000-0005-0000-0000-0000418F0000}"/>
    <cellStyle name="Normal 70 2 2 2 2" xfId="19741" xr:uid="{00000000-0005-0000-0000-0000428F0000}"/>
    <cellStyle name="Normal 70 2 2 3" xfId="14609" xr:uid="{00000000-0005-0000-0000-0000438F0000}"/>
    <cellStyle name="Normal 70 2 2 4" xfId="42668" xr:uid="{00000000-0005-0000-0000-0000448F0000}"/>
    <cellStyle name="Normal 70 2 2 5" xfId="47511" xr:uid="{00000000-0005-0000-0000-0000458F0000}"/>
    <cellStyle name="Normal 70 2 3" xfId="6678" xr:uid="{00000000-0005-0000-0000-0000468F0000}"/>
    <cellStyle name="Normal 70 2 3 2" xfId="17461" xr:uid="{00000000-0005-0000-0000-0000478F0000}"/>
    <cellStyle name="Normal 70 2 4" xfId="12318" xr:uid="{00000000-0005-0000-0000-0000488F0000}"/>
    <cellStyle name="Normal 70 2 5" xfId="40393" xr:uid="{00000000-0005-0000-0000-0000498F0000}"/>
    <cellStyle name="Normal 70 2 6" xfId="45236" xr:uid="{00000000-0005-0000-0000-00004A8F0000}"/>
    <cellStyle name="Normal 70 3" xfId="2763" xr:uid="{00000000-0005-0000-0000-00004B8F0000}"/>
    <cellStyle name="Normal 70 3 2" xfId="7918" xr:uid="{00000000-0005-0000-0000-00004C8F0000}"/>
    <cellStyle name="Normal 70 3 2 2" xfId="18701" xr:uid="{00000000-0005-0000-0000-00004D8F0000}"/>
    <cellStyle name="Normal 70 3 3" xfId="13569" xr:uid="{00000000-0005-0000-0000-00004E8F0000}"/>
    <cellStyle name="Normal 70 3 4" xfId="41629" xr:uid="{00000000-0005-0000-0000-00004F8F0000}"/>
    <cellStyle name="Normal 70 3 5" xfId="46472" xr:uid="{00000000-0005-0000-0000-0000508F0000}"/>
    <cellStyle name="Normal 70 4" xfId="5628" xr:uid="{00000000-0005-0000-0000-0000518F0000}"/>
    <cellStyle name="Normal 70 4 2" xfId="16418" xr:uid="{00000000-0005-0000-0000-0000528F0000}"/>
    <cellStyle name="Normal 70 5" xfId="11247" xr:uid="{00000000-0005-0000-0000-0000538F0000}"/>
    <cellStyle name="Normal 70 6" xfId="39348" xr:uid="{00000000-0005-0000-0000-0000548F0000}"/>
    <cellStyle name="Normal 70 7" xfId="44194" xr:uid="{00000000-0005-0000-0000-0000558F0000}"/>
    <cellStyle name="Normal 700" xfId="5023" xr:uid="{00000000-0005-0000-0000-0000568F0000}"/>
    <cellStyle name="Normal 700 2" xfId="10171" xr:uid="{00000000-0005-0000-0000-0000578F0000}"/>
    <cellStyle name="Normal 700 2 2" xfId="20954" xr:uid="{00000000-0005-0000-0000-0000588F0000}"/>
    <cellStyle name="Normal 700 3" xfId="15820" xr:uid="{00000000-0005-0000-0000-0000598F0000}"/>
    <cellStyle name="Normal 700 4" xfId="40103" xr:uid="{00000000-0005-0000-0000-00005A8F0000}"/>
    <cellStyle name="Normal 701" xfId="5032" xr:uid="{00000000-0005-0000-0000-00005B8F0000}"/>
    <cellStyle name="Normal 701 2" xfId="10180" xr:uid="{00000000-0005-0000-0000-00005C8F0000}"/>
    <cellStyle name="Normal 701 2 2" xfId="20963" xr:uid="{00000000-0005-0000-0000-00005D8F0000}"/>
    <cellStyle name="Normal 701 3" xfId="15829" xr:uid="{00000000-0005-0000-0000-00005E8F0000}"/>
    <cellStyle name="Normal 702" xfId="5034" xr:uid="{00000000-0005-0000-0000-00005F8F0000}"/>
    <cellStyle name="Normal 702 2" xfId="10182" xr:uid="{00000000-0005-0000-0000-0000608F0000}"/>
    <cellStyle name="Normal 702 2 2" xfId="20965" xr:uid="{00000000-0005-0000-0000-0000618F0000}"/>
    <cellStyle name="Normal 702 3" xfId="15831" xr:uid="{00000000-0005-0000-0000-0000628F0000}"/>
    <cellStyle name="Normal 703" xfId="5037" xr:uid="{00000000-0005-0000-0000-0000638F0000}"/>
    <cellStyle name="Normal 703 2" xfId="10185" xr:uid="{00000000-0005-0000-0000-0000648F0000}"/>
    <cellStyle name="Normal 703 2 2" xfId="20968" xr:uid="{00000000-0005-0000-0000-0000658F0000}"/>
    <cellStyle name="Normal 703 3" xfId="15834" xr:uid="{00000000-0005-0000-0000-0000668F0000}"/>
    <cellStyle name="Normal 704" xfId="5039" xr:uid="{00000000-0005-0000-0000-0000678F0000}"/>
    <cellStyle name="Normal 704 2" xfId="10187" xr:uid="{00000000-0005-0000-0000-0000688F0000}"/>
    <cellStyle name="Normal 704 2 2" xfId="20970" xr:uid="{00000000-0005-0000-0000-0000698F0000}"/>
    <cellStyle name="Normal 704 3" xfId="15836" xr:uid="{00000000-0005-0000-0000-00006A8F0000}"/>
    <cellStyle name="Normal 705" xfId="5087" xr:uid="{00000000-0005-0000-0000-00006B8F0000}"/>
    <cellStyle name="Normal 705 2" xfId="10231" xr:uid="{00000000-0005-0000-0000-00006C8F0000}"/>
    <cellStyle name="Normal 705 2 2" xfId="21014" xr:uid="{00000000-0005-0000-0000-00006D8F0000}"/>
    <cellStyle name="Normal 705 3" xfId="15882" xr:uid="{00000000-0005-0000-0000-00006E8F0000}"/>
    <cellStyle name="Normal 706" xfId="5068" xr:uid="{00000000-0005-0000-0000-00006F8F0000}"/>
    <cellStyle name="Normal 706 2" xfId="10216" xr:uid="{00000000-0005-0000-0000-0000708F0000}"/>
    <cellStyle name="Normal 706 2 2" xfId="20999" xr:uid="{00000000-0005-0000-0000-0000718F0000}"/>
    <cellStyle name="Normal 706 3" xfId="15865" xr:uid="{00000000-0005-0000-0000-0000728F0000}"/>
    <cellStyle name="Normal 707" xfId="5089" xr:uid="{00000000-0005-0000-0000-0000738F0000}"/>
    <cellStyle name="Normal 707 2" xfId="10233" xr:uid="{00000000-0005-0000-0000-0000748F0000}"/>
    <cellStyle name="Normal 707 2 2" xfId="21016" xr:uid="{00000000-0005-0000-0000-0000758F0000}"/>
    <cellStyle name="Normal 707 3" xfId="15884" xr:uid="{00000000-0005-0000-0000-0000768F0000}"/>
    <cellStyle name="Normal 708" xfId="5064" xr:uid="{00000000-0005-0000-0000-0000778F0000}"/>
    <cellStyle name="Normal 708 2" xfId="10212" xr:uid="{00000000-0005-0000-0000-0000788F0000}"/>
    <cellStyle name="Normal 708 2 2" xfId="20995" xr:uid="{00000000-0005-0000-0000-0000798F0000}"/>
    <cellStyle name="Normal 708 3" xfId="15861" xr:uid="{00000000-0005-0000-0000-00007A8F0000}"/>
    <cellStyle name="Normal 709" xfId="5101" xr:uid="{00000000-0005-0000-0000-00007B8F0000}"/>
    <cellStyle name="Normal 709 2" xfId="10245" xr:uid="{00000000-0005-0000-0000-00007C8F0000}"/>
    <cellStyle name="Normal 709 2 2" xfId="21028" xr:uid="{00000000-0005-0000-0000-00007D8F0000}"/>
    <cellStyle name="Normal 709 3" xfId="15896" xr:uid="{00000000-0005-0000-0000-00007E8F0000}"/>
    <cellStyle name="Normal 71" xfId="403" xr:uid="{00000000-0005-0000-0000-00007F8F0000}"/>
    <cellStyle name="Normal 71 2" xfId="1497" xr:uid="{00000000-0005-0000-0000-0000808F0000}"/>
    <cellStyle name="Normal 71 2 2" xfId="3812" xr:uid="{00000000-0005-0000-0000-0000818F0000}"/>
    <cellStyle name="Normal 71 2 2 2" xfId="8959" xr:uid="{00000000-0005-0000-0000-0000828F0000}"/>
    <cellStyle name="Normal 71 2 2 2 2" xfId="19742" xr:uid="{00000000-0005-0000-0000-0000838F0000}"/>
    <cellStyle name="Normal 71 2 2 3" xfId="14610" xr:uid="{00000000-0005-0000-0000-0000848F0000}"/>
    <cellStyle name="Normal 71 2 2 4" xfId="42669" xr:uid="{00000000-0005-0000-0000-0000858F0000}"/>
    <cellStyle name="Normal 71 2 2 5" xfId="47512" xr:uid="{00000000-0005-0000-0000-0000868F0000}"/>
    <cellStyle name="Normal 71 2 3" xfId="6679" xr:uid="{00000000-0005-0000-0000-0000878F0000}"/>
    <cellStyle name="Normal 71 2 3 2" xfId="17462" xr:uid="{00000000-0005-0000-0000-0000888F0000}"/>
    <cellStyle name="Normal 71 2 4" xfId="12319" xr:uid="{00000000-0005-0000-0000-0000898F0000}"/>
    <cellStyle name="Normal 71 2 5" xfId="40394" xr:uid="{00000000-0005-0000-0000-00008A8F0000}"/>
    <cellStyle name="Normal 71 2 6" xfId="45237" xr:uid="{00000000-0005-0000-0000-00008B8F0000}"/>
    <cellStyle name="Normal 71 3" xfId="2764" xr:uid="{00000000-0005-0000-0000-00008C8F0000}"/>
    <cellStyle name="Normal 71 3 2" xfId="7919" xr:uid="{00000000-0005-0000-0000-00008D8F0000}"/>
    <cellStyle name="Normal 71 3 2 2" xfId="18702" xr:uid="{00000000-0005-0000-0000-00008E8F0000}"/>
    <cellStyle name="Normal 71 3 3" xfId="13570" xr:uid="{00000000-0005-0000-0000-00008F8F0000}"/>
    <cellStyle name="Normal 71 3 4" xfId="41630" xr:uid="{00000000-0005-0000-0000-0000908F0000}"/>
    <cellStyle name="Normal 71 3 5" xfId="46473" xr:uid="{00000000-0005-0000-0000-0000918F0000}"/>
    <cellStyle name="Normal 71 4" xfId="5629" xr:uid="{00000000-0005-0000-0000-0000928F0000}"/>
    <cellStyle name="Normal 71 4 2" xfId="16419" xr:uid="{00000000-0005-0000-0000-0000938F0000}"/>
    <cellStyle name="Normal 71 5" xfId="11248" xr:uid="{00000000-0005-0000-0000-0000948F0000}"/>
    <cellStyle name="Normal 71 6" xfId="39349" xr:uid="{00000000-0005-0000-0000-0000958F0000}"/>
    <cellStyle name="Normal 71 7" xfId="44195" xr:uid="{00000000-0005-0000-0000-0000968F0000}"/>
    <cellStyle name="Normal 710" xfId="5060" xr:uid="{00000000-0005-0000-0000-0000978F0000}"/>
    <cellStyle name="Normal 710 2" xfId="10208" xr:uid="{00000000-0005-0000-0000-0000988F0000}"/>
    <cellStyle name="Normal 710 2 2" xfId="20991" xr:uid="{00000000-0005-0000-0000-0000998F0000}"/>
    <cellStyle name="Normal 710 3" xfId="15857" xr:uid="{00000000-0005-0000-0000-00009A8F0000}"/>
    <cellStyle name="Normal 711" xfId="5113" xr:uid="{00000000-0005-0000-0000-00009B8F0000}"/>
    <cellStyle name="Normal 711 2" xfId="10257" xr:uid="{00000000-0005-0000-0000-00009C8F0000}"/>
    <cellStyle name="Normal 711 2 2" xfId="21040" xr:uid="{00000000-0005-0000-0000-00009D8F0000}"/>
    <cellStyle name="Normal 711 3" xfId="15908" xr:uid="{00000000-0005-0000-0000-00009E8F0000}"/>
    <cellStyle name="Normal 712" xfId="5090" xr:uid="{00000000-0005-0000-0000-00009F8F0000}"/>
    <cellStyle name="Normal 712 2" xfId="10234" xr:uid="{00000000-0005-0000-0000-0000A08F0000}"/>
    <cellStyle name="Normal 712 2 2" xfId="21017" xr:uid="{00000000-0005-0000-0000-0000A18F0000}"/>
    <cellStyle name="Normal 712 3" xfId="15885" xr:uid="{00000000-0005-0000-0000-0000A28F0000}"/>
    <cellStyle name="Normal 713" xfId="5125" xr:uid="{00000000-0005-0000-0000-0000A38F0000}"/>
    <cellStyle name="Normal 713 2" xfId="10269" xr:uid="{00000000-0005-0000-0000-0000A48F0000}"/>
    <cellStyle name="Normal 713 2 2" xfId="21052" xr:uid="{00000000-0005-0000-0000-0000A58F0000}"/>
    <cellStyle name="Normal 713 3" xfId="15920" xr:uid="{00000000-0005-0000-0000-0000A68F0000}"/>
    <cellStyle name="Normal 714" xfId="5102" xr:uid="{00000000-0005-0000-0000-0000A78F0000}"/>
    <cellStyle name="Normal 714 2" xfId="10246" xr:uid="{00000000-0005-0000-0000-0000A88F0000}"/>
    <cellStyle name="Normal 714 2 2" xfId="21029" xr:uid="{00000000-0005-0000-0000-0000A98F0000}"/>
    <cellStyle name="Normal 714 3" xfId="15897" xr:uid="{00000000-0005-0000-0000-0000AA8F0000}"/>
    <cellStyle name="Normal 715" xfId="5136" xr:uid="{00000000-0005-0000-0000-0000AB8F0000}"/>
    <cellStyle name="Normal 715 2" xfId="10280" xr:uid="{00000000-0005-0000-0000-0000AC8F0000}"/>
    <cellStyle name="Normal 715 2 2" xfId="21063" xr:uid="{00000000-0005-0000-0000-0000AD8F0000}"/>
    <cellStyle name="Normal 715 3" xfId="15931" xr:uid="{00000000-0005-0000-0000-0000AE8F0000}"/>
    <cellStyle name="Normal 716" xfId="5127" xr:uid="{00000000-0005-0000-0000-0000AF8F0000}"/>
    <cellStyle name="Normal 716 2" xfId="10271" xr:uid="{00000000-0005-0000-0000-0000B08F0000}"/>
    <cellStyle name="Normal 716 2 2" xfId="21054" xr:uid="{00000000-0005-0000-0000-0000B18F0000}"/>
    <cellStyle name="Normal 716 3" xfId="15922" xr:uid="{00000000-0005-0000-0000-0000B28F0000}"/>
    <cellStyle name="Normal 717" xfId="5156" xr:uid="{00000000-0005-0000-0000-0000B38F0000}"/>
    <cellStyle name="Normal 717 2" xfId="10294" xr:uid="{00000000-0005-0000-0000-0000B48F0000}"/>
    <cellStyle name="Normal 717 2 2" xfId="21077" xr:uid="{00000000-0005-0000-0000-0000B58F0000}"/>
    <cellStyle name="Normal 717 3" xfId="15949" xr:uid="{00000000-0005-0000-0000-0000B68F0000}"/>
    <cellStyle name="Normal 718" xfId="5155" xr:uid="{00000000-0005-0000-0000-0000B78F0000}"/>
    <cellStyle name="Normal 718 2" xfId="10293" xr:uid="{00000000-0005-0000-0000-0000B88F0000}"/>
    <cellStyle name="Normal 718 2 2" xfId="21076" xr:uid="{00000000-0005-0000-0000-0000B98F0000}"/>
    <cellStyle name="Normal 718 3" xfId="15948" xr:uid="{00000000-0005-0000-0000-0000BA8F0000}"/>
    <cellStyle name="Normal 719" xfId="5168" xr:uid="{00000000-0005-0000-0000-0000BB8F0000}"/>
    <cellStyle name="Normal 719 2" xfId="10306" xr:uid="{00000000-0005-0000-0000-0000BC8F0000}"/>
    <cellStyle name="Normal 719 2 2" xfId="21089" xr:uid="{00000000-0005-0000-0000-0000BD8F0000}"/>
    <cellStyle name="Normal 719 3" xfId="15961" xr:uid="{00000000-0005-0000-0000-0000BE8F0000}"/>
    <cellStyle name="Normal 72" xfId="404" xr:uid="{00000000-0005-0000-0000-0000BF8F0000}"/>
    <cellStyle name="Normal 72 2" xfId="1498" xr:uid="{00000000-0005-0000-0000-0000C08F0000}"/>
    <cellStyle name="Normal 72 2 2" xfId="3813" xr:uid="{00000000-0005-0000-0000-0000C18F0000}"/>
    <cellStyle name="Normal 72 2 2 2" xfId="8960" xr:uid="{00000000-0005-0000-0000-0000C28F0000}"/>
    <cellStyle name="Normal 72 2 2 2 2" xfId="19743" xr:uid="{00000000-0005-0000-0000-0000C38F0000}"/>
    <cellStyle name="Normal 72 2 2 3" xfId="14611" xr:uid="{00000000-0005-0000-0000-0000C48F0000}"/>
    <cellStyle name="Normal 72 2 2 4" xfId="42670" xr:uid="{00000000-0005-0000-0000-0000C58F0000}"/>
    <cellStyle name="Normal 72 2 2 5" xfId="47513" xr:uid="{00000000-0005-0000-0000-0000C68F0000}"/>
    <cellStyle name="Normal 72 2 3" xfId="6680" xr:uid="{00000000-0005-0000-0000-0000C78F0000}"/>
    <cellStyle name="Normal 72 2 3 2" xfId="17463" xr:uid="{00000000-0005-0000-0000-0000C88F0000}"/>
    <cellStyle name="Normal 72 2 4" xfId="12320" xr:uid="{00000000-0005-0000-0000-0000C98F0000}"/>
    <cellStyle name="Normal 72 2 5" xfId="40395" xr:uid="{00000000-0005-0000-0000-0000CA8F0000}"/>
    <cellStyle name="Normal 72 2 6" xfId="45238" xr:uid="{00000000-0005-0000-0000-0000CB8F0000}"/>
    <cellStyle name="Normal 72 3" xfId="2765" xr:uid="{00000000-0005-0000-0000-0000CC8F0000}"/>
    <cellStyle name="Normal 72 3 2" xfId="7920" xr:uid="{00000000-0005-0000-0000-0000CD8F0000}"/>
    <cellStyle name="Normal 72 3 2 2" xfId="18703" xr:uid="{00000000-0005-0000-0000-0000CE8F0000}"/>
    <cellStyle name="Normal 72 3 3" xfId="13571" xr:uid="{00000000-0005-0000-0000-0000CF8F0000}"/>
    <cellStyle name="Normal 72 3 4" xfId="41631" xr:uid="{00000000-0005-0000-0000-0000D08F0000}"/>
    <cellStyle name="Normal 72 3 5" xfId="46474" xr:uid="{00000000-0005-0000-0000-0000D18F0000}"/>
    <cellStyle name="Normal 72 4" xfId="5630" xr:uid="{00000000-0005-0000-0000-0000D28F0000}"/>
    <cellStyle name="Normal 72 4 2" xfId="16420" xr:uid="{00000000-0005-0000-0000-0000D38F0000}"/>
    <cellStyle name="Normal 72 5" xfId="11249" xr:uid="{00000000-0005-0000-0000-0000D48F0000}"/>
    <cellStyle name="Normal 72 6" xfId="39350" xr:uid="{00000000-0005-0000-0000-0000D58F0000}"/>
    <cellStyle name="Normal 72 7" xfId="44196" xr:uid="{00000000-0005-0000-0000-0000D68F0000}"/>
    <cellStyle name="Normal 720" xfId="5169" xr:uid="{00000000-0005-0000-0000-0000D78F0000}"/>
    <cellStyle name="Normal 720 2" xfId="10307" xr:uid="{00000000-0005-0000-0000-0000D88F0000}"/>
    <cellStyle name="Normal 720 2 2" xfId="21090" xr:uid="{00000000-0005-0000-0000-0000D98F0000}"/>
    <cellStyle name="Normal 720 3" xfId="15962" xr:uid="{00000000-0005-0000-0000-0000DA8F0000}"/>
    <cellStyle name="Normal 721" xfId="5188" xr:uid="{00000000-0005-0000-0000-0000DB8F0000}"/>
    <cellStyle name="Normal 721 2" xfId="10326" xr:uid="{00000000-0005-0000-0000-0000DC8F0000}"/>
    <cellStyle name="Normal 721 2 2" xfId="21109" xr:uid="{00000000-0005-0000-0000-0000DD8F0000}"/>
    <cellStyle name="Normal 721 3" xfId="15981" xr:uid="{00000000-0005-0000-0000-0000DE8F0000}"/>
    <cellStyle name="Normal 722" xfId="5196" xr:uid="{00000000-0005-0000-0000-0000DF8F0000}"/>
    <cellStyle name="Normal 722 2" xfId="10334" xr:uid="{00000000-0005-0000-0000-0000E08F0000}"/>
    <cellStyle name="Normal 722 2 2" xfId="21117" xr:uid="{00000000-0005-0000-0000-0000E18F0000}"/>
    <cellStyle name="Normal 722 3" xfId="15989" xr:uid="{00000000-0005-0000-0000-0000E28F0000}"/>
    <cellStyle name="Normal 723" xfId="5197" xr:uid="{00000000-0005-0000-0000-0000E38F0000}"/>
    <cellStyle name="Normal 723 2" xfId="10335" xr:uid="{00000000-0005-0000-0000-0000E48F0000}"/>
    <cellStyle name="Normal 723 2 2" xfId="21118" xr:uid="{00000000-0005-0000-0000-0000E58F0000}"/>
    <cellStyle name="Normal 723 3" xfId="15990" xr:uid="{00000000-0005-0000-0000-0000E68F0000}"/>
    <cellStyle name="Normal 724" xfId="5210" xr:uid="{00000000-0005-0000-0000-0000E78F0000}"/>
    <cellStyle name="Normal 724 2" xfId="10348" xr:uid="{00000000-0005-0000-0000-0000E88F0000}"/>
    <cellStyle name="Normal 724 2 2" xfId="21131" xr:uid="{00000000-0005-0000-0000-0000E98F0000}"/>
    <cellStyle name="Normal 724 3" xfId="16003" xr:uid="{00000000-0005-0000-0000-0000EA8F0000}"/>
    <cellStyle name="Normal 725" xfId="5212" xr:uid="{00000000-0005-0000-0000-0000EB8F0000}"/>
    <cellStyle name="Normal 725 2" xfId="10350" xr:uid="{00000000-0005-0000-0000-0000EC8F0000}"/>
    <cellStyle name="Normal 725 2 2" xfId="21133" xr:uid="{00000000-0005-0000-0000-0000ED8F0000}"/>
    <cellStyle name="Normal 725 3" xfId="16005" xr:uid="{00000000-0005-0000-0000-0000EE8F0000}"/>
    <cellStyle name="Normal 726" xfId="5213" xr:uid="{00000000-0005-0000-0000-0000EF8F0000}"/>
    <cellStyle name="Normal 726 2" xfId="10351" xr:uid="{00000000-0005-0000-0000-0000F08F0000}"/>
    <cellStyle name="Normal 726 2 2" xfId="21134" xr:uid="{00000000-0005-0000-0000-0000F18F0000}"/>
    <cellStyle name="Normal 726 3" xfId="16006" xr:uid="{00000000-0005-0000-0000-0000F28F0000}"/>
    <cellStyle name="Normal 727" xfId="5228" xr:uid="{00000000-0005-0000-0000-0000F38F0000}"/>
    <cellStyle name="Normal 727 2" xfId="10366" xr:uid="{00000000-0005-0000-0000-0000F48F0000}"/>
    <cellStyle name="Normal 727 2 2" xfId="21149" xr:uid="{00000000-0005-0000-0000-0000F58F0000}"/>
    <cellStyle name="Normal 727 3" xfId="16021" xr:uid="{00000000-0005-0000-0000-0000F68F0000}"/>
    <cellStyle name="Normal 728" xfId="5229" xr:uid="{00000000-0005-0000-0000-0000F78F0000}"/>
    <cellStyle name="Normal 728 2" xfId="10367" xr:uid="{00000000-0005-0000-0000-0000F88F0000}"/>
    <cellStyle name="Normal 728 2 2" xfId="21150" xr:uid="{00000000-0005-0000-0000-0000F98F0000}"/>
    <cellStyle name="Normal 728 3" xfId="16022" xr:uid="{00000000-0005-0000-0000-0000FA8F0000}"/>
    <cellStyle name="Normal 729" xfId="5230" xr:uid="{00000000-0005-0000-0000-0000FB8F0000}"/>
    <cellStyle name="Normal 729 2" xfId="10368" xr:uid="{00000000-0005-0000-0000-0000FC8F0000}"/>
    <cellStyle name="Normal 729 2 2" xfId="21151" xr:uid="{00000000-0005-0000-0000-0000FD8F0000}"/>
    <cellStyle name="Normal 729 3" xfId="16023" xr:uid="{00000000-0005-0000-0000-0000FE8F0000}"/>
    <cellStyle name="Normal 73" xfId="405" xr:uid="{00000000-0005-0000-0000-0000FF8F0000}"/>
    <cellStyle name="Normal 73 2" xfId="1499" xr:uid="{00000000-0005-0000-0000-000000900000}"/>
    <cellStyle name="Normal 73 2 2" xfId="3814" xr:uid="{00000000-0005-0000-0000-000001900000}"/>
    <cellStyle name="Normal 73 2 2 2" xfId="8961" xr:uid="{00000000-0005-0000-0000-000002900000}"/>
    <cellStyle name="Normal 73 2 2 2 2" xfId="19744" xr:uid="{00000000-0005-0000-0000-000003900000}"/>
    <cellStyle name="Normal 73 2 2 3" xfId="14612" xr:uid="{00000000-0005-0000-0000-000004900000}"/>
    <cellStyle name="Normal 73 2 2 4" xfId="42671" xr:uid="{00000000-0005-0000-0000-000005900000}"/>
    <cellStyle name="Normal 73 2 2 5" xfId="47514" xr:uid="{00000000-0005-0000-0000-000006900000}"/>
    <cellStyle name="Normal 73 2 3" xfId="6681" xr:uid="{00000000-0005-0000-0000-000007900000}"/>
    <cellStyle name="Normal 73 2 3 2" xfId="17464" xr:uid="{00000000-0005-0000-0000-000008900000}"/>
    <cellStyle name="Normal 73 2 4" xfId="12321" xr:uid="{00000000-0005-0000-0000-000009900000}"/>
    <cellStyle name="Normal 73 2 5" xfId="40396" xr:uid="{00000000-0005-0000-0000-00000A900000}"/>
    <cellStyle name="Normal 73 2 6" xfId="45239" xr:uid="{00000000-0005-0000-0000-00000B900000}"/>
    <cellStyle name="Normal 73 3" xfId="2766" xr:uid="{00000000-0005-0000-0000-00000C900000}"/>
    <cellStyle name="Normal 73 3 2" xfId="7921" xr:uid="{00000000-0005-0000-0000-00000D900000}"/>
    <cellStyle name="Normal 73 3 2 2" xfId="18704" xr:uid="{00000000-0005-0000-0000-00000E900000}"/>
    <cellStyle name="Normal 73 3 3" xfId="13572" xr:uid="{00000000-0005-0000-0000-00000F900000}"/>
    <cellStyle name="Normal 73 3 4" xfId="41632" xr:uid="{00000000-0005-0000-0000-000010900000}"/>
    <cellStyle name="Normal 73 3 5" xfId="46475" xr:uid="{00000000-0005-0000-0000-000011900000}"/>
    <cellStyle name="Normal 73 4" xfId="5631" xr:uid="{00000000-0005-0000-0000-000012900000}"/>
    <cellStyle name="Normal 73 4 2" xfId="16421" xr:uid="{00000000-0005-0000-0000-000013900000}"/>
    <cellStyle name="Normal 73 5" xfId="11250" xr:uid="{00000000-0005-0000-0000-000014900000}"/>
    <cellStyle name="Normal 73 6" xfId="39351" xr:uid="{00000000-0005-0000-0000-000015900000}"/>
    <cellStyle name="Normal 73 7" xfId="44197" xr:uid="{00000000-0005-0000-0000-000016900000}"/>
    <cellStyle name="Normal 730" xfId="5231" xr:uid="{00000000-0005-0000-0000-000017900000}"/>
    <cellStyle name="Normal 730 2" xfId="10369" xr:uid="{00000000-0005-0000-0000-000018900000}"/>
    <cellStyle name="Normal 730 2 2" xfId="21152" xr:uid="{00000000-0005-0000-0000-000019900000}"/>
    <cellStyle name="Normal 730 3" xfId="16024" xr:uid="{00000000-0005-0000-0000-00001A900000}"/>
    <cellStyle name="Normal 731" xfId="5232" xr:uid="{00000000-0005-0000-0000-00001B900000}"/>
    <cellStyle name="Normal 731 2" xfId="10370" xr:uid="{00000000-0005-0000-0000-00001C900000}"/>
    <cellStyle name="Normal 731 2 2" xfId="21153" xr:uid="{00000000-0005-0000-0000-00001D900000}"/>
    <cellStyle name="Normal 731 3" xfId="16025" xr:uid="{00000000-0005-0000-0000-00001E900000}"/>
    <cellStyle name="Normal 732" xfId="5233" xr:uid="{00000000-0005-0000-0000-00001F900000}"/>
    <cellStyle name="Normal 732 2" xfId="10371" xr:uid="{00000000-0005-0000-0000-000020900000}"/>
    <cellStyle name="Normal 732 2 2" xfId="21154" xr:uid="{00000000-0005-0000-0000-000021900000}"/>
    <cellStyle name="Normal 732 3" xfId="16026" xr:uid="{00000000-0005-0000-0000-000022900000}"/>
    <cellStyle name="Normal 733" xfId="5234" xr:uid="{00000000-0005-0000-0000-000023900000}"/>
    <cellStyle name="Normal 733 2" xfId="10372" xr:uid="{00000000-0005-0000-0000-000024900000}"/>
    <cellStyle name="Normal 733 2 2" xfId="21155" xr:uid="{00000000-0005-0000-0000-000025900000}"/>
    <cellStyle name="Normal 733 3" xfId="16027" xr:uid="{00000000-0005-0000-0000-000026900000}"/>
    <cellStyle name="Normal 734" xfId="5235" xr:uid="{00000000-0005-0000-0000-000027900000}"/>
    <cellStyle name="Normal 734 2" xfId="10373" xr:uid="{00000000-0005-0000-0000-000028900000}"/>
    <cellStyle name="Normal 734 2 2" xfId="21156" xr:uid="{00000000-0005-0000-0000-000029900000}"/>
    <cellStyle name="Normal 734 3" xfId="16028" xr:uid="{00000000-0005-0000-0000-00002A900000}"/>
    <cellStyle name="Normal 735" xfId="5236" xr:uid="{00000000-0005-0000-0000-00002B900000}"/>
    <cellStyle name="Normal 735 2" xfId="10374" xr:uid="{00000000-0005-0000-0000-00002C900000}"/>
    <cellStyle name="Normal 735 2 2" xfId="21157" xr:uid="{00000000-0005-0000-0000-00002D900000}"/>
    <cellStyle name="Normal 735 3" xfId="16029" xr:uid="{00000000-0005-0000-0000-00002E900000}"/>
    <cellStyle name="Normal 736" xfId="5237" xr:uid="{00000000-0005-0000-0000-00002F900000}"/>
    <cellStyle name="Normal 736 2" xfId="10375" xr:uid="{00000000-0005-0000-0000-000030900000}"/>
    <cellStyle name="Normal 736 2 2" xfId="21158" xr:uid="{00000000-0005-0000-0000-000031900000}"/>
    <cellStyle name="Normal 736 3" xfId="16030" xr:uid="{00000000-0005-0000-0000-000032900000}"/>
    <cellStyle name="Normal 737" xfId="5238" xr:uid="{00000000-0005-0000-0000-000033900000}"/>
    <cellStyle name="Normal 737 2" xfId="10376" xr:uid="{00000000-0005-0000-0000-000034900000}"/>
    <cellStyle name="Normal 737 2 2" xfId="21159" xr:uid="{00000000-0005-0000-0000-000035900000}"/>
    <cellStyle name="Normal 737 3" xfId="16031" xr:uid="{00000000-0005-0000-0000-000036900000}"/>
    <cellStyle name="Normal 738" xfId="5239" xr:uid="{00000000-0005-0000-0000-000037900000}"/>
    <cellStyle name="Normal 738 2" xfId="10377" xr:uid="{00000000-0005-0000-0000-000038900000}"/>
    <cellStyle name="Normal 738 2 2" xfId="21160" xr:uid="{00000000-0005-0000-0000-000039900000}"/>
    <cellStyle name="Normal 738 3" xfId="16032" xr:uid="{00000000-0005-0000-0000-00003A900000}"/>
    <cellStyle name="Normal 739" xfId="5240" xr:uid="{00000000-0005-0000-0000-00003B900000}"/>
    <cellStyle name="Normal 739 2" xfId="10378" xr:uid="{00000000-0005-0000-0000-00003C900000}"/>
    <cellStyle name="Normal 739 2 2" xfId="21161" xr:uid="{00000000-0005-0000-0000-00003D900000}"/>
    <cellStyle name="Normal 739 3" xfId="16033" xr:uid="{00000000-0005-0000-0000-00003E900000}"/>
    <cellStyle name="Normal 74" xfId="406" xr:uid="{00000000-0005-0000-0000-00003F900000}"/>
    <cellStyle name="Normal 74 2" xfId="1500" xr:uid="{00000000-0005-0000-0000-000040900000}"/>
    <cellStyle name="Normal 74 2 2" xfId="3815" xr:uid="{00000000-0005-0000-0000-000041900000}"/>
    <cellStyle name="Normal 74 2 2 2" xfId="8962" xr:uid="{00000000-0005-0000-0000-000042900000}"/>
    <cellStyle name="Normal 74 2 2 2 2" xfId="19745" xr:uid="{00000000-0005-0000-0000-000043900000}"/>
    <cellStyle name="Normal 74 2 2 3" xfId="14613" xr:uid="{00000000-0005-0000-0000-000044900000}"/>
    <cellStyle name="Normal 74 2 2 4" xfId="42672" xr:uid="{00000000-0005-0000-0000-000045900000}"/>
    <cellStyle name="Normal 74 2 2 5" xfId="47515" xr:uid="{00000000-0005-0000-0000-000046900000}"/>
    <cellStyle name="Normal 74 2 3" xfId="6682" xr:uid="{00000000-0005-0000-0000-000047900000}"/>
    <cellStyle name="Normal 74 2 3 2" xfId="17465" xr:uid="{00000000-0005-0000-0000-000048900000}"/>
    <cellStyle name="Normal 74 2 4" xfId="12322" xr:uid="{00000000-0005-0000-0000-000049900000}"/>
    <cellStyle name="Normal 74 2 5" xfId="40397" xr:uid="{00000000-0005-0000-0000-00004A900000}"/>
    <cellStyle name="Normal 74 2 6" xfId="45240" xr:uid="{00000000-0005-0000-0000-00004B900000}"/>
    <cellStyle name="Normal 74 3" xfId="2767" xr:uid="{00000000-0005-0000-0000-00004C900000}"/>
    <cellStyle name="Normal 74 3 2" xfId="7922" xr:uid="{00000000-0005-0000-0000-00004D900000}"/>
    <cellStyle name="Normal 74 3 2 2" xfId="18705" xr:uid="{00000000-0005-0000-0000-00004E900000}"/>
    <cellStyle name="Normal 74 3 3" xfId="13573" xr:uid="{00000000-0005-0000-0000-00004F900000}"/>
    <cellStyle name="Normal 74 3 4" xfId="41633" xr:uid="{00000000-0005-0000-0000-000050900000}"/>
    <cellStyle name="Normal 74 3 5" xfId="46476" xr:uid="{00000000-0005-0000-0000-000051900000}"/>
    <cellStyle name="Normal 74 4" xfId="5632" xr:uid="{00000000-0005-0000-0000-000052900000}"/>
    <cellStyle name="Normal 74 4 2" xfId="16422" xr:uid="{00000000-0005-0000-0000-000053900000}"/>
    <cellStyle name="Normal 74 5" xfId="11251" xr:uid="{00000000-0005-0000-0000-000054900000}"/>
    <cellStyle name="Normal 74 6" xfId="39352" xr:uid="{00000000-0005-0000-0000-000055900000}"/>
    <cellStyle name="Normal 74 7" xfId="44198" xr:uid="{00000000-0005-0000-0000-000056900000}"/>
    <cellStyle name="Normal 740" xfId="5241" xr:uid="{00000000-0005-0000-0000-000057900000}"/>
    <cellStyle name="Normal 740 2" xfId="10379" xr:uid="{00000000-0005-0000-0000-000058900000}"/>
    <cellStyle name="Normal 740 2 2" xfId="21162" xr:uid="{00000000-0005-0000-0000-000059900000}"/>
    <cellStyle name="Normal 740 3" xfId="16034" xr:uid="{00000000-0005-0000-0000-00005A900000}"/>
    <cellStyle name="Normal 740 4" xfId="38930" xr:uid="{00000000-0005-0000-0000-00005B900000}"/>
    <cellStyle name="Normal 741" xfId="5242" xr:uid="{00000000-0005-0000-0000-00005C900000}"/>
    <cellStyle name="Normal 741 2" xfId="10380" xr:uid="{00000000-0005-0000-0000-00005D900000}"/>
    <cellStyle name="Normal 741 2 2" xfId="21163" xr:uid="{00000000-0005-0000-0000-00005E900000}"/>
    <cellStyle name="Normal 741 3" xfId="16035" xr:uid="{00000000-0005-0000-0000-00005F900000}"/>
    <cellStyle name="Normal 742" xfId="5259" xr:uid="{00000000-0005-0000-0000-000060900000}"/>
    <cellStyle name="Normal 742 2" xfId="10395" xr:uid="{00000000-0005-0000-0000-000061900000}"/>
    <cellStyle name="Normal 742 2 2" xfId="21178" xr:uid="{00000000-0005-0000-0000-000062900000}"/>
    <cellStyle name="Normal 742 3" xfId="16051" xr:uid="{00000000-0005-0000-0000-000063900000}"/>
    <cellStyle name="Normal 743" xfId="5275" xr:uid="{00000000-0005-0000-0000-000064900000}"/>
    <cellStyle name="Normal 743 2" xfId="10411" xr:uid="{00000000-0005-0000-0000-000065900000}"/>
    <cellStyle name="Normal 743 2 2" xfId="21194" xr:uid="{00000000-0005-0000-0000-000066900000}"/>
    <cellStyle name="Normal 743 3" xfId="16067" xr:uid="{00000000-0005-0000-0000-000067900000}"/>
    <cellStyle name="Normal 744" xfId="5291" xr:uid="{00000000-0005-0000-0000-000068900000}"/>
    <cellStyle name="Normal 744 2" xfId="10427" xr:uid="{00000000-0005-0000-0000-000069900000}"/>
    <cellStyle name="Normal 744 2 2" xfId="21210" xr:uid="{00000000-0005-0000-0000-00006A900000}"/>
    <cellStyle name="Normal 744 3" xfId="16083" xr:uid="{00000000-0005-0000-0000-00006B900000}"/>
    <cellStyle name="Normal 745" xfId="5292" xr:uid="{00000000-0005-0000-0000-00006C900000}"/>
    <cellStyle name="Normal 745 2" xfId="10428" xr:uid="{00000000-0005-0000-0000-00006D900000}"/>
    <cellStyle name="Normal 745 2 2" xfId="21211" xr:uid="{00000000-0005-0000-0000-00006E900000}"/>
    <cellStyle name="Normal 745 3" xfId="16084" xr:uid="{00000000-0005-0000-0000-00006F900000}"/>
    <cellStyle name="Normal 746" xfId="5288" xr:uid="{00000000-0005-0000-0000-000070900000}"/>
    <cellStyle name="Normal 746 2" xfId="10424" xr:uid="{00000000-0005-0000-0000-000071900000}"/>
    <cellStyle name="Normal 746 2 2" xfId="21207" xr:uid="{00000000-0005-0000-0000-000072900000}"/>
    <cellStyle name="Normal 746 3" xfId="16080" xr:uid="{00000000-0005-0000-0000-000073900000}"/>
    <cellStyle name="Normal 747" xfId="5289" xr:uid="{00000000-0005-0000-0000-000074900000}"/>
    <cellStyle name="Normal 747 2" xfId="10425" xr:uid="{00000000-0005-0000-0000-000075900000}"/>
    <cellStyle name="Normal 747 2 2" xfId="21208" xr:uid="{00000000-0005-0000-0000-000076900000}"/>
    <cellStyle name="Normal 747 3" xfId="16081" xr:uid="{00000000-0005-0000-0000-000077900000}"/>
    <cellStyle name="Normal 748" xfId="5293" xr:uid="{00000000-0005-0000-0000-000078900000}"/>
    <cellStyle name="Normal 748 2" xfId="10429" xr:uid="{00000000-0005-0000-0000-000079900000}"/>
    <cellStyle name="Normal 748 2 2" xfId="21212" xr:uid="{00000000-0005-0000-0000-00007A900000}"/>
    <cellStyle name="Normal 748 3" xfId="16085" xr:uid="{00000000-0005-0000-0000-00007B900000}"/>
    <cellStyle name="Normal 749" xfId="5294" xr:uid="{00000000-0005-0000-0000-00007C900000}"/>
    <cellStyle name="Normal 749 2" xfId="10430" xr:uid="{00000000-0005-0000-0000-00007D900000}"/>
    <cellStyle name="Normal 749 2 2" xfId="21213" xr:uid="{00000000-0005-0000-0000-00007E900000}"/>
    <cellStyle name="Normal 749 3" xfId="16086" xr:uid="{00000000-0005-0000-0000-00007F900000}"/>
    <cellStyle name="Normal 75" xfId="407" xr:uid="{00000000-0005-0000-0000-000080900000}"/>
    <cellStyle name="Normal 75 2" xfId="1501" xr:uid="{00000000-0005-0000-0000-000081900000}"/>
    <cellStyle name="Normal 75 2 2" xfId="3816" xr:uid="{00000000-0005-0000-0000-000082900000}"/>
    <cellStyle name="Normal 75 2 2 2" xfId="8963" xr:uid="{00000000-0005-0000-0000-000083900000}"/>
    <cellStyle name="Normal 75 2 2 2 2" xfId="19746" xr:uid="{00000000-0005-0000-0000-000084900000}"/>
    <cellStyle name="Normal 75 2 2 3" xfId="14614" xr:uid="{00000000-0005-0000-0000-000085900000}"/>
    <cellStyle name="Normal 75 2 2 4" xfId="42673" xr:uid="{00000000-0005-0000-0000-000086900000}"/>
    <cellStyle name="Normal 75 2 2 5" xfId="47516" xr:uid="{00000000-0005-0000-0000-000087900000}"/>
    <cellStyle name="Normal 75 2 3" xfId="6683" xr:uid="{00000000-0005-0000-0000-000088900000}"/>
    <cellStyle name="Normal 75 2 3 2" xfId="17466" xr:uid="{00000000-0005-0000-0000-000089900000}"/>
    <cellStyle name="Normal 75 2 4" xfId="12323" xr:uid="{00000000-0005-0000-0000-00008A900000}"/>
    <cellStyle name="Normal 75 2 5" xfId="40398" xr:uid="{00000000-0005-0000-0000-00008B900000}"/>
    <cellStyle name="Normal 75 2 6" xfId="45241" xr:uid="{00000000-0005-0000-0000-00008C900000}"/>
    <cellStyle name="Normal 75 3" xfId="2768" xr:uid="{00000000-0005-0000-0000-00008D900000}"/>
    <cellStyle name="Normal 75 3 2" xfId="7923" xr:uid="{00000000-0005-0000-0000-00008E900000}"/>
    <cellStyle name="Normal 75 3 2 2" xfId="18706" xr:uid="{00000000-0005-0000-0000-00008F900000}"/>
    <cellStyle name="Normal 75 3 3" xfId="13574" xr:uid="{00000000-0005-0000-0000-000090900000}"/>
    <cellStyle name="Normal 75 3 4" xfId="41634" xr:uid="{00000000-0005-0000-0000-000091900000}"/>
    <cellStyle name="Normal 75 3 5" xfId="46477" xr:uid="{00000000-0005-0000-0000-000092900000}"/>
    <cellStyle name="Normal 75 4" xfId="5633" xr:uid="{00000000-0005-0000-0000-000093900000}"/>
    <cellStyle name="Normal 75 4 2" xfId="16423" xr:uid="{00000000-0005-0000-0000-000094900000}"/>
    <cellStyle name="Normal 75 5" xfId="11252" xr:uid="{00000000-0005-0000-0000-000095900000}"/>
    <cellStyle name="Normal 75 6" xfId="39353" xr:uid="{00000000-0005-0000-0000-000096900000}"/>
    <cellStyle name="Normal 75 7" xfId="44199" xr:uid="{00000000-0005-0000-0000-000097900000}"/>
    <cellStyle name="Normal 750" xfId="5295" xr:uid="{00000000-0005-0000-0000-000098900000}"/>
    <cellStyle name="Normal 750 2" xfId="10431" xr:uid="{00000000-0005-0000-0000-000099900000}"/>
    <cellStyle name="Normal 750 2 2" xfId="21214" xr:uid="{00000000-0005-0000-0000-00009A900000}"/>
    <cellStyle name="Normal 750 3" xfId="16087" xr:uid="{00000000-0005-0000-0000-00009B900000}"/>
    <cellStyle name="Normal 750 4" xfId="38883" xr:uid="{00000000-0005-0000-0000-00009C900000}"/>
    <cellStyle name="Normal 750 4 2" xfId="39008" xr:uid="{00000000-0005-0000-0000-00009D900000}"/>
    <cellStyle name="Normal 750 4 2 2" xfId="21" xr:uid="{00000000-0005-0000-0000-00009E900000}"/>
    <cellStyle name="Normal 751" xfId="5309" xr:uid="{00000000-0005-0000-0000-00009F900000}"/>
    <cellStyle name="Normal 751 2" xfId="10445" xr:uid="{00000000-0005-0000-0000-0000A0900000}"/>
    <cellStyle name="Normal 751 2 2" xfId="21228" xr:uid="{00000000-0005-0000-0000-0000A1900000}"/>
    <cellStyle name="Normal 751 3" xfId="16101" xr:uid="{00000000-0005-0000-0000-0000A2900000}"/>
    <cellStyle name="Normal 752" xfId="5311" xr:uid="{00000000-0005-0000-0000-0000A3900000}"/>
    <cellStyle name="Normal 752 2" xfId="10447" xr:uid="{00000000-0005-0000-0000-0000A4900000}"/>
    <cellStyle name="Normal 752 2 2" xfId="21230" xr:uid="{00000000-0005-0000-0000-0000A5900000}"/>
    <cellStyle name="Normal 752 3" xfId="16103" xr:uid="{00000000-0005-0000-0000-0000A6900000}"/>
    <cellStyle name="Normal 753" xfId="5324" xr:uid="{00000000-0005-0000-0000-0000A7900000}"/>
    <cellStyle name="Normal 753 2" xfId="10460" xr:uid="{00000000-0005-0000-0000-0000A8900000}"/>
    <cellStyle name="Normal 753 2 2" xfId="21243" xr:uid="{00000000-0005-0000-0000-0000A9900000}"/>
    <cellStyle name="Normal 753 3" xfId="16116" xr:uid="{00000000-0005-0000-0000-0000AA900000}"/>
    <cellStyle name="Normal 754" xfId="5327" xr:uid="{00000000-0005-0000-0000-0000AB900000}"/>
    <cellStyle name="Normal 754 2" xfId="10463" xr:uid="{00000000-0005-0000-0000-0000AC900000}"/>
    <cellStyle name="Normal 754 2 2" xfId="21246" xr:uid="{00000000-0005-0000-0000-0000AD900000}"/>
    <cellStyle name="Normal 754 3" xfId="16119" xr:uid="{00000000-0005-0000-0000-0000AE900000}"/>
    <cellStyle name="Normal 755" xfId="5326" xr:uid="{00000000-0005-0000-0000-0000AF900000}"/>
    <cellStyle name="Normal 755 2" xfId="10462" xr:uid="{00000000-0005-0000-0000-0000B0900000}"/>
    <cellStyle name="Normal 755 2 2" xfId="21245" xr:uid="{00000000-0005-0000-0000-0000B1900000}"/>
    <cellStyle name="Normal 755 3" xfId="16118" xr:uid="{00000000-0005-0000-0000-0000B2900000}"/>
    <cellStyle name="Normal 756" xfId="5328" xr:uid="{00000000-0005-0000-0000-0000B3900000}"/>
    <cellStyle name="Normal 756 2" xfId="10464" xr:uid="{00000000-0005-0000-0000-0000B4900000}"/>
    <cellStyle name="Normal 756 2 2" xfId="21247" xr:uid="{00000000-0005-0000-0000-0000B5900000}"/>
    <cellStyle name="Normal 756 3" xfId="16120" xr:uid="{00000000-0005-0000-0000-0000B6900000}"/>
    <cellStyle name="Normal 756 4" xfId="38917" xr:uid="{00000000-0005-0000-0000-0000B7900000}"/>
    <cellStyle name="Normal 756 4 2" xfId="77" xr:uid="{00000000-0005-0000-0000-0000B8900000}"/>
    <cellStyle name="Normal 756 5" xfId="39151" xr:uid="{00000000-0005-0000-0000-0000B9900000}"/>
    <cellStyle name="Normal 756 6" xfId="43999" xr:uid="{00000000-0005-0000-0000-0000BA900000}"/>
    <cellStyle name="Normal 757" xfId="5347" xr:uid="{00000000-0005-0000-0000-0000BB900000}"/>
    <cellStyle name="Normal 757 2" xfId="10483" xr:uid="{00000000-0005-0000-0000-0000BC900000}"/>
    <cellStyle name="Normal 757 2 2" xfId="21266" xr:uid="{00000000-0005-0000-0000-0000BD900000}"/>
    <cellStyle name="Normal 757 3" xfId="16139" xr:uid="{00000000-0005-0000-0000-0000BE900000}"/>
    <cellStyle name="Normal 758" xfId="5348" xr:uid="{00000000-0005-0000-0000-0000BF900000}"/>
    <cellStyle name="Normal 758 2" xfId="10484" xr:uid="{00000000-0005-0000-0000-0000C0900000}"/>
    <cellStyle name="Normal 758 2 2" xfId="21267" xr:uid="{00000000-0005-0000-0000-0000C1900000}"/>
    <cellStyle name="Normal 758 3" xfId="16140" xr:uid="{00000000-0005-0000-0000-0000C2900000}"/>
    <cellStyle name="Normal 759" xfId="5342" xr:uid="{00000000-0005-0000-0000-0000C3900000}"/>
    <cellStyle name="Normal 759 2" xfId="10478" xr:uid="{00000000-0005-0000-0000-0000C4900000}"/>
    <cellStyle name="Normal 759 2 2" xfId="21261" xr:uid="{00000000-0005-0000-0000-0000C5900000}"/>
    <cellStyle name="Normal 759 3" xfId="16134" xr:uid="{00000000-0005-0000-0000-0000C6900000}"/>
    <cellStyle name="Normal 76" xfId="408" xr:uid="{00000000-0005-0000-0000-0000C7900000}"/>
    <cellStyle name="Normal 76 2" xfId="1502" xr:uid="{00000000-0005-0000-0000-0000C8900000}"/>
    <cellStyle name="Normal 76 2 2" xfId="3817" xr:uid="{00000000-0005-0000-0000-0000C9900000}"/>
    <cellStyle name="Normal 76 2 2 2" xfId="8964" xr:uid="{00000000-0005-0000-0000-0000CA900000}"/>
    <cellStyle name="Normal 76 2 2 2 2" xfId="19747" xr:uid="{00000000-0005-0000-0000-0000CB900000}"/>
    <cellStyle name="Normal 76 2 2 3" xfId="14615" xr:uid="{00000000-0005-0000-0000-0000CC900000}"/>
    <cellStyle name="Normal 76 2 2 4" xfId="42674" xr:uid="{00000000-0005-0000-0000-0000CD900000}"/>
    <cellStyle name="Normal 76 2 2 5" xfId="47517" xr:uid="{00000000-0005-0000-0000-0000CE900000}"/>
    <cellStyle name="Normal 76 2 3" xfId="6684" xr:uid="{00000000-0005-0000-0000-0000CF900000}"/>
    <cellStyle name="Normal 76 2 3 2" xfId="17467" xr:uid="{00000000-0005-0000-0000-0000D0900000}"/>
    <cellStyle name="Normal 76 2 4" xfId="12324" xr:uid="{00000000-0005-0000-0000-0000D1900000}"/>
    <cellStyle name="Normal 76 2 5" xfId="40399" xr:uid="{00000000-0005-0000-0000-0000D2900000}"/>
    <cellStyle name="Normal 76 2 6" xfId="45242" xr:uid="{00000000-0005-0000-0000-0000D3900000}"/>
    <cellStyle name="Normal 76 3" xfId="2769" xr:uid="{00000000-0005-0000-0000-0000D4900000}"/>
    <cellStyle name="Normal 76 3 2" xfId="7924" xr:uid="{00000000-0005-0000-0000-0000D5900000}"/>
    <cellStyle name="Normal 76 3 2 2" xfId="18707" xr:uid="{00000000-0005-0000-0000-0000D6900000}"/>
    <cellStyle name="Normal 76 3 3" xfId="13575" xr:uid="{00000000-0005-0000-0000-0000D7900000}"/>
    <cellStyle name="Normal 76 3 4" xfId="41635" xr:uid="{00000000-0005-0000-0000-0000D8900000}"/>
    <cellStyle name="Normal 76 3 5" xfId="46478" xr:uid="{00000000-0005-0000-0000-0000D9900000}"/>
    <cellStyle name="Normal 76 4" xfId="5634" xr:uid="{00000000-0005-0000-0000-0000DA900000}"/>
    <cellStyle name="Normal 76 4 2" xfId="16424" xr:uid="{00000000-0005-0000-0000-0000DB900000}"/>
    <cellStyle name="Normal 76 5" xfId="11253" xr:uid="{00000000-0005-0000-0000-0000DC900000}"/>
    <cellStyle name="Normal 76 6" xfId="39354" xr:uid="{00000000-0005-0000-0000-0000DD900000}"/>
    <cellStyle name="Normal 76 7" xfId="44200" xr:uid="{00000000-0005-0000-0000-0000DE900000}"/>
    <cellStyle name="Normal 760" xfId="5350" xr:uid="{00000000-0005-0000-0000-0000DF900000}"/>
    <cellStyle name="Normal 760 2" xfId="10486" xr:uid="{00000000-0005-0000-0000-0000E0900000}"/>
    <cellStyle name="Normal 760 2 2" xfId="21269" xr:uid="{00000000-0005-0000-0000-0000E1900000}"/>
    <cellStyle name="Normal 760 3" xfId="16142" xr:uid="{00000000-0005-0000-0000-0000E2900000}"/>
    <cellStyle name="Normal 761" xfId="5351" xr:uid="{00000000-0005-0000-0000-0000E3900000}"/>
    <cellStyle name="Normal 761 2" xfId="10487" xr:uid="{00000000-0005-0000-0000-0000E4900000}"/>
    <cellStyle name="Normal 761 2 2" xfId="21270" xr:uid="{00000000-0005-0000-0000-0000E5900000}"/>
    <cellStyle name="Normal 761 3" xfId="16143" xr:uid="{00000000-0005-0000-0000-0000E6900000}"/>
    <cellStyle name="Normal 762" xfId="5353" xr:uid="{00000000-0005-0000-0000-0000E7900000}"/>
    <cellStyle name="Normal 762 2" xfId="10489" xr:uid="{00000000-0005-0000-0000-0000E8900000}"/>
    <cellStyle name="Normal 762 2 2" xfId="21272" xr:uid="{00000000-0005-0000-0000-0000E9900000}"/>
    <cellStyle name="Normal 762 3" xfId="16145" xr:uid="{00000000-0005-0000-0000-0000EA900000}"/>
    <cellStyle name="Normal 763" xfId="5341" xr:uid="{00000000-0005-0000-0000-0000EB900000}"/>
    <cellStyle name="Normal 763 2" xfId="10477" xr:uid="{00000000-0005-0000-0000-0000EC900000}"/>
    <cellStyle name="Normal 763 2 2" xfId="21260" xr:uid="{00000000-0005-0000-0000-0000ED900000}"/>
    <cellStyle name="Normal 763 3" xfId="16133" xr:uid="{00000000-0005-0000-0000-0000EE900000}"/>
    <cellStyle name="Normal 764" xfId="5355" xr:uid="{00000000-0005-0000-0000-0000EF900000}"/>
    <cellStyle name="Normal 764 2" xfId="10491" xr:uid="{00000000-0005-0000-0000-0000F0900000}"/>
    <cellStyle name="Normal 764 2 2" xfId="21274" xr:uid="{00000000-0005-0000-0000-0000F1900000}"/>
    <cellStyle name="Normal 764 3" xfId="16147" xr:uid="{00000000-0005-0000-0000-0000F2900000}"/>
    <cellStyle name="Normal 765" xfId="5356" xr:uid="{00000000-0005-0000-0000-0000F3900000}"/>
    <cellStyle name="Normal 765 2" xfId="10492" xr:uid="{00000000-0005-0000-0000-0000F4900000}"/>
    <cellStyle name="Normal 765 2 2" xfId="21275" xr:uid="{00000000-0005-0000-0000-0000F5900000}"/>
    <cellStyle name="Normal 765 3" xfId="16148" xr:uid="{00000000-0005-0000-0000-0000F6900000}"/>
    <cellStyle name="Normal 766" xfId="5354" xr:uid="{00000000-0005-0000-0000-0000F7900000}"/>
    <cellStyle name="Normal 766 2" xfId="10490" xr:uid="{00000000-0005-0000-0000-0000F8900000}"/>
    <cellStyle name="Normal 766 2 2" xfId="21273" xr:uid="{00000000-0005-0000-0000-0000F9900000}"/>
    <cellStyle name="Normal 766 3" xfId="16146" xr:uid="{00000000-0005-0000-0000-0000FA900000}"/>
    <cellStyle name="Normal 767" xfId="5357" xr:uid="{00000000-0005-0000-0000-0000FB900000}"/>
    <cellStyle name="Normal 767 2" xfId="10493" xr:uid="{00000000-0005-0000-0000-0000FC900000}"/>
    <cellStyle name="Normal 767 2 2" xfId="21276" xr:uid="{00000000-0005-0000-0000-0000FD900000}"/>
    <cellStyle name="Normal 767 3" xfId="16149" xr:uid="{00000000-0005-0000-0000-0000FE900000}"/>
    <cellStyle name="Normal 768" xfId="5352" xr:uid="{00000000-0005-0000-0000-0000FF900000}"/>
    <cellStyle name="Normal 768 2" xfId="10488" xr:uid="{00000000-0005-0000-0000-000000910000}"/>
    <cellStyle name="Normal 768 2 2" xfId="21271" xr:uid="{00000000-0005-0000-0000-000001910000}"/>
    <cellStyle name="Normal 768 3" xfId="16144" xr:uid="{00000000-0005-0000-0000-000002910000}"/>
    <cellStyle name="Normal 769" xfId="5360" xr:uid="{00000000-0005-0000-0000-000003910000}"/>
    <cellStyle name="Normal 769 2" xfId="10496" xr:uid="{00000000-0005-0000-0000-000004910000}"/>
    <cellStyle name="Normal 769 2 2" xfId="21279" xr:uid="{00000000-0005-0000-0000-000005910000}"/>
    <cellStyle name="Normal 769 3" xfId="16152" xr:uid="{00000000-0005-0000-0000-000006910000}"/>
    <cellStyle name="Normal 77" xfId="409" xr:uid="{00000000-0005-0000-0000-000007910000}"/>
    <cellStyle name="Normal 77 2" xfId="1503" xr:uid="{00000000-0005-0000-0000-000008910000}"/>
    <cellStyle name="Normal 77 2 2" xfId="3818" xr:uid="{00000000-0005-0000-0000-000009910000}"/>
    <cellStyle name="Normal 77 2 2 2" xfId="8965" xr:uid="{00000000-0005-0000-0000-00000A910000}"/>
    <cellStyle name="Normal 77 2 2 2 2" xfId="19748" xr:uid="{00000000-0005-0000-0000-00000B910000}"/>
    <cellStyle name="Normal 77 2 2 3" xfId="14616" xr:uid="{00000000-0005-0000-0000-00000C910000}"/>
    <cellStyle name="Normal 77 2 2 4" xfId="42675" xr:uid="{00000000-0005-0000-0000-00000D910000}"/>
    <cellStyle name="Normal 77 2 2 5" xfId="47518" xr:uid="{00000000-0005-0000-0000-00000E910000}"/>
    <cellStyle name="Normal 77 2 3" xfId="6685" xr:uid="{00000000-0005-0000-0000-00000F910000}"/>
    <cellStyle name="Normal 77 2 3 2" xfId="17468" xr:uid="{00000000-0005-0000-0000-000010910000}"/>
    <cellStyle name="Normal 77 2 4" xfId="12325" xr:uid="{00000000-0005-0000-0000-000011910000}"/>
    <cellStyle name="Normal 77 2 5" xfId="40400" xr:uid="{00000000-0005-0000-0000-000012910000}"/>
    <cellStyle name="Normal 77 2 6" xfId="45243" xr:uid="{00000000-0005-0000-0000-000013910000}"/>
    <cellStyle name="Normal 77 3" xfId="2770" xr:uid="{00000000-0005-0000-0000-000014910000}"/>
    <cellStyle name="Normal 77 3 2" xfId="7925" xr:uid="{00000000-0005-0000-0000-000015910000}"/>
    <cellStyle name="Normal 77 3 2 2" xfId="18708" xr:uid="{00000000-0005-0000-0000-000016910000}"/>
    <cellStyle name="Normal 77 3 3" xfId="13576" xr:uid="{00000000-0005-0000-0000-000017910000}"/>
    <cellStyle name="Normal 77 3 4" xfId="41636" xr:uid="{00000000-0005-0000-0000-000018910000}"/>
    <cellStyle name="Normal 77 3 5" xfId="46479" xr:uid="{00000000-0005-0000-0000-000019910000}"/>
    <cellStyle name="Normal 77 4" xfId="5635" xr:uid="{00000000-0005-0000-0000-00001A910000}"/>
    <cellStyle name="Normal 77 4 2" xfId="16425" xr:uid="{00000000-0005-0000-0000-00001B910000}"/>
    <cellStyle name="Normal 77 5" xfId="11254" xr:uid="{00000000-0005-0000-0000-00001C910000}"/>
    <cellStyle name="Normal 77 6" xfId="39355" xr:uid="{00000000-0005-0000-0000-00001D910000}"/>
    <cellStyle name="Normal 77 7" xfId="44201" xr:uid="{00000000-0005-0000-0000-00001E910000}"/>
    <cellStyle name="Normal 770" xfId="5361" xr:uid="{00000000-0005-0000-0000-00001F910000}"/>
    <cellStyle name="Normal 770 2" xfId="10497" xr:uid="{00000000-0005-0000-0000-000020910000}"/>
    <cellStyle name="Normal 770 2 2" xfId="21280" xr:uid="{00000000-0005-0000-0000-000021910000}"/>
    <cellStyle name="Normal 770 3" xfId="16153" xr:uid="{00000000-0005-0000-0000-000022910000}"/>
    <cellStyle name="Normal 771" xfId="5362" xr:uid="{00000000-0005-0000-0000-000023910000}"/>
    <cellStyle name="Normal 771 2" xfId="10498" xr:uid="{00000000-0005-0000-0000-000024910000}"/>
    <cellStyle name="Normal 771 2 2" xfId="21281" xr:uid="{00000000-0005-0000-0000-000025910000}"/>
    <cellStyle name="Normal 771 3" xfId="16154" xr:uid="{00000000-0005-0000-0000-000026910000}"/>
    <cellStyle name="Normal 772" xfId="5363" xr:uid="{00000000-0005-0000-0000-000027910000}"/>
    <cellStyle name="Normal 772 2" xfId="10499" xr:uid="{00000000-0005-0000-0000-000028910000}"/>
    <cellStyle name="Normal 772 2 2" xfId="21282" xr:uid="{00000000-0005-0000-0000-000029910000}"/>
    <cellStyle name="Normal 772 3" xfId="16155" xr:uid="{00000000-0005-0000-0000-00002A910000}"/>
    <cellStyle name="Normal 773" xfId="5364" xr:uid="{00000000-0005-0000-0000-00002B910000}"/>
    <cellStyle name="Normal 773 2" xfId="10500" xr:uid="{00000000-0005-0000-0000-00002C910000}"/>
    <cellStyle name="Normal 773 2 2" xfId="21283" xr:uid="{00000000-0005-0000-0000-00002D910000}"/>
    <cellStyle name="Normal 773 3" xfId="16156" xr:uid="{00000000-0005-0000-0000-00002E910000}"/>
    <cellStyle name="Normal 774" xfId="5349" xr:uid="{00000000-0005-0000-0000-00002F910000}"/>
    <cellStyle name="Normal 774 2" xfId="10485" xr:uid="{00000000-0005-0000-0000-000030910000}"/>
    <cellStyle name="Normal 774 2 2" xfId="21268" xr:uid="{00000000-0005-0000-0000-000031910000}"/>
    <cellStyle name="Normal 774 3" xfId="16141" xr:uid="{00000000-0005-0000-0000-000032910000}"/>
    <cellStyle name="Normal 775" xfId="5359" xr:uid="{00000000-0005-0000-0000-000033910000}"/>
    <cellStyle name="Normal 775 2" xfId="10495" xr:uid="{00000000-0005-0000-0000-000034910000}"/>
    <cellStyle name="Normal 775 2 2" xfId="21278" xr:uid="{00000000-0005-0000-0000-000035910000}"/>
    <cellStyle name="Normal 775 3" xfId="16151" xr:uid="{00000000-0005-0000-0000-000036910000}"/>
    <cellStyle name="Normal 776" xfId="5365" xr:uid="{00000000-0005-0000-0000-000037910000}"/>
    <cellStyle name="Normal 776 2" xfId="10501" xr:uid="{00000000-0005-0000-0000-000038910000}"/>
    <cellStyle name="Normal 776 2 2" xfId="21284" xr:uid="{00000000-0005-0000-0000-000039910000}"/>
    <cellStyle name="Normal 776 3" xfId="16157" xr:uid="{00000000-0005-0000-0000-00003A910000}"/>
    <cellStyle name="Normal 777" xfId="5358" xr:uid="{00000000-0005-0000-0000-00003B910000}"/>
    <cellStyle name="Normal 777 2" xfId="10494" xr:uid="{00000000-0005-0000-0000-00003C910000}"/>
    <cellStyle name="Normal 777 2 2" xfId="21277" xr:uid="{00000000-0005-0000-0000-00003D910000}"/>
    <cellStyle name="Normal 777 3" xfId="16150" xr:uid="{00000000-0005-0000-0000-00003E910000}"/>
    <cellStyle name="Normal 778" xfId="5366" xr:uid="{00000000-0005-0000-0000-00003F910000}"/>
    <cellStyle name="Normal 778 2" xfId="10502" xr:uid="{00000000-0005-0000-0000-000040910000}"/>
    <cellStyle name="Normal 778 2 2" xfId="21285" xr:uid="{00000000-0005-0000-0000-000041910000}"/>
    <cellStyle name="Normal 778 3" xfId="16158" xr:uid="{00000000-0005-0000-0000-000042910000}"/>
    <cellStyle name="Normal 779" xfId="5367" xr:uid="{00000000-0005-0000-0000-000043910000}"/>
    <cellStyle name="Normal 779 2" xfId="10503" xr:uid="{00000000-0005-0000-0000-000044910000}"/>
    <cellStyle name="Normal 779 2 2" xfId="21286" xr:uid="{00000000-0005-0000-0000-000045910000}"/>
    <cellStyle name="Normal 779 3" xfId="16159" xr:uid="{00000000-0005-0000-0000-000046910000}"/>
    <cellStyle name="Normal 78" xfId="410" xr:uid="{00000000-0005-0000-0000-000047910000}"/>
    <cellStyle name="Normal 78 2" xfId="1504" xr:uid="{00000000-0005-0000-0000-000048910000}"/>
    <cellStyle name="Normal 78 2 2" xfId="3819" xr:uid="{00000000-0005-0000-0000-000049910000}"/>
    <cellStyle name="Normal 78 2 2 2" xfId="8966" xr:uid="{00000000-0005-0000-0000-00004A910000}"/>
    <cellStyle name="Normal 78 2 2 2 2" xfId="19749" xr:uid="{00000000-0005-0000-0000-00004B910000}"/>
    <cellStyle name="Normal 78 2 2 3" xfId="14617" xr:uid="{00000000-0005-0000-0000-00004C910000}"/>
    <cellStyle name="Normal 78 2 2 4" xfId="42676" xr:uid="{00000000-0005-0000-0000-00004D910000}"/>
    <cellStyle name="Normal 78 2 2 5" xfId="47519" xr:uid="{00000000-0005-0000-0000-00004E910000}"/>
    <cellStyle name="Normal 78 2 3" xfId="6686" xr:uid="{00000000-0005-0000-0000-00004F910000}"/>
    <cellStyle name="Normal 78 2 3 2" xfId="17469" xr:uid="{00000000-0005-0000-0000-000050910000}"/>
    <cellStyle name="Normal 78 2 4" xfId="12326" xr:uid="{00000000-0005-0000-0000-000051910000}"/>
    <cellStyle name="Normal 78 2 5" xfId="40401" xr:uid="{00000000-0005-0000-0000-000052910000}"/>
    <cellStyle name="Normal 78 2 6" xfId="45244" xr:uid="{00000000-0005-0000-0000-000053910000}"/>
    <cellStyle name="Normal 78 3" xfId="2771" xr:uid="{00000000-0005-0000-0000-000054910000}"/>
    <cellStyle name="Normal 78 3 2" xfId="7926" xr:uid="{00000000-0005-0000-0000-000055910000}"/>
    <cellStyle name="Normal 78 3 2 2" xfId="18709" xr:uid="{00000000-0005-0000-0000-000056910000}"/>
    <cellStyle name="Normal 78 3 3" xfId="13577" xr:uid="{00000000-0005-0000-0000-000057910000}"/>
    <cellStyle name="Normal 78 3 4" xfId="41637" xr:uid="{00000000-0005-0000-0000-000058910000}"/>
    <cellStyle name="Normal 78 3 5" xfId="46480" xr:uid="{00000000-0005-0000-0000-000059910000}"/>
    <cellStyle name="Normal 78 4" xfId="5636" xr:uid="{00000000-0005-0000-0000-00005A910000}"/>
    <cellStyle name="Normal 78 4 2" xfId="16426" xr:uid="{00000000-0005-0000-0000-00005B910000}"/>
    <cellStyle name="Normal 78 5" xfId="11255" xr:uid="{00000000-0005-0000-0000-00005C910000}"/>
    <cellStyle name="Normal 78 6" xfId="39356" xr:uid="{00000000-0005-0000-0000-00005D910000}"/>
    <cellStyle name="Normal 78 7" xfId="44202" xr:uid="{00000000-0005-0000-0000-00005E910000}"/>
    <cellStyle name="Normal 780" xfId="5368" xr:uid="{00000000-0005-0000-0000-00005F910000}"/>
    <cellStyle name="Normal 780 2" xfId="10504" xr:uid="{00000000-0005-0000-0000-000060910000}"/>
    <cellStyle name="Normal 780 2 2" xfId="21287" xr:uid="{00000000-0005-0000-0000-000061910000}"/>
    <cellStyle name="Normal 780 3" xfId="16160" xr:uid="{00000000-0005-0000-0000-000062910000}"/>
    <cellStyle name="Normal 781" xfId="5369" xr:uid="{00000000-0005-0000-0000-000063910000}"/>
    <cellStyle name="Normal 781 2" xfId="10505" xr:uid="{00000000-0005-0000-0000-000064910000}"/>
    <cellStyle name="Normal 781 2 2" xfId="21288" xr:uid="{00000000-0005-0000-0000-000065910000}"/>
    <cellStyle name="Normal 781 3" xfId="16161" xr:uid="{00000000-0005-0000-0000-000066910000}"/>
    <cellStyle name="Normal 782" xfId="5370" xr:uid="{00000000-0005-0000-0000-000067910000}"/>
    <cellStyle name="Normal 782 2" xfId="10506" xr:uid="{00000000-0005-0000-0000-000068910000}"/>
    <cellStyle name="Normal 782 2 2" xfId="21289" xr:uid="{00000000-0005-0000-0000-000069910000}"/>
    <cellStyle name="Normal 782 3" xfId="16162" xr:uid="{00000000-0005-0000-0000-00006A910000}"/>
    <cellStyle name="Normal 783" xfId="5371" xr:uid="{00000000-0005-0000-0000-00006B910000}"/>
    <cellStyle name="Normal 783 2" xfId="10507" xr:uid="{00000000-0005-0000-0000-00006C910000}"/>
    <cellStyle name="Normal 783 2 2" xfId="21290" xr:uid="{00000000-0005-0000-0000-00006D910000}"/>
    <cellStyle name="Normal 783 3" xfId="16163" xr:uid="{00000000-0005-0000-0000-00006E910000}"/>
    <cellStyle name="Normal 784" xfId="5372" xr:uid="{00000000-0005-0000-0000-00006F910000}"/>
    <cellStyle name="Normal 784 2" xfId="10508" xr:uid="{00000000-0005-0000-0000-000070910000}"/>
    <cellStyle name="Normal 784 2 2" xfId="21291" xr:uid="{00000000-0005-0000-0000-000071910000}"/>
    <cellStyle name="Normal 784 3" xfId="16164" xr:uid="{00000000-0005-0000-0000-000072910000}"/>
    <cellStyle name="Normal 785" xfId="5373" xr:uid="{00000000-0005-0000-0000-000073910000}"/>
    <cellStyle name="Normal 785 2" xfId="10509" xr:uid="{00000000-0005-0000-0000-000074910000}"/>
    <cellStyle name="Normal 785 2 2" xfId="21292" xr:uid="{00000000-0005-0000-0000-000075910000}"/>
    <cellStyle name="Normal 785 3" xfId="16165" xr:uid="{00000000-0005-0000-0000-000076910000}"/>
    <cellStyle name="Normal 786" xfId="5374" xr:uid="{00000000-0005-0000-0000-000077910000}"/>
    <cellStyle name="Normal 786 2" xfId="10510" xr:uid="{00000000-0005-0000-0000-000078910000}"/>
    <cellStyle name="Normal 786 2 2" xfId="21293" xr:uid="{00000000-0005-0000-0000-000079910000}"/>
    <cellStyle name="Normal 786 3" xfId="16166" xr:uid="{00000000-0005-0000-0000-00007A910000}"/>
    <cellStyle name="Normal 787" xfId="5375" xr:uid="{00000000-0005-0000-0000-00007B910000}"/>
    <cellStyle name="Normal 787 2" xfId="10511" xr:uid="{00000000-0005-0000-0000-00007C910000}"/>
    <cellStyle name="Normal 787 2 2" xfId="21294" xr:uid="{00000000-0005-0000-0000-00007D910000}"/>
    <cellStyle name="Normal 787 3" xfId="16167" xr:uid="{00000000-0005-0000-0000-00007E910000}"/>
    <cellStyle name="Normal 788" xfId="5376" xr:uid="{00000000-0005-0000-0000-00007F910000}"/>
    <cellStyle name="Normal 788 2" xfId="10512" xr:uid="{00000000-0005-0000-0000-000080910000}"/>
    <cellStyle name="Normal 788 2 2" xfId="21295" xr:uid="{00000000-0005-0000-0000-000081910000}"/>
    <cellStyle name="Normal 788 3" xfId="16168" xr:uid="{00000000-0005-0000-0000-000082910000}"/>
    <cellStyle name="Normal 789" xfId="5391" xr:uid="{00000000-0005-0000-0000-000083910000}"/>
    <cellStyle name="Normal 789 2" xfId="10527" xr:uid="{00000000-0005-0000-0000-000084910000}"/>
    <cellStyle name="Normal 789 2 2" xfId="21310" xr:uid="{00000000-0005-0000-0000-000085910000}"/>
    <cellStyle name="Normal 789 3" xfId="16183" xr:uid="{00000000-0005-0000-0000-000086910000}"/>
    <cellStyle name="Normal 79" xfId="411" xr:uid="{00000000-0005-0000-0000-000087910000}"/>
    <cellStyle name="Normal 79 2" xfId="1505" xr:uid="{00000000-0005-0000-0000-000088910000}"/>
    <cellStyle name="Normal 79 2 2" xfId="3820" xr:uid="{00000000-0005-0000-0000-000089910000}"/>
    <cellStyle name="Normal 79 2 2 2" xfId="8967" xr:uid="{00000000-0005-0000-0000-00008A910000}"/>
    <cellStyle name="Normal 79 2 2 2 2" xfId="19750" xr:uid="{00000000-0005-0000-0000-00008B910000}"/>
    <cellStyle name="Normal 79 2 2 3" xfId="14618" xr:uid="{00000000-0005-0000-0000-00008C910000}"/>
    <cellStyle name="Normal 79 2 2 4" xfId="42677" xr:uid="{00000000-0005-0000-0000-00008D910000}"/>
    <cellStyle name="Normal 79 2 2 5" xfId="47520" xr:uid="{00000000-0005-0000-0000-00008E910000}"/>
    <cellStyle name="Normal 79 2 3" xfId="6687" xr:uid="{00000000-0005-0000-0000-00008F910000}"/>
    <cellStyle name="Normal 79 2 3 2" xfId="17470" xr:uid="{00000000-0005-0000-0000-000090910000}"/>
    <cellStyle name="Normal 79 2 4" xfId="12327" xr:uid="{00000000-0005-0000-0000-000091910000}"/>
    <cellStyle name="Normal 79 2 5" xfId="40402" xr:uid="{00000000-0005-0000-0000-000092910000}"/>
    <cellStyle name="Normal 79 2 6" xfId="45245" xr:uid="{00000000-0005-0000-0000-000093910000}"/>
    <cellStyle name="Normal 79 3" xfId="2772" xr:uid="{00000000-0005-0000-0000-000094910000}"/>
    <cellStyle name="Normal 79 3 2" xfId="7927" xr:uid="{00000000-0005-0000-0000-000095910000}"/>
    <cellStyle name="Normal 79 3 2 2" xfId="18710" xr:uid="{00000000-0005-0000-0000-000096910000}"/>
    <cellStyle name="Normal 79 3 3" xfId="13578" xr:uid="{00000000-0005-0000-0000-000097910000}"/>
    <cellStyle name="Normal 79 3 4" xfId="41638" xr:uid="{00000000-0005-0000-0000-000098910000}"/>
    <cellStyle name="Normal 79 3 5" xfId="46481" xr:uid="{00000000-0005-0000-0000-000099910000}"/>
    <cellStyle name="Normal 79 4" xfId="5637" xr:uid="{00000000-0005-0000-0000-00009A910000}"/>
    <cellStyle name="Normal 79 4 2" xfId="16427" xr:uid="{00000000-0005-0000-0000-00009B910000}"/>
    <cellStyle name="Normal 79 5" xfId="11256" xr:uid="{00000000-0005-0000-0000-00009C910000}"/>
    <cellStyle name="Normal 79 6" xfId="39357" xr:uid="{00000000-0005-0000-0000-00009D910000}"/>
    <cellStyle name="Normal 79 7" xfId="44203" xr:uid="{00000000-0005-0000-0000-00009E910000}"/>
    <cellStyle name="Normal 790" xfId="5389" xr:uid="{00000000-0005-0000-0000-00009F910000}"/>
    <cellStyle name="Normal 790 2" xfId="10525" xr:uid="{00000000-0005-0000-0000-0000A0910000}"/>
    <cellStyle name="Normal 790 2 2" xfId="21308" xr:uid="{00000000-0005-0000-0000-0000A1910000}"/>
    <cellStyle name="Normal 790 3" xfId="16181" xr:uid="{00000000-0005-0000-0000-0000A2910000}"/>
    <cellStyle name="Normal 791" xfId="5393" xr:uid="{00000000-0005-0000-0000-0000A3910000}"/>
    <cellStyle name="Normal 791 2" xfId="10529" xr:uid="{00000000-0005-0000-0000-0000A4910000}"/>
    <cellStyle name="Normal 791 2 2" xfId="21312" xr:uid="{00000000-0005-0000-0000-0000A5910000}"/>
    <cellStyle name="Normal 791 3" xfId="16185" xr:uid="{00000000-0005-0000-0000-0000A6910000}"/>
    <cellStyle name="Normal 792" xfId="5392" xr:uid="{00000000-0005-0000-0000-0000A7910000}"/>
    <cellStyle name="Normal 792 2" xfId="10528" xr:uid="{00000000-0005-0000-0000-0000A8910000}"/>
    <cellStyle name="Normal 792 2 2" xfId="21311" xr:uid="{00000000-0005-0000-0000-0000A9910000}"/>
    <cellStyle name="Normal 792 3" xfId="16184" xr:uid="{00000000-0005-0000-0000-0000AA910000}"/>
    <cellStyle name="Normal 793" xfId="5396" xr:uid="{00000000-0005-0000-0000-0000AB910000}"/>
    <cellStyle name="Normal 793 2" xfId="10532" xr:uid="{00000000-0005-0000-0000-0000AC910000}"/>
    <cellStyle name="Normal 793 2 2" xfId="21315" xr:uid="{00000000-0005-0000-0000-0000AD910000}"/>
    <cellStyle name="Normal 793 3" xfId="16188" xr:uid="{00000000-0005-0000-0000-0000AE910000}"/>
    <cellStyle name="Normal 794" xfId="5412" xr:uid="{00000000-0005-0000-0000-0000AF910000}"/>
    <cellStyle name="Normal 794 2" xfId="10548" xr:uid="{00000000-0005-0000-0000-0000B0910000}"/>
    <cellStyle name="Normal 794 2 2" xfId="21331" xr:uid="{00000000-0005-0000-0000-0000B1910000}"/>
    <cellStyle name="Normal 794 3" xfId="16204" xr:uid="{00000000-0005-0000-0000-0000B2910000}"/>
    <cellStyle name="Normal 794 4" xfId="38921" xr:uid="{00000000-0005-0000-0000-0000B3910000}"/>
    <cellStyle name="Normal 794 4 2" xfId="40099" xr:uid="{00000000-0005-0000-0000-0000B4910000}"/>
    <cellStyle name="Normal 794 4 3" xfId="44944" xr:uid="{00000000-0005-0000-0000-0000B5910000}"/>
    <cellStyle name="Normal 795" xfId="5414" xr:uid="{00000000-0005-0000-0000-0000B6910000}"/>
    <cellStyle name="Normal 795 2" xfId="10550" xr:uid="{00000000-0005-0000-0000-0000B7910000}"/>
    <cellStyle name="Normal 795 2 2" xfId="21333" xr:uid="{00000000-0005-0000-0000-0000B8910000}"/>
    <cellStyle name="Normal 795 3" xfId="16206" xr:uid="{00000000-0005-0000-0000-0000B9910000}"/>
    <cellStyle name="Normal 796" xfId="5411" xr:uid="{00000000-0005-0000-0000-0000BA910000}"/>
    <cellStyle name="Normal 796 2" xfId="10547" xr:uid="{00000000-0005-0000-0000-0000BB910000}"/>
    <cellStyle name="Normal 796 2 2" xfId="21330" xr:uid="{00000000-0005-0000-0000-0000BC910000}"/>
    <cellStyle name="Normal 796 3" xfId="16203" xr:uid="{00000000-0005-0000-0000-0000BD910000}"/>
    <cellStyle name="Normal 797" xfId="5415" xr:uid="{00000000-0005-0000-0000-0000BE910000}"/>
    <cellStyle name="Normal 797 2" xfId="10551" xr:uid="{00000000-0005-0000-0000-0000BF910000}"/>
    <cellStyle name="Normal 797 2 2" xfId="21334" xr:uid="{00000000-0005-0000-0000-0000C0910000}"/>
    <cellStyle name="Normal 797 3" xfId="16207" xr:uid="{00000000-0005-0000-0000-0000C1910000}"/>
    <cellStyle name="Normal 798" xfId="5416" xr:uid="{00000000-0005-0000-0000-0000C2910000}"/>
    <cellStyle name="Normal 798 2" xfId="10552" xr:uid="{00000000-0005-0000-0000-0000C3910000}"/>
    <cellStyle name="Normal 798 2 2" xfId="21335" xr:uid="{00000000-0005-0000-0000-0000C4910000}"/>
    <cellStyle name="Normal 798 3" xfId="16208" xr:uid="{00000000-0005-0000-0000-0000C5910000}"/>
    <cellStyle name="Normal 799" xfId="5417" xr:uid="{00000000-0005-0000-0000-0000C6910000}"/>
    <cellStyle name="Normal 799 2" xfId="10553" xr:uid="{00000000-0005-0000-0000-0000C7910000}"/>
    <cellStyle name="Normal 799 2 2" xfId="21336" xr:uid="{00000000-0005-0000-0000-0000C8910000}"/>
    <cellStyle name="Normal 799 3" xfId="16209" xr:uid="{00000000-0005-0000-0000-0000C9910000}"/>
    <cellStyle name="Normal 8" xfId="7" xr:uid="{00000000-0005-0000-0000-0000CA910000}"/>
    <cellStyle name="Normal 80" xfId="412" xr:uid="{00000000-0005-0000-0000-0000CB910000}"/>
    <cellStyle name="Normal 80 2" xfId="1506" xr:uid="{00000000-0005-0000-0000-0000CC910000}"/>
    <cellStyle name="Normal 80 2 2" xfId="3821" xr:uid="{00000000-0005-0000-0000-0000CD910000}"/>
    <cellStyle name="Normal 80 2 2 2" xfId="8968" xr:uid="{00000000-0005-0000-0000-0000CE910000}"/>
    <cellStyle name="Normal 80 2 2 2 2" xfId="19751" xr:uid="{00000000-0005-0000-0000-0000CF910000}"/>
    <cellStyle name="Normal 80 2 2 3" xfId="14619" xr:uid="{00000000-0005-0000-0000-0000D0910000}"/>
    <cellStyle name="Normal 80 2 2 4" xfId="42678" xr:uid="{00000000-0005-0000-0000-0000D1910000}"/>
    <cellStyle name="Normal 80 2 2 5" xfId="47521" xr:uid="{00000000-0005-0000-0000-0000D2910000}"/>
    <cellStyle name="Normal 80 2 3" xfId="6688" xr:uid="{00000000-0005-0000-0000-0000D3910000}"/>
    <cellStyle name="Normal 80 2 3 2" xfId="17471" xr:uid="{00000000-0005-0000-0000-0000D4910000}"/>
    <cellStyle name="Normal 80 2 4" xfId="12328" xr:uid="{00000000-0005-0000-0000-0000D5910000}"/>
    <cellStyle name="Normal 80 2 5" xfId="40403" xr:uid="{00000000-0005-0000-0000-0000D6910000}"/>
    <cellStyle name="Normal 80 2 6" xfId="45246" xr:uid="{00000000-0005-0000-0000-0000D7910000}"/>
    <cellStyle name="Normal 80 3" xfId="2773" xr:uid="{00000000-0005-0000-0000-0000D8910000}"/>
    <cellStyle name="Normal 80 3 2" xfId="7928" xr:uid="{00000000-0005-0000-0000-0000D9910000}"/>
    <cellStyle name="Normal 80 3 2 2" xfId="18711" xr:uid="{00000000-0005-0000-0000-0000DA910000}"/>
    <cellStyle name="Normal 80 3 3" xfId="13579" xr:uid="{00000000-0005-0000-0000-0000DB910000}"/>
    <cellStyle name="Normal 80 3 4" xfId="41639" xr:uid="{00000000-0005-0000-0000-0000DC910000}"/>
    <cellStyle name="Normal 80 3 5" xfId="46482" xr:uid="{00000000-0005-0000-0000-0000DD910000}"/>
    <cellStyle name="Normal 80 4" xfId="5638" xr:uid="{00000000-0005-0000-0000-0000DE910000}"/>
    <cellStyle name="Normal 80 4 2" xfId="16428" xr:uid="{00000000-0005-0000-0000-0000DF910000}"/>
    <cellStyle name="Normal 80 5" xfId="11258" xr:uid="{00000000-0005-0000-0000-0000E0910000}"/>
    <cellStyle name="Normal 80 6" xfId="39358" xr:uid="{00000000-0005-0000-0000-0000E1910000}"/>
    <cellStyle name="Normal 80 7" xfId="44204" xr:uid="{00000000-0005-0000-0000-0000E2910000}"/>
    <cellStyle name="Normal 800" xfId="5418" xr:uid="{00000000-0005-0000-0000-0000E3910000}"/>
    <cellStyle name="Normal 800 2" xfId="10554" xr:uid="{00000000-0005-0000-0000-0000E4910000}"/>
    <cellStyle name="Normal 800 2 2" xfId="21337" xr:uid="{00000000-0005-0000-0000-0000E5910000}"/>
    <cellStyle name="Normal 800 3" xfId="16210" xr:uid="{00000000-0005-0000-0000-0000E6910000}"/>
    <cellStyle name="Normal 801" xfId="5419" xr:uid="{00000000-0005-0000-0000-0000E7910000}"/>
    <cellStyle name="Normal 801 2" xfId="10555" xr:uid="{00000000-0005-0000-0000-0000E8910000}"/>
    <cellStyle name="Normal 801 2 2" xfId="21338" xr:uid="{00000000-0005-0000-0000-0000E9910000}"/>
    <cellStyle name="Normal 801 3" xfId="16211" xr:uid="{00000000-0005-0000-0000-0000EA910000}"/>
    <cellStyle name="Normal 802" xfId="5420" xr:uid="{00000000-0005-0000-0000-0000EB910000}"/>
    <cellStyle name="Normal 802 2" xfId="10556" xr:uid="{00000000-0005-0000-0000-0000EC910000}"/>
    <cellStyle name="Normal 802 2 2" xfId="21339" xr:uid="{00000000-0005-0000-0000-0000ED910000}"/>
    <cellStyle name="Normal 802 3" xfId="16212" xr:uid="{00000000-0005-0000-0000-0000EE910000}"/>
    <cellStyle name="Normal 803" xfId="5421" xr:uid="{00000000-0005-0000-0000-0000EF910000}"/>
    <cellStyle name="Normal 803 2" xfId="10557" xr:uid="{00000000-0005-0000-0000-0000F0910000}"/>
    <cellStyle name="Normal 803 2 2" xfId="21340" xr:uid="{00000000-0005-0000-0000-0000F1910000}"/>
    <cellStyle name="Normal 803 3" xfId="16213" xr:uid="{00000000-0005-0000-0000-0000F2910000}"/>
    <cellStyle name="Normal 804" xfId="5422" xr:uid="{00000000-0005-0000-0000-0000F3910000}"/>
    <cellStyle name="Normal 804 2" xfId="10558" xr:uid="{00000000-0005-0000-0000-0000F4910000}"/>
    <cellStyle name="Normal 804 2 2" xfId="21341" xr:uid="{00000000-0005-0000-0000-0000F5910000}"/>
    <cellStyle name="Normal 804 3" xfId="16214" xr:uid="{00000000-0005-0000-0000-0000F6910000}"/>
    <cellStyle name="Normal 805" xfId="5423" xr:uid="{00000000-0005-0000-0000-0000F7910000}"/>
    <cellStyle name="Normal 805 2" xfId="10559" xr:uid="{00000000-0005-0000-0000-0000F8910000}"/>
    <cellStyle name="Normal 805 2 2" xfId="21342" xr:uid="{00000000-0005-0000-0000-0000F9910000}"/>
    <cellStyle name="Normal 805 3" xfId="16215" xr:uid="{00000000-0005-0000-0000-0000FA910000}"/>
    <cellStyle name="Normal 806" xfId="5424" xr:uid="{00000000-0005-0000-0000-0000FB910000}"/>
    <cellStyle name="Normal 806 2" xfId="10560" xr:uid="{00000000-0005-0000-0000-0000FC910000}"/>
    <cellStyle name="Normal 806 2 2" xfId="21343" xr:uid="{00000000-0005-0000-0000-0000FD910000}"/>
    <cellStyle name="Normal 806 3" xfId="16216" xr:uid="{00000000-0005-0000-0000-0000FE910000}"/>
    <cellStyle name="Normal 807" xfId="5425" xr:uid="{00000000-0005-0000-0000-0000FF910000}"/>
    <cellStyle name="Normal 807 2" xfId="16217" xr:uid="{00000000-0005-0000-0000-000000920000}"/>
    <cellStyle name="Normal 808" xfId="5441" xr:uid="{00000000-0005-0000-0000-000001920000}"/>
    <cellStyle name="Normal 808 2" xfId="16233" xr:uid="{00000000-0005-0000-0000-000002920000}"/>
    <cellStyle name="Normal 809" xfId="5442" xr:uid="{00000000-0005-0000-0000-000003920000}"/>
    <cellStyle name="Normal 809 2" xfId="16234" xr:uid="{00000000-0005-0000-0000-000004920000}"/>
    <cellStyle name="Normal 81" xfId="413" xr:uid="{00000000-0005-0000-0000-000005920000}"/>
    <cellStyle name="Normal 81 2" xfId="1507" xr:uid="{00000000-0005-0000-0000-000006920000}"/>
    <cellStyle name="Normal 81 2 2" xfId="3822" xr:uid="{00000000-0005-0000-0000-000007920000}"/>
    <cellStyle name="Normal 81 2 2 2" xfId="8969" xr:uid="{00000000-0005-0000-0000-000008920000}"/>
    <cellStyle name="Normal 81 2 2 2 2" xfId="19752" xr:uid="{00000000-0005-0000-0000-000009920000}"/>
    <cellStyle name="Normal 81 2 2 3" xfId="14620" xr:uid="{00000000-0005-0000-0000-00000A920000}"/>
    <cellStyle name="Normal 81 2 2 4" xfId="42679" xr:uid="{00000000-0005-0000-0000-00000B920000}"/>
    <cellStyle name="Normal 81 2 2 5" xfId="47522" xr:uid="{00000000-0005-0000-0000-00000C920000}"/>
    <cellStyle name="Normal 81 2 3" xfId="6689" xr:uid="{00000000-0005-0000-0000-00000D920000}"/>
    <cellStyle name="Normal 81 2 3 2" xfId="17472" xr:uid="{00000000-0005-0000-0000-00000E920000}"/>
    <cellStyle name="Normal 81 2 4" xfId="12329" xr:uid="{00000000-0005-0000-0000-00000F920000}"/>
    <cellStyle name="Normal 81 2 5" xfId="40404" xr:uid="{00000000-0005-0000-0000-000010920000}"/>
    <cellStyle name="Normal 81 2 6" xfId="45247" xr:uid="{00000000-0005-0000-0000-000011920000}"/>
    <cellStyle name="Normal 81 3" xfId="2774" xr:uid="{00000000-0005-0000-0000-000012920000}"/>
    <cellStyle name="Normal 81 3 2" xfId="7929" xr:uid="{00000000-0005-0000-0000-000013920000}"/>
    <cellStyle name="Normal 81 3 2 2" xfId="18712" xr:uid="{00000000-0005-0000-0000-000014920000}"/>
    <cellStyle name="Normal 81 3 3" xfId="13580" xr:uid="{00000000-0005-0000-0000-000015920000}"/>
    <cellStyle name="Normal 81 3 4" xfId="41640" xr:uid="{00000000-0005-0000-0000-000016920000}"/>
    <cellStyle name="Normal 81 3 5" xfId="46483" xr:uid="{00000000-0005-0000-0000-000017920000}"/>
    <cellStyle name="Normal 81 4" xfId="5639" xr:uid="{00000000-0005-0000-0000-000018920000}"/>
    <cellStyle name="Normal 81 4 2" xfId="16429" xr:uid="{00000000-0005-0000-0000-000019920000}"/>
    <cellStyle name="Normal 81 5" xfId="11259" xr:uid="{00000000-0005-0000-0000-00001A920000}"/>
    <cellStyle name="Normal 81 6" xfId="39359" xr:uid="{00000000-0005-0000-0000-00001B920000}"/>
    <cellStyle name="Normal 81 7" xfId="44205" xr:uid="{00000000-0005-0000-0000-00001C920000}"/>
    <cellStyle name="Normal 810" xfId="5443" xr:uid="{00000000-0005-0000-0000-00001D920000}"/>
    <cellStyle name="Normal 810 2" xfId="16235" xr:uid="{00000000-0005-0000-0000-00001E920000}"/>
    <cellStyle name="Normal 811" xfId="5444" xr:uid="{00000000-0005-0000-0000-00001F920000}"/>
    <cellStyle name="Normal 811 2" xfId="16236" xr:uid="{00000000-0005-0000-0000-000020920000}"/>
    <cellStyle name="Normal 812" xfId="5438" xr:uid="{00000000-0005-0000-0000-000021920000}"/>
    <cellStyle name="Normal 812 2" xfId="16230" xr:uid="{00000000-0005-0000-0000-000022920000}"/>
    <cellStyle name="Normal 813" xfId="5446" xr:uid="{00000000-0005-0000-0000-000023920000}"/>
    <cellStyle name="Normal 813 2" xfId="16238" xr:uid="{00000000-0005-0000-0000-000024920000}"/>
    <cellStyle name="Normal 813 3" xfId="100" xr:uid="{00000000-0005-0000-0000-000025920000}"/>
    <cellStyle name="Normal 813 4" xfId="39171" xr:uid="{00000000-0005-0000-0000-000026920000}"/>
    <cellStyle name="Normal 813 5" xfId="44018" xr:uid="{00000000-0005-0000-0000-000027920000}"/>
    <cellStyle name="Normal 814" xfId="5467" xr:uid="{00000000-0005-0000-0000-000028920000}"/>
    <cellStyle name="Normal 815" xfId="5447" xr:uid="{00000000-0005-0000-0000-000029920000}"/>
    <cellStyle name="Normal 815 2" xfId="16239" xr:uid="{00000000-0005-0000-0000-00002A920000}"/>
    <cellStyle name="Normal 816" xfId="5448" xr:uid="{00000000-0005-0000-0000-00002B920000}"/>
    <cellStyle name="Normal 816 2" xfId="16240" xr:uid="{00000000-0005-0000-0000-00002C920000}"/>
    <cellStyle name="Normal 817" xfId="7959" xr:uid="{00000000-0005-0000-0000-00002D920000}"/>
    <cellStyle name="Normal 817 2" xfId="18742" xr:uid="{00000000-0005-0000-0000-00002E920000}"/>
    <cellStyle name="Normal 818" xfId="10603" xr:uid="{00000000-0005-0000-0000-00002F920000}"/>
    <cellStyle name="Normal 818 2" xfId="21386" xr:uid="{00000000-0005-0000-0000-000030920000}"/>
    <cellStyle name="Normal 819" xfId="10602" xr:uid="{00000000-0005-0000-0000-000031920000}"/>
    <cellStyle name="Normal 819 2" xfId="21385" xr:uid="{00000000-0005-0000-0000-000032920000}"/>
    <cellStyle name="Normal 82" xfId="414" xr:uid="{00000000-0005-0000-0000-000033920000}"/>
    <cellStyle name="Normal 82 2" xfId="1508" xr:uid="{00000000-0005-0000-0000-000034920000}"/>
    <cellStyle name="Normal 82 2 2" xfId="3823" xr:uid="{00000000-0005-0000-0000-000035920000}"/>
    <cellStyle name="Normal 82 2 2 2" xfId="8970" xr:uid="{00000000-0005-0000-0000-000036920000}"/>
    <cellStyle name="Normal 82 2 2 2 2" xfId="19753" xr:uid="{00000000-0005-0000-0000-000037920000}"/>
    <cellStyle name="Normal 82 2 2 3" xfId="14621" xr:uid="{00000000-0005-0000-0000-000038920000}"/>
    <cellStyle name="Normal 82 2 2 4" xfId="42680" xr:uid="{00000000-0005-0000-0000-000039920000}"/>
    <cellStyle name="Normal 82 2 2 5" xfId="47523" xr:uid="{00000000-0005-0000-0000-00003A920000}"/>
    <cellStyle name="Normal 82 2 3" xfId="6690" xr:uid="{00000000-0005-0000-0000-00003B920000}"/>
    <cellStyle name="Normal 82 2 3 2" xfId="17473" xr:uid="{00000000-0005-0000-0000-00003C920000}"/>
    <cellStyle name="Normal 82 2 4" xfId="12330" xr:uid="{00000000-0005-0000-0000-00003D920000}"/>
    <cellStyle name="Normal 82 2 5" xfId="40405" xr:uid="{00000000-0005-0000-0000-00003E920000}"/>
    <cellStyle name="Normal 82 2 6" xfId="45248" xr:uid="{00000000-0005-0000-0000-00003F920000}"/>
    <cellStyle name="Normal 82 3" xfId="2775" xr:uid="{00000000-0005-0000-0000-000040920000}"/>
    <cellStyle name="Normal 82 3 2" xfId="7930" xr:uid="{00000000-0005-0000-0000-000041920000}"/>
    <cellStyle name="Normal 82 3 2 2" xfId="18713" xr:uid="{00000000-0005-0000-0000-000042920000}"/>
    <cellStyle name="Normal 82 3 3" xfId="13581" xr:uid="{00000000-0005-0000-0000-000043920000}"/>
    <cellStyle name="Normal 82 3 4" xfId="41641" xr:uid="{00000000-0005-0000-0000-000044920000}"/>
    <cellStyle name="Normal 82 3 5" xfId="46484" xr:uid="{00000000-0005-0000-0000-000045920000}"/>
    <cellStyle name="Normal 82 4" xfId="5640" xr:uid="{00000000-0005-0000-0000-000046920000}"/>
    <cellStyle name="Normal 82 4 2" xfId="16430" xr:uid="{00000000-0005-0000-0000-000047920000}"/>
    <cellStyle name="Normal 82 5" xfId="11260" xr:uid="{00000000-0005-0000-0000-000048920000}"/>
    <cellStyle name="Normal 82 6" xfId="39360" xr:uid="{00000000-0005-0000-0000-000049920000}"/>
    <cellStyle name="Normal 82 7" xfId="44206" xr:uid="{00000000-0005-0000-0000-00004A920000}"/>
    <cellStyle name="Normal 820" xfId="10707" xr:uid="{00000000-0005-0000-0000-00004B920000}"/>
    <cellStyle name="Normal 820 2" xfId="21490" xr:uid="{00000000-0005-0000-0000-00004C920000}"/>
    <cellStyle name="Normal 820 3" xfId="38944" xr:uid="{00000000-0005-0000-0000-00004D920000}"/>
    <cellStyle name="Normal 820 3 2" xfId="131" xr:uid="{00000000-0005-0000-0000-00004E920000}"/>
    <cellStyle name="Normal 821" xfId="10620" xr:uid="{00000000-0005-0000-0000-00004F920000}"/>
    <cellStyle name="Normal 821 2" xfId="21403" xr:uid="{00000000-0005-0000-0000-000050920000}"/>
    <cellStyle name="Normal 822" xfId="10856" xr:uid="{00000000-0005-0000-0000-000051920000}"/>
    <cellStyle name="Normal 822 2" xfId="21639" xr:uid="{00000000-0005-0000-0000-000052920000}"/>
    <cellStyle name="Normal 823" xfId="10651" xr:uid="{00000000-0005-0000-0000-000053920000}"/>
    <cellStyle name="Normal 823 2" xfId="21434" xr:uid="{00000000-0005-0000-0000-000054920000}"/>
    <cellStyle name="Normal 824" xfId="10857" xr:uid="{00000000-0005-0000-0000-000055920000}"/>
    <cellStyle name="Normal 824 2" xfId="21640" xr:uid="{00000000-0005-0000-0000-000056920000}"/>
    <cellStyle name="Normal 825" xfId="10870" xr:uid="{00000000-0005-0000-0000-000057920000}"/>
    <cellStyle name="Normal 825 2" xfId="21653" xr:uid="{00000000-0005-0000-0000-000058920000}"/>
    <cellStyle name="Normal 826" xfId="10873" xr:uid="{00000000-0005-0000-0000-000059920000}"/>
    <cellStyle name="Normal 826 2" xfId="21656" xr:uid="{00000000-0005-0000-0000-00005A920000}"/>
    <cellStyle name="Normal 827" xfId="10877" xr:uid="{00000000-0005-0000-0000-00005B920000}"/>
    <cellStyle name="Normal 827 2" xfId="21660" xr:uid="{00000000-0005-0000-0000-00005C920000}"/>
    <cellStyle name="Normal 828" xfId="10879" xr:uid="{00000000-0005-0000-0000-00005D920000}"/>
    <cellStyle name="Normal 828 2" xfId="21662" xr:uid="{00000000-0005-0000-0000-00005E920000}"/>
    <cellStyle name="Normal 828 3" xfId="38920" xr:uid="{00000000-0005-0000-0000-00005F920000}"/>
    <cellStyle name="Normal 828 4" xfId="39153" xr:uid="{00000000-0005-0000-0000-000060920000}"/>
    <cellStyle name="Normal 828 5" xfId="44001" xr:uid="{00000000-0005-0000-0000-000061920000}"/>
    <cellStyle name="Normal 829" xfId="10880" xr:uid="{00000000-0005-0000-0000-000062920000}"/>
    <cellStyle name="Normal 829 2" xfId="21663" xr:uid="{00000000-0005-0000-0000-000063920000}"/>
    <cellStyle name="Normal 829 3" xfId="38922" xr:uid="{00000000-0005-0000-0000-000064920000}"/>
    <cellStyle name="Normal 829 3 2" xfId="40100" xr:uid="{00000000-0005-0000-0000-000065920000}"/>
    <cellStyle name="Normal 829 3 3" xfId="44945" xr:uid="{00000000-0005-0000-0000-000066920000}"/>
    <cellStyle name="Normal 83" xfId="415" xr:uid="{00000000-0005-0000-0000-000067920000}"/>
    <cellStyle name="Normal 83 2" xfId="1509" xr:uid="{00000000-0005-0000-0000-000068920000}"/>
    <cellStyle name="Normal 83 2 2" xfId="3824" xr:uid="{00000000-0005-0000-0000-000069920000}"/>
    <cellStyle name="Normal 83 2 2 2" xfId="8971" xr:uid="{00000000-0005-0000-0000-00006A920000}"/>
    <cellStyle name="Normal 83 2 2 2 2" xfId="19754" xr:uid="{00000000-0005-0000-0000-00006B920000}"/>
    <cellStyle name="Normal 83 2 2 3" xfId="14622" xr:uid="{00000000-0005-0000-0000-00006C920000}"/>
    <cellStyle name="Normal 83 2 2 4" xfId="42681" xr:uid="{00000000-0005-0000-0000-00006D920000}"/>
    <cellStyle name="Normal 83 2 2 5" xfId="47524" xr:uid="{00000000-0005-0000-0000-00006E920000}"/>
    <cellStyle name="Normal 83 2 3" xfId="6691" xr:uid="{00000000-0005-0000-0000-00006F920000}"/>
    <cellStyle name="Normal 83 2 3 2" xfId="17474" xr:uid="{00000000-0005-0000-0000-000070920000}"/>
    <cellStyle name="Normal 83 2 4" xfId="12331" xr:uid="{00000000-0005-0000-0000-000071920000}"/>
    <cellStyle name="Normal 83 2 5" xfId="40406" xr:uid="{00000000-0005-0000-0000-000072920000}"/>
    <cellStyle name="Normal 83 2 6" xfId="45249" xr:uid="{00000000-0005-0000-0000-000073920000}"/>
    <cellStyle name="Normal 83 3" xfId="2776" xr:uid="{00000000-0005-0000-0000-000074920000}"/>
    <cellStyle name="Normal 83 3 2" xfId="7931" xr:uid="{00000000-0005-0000-0000-000075920000}"/>
    <cellStyle name="Normal 83 3 2 2" xfId="18714" xr:uid="{00000000-0005-0000-0000-000076920000}"/>
    <cellStyle name="Normal 83 3 3" xfId="13582" xr:uid="{00000000-0005-0000-0000-000077920000}"/>
    <cellStyle name="Normal 83 3 4" xfId="41642" xr:uid="{00000000-0005-0000-0000-000078920000}"/>
    <cellStyle name="Normal 83 3 5" xfId="46485" xr:uid="{00000000-0005-0000-0000-000079920000}"/>
    <cellStyle name="Normal 83 4" xfId="5641" xr:uid="{00000000-0005-0000-0000-00007A920000}"/>
    <cellStyle name="Normal 83 4 2" xfId="16431" xr:uid="{00000000-0005-0000-0000-00007B920000}"/>
    <cellStyle name="Normal 83 5" xfId="11261" xr:uid="{00000000-0005-0000-0000-00007C920000}"/>
    <cellStyle name="Normal 83 6" xfId="39361" xr:uid="{00000000-0005-0000-0000-00007D920000}"/>
    <cellStyle name="Normal 83 7" xfId="44207" xr:uid="{00000000-0005-0000-0000-00007E920000}"/>
    <cellStyle name="Normal 830" xfId="10874" xr:uid="{00000000-0005-0000-0000-00007F920000}"/>
    <cellStyle name="Normal 830 2" xfId="21657" xr:uid="{00000000-0005-0000-0000-000080920000}"/>
    <cellStyle name="Normal 831" xfId="10881" xr:uid="{00000000-0005-0000-0000-000081920000}"/>
    <cellStyle name="Normal 831 2" xfId="21664" xr:uid="{00000000-0005-0000-0000-000082920000}"/>
    <cellStyle name="Normal 832" xfId="10875" xr:uid="{00000000-0005-0000-0000-000083920000}"/>
    <cellStyle name="Normal 832 2" xfId="21658" xr:uid="{00000000-0005-0000-0000-000084920000}"/>
    <cellStyle name="Normal 833" xfId="10884" xr:uid="{00000000-0005-0000-0000-000085920000}"/>
    <cellStyle name="Normal 833 2" xfId="21667" xr:uid="{00000000-0005-0000-0000-000086920000}"/>
    <cellStyle name="Normal 834" xfId="10885" xr:uid="{00000000-0005-0000-0000-000087920000}"/>
    <cellStyle name="Normal 834 2" xfId="21668" xr:uid="{00000000-0005-0000-0000-000088920000}"/>
    <cellStyle name="Normal 835" xfId="10886" xr:uid="{00000000-0005-0000-0000-000089920000}"/>
    <cellStyle name="Normal 835 2" xfId="21669" xr:uid="{00000000-0005-0000-0000-00008A920000}"/>
    <cellStyle name="Normal 836" xfId="10887" xr:uid="{00000000-0005-0000-0000-00008B920000}"/>
    <cellStyle name="Normal 836 2" xfId="21670" xr:uid="{00000000-0005-0000-0000-00008C920000}"/>
    <cellStyle name="Normal 837" xfId="10888" xr:uid="{00000000-0005-0000-0000-00008D920000}"/>
    <cellStyle name="Normal 837 2" xfId="21671" xr:uid="{00000000-0005-0000-0000-00008E920000}"/>
    <cellStyle name="Normal 838" xfId="10889" xr:uid="{00000000-0005-0000-0000-00008F920000}"/>
    <cellStyle name="Normal 838 2" xfId="21672" xr:uid="{00000000-0005-0000-0000-000090920000}"/>
    <cellStyle name="Normal 839" xfId="10890" xr:uid="{00000000-0005-0000-0000-000091920000}"/>
    <cellStyle name="Normal 839 2" xfId="21673" xr:uid="{00000000-0005-0000-0000-000092920000}"/>
    <cellStyle name="Normal 84" xfId="416" xr:uid="{00000000-0005-0000-0000-000093920000}"/>
    <cellStyle name="Normal 84 2" xfId="1510" xr:uid="{00000000-0005-0000-0000-000094920000}"/>
    <cellStyle name="Normal 84 2 2" xfId="3825" xr:uid="{00000000-0005-0000-0000-000095920000}"/>
    <cellStyle name="Normal 84 2 2 2" xfId="8972" xr:uid="{00000000-0005-0000-0000-000096920000}"/>
    <cellStyle name="Normal 84 2 2 2 2" xfId="19755" xr:uid="{00000000-0005-0000-0000-000097920000}"/>
    <cellStyle name="Normal 84 2 2 3" xfId="14623" xr:uid="{00000000-0005-0000-0000-000098920000}"/>
    <cellStyle name="Normal 84 2 2 4" xfId="42682" xr:uid="{00000000-0005-0000-0000-000099920000}"/>
    <cellStyle name="Normal 84 2 2 5" xfId="47525" xr:uid="{00000000-0005-0000-0000-00009A920000}"/>
    <cellStyle name="Normal 84 2 3" xfId="6692" xr:uid="{00000000-0005-0000-0000-00009B920000}"/>
    <cellStyle name="Normal 84 2 3 2" xfId="17475" xr:uid="{00000000-0005-0000-0000-00009C920000}"/>
    <cellStyle name="Normal 84 2 4" xfId="12332" xr:uid="{00000000-0005-0000-0000-00009D920000}"/>
    <cellStyle name="Normal 84 2 5" xfId="40407" xr:uid="{00000000-0005-0000-0000-00009E920000}"/>
    <cellStyle name="Normal 84 2 6" xfId="45250" xr:uid="{00000000-0005-0000-0000-00009F920000}"/>
    <cellStyle name="Normal 84 3" xfId="2777" xr:uid="{00000000-0005-0000-0000-0000A0920000}"/>
    <cellStyle name="Normal 84 3 2" xfId="7932" xr:uid="{00000000-0005-0000-0000-0000A1920000}"/>
    <cellStyle name="Normal 84 3 2 2" xfId="18715" xr:uid="{00000000-0005-0000-0000-0000A2920000}"/>
    <cellStyle name="Normal 84 3 3" xfId="13583" xr:uid="{00000000-0005-0000-0000-0000A3920000}"/>
    <cellStyle name="Normal 84 3 4" xfId="41643" xr:uid="{00000000-0005-0000-0000-0000A4920000}"/>
    <cellStyle name="Normal 84 3 5" xfId="46486" xr:uid="{00000000-0005-0000-0000-0000A5920000}"/>
    <cellStyle name="Normal 84 4" xfId="5642" xr:uid="{00000000-0005-0000-0000-0000A6920000}"/>
    <cellStyle name="Normal 84 4 2" xfId="16432" xr:uid="{00000000-0005-0000-0000-0000A7920000}"/>
    <cellStyle name="Normal 84 5" xfId="11262" xr:uid="{00000000-0005-0000-0000-0000A8920000}"/>
    <cellStyle name="Normal 84 6" xfId="39362" xr:uid="{00000000-0005-0000-0000-0000A9920000}"/>
    <cellStyle name="Normal 84 7" xfId="44208" xr:uid="{00000000-0005-0000-0000-0000AA920000}"/>
    <cellStyle name="Normal 840" xfId="10891" xr:uid="{00000000-0005-0000-0000-0000AB920000}"/>
    <cellStyle name="Normal 840 2" xfId="21674" xr:uid="{00000000-0005-0000-0000-0000AC920000}"/>
    <cellStyle name="Normal 841" xfId="10892" xr:uid="{00000000-0005-0000-0000-0000AD920000}"/>
    <cellStyle name="Normal 841 2" xfId="21675" xr:uid="{00000000-0005-0000-0000-0000AE920000}"/>
    <cellStyle name="Normal 842" xfId="10893" xr:uid="{00000000-0005-0000-0000-0000AF920000}"/>
    <cellStyle name="Normal 842 2" xfId="21676" xr:uid="{00000000-0005-0000-0000-0000B0920000}"/>
    <cellStyle name="Normal 843" xfId="10894" xr:uid="{00000000-0005-0000-0000-0000B1920000}"/>
    <cellStyle name="Normal 843 2" xfId="21677" xr:uid="{00000000-0005-0000-0000-0000B2920000}"/>
    <cellStyle name="Normal 844" xfId="10895" xr:uid="{00000000-0005-0000-0000-0000B3920000}"/>
    <cellStyle name="Normal 844 2" xfId="21678" xr:uid="{00000000-0005-0000-0000-0000B4920000}"/>
    <cellStyle name="Normal 845" xfId="10896" xr:uid="{00000000-0005-0000-0000-0000B5920000}"/>
    <cellStyle name="Normal 845 2" xfId="21679" xr:uid="{00000000-0005-0000-0000-0000B6920000}"/>
    <cellStyle name="Normal 846" xfId="10897" xr:uid="{00000000-0005-0000-0000-0000B7920000}"/>
    <cellStyle name="Normal 846 2" xfId="21680" xr:uid="{00000000-0005-0000-0000-0000B8920000}"/>
    <cellStyle name="Normal 847" xfId="10883" xr:uid="{00000000-0005-0000-0000-0000B9920000}"/>
    <cellStyle name="Normal 847 2" xfId="21666" xr:uid="{00000000-0005-0000-0000-0000BA920000}"/>
    <cellStyle name="Normal 848" xfId="10899" xr:uid="{00000000-0005-0000-0000-0000BB920000}"/>
    <cellStyle name="Normal 848 2" xfId="21682" xr:uid="{00000000-0005-0000-0000-0000BC920000}"/>
    <cellStyle name="Normal 849" xfId="10900" xr:uid="{00000000-0005-0000-0000-0000BD920000}"/>
    <cellStyle name="Normal 849 2" xfId="21683" xr:uid="{00000000-0005-0000-0000-0000BE920000}"/>
    <cellStyle name="Normal 85" xfId="417" xr:uid="{00000000-0005-0000-0000-0000BF920000}"/>
    <cellStyle name="Normal 85 2" xfId="1511" xr:uid="{00000000-0005-0000-0000-0000C0920000}"/>
    <cellStyle name="Normal 85 2 2" xfId="3826" xr:uid="{00000000-0005-0000-0000-0000C1920000}"/>
    <cellStyle name="Normal 85 2 2 2" xfId="8973" xr:uid="{00000000-0005-0000-0000-0000C2920000}"/>
    <cellStyle name="Normal 85 2 2 2 2" xfId="19756" xr:uid="{00000000-0005-0000-0000-0000C3920000}"/>
    <cellStyle name="Normal 85 2 2 3" xfId="14624" xr:uid="{00000000-0005-0000-0000-0000C4920000}"/>
    <cellStyle name="Normal 85 2 2 4" xfId="42683" xr:uid="{00000000-0005-0000-0000-0000C5920000}"/>
    <cellStyle name="Normal 85 2 2 5" xfId="47526" xr:uid="{00000000-0005-0000-0000-0000C6920000}"/>
    <cellStyle name="Normal 85 2 3" xfId="6693" xr:uid="{00000000-0005-0000-0000-0000C7920000}"/>
    <cellStyle name="Normal 85 2 3 2" xfId="17476" xr:uid="{00000000-0005-0000-0000-0000C8920000}"/>
    <cellStyle name="Normal 85 2 4" xfId="12333" xr:uid="{00000000-0005-0000-0000-0000C9920000}"/>
    <cellStyle name="Normal 85 2 5" xfId="40408" xr:uid="{00000000-0005-0000-0000-0000CA920000}"/>
    <cellStyle name="Normal 85 2 6" xfId="45251" xr:uid="{00000000-0005-0000-0000-0000CB920000}"/>
    <cellStyle name="Normal 85 3" xfId="2778" xr:uid="{00000000-0005-0000-0000-0000CC920000}"/>
    <cellStyle name="Normal 85 3 2" xfId="7933" xr:uid="{00000000-0005-0000-0000-0000CD920000}"/>
    <cellStyle name="Normal 85 3 2 2" xfId="18716" xr:uid="{00000000-0005-0000-0000-0000CE920000}"/>
    <cellStyle name="Normal 85 3 3" xfId="13584" xr:uid="{00000000-0005-0000-0000-0000CF920000}"/>
    <cellStyle name="Normal 85 3 4" xfId="41644" xr:uid="{00000000-0005-0000-0000-0000D0920000}"/>
    <cellStyle name="Normal 85 3 5" xfId="46487" xr:uid="{00000000-0005-0000-0000-0000D1920000}"/>
    <cellStyle name="Normal 85 4" xfId="5643" xr:uid="{00000000-0005-0000-0000-0000D2920000}"/>
    <cellStyle name="Normal 85 4 2" xfId="16433" xr:uid="{00000000-0005-0000-0000-0000D3920000}"/>
    <cellStyle name="Normal 85 5" xfId="11263" xr:uid="{00000000-0005-0000-0000-0000D4920000}"/>
    <cellStyle name="Normal 85 6" xfId="39363" xr:uid="{00000000-0005-0000-0000-0000D5920000}"/>
    <cellStyle name="Normal 85 7" xfId="44209" xr:uid="{00000000-0005-0000-0000-0000D6920000}"/>
    <cellStyle name="Normal 850" xfId="10898" xr:uid="{00000000-0005-0000-0000-0000D7920000}"/>
    <cellStyle name="Normal 850 2" xfId="21681" xr:uid="{00000000-0005-0000-0000-0000D8920000}"/>
    <cellStyle name="Normal 851" xfId="10882" xr:uid="{00000000-0005-0000-0000-0000D9920000}"/>
    <cellStyle name="Normal 851 2" xfId="21665" xr:uid="{00000000-0005-0000-0000-0000DA920000}"/>
    <cellStyle name="Normal 852" xfId="10901" xr:uid="{00000000-0005-0000-0000-0000DB920000}"/>
    <cellStyle name="Normal 852 2" xfId="21684" xr:uid="{00000000-0005-0000-0000-0000DC920000}"/>
    <cellStyle name="Normal 853" xfId="10902" xr:uid="{00000000-0005-0000-0000-0000DD920000}"/>
    <cellStyle name="Normal 853 2" xfId="21685" xr:uid="{00000000-0005-0000-0000-0000DE920000}"/>
    <cellStyle name="Normal 854" xfId="10903" xr:uid="{00000000-0005-0000-0000-0000DF920000}"/>
    <cellStyle name="Normal 854 2" xfId="21686" xr:uid="{00000000-0005-0000-0000-0000E0920000}"/>
    <cellStyle name="Normal 855" xfId="10904" xr:uid="{00000000-0005-0000-0000-0000E1920000}"/>
    <cellStyle name="Normal 855 2" xfId="21687" xr:uid="{00000000-0005-0000-0000-0000E2920000}"/>
    <cellStyle name="Normal 856" xfId="10905" xr:uid="{00000000-0005-0000-0000-0000E3920000}"/>
    <cellStyle name="Normal 856 2" xfId="21688" xr:uid="{00000000-0005-0000-0000-0000E4920000}"/>
    <cellStyle name="Normal 857" xfId="10906" xr:uid="{00000000-0005-0000-0000-0000E5920000}"/>
    <cellStyle name="Normal 857 2" xfId="21689" xr:uid="{00000000-0005-0000-0000-0000E6920000}"/>
    <cellStyle name="Normal 858" xfId="10907" xr:uid="{00000000-0005-0000-0000-0000E7920000}"/>
    <cellStyle name="Normal 858 2" xfId="21690" xr:uid="{00000000-0005-0000-0000-0000E8920000}"/>
    <cellStyle name="Normal 859" xfId="10908" xr:uid="{00000000-0005-0000-0000-0000E9920000}"/>
    <cellStyle name="Normal 859 2" xfId="21691" xr:uid="{00000000-0005-0000-0000-0000EA920000}"/>
    <cellStyle name="Normal 86" xfId="418" xr:uid="{00000000-0005-0000-0000-0000EB920000}"/>
    <cellStyle name="Normal 86 2" xfId="1512" xr:uid="{00000000-0005-0000-0000-0000EC920000}"/>
    <cellStyle name="Normal 86 2 2" xfId="3827" xr:uid="{00000000-0005-0000-0000-0000ED920000}"/>
    <cellStyle name="Normal 86 2 2 2" xfId="8974" xr:uid="{00000000-0005-0000-0000-0000EE920000}"/>
    <cellStyle name="Normal 86 2 2 2 2" xfId="19757" xr:uid="{00000000-0005-0000-0000-0000EF920000}"/>
    <cellStyle name="Normal 86 2 2 3" xfId="14625" xr:uid="{00000000-0005-0000-0000-0000F0920000}"/>
    <cellStyle name="Normal 86 2 2 4" xfId="42684" xr:uid="{00000000-0005-0000-0000-0000F1920000}"/>
    <cellStyle name="Normal 86 2 2 5" xfId="47527" xr:uid="{00000000-0005-0000-0000-0000F2920000}"/>
    <cellStyle name="Normal 86 2 3" xfId="6694" xr:uid="{00000000-0005-0000-0000-0000F3920000}"/>
    <cellStyle name="Normal 86 2 3 2" xfId="17477" xr:uid="{00000000-0005-0000-0000-0000F4920000}"/>
    <cellStyle name="Normal 86 2 4" xfId="12334" xr:uid="{00000000-0005-0000-0000-0000F5920000}"/>
    <cellStyle name="Normal 86 2 5" xfId="40409" xr:uid="{00000000-0005-0000-0000-0000F6920000}"/>
    <cellStyle name="Normal 86 2 6" xfId="45252" xr:uid="{00000000-0005-0000-0000-0000F7920000}"/>
    <cellStyle name="Normal 86 3" xfId="2779" xr:uid="{00000000-0005-0000-0000-0000F8920000}"/>
    <cellStyle name="Normal 86 3 2" xfId="7934" xr:uid="{00000000-0005-0000-0000-0000F9920000}"/>
    <cellStyle name="Normal 86 3 2 2" xfId="18717" xr:uid="{00000000-0005-0000-0000-0000FA920000}"/>
    <cellStyle name="Normal 86 3 3" xfId="13585" xr:uid="{00000000-0005-0000-0000-0000FB920000}"/>
    <cellStyle name="Normal 86 3 4" xfId="41645" xr:uid="{00000000-0005-0000-0000-0000FC920000}"/>
    <cellStyle name="Normal 86 3 5" xfId="46488" xr:uid="{00000000-0005-0000-0000-0000FD920000}"/>
    <cellStyle name="Normal 86 4" xfId="5644" xr:uid="{00000000-0005-0000-0000-0000FE920000}"/>
    <cellStyle name="Normal 86 4 2" xfId="16434" xr:uid="{00000000-0005-0000-0000-0000FF920000}"/>
    <cellStyle name="Normal 86 5" xfId="11264" xr:uid="{00000000-0005-0000-0000-000000930000}"/>
    <cellStyle name="Normal 86 6" xfId="39364" xr:uid="{00000000-0005-0000-0000-000001930000}"/>
    <cellStyle name="Normal 86 7" xfId="44210" xr:uid="{00000000-0005-0000-0000-000002930000}"/>
    <cellStyle name="Normal 860" xfId="10909" xr:uid="{00000000-0005-0000-0000-000003930000}"/>
    <cellStyle name="Normal 860 2" xfId="21692" xr:uid="{00000000-0005-0000-0000-000004930000}"/>
    <cellStyle name="Normal 861" xfId="10923" xr:uid="{00000000-0005-0000-0000-000005930000}"/>
    <cellStyle name="Normal 861 2" xfId="21706" xr:uid="{00000000-0005-0000-0000-000006930000}"/>
    <cellStyle name="Normal 862" xfId="10924" xr:uid="{00000000-0005-0000-0000-000007930000}"/>
    <cellStyle name="Normal 862 2" xfId="21707" xr:uid="{00000000-0005-0000-0000-000008930000}"/>
    <cellStyle name="Normal 863" xfId="10938" xr:uid="{00000000-0005-0000-0000-000009930000}"/>
    <cellStyle name="Normal 863 2" xfId="21721" xr:uid="{00000000-0005-0000-0000-00000A930000}"/>
    <cellStyle name="Normal 864" xfId="10939" xr:uid="{00000000-0005-0000-0000-00000B930000}"/>
    <cellStyle name="Normal 864 2" xfId="21722" xr:uid="{00000000-0005-0000-0000-00000C930000}"/>
    <cellStyle name="Normal 865" xfId="10940" xr:uid="{00000000-0005-0000-0000-00000D930000}"/>
    <cellStyle name="Normal 865 2" xfId="21723" xr:uid="{00000000-0005-0000-0000-00000E930000}"/>
    <cellStyle name="Normal 866" xfId="10941" xr:uid="{00000000-0005-0000-0000-00000F930000}"/>
    <cellStyle name="Normal 866 2" xfId="21724" xr:uid="{00000000-0005-0000-0000-000010930000}"/>
    <cellStyle name="Normal 867" xfId="10942" xr:uid="{00000000-0005-0000-0000-000011930000}"/>
    <cellStyle name="Normal 867 2" xfId="21725" xr:uid="{00000000-0005-0000-0000-000012930000}"/>
    <cellStyle name="Normal 868" xfId="10943" xr:uid="{00000000-0005-0000-0000-000013930000}"/>
    <cellStyle name="Normal 868 2" xfId="21726" xr:uid="{00000000-0005-0000-0000-000014930000}"/>
    <cellStyle name="Normal 868 3" xfId="52" xr:uid="{00000000-0005-0000-0000-000015930000}"/>
    <cellStyle name="Normal 869" xfId="10945" xr:uid="{00000000-0005-0000-0000-000016930000}"/>
    <cellStyle name="Normal 869 2" xfId="21728" xr:uid="{00000000-0005-0000-0000-000017930000}"/>
    <cellStyle name="Normal 869 3" xfId="38913" xr:uid="{00000000-0005-0000-0000-000018930000}"/>
    <cellStyle name="Normal 869 3 2" xfId="73" xr:uid="{00000000-0005-0000-0000-000019930000}"/>
    <cellStyle name="Normal 869 4" xfId="39146" xr:uid="{00000000-0005-0000-0000-00001A930000}"/>
    <cellStyle name="Normal 869 5" xfId="43994" xr:uid="{00000000-0005-0000-0000-00001B930000}"/>
    <cellStyle name="Normal 87" xfId="419" xr:uid="{00000000-0005-0000-0000-00001C930000}"/>
    <cellStyle name="Normal 87 2" xfId="1513" xr:uid="{00000000-0005-0000-0000-00001D930000}"/>
    <cellStyle name="Normal 87 2 2" xfId="3828" xr:uid="{00000000-0005-0000-0000-00001E930000}"/>
    <cellStyle name="Normal 87 2 2 2" xfId="8975" xr:uid="{00000000-0005-0000-0000-00001F930000}"/>
    <cellStyle name="Normal 87 2 2 2 2" xfId="19758" xr:uid="{00000000-0005-0000-0000-000020930000}"/>
    <cellStyle name="Normal 87 2 2 3" xfId="14626" xr:uid="{00000000-0005-0000-0000-000021930000}"/>
    <cellStyle name="Normal 87 2 2 4" xfId="42685" xr:uid="{00000000-0005-0000-0000-000022930000}"/>
    <cellStyle name="Normal 87 2 2 5" xfId="47528" xr:uid="{00000000-0005-0000-0000-000023930000}"/>
    <cellStyle name="Normal 87 2 3" xfId="6695" xr:uid="{00000000-0005-0000-0000-000024930000}"/>
    <cellStyle name="Normal 87 2 3 2" xfId="17478" xr:uid="{00000000-0005-0000-0000-000025930000}"/>
    <cellStyle name="Normal 87 2 4" xfId="12335" xr:uid="{00000000-0005-0000-0000-000026930000}"/>
    <cellStyle name="Normal 87 2 5" xfId="40410" xr:uid="{00000000-0005-0000-0000-000027930000}"/>
    <cellStyle name="Normal 87 2 6" xfId="45253" xr:uid="{00000000-0005-0000-0000-000028930000}"/>
    <cellStyle name="Normal 87 3" xfId="2780" xr:uid="{00000000-0005-0000-0000-000029930000}"/>
    <cellStyle name="Normal 87 3 2" xfId="7935" xr:uid="{00000000-0005-0000-0000-00002A930000}"/>
    <cellStyle name="Normal 87 3 2 2" xfId="18718" xr:uid="{00000000-0005-0000-0000-00002B930000}"/>
    <cellStyle name="Normal 87 3 3" xfId="13586" xr:uid="{00000000-0005-0000-0000-00002C930000}"/>
    <cellStyle name="Normal 87 3 4" xfId="41646" xr:uid="{00000000-0005-0000-0000-00002D930000}"/>
    <cellStyle name="Normal 87 3 5" xfId="46489" xr:uid="{00000000-0005-0000-0000-00002E930000}"/>
    <cellStyle name="Normal 87 4" xfId="5645" xr:uid="{00000000-0005-0000-0000-00002F930000}"/>
    <cellStyle name="Normal 87 4 2" xfId="16435" xr:uid="{00000000-0005-0000-0000-000030930000}"/>
    <cellStyle name="Normal 87 5" xfId="11265" xr:uid="{00000000-0005-0000-0000-000031930000}"/>
    <cellStyle name="Normal 87 6" xfId="39365" xr:uid="{00000000-0005-0000-0000-000032930000}"/>
    <cellStyle name="Normal 87 7" xfId="44211" xr:uid="{00000000-0005-0000-0000-000033930000}"/>
    <cellStyle name="Normal 870" xfId="10960" xr:uid="{00000000-0005-0000-0000-000034930000}"/>
    <cellStyle name="Normal 870 2" xfId="21743" xr:uid="{00000000-0005-0000-0000-000035930000}"/>
    <cellStyle name="Normal 871" xfId="10965" xr:uid="{00000000-0005-0000-0000-000036930000}"/>
    <cellStyle name="Normal 871 2" xfId="21748" xr:uid="{00000000-0005-0000-0000-000037930000}"/>
    <cellStyle name="Normal 871 3" xfId="39150" xr:uid="{00000000-0005-0000-0000-000038930000}"/>
    <cellStyle name="Normal 871 4" xfId="43998" xr:uid="{00000000-0005-0000-0000-000039930000}"/>
    <cellStyle name="Normal 872" xfId="10961" xr:uid="{00000000-0005-0000-0000-00003A930000}"/>
    <cellStyle name="Normal 872 2" xfId="21744" xr:uid="{00000000-0005-0000-0000-00003B930000}"/>
    <cellStyle name="Normal 873" xfId="10966" xr:uid="{00000000-0005-0000-0000-00003C930000}"/>
    <cellStyle name="Normal 873 2" xfId="21749" xr:uid="{00000000-0005-0000-0000-00003D930000}"/>
    <cellStyle name="Normal 873 3" xfId="38918" xr:uid="{00000000-0005-0000-0000-00003E930000}"/>
    <cellStyle name="Normal 873 3 2" xfId="76" xr:uid="{00000000-0005-0000-0000-00003F930000}"/>
    <cellStyle name="Normal 873 4" xfId="39152" xr:uid="{00000000-0005-0000-0000-000040930000}"/>
    <cellStyle name="Normal 873 5" xfId="44000" xr:uid="{00000000-0005-0000-0000-000041930000}"/>
    <cellStyle name="Normal 874" xfId="10963" xr:uid="{00000000-0005-0000-0000-000042930000}"/>
    <cellStyle name="Normal 874 2" xfId="21746" xr:uid="{00000000-0005-0000-0000-000043930000}"/>
    <cellStyle name="Normal 874 3" xfId="38919" xr:uid="{00000000-0005-0000-0000-000044930000}"/>
    <cellStyle name="Normal 874 3 2" xfId="78" xr:uid="{00000000-0005-0000-0000-000045930000}"/>
    <cellStyle name="Normal 874 4" xfId="39154" xr:uid="{00000000-0005-0000-0000-000046930000}"/>
    <cellStyle name="Normal 874 5" xfId="44002" xr:uid="{00000000-0005-0000-0000-000047930000}"/>
    <cellStyle name="Normal 875" xfId="10964" xr:uid="{00000000-0005-0000-0000-000048930000}"/>
    <cellStyle name="Normal 875 2" xfId="21747" xr:uid="{00000000-0005-0000-0000-000049930000}"/>
    <cellStyle name="Normal 876" xfId="10968" xr:uid="{00000000-0005-0000-0000-00004A930000}"/>
    <cellStyle name="Normal 876 2" xfId="21751" xr:uid="{00000000-0005-0000-0000-00004B930000}"/>
    <cellStyle name="Normal 876 3" xfId="82" xr:uid="{00000000-0005-0000-0000-00004C930000}"/>
    <cellStyle name="Normal 876 3 2" xfId="40101" xr:uid="{00000000-0005-0000-0000-00004D930000}"/>
    <cellStyle name="Normal 876 3 3" xfId="44946" xr:uid="{00000000-0005-0000-0000-00004E930000}"/>
    <cellStyle name="Normal 877" xfId="10969" xr:uid="{00000000-0005-0000-0000-00004F930000}"/>
    <cellStyle name="Normal 877 2" xfId="38933" xr:uid="{00000000-0005-0000-0000-000050930000}"/>
    <cellStyle name="Normal 878" xfId="10999" xr:uid="{00000000-0005-0000-0000-000051930000}"/>
    <cellStyle name="Normal 879" xfId="10982" xr:uid="{00000000-0005-0000-0000-000052930000}"/>
    <cellStyle name="Normal 88" xfId="420" xr:uid="{00000000-0005-0000-0000-000053930000}"/>
    <cellStyle name="Normal 88 2" xfId="1514" xr:uid="{00000000-0005-0000-0000-000054930000}"/>
    <cellStyle name="Normal 88 2 2" xfId="3829" xr:uid="{00000000-0005-0000-0000-000055930000}"/>
    <cellStyle name="Normal 88 2 2 2" xfId="8976" xr:uid="{00000000-0005-0000-0000-000056930000}"/>
    <cellStyle name="Normal 88 2 2 2 2" xfId="19759" xr:uid="{00000000-0005-0000-0000-000057930000}"/>
    <cellStyle name="Normal 88 2 2 3" xfId="14627" xr:uid="{00000000-0005-0000-0000-000058930000}"/>
    <cellStyle name="Normal 88 2 2 4" xfId="42686" xr:uid="{00000000-0005-0000-0000-000059930000}"/>
    <cellStyle name="Normal 88 2 2 5" xfId="47529" xr:uid="{00000000-0005-0000-0000-00005A930000}"/>
    <cellStyle name="Normal 88 2 3" xfId="6696" xr:uid="{00000000-0005-0000-0000-00005B930000}"/>
    <cellStyle name="Normal 88 2 3 2" xfId="17479" xr:uid="{00000000-0005-0000-0000-00005C930000}"/>
    <cellStyle name="Normal 88 2 4" xfId="12336" xr:uid="{00000000-0005-0000-0000-00005D930000}"/>
    <cellStyle name="Normal 88 2 5" xfId="40411" xr:uid="{00000000-0005-0000-0000-00005E930000}"/>
    <cellStyle name="Normal 88 2 6" xfId="45254" xr:uid="{00000000-0005-0000-0000-00005F930000}"/>
    <cellStyle name="Normal 88 3" xfId="2781" xr:uid="{00000000-0005-0000-0000-000060930000}"/>
    <cellStyle name="Normal 88 3 2" xfId="7936" xr:uid="{00000000-0005-0000-0000-000061930000}"/>
    <cellStyle name="Normal 88 3 2 2" xfId="18719" xr:uid="{00000000-0005-0000-0000-000062930000}"/>
    <cellStyle name="Normal 88 3 3" xfId="13587" xr:uid="{00000000-0005-0000-0000-000063930000}"/>
    <cellStyle name="Normal 88 3 4" xfId="41647" xr:uid="{00000000-0005-0000-0000-000064930000}"/>
    <cellStyle name="Normal 88 3 5" xfId="46490" xr:uid="{00000000-0005-0000-0000-000065930000}"/>
    <cellStyle name="Normal 88 4" xfId="5646" xr:uid="{00000000-0005-0000-0000-000066930000}"/>
    <cellStyle name="Normal 88 4 2" xfId="16436" xr:uid="{00000000-0005-0000-0000-000067930000}"/>
    <cellStyle name="Normal 88 5" xfId="11266" xr:uid="{00000000-0005-0000-0000-000068930000}"/>
    <cellStyle name="Normal 88 6" xfId="39366" xr:uid="{00000000-0005-0000-0000-000069930000}"/>
    <cellStyle name="Normal 88 7" xfId="44212" xr:uid="{00000000-0005-0000-0000-00006A930000}"/>
    <cellStyle name="Normal 880" xfId="11000" xr:uid="{00000000-0005-0000-0000-00006B930000}"/>
    <cellStyle name="Normal 881" xfId="11001" xr:uid="{00000000-0005-0000-0000-00006C930000}"/>
    <cellStyle name="Normal 882" xfId="11002" xr:uid="{00000000-0005-0000-0000-00006D930000}"/>
    <cellStyle name="Normal 883" xfId="11003" xr:uid="{00000000-0005-0000-0000-00006E930000}"/>
    <cellStyle name="Normal 884" xfId="11004" xr:uid="{00000000-0005-0000-0000-00006F930000}"/>
    <cellStyle name="Normal 885" xfId="10983" xr:uid="{00000000-0005-0000-0000-000070930000}"/>
    <cellStyle name="Normal 886" xfId="11006" xr:uid="{00000000-0005-0000-0000-000071930000}"/>
    <cellStyle name="Normal 887" xfId="11008" xr:uid="{00000000-0005-0000-0000-000072930000}"/>
    <cellStyle name="Normal 888" xfId="11009" xr:uid="{00000000-0005-0000-0000-000073930000}"/>
    <cellStyle name="Normal 889" xfId="11010" xr:uid="{00000000-0005-0000-0000-000074930000}"/>
    <cellStyle name="Normal 89" xfId="421" xr:uid="{00000000-0005-0000-0000-000075930000}"/>
    <cellStyle name="Normal 89 2" xfId="1515" xr:uid="{00000000-0005-0000-0000-000076930000}"/>
    <cellStyle name="Normal 89 2 2" xfId="3830" xr:uid="{00000000-0005-0000-0000-000077930000}"/>
    <cellStyle name="Normal 89 2 2 2" xfId="8977" xr:uid="{00000000-0005-0000-0000-000078930000}"/>
    <cellStyle name="Normal 89 2 2 2 2" xfId="19760" xr:uid="{00000000-0005-0000-0000-000079930000}"/>
    <cellStyle name="Normal 89 2 2 3" xfId="14628" xr:uid="{00000000-0005-0000-0000-00007A930000}"/>
    <cellStyle name="Normal 89 2 2 4" xfId="42687" xr:uid="{00000000-0005-0000-0000-00007B930000}"/>
    <cellStyle name="Normal 89 2 2 5" xfId="47530" xr:uid="{00000000-0005-0000-0000-00007C930000}"/>
    <cellStyle name="Normal 89 2 3" xfId="6697" xr:uid="{00000000-0005-0000-0000-00007D930000}"/>
    <cellStyle name="Normal 89 2 3 2" xfId="17480" xr:uid="{00000000-0005-0000-0000-00007E930000}"/>
    <cellStyle name="Normal 89 2 4" xfId="12337" xr:uid="{00000000-0005-0000-0000-00007F930000}"/>
    <cellStyle name="Normal 89 2 5" xfId="40412" xr:uid="{00000000-0005-0000-0000-000080930000}"/>
    <cellStyle name="Normal 89 2 6" xfId="45255" xr:uid="{00000000-0005-0000-0000-000081930000}"/>
    <cellStyle name="Normal 89 3" xfId="2782" xr:uid="{00000000-0005-0000-0000-000082930000}"/>
    <cellStyle name="Normal 89 3 2" xfId="7937" xr:uid="{00000000-0005-0000-0000-000083930000}"/>
    <cellStyle name="Normal 89 3 2 2" xfId="18720" xr:uid="{00000000-0005-0000-0000-000084930000}"/>
    <cellStyle name="Normal 89 3 3" xfId="13588" xr:uid="{00000000-0005-0000-0000-000085930000}"/>
    <cellStyle name="Normal 89 3 4" xfId="41648" xr:uid="{00000000-0005-0000-0000-000086930000}"/>
    <cellStyle name="Normal 89 3 5" xfId="46491" xr:uid="{00000000-0005-0000-0000-000087930000}"/>
    <cellStyle name="Normal 89 4" xfId="5647" xr:uid="{00000000-0005-0000-0000-000088930000}"/>
    <cellStyle name="Normal 89 4 2" xfId="16437" xr:uid="{00000000-0005-0000-0000-000089930000}"/>
    <cellStyle name="Normal 89 5" xfId="11267" xr:uid="{00000000-0005-0000-0000-00008A930000}"/>
    <cellStyle name="Normal 89 6" xfId="39367" xr:uid="{00000000-0005-0000-0000-00008B930000}"/>
    <cellStyle name="Normal 89 7" xfId="44213" xr:uid="{00000000-0005-0000-0000-00008C930000}"/>
    <cellStyle name="Normal 890" xfId="11011" xr:uid="{00000000-0005-0000-0000-00008D930000}"/>
    <cellStyle name="Normal 891" xfId="11007" xr:uid="{00000000-0005-0000-0000-00008E930000}"/>
    <cellStyle name="Normal 892" xfId="11012" xr:uid="{00000000-0005-0000-0000-00008F930000}"/>
    <cellStyle name="Normal 893" xfId="10984" xr:uid="{00000000-0005-0000-0000-000090930000}"/>
    <cellStyle name="Normal 894" xfId="11016" xr:uid="{00000000-0005-0000-0000-000091930000}"/>
    <cellStyle name="Normal 895" xfId="11021" xr:uid="{00000000-0005-0000-0000-000092930000}"/>
    <cellStyle name="Normal 896" xfId="11015" xr:uid="{00000000-0005-0000-0000-000093930000}"/>
    <cellStyle name="Normal 897" xfId="11020" xr:uid="{00000000-0005-0000-0000-000094930000}"/>
    <cellStyle name="Normal 898" xfId="11014" xr:uid="{00000000-0005-0000-0000-000095930000}"/>
    <cellStyle name="Normal 899" xfId="11019" xr:uid="{00000000-0005-0000-0000-000096930000}"/>
    <cellStyle name="Normal 9" xfId="422" xr:uid="{00000000-0005-0000-0000-000097930000}"/>
    <cellStyle name="Normal 9 2" xfId="1516" xr:uid="{00000000-0005-0000-0000-000098930000}"/>
    <cellStyle name="Normal 9 2 2" xfId="3831" xr:uid="{00000000-0005-0000-0000-000099930000}"/>
    <cellStyle name="Normal 9 2 2 2" xfId="8978" xr:uid="{00000000-0005-0000-0000-00009A930000}"/>
    <cellStyle name="Normal 9 2 2 2 2" xfId="19761" xr:uid="{00000000-0005-0000-0000-00009B930000}"/>
    <cellStyle name="Normal 9 2 2 3" xfId="14629" xr:uid="{00000000-0005-0000-0000-00009C930000}"/>
    <cellStyle name="Normal 9 2 2 4" xfId="42688" xr:uid="{00000000-0005-0000-0000-00009D930000}"/>
    <cellStyle name="Normal 9 2 2 5" xfId="47531" xr:uid="{00000000-0005-0000-0000-00009E930000}"/>
    <cellStyle name="Normal 9 2 3" xfId="6698" xr:uid="{00000000-0005-0000-0000-00009F930000}"/>
    <cellStyle name="Normal 9 2 3 2" xfId="17481" xr:uid="{00000000-0005-0000-0000-0000A0930000}"/>
    <cellStyle name="Normal 9 2 4" xfId="12338" xr:uid="{00000000-0005-0000-0000-0000A1930000}"/>
    <cellStyle name="Normal 9 2 5" xfId="40413" xr:uid="{00000000-0005-0000-0000-0000A2930000}"/>
    <cellStyle name="Normal 9 2 6" xfId="45256" xr:uid="{00000000-0005-0000-0000-0000A3930000}"/>
    <cellStyle name="Normal 9 3" xfId="2783" xr:uid="{00000000-0005-0000-0000-0000A4930000}"/>
    <cellStyle name="Normal 9 3 2" xfId="7938" xr:uid="{00000000-0005-0000-0000-0000A5930000}"/>
    <cellStyle name="Normal 9 3 2 2" xfId="18721" xr:uid="{00000000-0005-0000-0000-0000A6930000}"/>
    <cellStyle name="Normal 9 3 3" xfId="13589" xr:uid="{00000000-0005-0000-0000-0000A7930000}"/>
    <cellStyle name="Normal 9 3 4" xfId="41649" xr:uid="{00000000-0005-0000-0000-0000A8930000}"/>
    <cellStyle name="Normal 9 3 5" xfId="46492" xr:uid="{00000000-0005-0000-0000-0000A9930000}"/>
    <cellStyle name="Normal 9 4" xfId="5648" xr:uid="{00000000-0005-0000-0000-0000AA930000}"/>
    <cellStyle name="Normal 9 4 2" xfId="16438" xr:uid="{00000000-0005-0000-0000-0000AB930000}"/>
    <cellStyle name="Normal 9 5" xfId="11268" xr:uid="{00000000-0005-0000-0000-0000AC930000}"/>
    <cellStyle name="Normal 9 6" xfId="39368" xr:uid="{00000000-0005-0000-0000-0000AD930000}"/>
    <cellStyle name="Normal 9 7" xfId="44214" xr:uid="{00000000-0005-0000-0000-0000AE930000}"/>
    <cellStyle name="Normal 90" xfId="423" xr:uid="{00000000-0005-0000-0000-0000AF930000}"/>
    <cellStyle name="Normal 90 2" xfId="1517" xr:uid="{00000000-0005-0000-0000-0000B0930000}"/>
    <cellStyle name="Normal 90 2 2" xfId="3832" xr:uid="{00000000-0005-0000-0000-0000B1930000}"/>
    <cellStyle name="Normal 90 2 2 2" xfId="8979" xr:uid="{00000000-0005-0000-0000-0000B2930000}"/>
    <cellStyle name="Normal 90 2 2 2 2" xfId="19762" xr:uid="{00000000-0005-0000-0000-0000B3930000}"/>
    <cellStyle name="Normal 90 2 2 3" xfId="14630" xr:uid="{00000000-0005-0000-0000-0000B4930000}"/>
    <cellStyle name="Normal 90 2 2 4" xfId="42689" xr:uid="{00000000-0005-0000-0000-0000B5930000}"/>
    <cellStyle name="Normal 90 2 2 5" xfId="47532" xr:uid="{00000000-0005-0000-0000-0000B6930000}"/>
    <cellStyle name="Normal 90 2 3" xfId="6699" xr:uid="{00000000-0005-0000-0000-0000B7930000}"/>
    <cellStyle name="Normal 90 2 3 2" xfId="17482" xr:uid="{00000000-0005-0000-0000-0000B8930000}"/>
    <cellStyle name="Normal 90 2 4" xfId="12339" xr:uid="{00000000-0005-0000-0000-0000B9930000}"/>
    <cellStyle name="Normal 90 2 5" xfId="40414" xr:uid="{00000000-0005-0000-0000-0000BA930000}"/>
    <cellStyle name="Normal 90 2 6" xfId="45257" xr:uid="{00000000-0005-0000-0000-0000BB930000}"/>
    <cellStyle name="Normal 90 3" xfId="2784" xr:uid="{00000000-0005-0000-0000-0000BC930000}"/>
    <cellStyle name="Normal 90 3 2" xfId="7939" xr:uid="{00000000-0005-0000-0000-0000BD930000}"/>
    <cellStyle name="Normal 90 3 2 2" xfId="18722" xr:uid="{00000000-0005-0000-0000-0000BE930000}"/>
    <cellStyle name="Normal 90 3 3" xfId="13590" xr:uid="{00000000-0005-0000-0000-0000BF930000}"/>
    <cellStyle name="Normal 90 3 4" xfId="41650" xr:uid="{00000000-0005-0000-0000-0000C0930000}"/>
    <cellStyle name="Normal 90 3 5" xfId="46493" xr:uid="{00000000-0005-0000-0000-0000C1930000}"/>
    <cellStyle name="Normal 90 4" xfId="5649" xr:uid="{00000000-0005-0000-0000-0000C2930000}"/>
    <cellStyle name="Normal 90 4 2" xfId="16439" xr:uid="{00000000-0005-0000-0000-0000C3930000}"/>
    <cellStyle name="Normal 90 5" xfId="11269" xr:uid="{00000000-0005-0000-0000-0000C4930000}"/>
    <cellStyle name="Normal 90 6" xfId="39369" xr:uid="{00000000-0005-0000-0000-0000C5930000}"/>
    <cellStyle name="Normal 90 7" xfId="44215" xr:uid="{00000000-0005-0000-0000-0000C6930000}"/>
    <cellStyle name="Normal 900" xfId="11013" xr:uid="{00000000-0005-0000-0000-0000C7930000}"/>
    <cellStyle name="Normal 901" xfId="11018" xr:uid="{00000000-0005-0000-0000-0000C8930000}"/>
    <cellStyle name="Normal 902" xfId="11022" xr:uid="{00000000-0005-0000-0000-0000C9930000}"/>
    <cellStyle name="Normal 903" xfId="11028" xr:uid="{00000000-0005-0000-0000-0000CA930000}"/>
    <cellStyle name="Normal 904" xfId="11023" xr:uid="{00000000-0005-0000-0000-0000CB930000}"/>
    <cellStyle name="Normal 905" xfId="11027" xr:uid="{00000000-0005-0000-0000-0000CC930000}"/>
    <cellStyle name="Normal 906" xfId="11024" xr:uid="{00000000-0005-0000-0000-0000CD930000}"/>
    <cellStyle name="Normal 907" xfId="11026" xr:uid="{00000000-0005-0000-0000-0000CE930000}"/>
    <cellStyle name="Normal 908" xfId="11025" xr:uid="{00000000-0005-0000-0000-0000CF930000}"/>
    <cellStyle name="Normal 909" xfId="11066" xr:uid="{00000000-0005-0000-0000-0000D0930000}"/>
    <cellStyle name="Normal 91" xfId="424" xr:uid="{00000000-0005-0000-0000-0000D1930000}"/>
    <cellStyle name="Normal 91 2" xfId="1518" xr:uid="{00000000-0005-0000-0000-0000D2930000}"/>
    <cellStyle name="Normal 91 2 2" xfId="3833" xr:uid="{00000000-0005-0000-0000-0000D3930000}"/>
    <cellStyle name="Normal 91 2 2 2" xfId="8980" xr:uid="{00000000-0005-0000-0000-0000D4930000}"/>
    <cellStyle name="Normal 91 2 2 2 2" xfId="19763" xr:uid="{00000000-0005-0000-0000-0000D5930000}"/>
    <cellStyle name="Normal 91 2 2 3" xfId="14631" xr:uid="{00000000-0005-0000-0000-0000D6930000}"/>
    <cellStyle name="Normal 91 2 2 4" xfId="42690" xr:uid="{00000000-0005-0000-0000-0000D7930000}"/>
    <cellStyle name="Normal 91 2 2 5" xfId="47533" xr:uid="{00000000-0005-0000-0000-0000D8930000}"/>
    <cellStyle name="Normal 91 2 3" xfId="6700" xr:uid="{00000000-0005-0000-0000-0000D9930000}"/>
    <cellStyle name="Normal 91 2 3 2" xfId="17483" xr:uid="{00000000-0005-0000-0000-0000DA930000}"/>
    <cellStyle name="Normal 91 2 4" xfId="12340" xr:uid="{00000000-0005-0000-0000-0000DB930000}"/>
    <cellStyle name="Normal 91 2 5" xfId="40415" xr:uid="{00000000-0005-0000-0000-0000DC930000}"/>
    <cellStyle name="Normal 91 2 6" xfId="45258" xr:uid="{00000000-0005-0000-0000-0000DD930000}"/>
    <cellStyle name="Normal 91 3" xfId="2785" xr:uid="{00000000-0005-0000-0000-0000DE930000}"/>
    <cellStyle name="Normal 91 3 2" xfId="7940" xr:uid="{00000000-0005-0000-0000-0000DF930000}"/>
    <cellStyle name="Normal 91 3 2 2" xfId="18723" xr:uid="{00000000-0005-0000-0000-0000E0930000}"/>
    <cellStyle name="Normal 91 3 3" xfId="13591" xr:uid="{00000000-0005-0000-0000-0000E1930000}"/>
    <cellStyle name="Normal 91 3 4" xfId="41651" xr:uid="{00000000-0005-0000-0000-0000E2930000}"/>
    <cellStyle name="Normal 91 3 5" xfId="46494" xr:uid="{00000000-0005-0000-0000-0000E3930000}"/>
    <cellStyle name="Normal 91 4" xfId="5650" xr:uid="{00000000-0005-0000-0000-0000E4930000}"/>
    <cellStyle name="Normal 91 4 2" xfId="16440" xr:uid="{00000000-0005-0000-0000-0000E5930000}"/>
    <cellStyle name="Normal 91 5" xfId="11270" xr:uid="{00000000-0005-0000-0000-0000E6930000}"/>
    <cellStyle name="Normal 91 6" xfId="39370" xr:uid="{00000000-0005-0000-0000-0000E7930000}"/>
    <cellStyle name="Normal 91 7" xfId="44216" xr:uid="{00000000-0005-0000-0000-0000E8930000}"/>
    <cellStyle name="Normal 910" xfId="11029" xr:uid="{00000000-0005-0000-0000-0000E9930000}"/>
    <cellStyle name="Normal 911" xfId="21758" xr:uid="{00000000-0005-0000-0000-0000EA930000}"/>
    <cellStyle name="Normal 912" xfId="11030" xr:uid="{00000000-0005-0000-0000-0000EB930000}"/>
    <cellStyle name="Normal 913" xfId="26855" xr:uid="{00000000-0005-0000-0000-0000EC930000}"/>
    <cellStyle name="Normal 914" xfId="13610" xr:uid="{00000000-0005-0000-0000-0000ED930000}"/>
    <cellStyle name="Normal 915" xfId="24995" xr:uid="{00000000-0005-0000-0000-0000EE930000}"/>
    <cellStyle name="Normal 916" xfId="27198" xr:uid="{00000000-0005-0000-0000-0000EF930000}"/>
    <cellStyle name="Normal 917" xfId="26969" xr:uid="{00000000-0005-0000-0000-0000F0930000}"/>
    <cellStyle name="Normal 918" xfId="38831" xr:uid="{00000000-0005-0000-0000-0000F1930000}"/>
    <cellStyle name="Normal 918 2" xfId="38923" xr:uid="{00000000-0005-0000-0000-0000F2930000}"/>
    <cellStyle name="Normal 918 3" xfId="39161" xr:uid="{00000000-0005-0000-0000-0000F3930000}"/>
    <cellStyle name="Normal 918 4" xfId="44009" xr:uid="{00000000-0005-0000-0000-0000F4930000}"/>
    <cellStyle name="Normal 919" xfId="38832" xr:uid="{00000000-0005-0000-0000-0000F5930000}"/>
    <cellStyle name="Normal 92" xfId="425" xr:uid="{00000000-0005-0000-0000-0000F6930000}"/>
    <cellStyle name="Normal 92 2" xfId="1519" xr:uid="{00000000-0005-0000-0000-0000F7930000}"/>
    <cellStyle name="Normal 92 2 2" xfId="3834" xr:uid="{00000000-0005-0000-0000-0000F8930000}"/>
    <cellStyle name="Normal 92 2 2 2" xfId="8981" xr:uid="{00000000-0005-0000-0000-0000F9930000}"/>
    <cellStyle name="Normal 92 2 2 2 2" xfId="19764" xr:uid="{00000000-0005-0000-0000-0000FA930000}"/>
    <cellStyle name="Normal 92 2 2 3" xfId="14632" xr:uid="{00000000-0005-0000-0000-0000FB930000}"/>
    <cellStyle name="Normal 92 2 2 4" xfId="42691" xr:uid="{00000000-0005-0000-0000-0000FC930000}"/>
    <cellStyle name="Normal 92 2 2 5" xfId="47534" xr:uid="{00000000-0005-0000-0000-0000FD930000}"/>
    <cellStyle name="Normal 92 2 3" xfId="6701" xr:uid="{00000000-0005-0000-0000-0000FE930000}"/>
    <cellStyle name="Normal 92 2 3 2" xfId="17484" xr:uid="{00000000-0005-0000-0000-0000FF930000}"/>
    <cellStyle name="Normal 92 2 4" xfId="12341" xr:uid="{00000000-0005-0000-0000-000000940000}"/>
    <cellStyle name="Normal 92 2 5" xfId="40416" xr:uid="{00000000-0005-0000-0000-000001940000}"/>
    <cellStyle name="Normal 92 2 6" xfId="45259" xr:uid="{00000000-0005-0000-0000-000002940000}"/>
    <cellStyle name="Normal 92 3" xfId="2786" xr:uid="{00000000-0005-0000-0000-000003940000}"/>
    <cellStyle name="Normal 92 3 2" xfId="7941" xr:uid="{00000000-0005-0000-0000-000004940000}"/>
    <cellStyle name="Normal 92 3 2 2" xfId="18724" xr:uid="{00000000-0005-0000-0000-000005940000}"/>
    <cellStyle name="Normal 92 3 3" xfId="13592" xr:uid="{00000000-0005-0000-0000-000006940000}"/>
    <cellStyle name="Normal 92 3 4" xfId="41652" xr:uid="{00000000-0005-0000-0000-000007940000}"/>
    <cellStyle name="Normal 92 3 5" xfId="46495" xr:uid="{00000000-0005-0000-0000-000008940000}"/>
    <cellStyle name="Normal 92 4" xfId="5651" xr:uid="{00000000-0005-0000-0000-000009940000}"/>
    <cellStyle name="Normal 92 4 2" xfId="16441" xr:uid="{00000000-0005-0000-0000-00000A940000}"/>
    <cellStyle name="Normal 92 5" xfId="11271" xr:uid="{00000000-0005-0000-0000-00000B940000}"/>
    <cellStyle name="Normal 92 6" xfId="39371" xr:uid="{00000000-0005-0000-0000-00000C940000}"/>
    <cellStyle name="Normal 92 7" xfId="44217" xr:uid="{00000000-0005-0000-0000-00000D940000}"/>
    <cellStyle name="Normal 920" xfId="38833" xr:uid="{00000000-0005-0000-0000-00000E940000}"/>
    <cellStyle name="Normal 921" xfId="38834" xr:uid="{00000000-0005-0000-0000-00000F940000}"/>
    <cellStyle name="Normal 922" xfId="38835" xr:uid="{00000000-0005-0000-0000-000010940000}"/>
    <cellStyle name="Normal 923" xfId="38836" xr:uid="{00000000-0005-0000-0000-000011940000}"/>
    <cellStyle name="Normal 924" xfId="38839" xr:uid="{00000000-0005-0000-0000-000012940000}"/>
    <cellStyle name="Normal 925" xfId="38853" xr:uid="{00000000-0005-0000-0000-000013940000}"/>
    <cellStyle name="Normal 926" xfId="38867" xr:uid="{00000000-0005-0000-0000-000014940000}"/>
    <cellStyle name="Normal 927" xfId="38868" xr:uid="{00000000-0005-0000-0000-000015940000}"/>
    <cellStyle name="Normal 928" xfId="38869" xr:uid="{00000000-0005-0000-0000-000016940000}"/>
    <cellStyle name="Normal 928 2" xfId="38908" xr:uid="{00000000-0005-0000-0000-000017940000}"/>
    <cellStyle name="Normal 929" xfId="38960" xr:uid="{00000000-0005-0000-0000-000018940000}"/>
    <cellStyle name="Normal 93" xfId="426" xr:uid="{00000000-0005-0000-0000-000019940000}"/>
    <cellStyle name="Normal 93 2" xfId="1520" xr:uid="{00000000-0005-0000-0000-00001A940000}"/>
    <cellStyle name="Normal 93 2 2" xfId="3835" xr:uid="{00000000-0005-0000-0000-00001B940000}"/>
    <cellStyle name="Normal 93 2 2 2" xfId="8982" xr:uid="{00000000-0005-0000-0000-00001C940000}"/>
    <cellStyle name="Normal 93 2 2 2 2" xfId="19765" xr:uid="{00000000-0005-0000-0000-00001D940000}"/>
    <cellStyle name="Normal 93 2 2 3" xfId="14633" xr:uid="{00000000-0005-0000-0000-00001E940000}"/>
    <cellStyle name="Normal 93 2 2 4" xfId="42692" xr:uid="{00000000-0005-0000-0000-00001F940000}"/>
    <cellStyle name="Normal 93 2 2 5" xfId="47535" xr:uid="{00000000-0005-0000-0000-000020940000}"/>
    <cellStyle name="Normal 93 2 3" xfId="6702" xr:uid="{00000000-0005-0000-0000-000021940000}"/>
    <cellStyle name="Normal 93 2 3 2" xfId="17485" xr:uid="{00000000-0005-0000-0000-000022940000}"/>
    <cellStyle name="Normal 93 2 4" xfId="12342" xr:uid="{00000000-0005-0000-0000-000023940000}"/>
    <cellStyle name="Normal 93 2 5" xfId="40417" xr:uid="{00000000-0005-0000-0000-000024940000}"/>
    <cellStyle name="Normal 93 2 6" xfId="45260" xr:uid="{00000000-0005-0000-0000-000025940000}"/>
    <cellStyle name="Normal 93 3" xfId="2787" xr:uid="{00000000-0005-0000-0000-000026940000}"/>
    <cellStyle name="Normal 93 3 2" xfId="7942" xr:uid="{00000000-0005-0000-0000-000027940000}"/>
    <cellStyle name="Normal 93 3 2 2" xfId="18725" xr:uid="{00000000-0005-0000-0000-000028940000}"/>
    <cellStyle name="Normal 93 3 3" xfId="13593" xr:uid="{00000000-0005-0000-0000-000029940000}"/>
    <cellStyle name="Normal 93 3 4" xfId="41653" xr:uid="{00000000-0005-0000-0000-00002A940000}"/>
    <cellStyle name="Normal 93 3 5" xfId="46496" xr:uid="{00000000-0005-0000-0000-00002B940000}"/>
    <cellStyle name="Normal 93 4" xfId="5652" xr:uid="{00000000-0005-0000-0000-00002C940000}"/>
    <cellStyle name="Normal 93 4 2" xfId="16442" xr:uid="{00000000-0005-0000-0000-00002D940000}"/>
    <cellStyle name="Normal 93 5" xfId="11272" xr:uid="{00000000-0005-0000-0000-00002E940000}"/>
    <cellStyle name="Normal 93 6" xfId="39372" xr:uid="{00000000-0005-0000-0000-00002F940000}"/>
    <cellStyle name="Normal 93 7" xfId="44218" xr:uid="{00000000-0005-0000-0000-000030940000}"/>
    <cellStyle name="Normal 930" xfId="38915" xr:uid="{00000000-0005-0000-0000-000031940000}"/>
    <cellStyle name="Normal 931" xfId="38974" xr:uid="{00000000-0005-0000-0000-000032940000}"/>
    <cellStyle name="Normal 932" xfId="38975" xr:uid="{00000000-0005-0000-0000-000033940000}"/>
    <cellStyle name="Normal 933" xfId="38976" xr:uid="{00000000-0005-0000-0000-000034940000}"/>
    <cellStyle name="Normal 934" xfId="38990" xr:uid="{00000000-0005-0000-0000-000035940000}"/>
    <cellStyle name="Normal 935" xfId="38991" xr:uid="{00000000-0005-0000-0000-000036940000}"/>
    <cellStyle name="Normal 935 2" xfId="39016" xr:uid="{00000000-0005-0000-0000-000037940000}"/>
    <cellStyle name="Normal 936" xfId="85" xr:uid="{00000000-0005-0000-0000-000038940000}"/>
    <cellStyle name="Normal 937" xfId="38992" xr:uid="{00000000-0005-0000-0000-000039940000}"/>
    <cellStyle name="Normal 937 2" xfId="39020" xr:uid="{00000000-0005-0000-0000-00003A940000}"/>
    <cellStyle name="Normal 937 3" xfId="48741" xr:uid="{00000000-0005-0000-0000-00003B940000}"/>
    <cellStyle name="Normal 938" xfId="39005" xr:uid="{00000000-0005-0000-0000-00003C940000}"/>
    <cellStyle name="Normal 939" xfId="39023" xr:uid="{00000000-0005-0000-0000-00003D940000}"/>
    <cellStyle name="Normal 94" xfId="427" xr:uid="{00000000-0005-0000-0000-00003E940000}"/>
    <cellStyle name="Normal 94 2" xfId="1521" xr:uid="{00000000-0005-0000-0000-00003F940000}"/>
    <cellStyle name="Normal 94 2 2" xfId="3836" xr:uid="{00000000-0005-0000-0000-000040940000}"/>
    <cellStyle name="Normal 94 2 2 2" xfId="8983" xr:uid="{00000000-0005-0000-0000-000041940000}"/>
    <cellStyle name="Normal 94 2 2 2 2" xfId="19766" xr:uid="{00000000-0005-0000-0000-000042940000}"/>
    <cellStyle name="Normal 94 2 2 3" xfId="14634" xr:uid="{00000000-0005-0000-0000-000043940000}"/>
    <cellStyle name="Normal 94 2 2 4" xfId="42693" xr:uid="{00000000-0005-0000-0000-000044940000}"/>
    <cellStyle name="Normal 94 2 2 5" xfId="47536" xr:uid="{00000000-0005-0000-0000-000045940000}"/>
    <cellStyle name="Normal 94 2 3" xfId="6703" xr:uid="{00000000-0005-0000-0000-000046940000}"/>
    <cellStyle name="Normal 94 2 3 2" xfId="17486" xr:uid="{00000000-0005-0000-0000-000047940000}"/>
    <cellStyle name="Normal 94 2 4" xfId="12343" xr:uid="{00000000-0005-0000-0000-000048940000}"/>
    <cellStyle name="Normal 94 2 5" xfId="40418" xr:uid="{00000000-0005-0000-0000-000049940000}"/>
    <cellStyle name="Normal 94 2 6" xfId="45261" xr:uid="{00000000-0005-0000-0000-00004A940000}"/>
    <cellStyle name="Normal 94 3" xfId="2788" xr:uid="{00000000-0005-0000-0000-00004B940000}"/>
    <cellStyle name="Normal 94 3 2" xfId="7943" xr:uid="{00000000-0005-0000-0000-00004C940000}"/>
    <cellStyle name="Normal 94 3 2 2" xfId="18726" xr:uid="{00000000-0005-0000-0000-00004D940000}"/>
    <cellStyle name="Normal 94 3 3" xfId="13594" xr:uid="{00000000-0005-0000-0000-00004E940000}"/>
    <cellStyle name="Normal 94 3 4" xfId="41654" xr:uid="{00000000-0005-0000-0000-00004F940000}"/>
    <cellStyle name="Normal 94 3 5" xfId="46497" xr:uid="{00000000-0005-0000-0000-000050940000}"/>
    <cellStyle name="Normal 94 4" xfId="5653" xr:uid="{00000000-0005-0000-0000-000051940000}"/>
    <cellStyle name="Normal 94 4 2" xfId="16443" xr:uid="{00000000-0005-0000-0000-000052940000}"/>
    <cellStyle name="Normal 94 5" xfId="11273" xr:uid="{00000000-0005-0000-0000-000053940000}"/>
    <cellStyle name="Normal 94 6" xfId="39373" xr:uid="{00000000-0005-0000-0000-000054940000}"/>
    <cellStyle name="Normal 94 7" xfId="44219" xr:uid="{00000000-0005-0000-0000-000055940000}"/>
    <cellStyle name="Normal 940" xfId="39037" xr:uid="{00000000-0005-0000-0000-000056940000}"/>
    <cellStyle name="Normal 941" xfId="39052" xr:uid="{00000000-0005-0000-0000-000057940000}"/>
    <cellStyle name="Normal 941 2" xfId="43934" xr:uid="{00000000-0005-0000-0000-000058940000}"/>
    <cellStyle name="Normal 941 2 2 2" xfId="34" xr:uid="{00000000-0005-0000-0000-000059940000}"/>
    <cellStyle name="Normal 942" xfId="39056" xr:uid="{00000000-0005-0000-0000-00005A940000}"/>
    <cellStyle name="Normal 943" xfId="39070" xr:uid="{00000000-0005-0000-0000-00005B940000}"/>
    <cellStyle name="Normal 944" xfId="39071" xr:uid="{00000000-0005-0000-0000-00005C940000}"/>
    <cellStyle name="Normal 945" xfId="39076" xr:uid="{00000000-0005-0000-0000-00005D940000}"/>
    <cellStyle name="Normal 946" xfId="39091" xr:uid="{00000000-0005-0000-0000-00005E940000}"/>
    <cellStyle name="Normal 947" xfId="39092" xr:uid="{00000000-0005-0000-0000-00005F940000}"/>
    <cellStyle name="Normal 948" xfId="39089" xr:uid="{00000000-0005-0000-0000-000060940000}"/>
    <cellStyle name="Normal 949" xfId="39094" xr:uid="{00000000-0005-0000-0000-000061940000}"/>
    <cellStyle name="Normal 95" xfId="428" xr:uid="{00000000-0005-0000-0000-000062940000}"/>
    <cellStyle name="Normal 95 2" xfId="1522" xr:uid="{00000000-0005-0000-0000-000063940000}"/>
    <cellStyle name="Normal 95 2 2" xfId="3837" xr:uid="{00000000-0005-0000-0000-000064940000}"/>
    <cellStyle name="Normal 95 2 2 2" xfId="8984" xr:uid="{00000000-0005-0000-0000-000065940000}"/>
    <cellStyle name="Normal 95 2 2 2 2" xfId="19767" xr:uid="{00000000-0005-0000-0000-000066940000}"/>
    <cellStyle name="Normal 95 2 2 3" xfId="14635" xr:uid="{00000000-0005-0000-0000-000067940000}"/>
    <cellStyle name="Normal 95 2 2 4" xfId="42694" xr:uid="{00000000-0005-0000-0000-000068940000}"/>
    <cellStyle name="Normal 95 2 2 5" xfId="47537" xr:uid="{00000000-0005-0000-0000-000069940000}"/>
    <cellStyle name="Normal 95 2 3" xfId="6704" xr:uid="{00000000-0005-0000-0000-00006A940000}"/>
    <cellStyle name="Normal 95 2 3 2" xfId="17487" xr:uid="{00000000-0005-0000-0000-00006B940000}"/>
    <cellStyle name="Normal 95 2 4" xfId="12344" xr:uid="{00000000-0005-0000-0000-00006C940000}"/>
    <cellStyle name="Normal 95 2 5" xfId="40419" xr:uid="{00000000-0005-0000-0000-00006D940000}"/>
    <cellStyle name="Normal 95 2 6" xfId="45262" xr:uid="{00000000-0005-0000-0000-00006E940000}"/>
    <cellStyle name="Normal 95 3" xfId="2789" xr:uid="{00000000-0005-0000-0000-00006F940000}"/>
    <cellStyle name="Normal 95 3 2" xfId="7944" xr:uid="{00000000-0005-0000-0000-000070940000}"/>
    <cellStyle name="Normal 95 3 2 2" xfId="18727" xr:uid="{00000000-0005-0000-0000-000071940000}"/>
    <cellStyle name="Normal 95 3 3" xfId="13595" xr:uid="{00000000-0005-0000-0000-000072940000}"/>
    <cellStyle name="Normal 95 3 4" xfId="41655" xr:uid="{00000000-0005-0000-0000-000073940000}"/>
    <cellStyle name="Normal 95 3 5" xfId="46498" xr:uid="{00000000-0005-0000-0000-000074940000}"/>
    <cellStyle name="Normal 95 4" xfId="5654" xr:uid="{00000000-0005-0000-0000-000075940000}"/>
    <cellStyle name="Normal 95 4 2" xfId="16444" xr:uid="{00000000-0005-0000-0000-000076940000}"/>
    <cellStyle name="Normal 95 5" xfId="11274" xr:uid="{00000000-0005-0000-0000-000077940000}"/>
    <cellStyle name="Normal 95 6" xfId="39374" xr:uid="{00000000-0005-0000-0000-000078940000}"/>
    <cellStyle name="Normal 95 7" xfId="44220" xr:uid="{00000000-0005-0000-0000-000079940000}"/>
    <cellStyle name="Normal 950" xfId="39127" xr:uid="{00000000-0005-0000-0000-00007A940000}"/>
    <cellStyle name="Normal 951" xfId="39128" xr:uid="{00000000-0005-0000-0000-00007B940000}"/>
    <cellStyle name="Normal 952" xfId="39131" xr:uid="{00000000-0005-0000-0000-00007C940000}"/>
    <cellStyle name="Normal 953" xfId="39134" xr:uid="{00000000-0005-0000-0000-00007D940000}"/>
    <cellStyle name="Normal 954" xfId="39135" xr:uid="{00000000-0005-0000-0000-00007E940000}"/>
    <cellStyle name="Normal 955" xfId="43" xr:uid="{00000000-0005-0000-0000-00007F940000}"/>
    <cellStyle name="Normal 955 2" xfId="43984" xr:uid="{00000000-0005-0000-0000-000080940000}"/>
    <cellStyle name="Normal 956" xfId="39138" xr:uid="{00000000-0005-0000-0000-000081940000}"/>
    <cellStyle name="Normal 957" xfId="43879" xr:uid="{00000000-0005-0000-0000-000082940000}"/>
    <cellStyle name="Normal 958" xfId="43881" xr:uid="{00000000-0005-0000-0000-000083940000}"/>
    <cellStyle name="Normal 959" xfId="43882" xr:uid="{00000000-0005-0000-0000-000084940000}"/>
    <cellStyle name="Normal 96" xfId="429" xr:uid="{00000000-0005-0000-0000-000085940000}"/>
    <cellStyle name="Normal 96 2" xfId="1523" xr:uid="{00000000-0005-0000-0000-000086940000}"/>
    <cellStyle name="Normal 96 2 2" xfId="3838" xr:uid="{00000000-0005-0000-0000-000087940000}"/>
    <cellStyle name="Normal 96 2 2 2" xfId="8985" xr:uid="{00000000-0005-0000-0000-000088940000}"/>
    <cellStyle name="Normal 96 2 2 2 2" xfId="19768" xr:uid="{00000000-0005-0000-0000-000089940000}"/>
    <cellStyle name="Normal 96 2 2 3" xfId="14636" xr:uid="{00000000-0005-0000-0000-00008A940000}"/>
    <cellStyle name="Normal 96 2 2 4" xfId="42695" xr:uid="{00000000-0005-0000-0000-00008B940000}"/>
    <cellStyle name="Normal 96 2 2 5" xfId="47538" xr:uid="{00000000-0005-0000-0000-00008C940000}"/>
    <cellStyle name="Normal 96 2 3" xfId="6705" xr:uid="{00000000-0005-0000-0000-00008D940000}"/>
    <cellStyle name="Normal 96 2 3 2" xfId="17488" xr:uid="{00000000-0005-0000-0000-00008E940000}"/>
    <cellStyle name="Normal 96 2 4" xfId="12345" xr:uid="{00000000-0005-0000-0000-00008F940000}"/>
    <cellStyle name="Normal 96 2 5" xfId="40420" xr:uid="{00000000-0005-0000-0000-000090940000}"/>
    <cellStyle name="Normal 96 2 6" xfId="45263" xr:uid="{00000000-0005-0000-0000-000091940000}"/>
    <cellStyle name="Normal 96 3" xfId="2790" xr:uid="{00000000-0005-0000-0000-000092940000}"/>
    <cellStyle name="Normal 96 3 2" xfId="7945" xr:uid="{00000000-0005-0000-0000-000093940000}"/>
    <cellStyle name="Normal 96 3 2 2" xfId="18728" xr:uid="{00000000-0005-0000-0000-000094940000}"/>
    <cellStyle name="Normal 96 3 3" xfId="13596" xr:uid="{00000000-0005-0000-0000-000095940000}"/>
    <cellStyle name="Normal 96 3 4" xfId="41656" xr:uid="{00000000-0005-0000-0000-000096940000}"/>
    <cellStyle name="Normal 96 3 5" xfId="46499" xr:uid="{00000000-0005-0000-0000-000097940000}"/>
    <cellStyle name="Normal 96 4" xfId="5655" xr:uid="{00000000-0005-0000-0000-000098940000}"/>
    <cellStyle name="Normal 96 4 2" xfId="16445" xr:uid="{00000000-0005-0000-0000-000099940000}"/>
    <cellStyle name="Normal 96 5" xfId="11275" xr:uid="{00000000-0005-0000-0000-00009A940000}"/>
    <cellStyle name="Normal 96 6" xfId="39375" xr:uid="{00000000-0005-0000-0000-00009B940000}"/>
    <cellStyle name="Normal 96 7" xfId="44221" xr:uid="{00000000-0005-0000-0000-00009C940000}"/>
    <cellStyle name="Normal 960" xfId="43883" xr:uid="{00000000-0005-0000-0000-00009D940000}"/>
    <cellStyle name="Normal 961" xfId="43878" xr:uid="{00000000-0005-0000-0000-00009E940000}"/>
    <cellStyle name="Normal 961 2" xfId="110" xr:uid="{00000000-0005-0000-0000-00009F940000}"/>
    <cellStyle name="Normal 962" xfId="43880" xr:uid="{00000000-0005-0000-0000-0000A0940000}"/>
    <cellStyle name="Normal 963" xfId="43893" xr:uid="{00000000-0005-0000-0000-0000A1940000}"/>
    <cellStyle name="Normal 964" xfId="43894" xr:uid="{00000000-0005-0000-0000-0000A2940000}"/>
    <cellStyle name="Normal 965" xfId="43908" xr:uid="{00000000-0005-0000-0000-0000A3940000}"/>
    <cellStyle name="Normal 966" xfId="43917" xr:uid="{00000000-0005-0000-0000-0000A4940000}"/>
    <cellStyle name="Normal 966 2" xfId="43983" xr:uid="{00000000-0005-0000-0000-0000A5940000}"/>
    <cellStyle name="Normal 967" xfId="43920" xr:uid="{00000000-0005-0000-0000-0000A6940000}"/>
    <cellStyle name="Normal 968" xfId="43938" xr:uid="{00000000-0005-0000-0000-0000A7940000}"/>
    <cellStyle name="Normal 969" xfId="45" xr:uid="{00000000-0005-0000-0000-0000A8940000}"/>
    <cellStyle name="Normal 97" xfId="430" xr:uid="{00000000-0005-0000-0000-0000A9940000}"/>
    <cellStyle name="Normal 97 2" xfId="1524" xr:uid="{00000000-0005-0000-0000-0000AA940000}"/>
    <cellStyle name="Normal 97 2 2" xfId="3839" xr:uid="{00000000-0005-0000-0000-0000AB940000}"/>
    <cellStyle name="Normal 97 2 2 2" xfId="8986" xr:uid="{00000000-0005-0000-0000-0000AC940000}"/>
    <cellStyle name="Normal 97 2 2 2 2" xfId="19769" xr:uid="{00000000-0005-0000-0000-0000AD940000}"/>
    <cellStyle name="Normal 97 2 2 3" xfId="14637" xr:uid="{00000000-0005-0000-0000-0000AE940000}"/>
    <cellStyle name="Normal 97 2 2 4" xfId="42696" xr:uid="{00000000-0005-0000-0000-0000AF940000}"/>
    <cellStyle name="Normal 97 2 2 5" xfId="47539" xr:uid="{00000000-0005-0000-0000-0000B0940000}"/>
    <cellStyle name="Normal 97 2 3" xfId="6706" xr:uid="{00000000-0005-0000-0000-0000B1940000}"/>
    <cellStyle name="Normal 97 2 3 2" xfId="17489" xr:uid="{00000000-0005-0000-0000-0000B2940000}"/>
    <cellStyle name="Normal 97 2 4" xfId="12346" xr:uid="{00000000-0005-0000-0000-0000B3940000}"/>
    <cellStyle name="Normal 97 2 5" xfId="40421" xr:uid="{00000000-0005-0000-0000-0000B4940000}"/>
    <cellStyle name="Normal 97 2 6" xfId="45264" xr:uid="{00000000-0005-0000-0000-0000B5940000}"/>
    <cellStyle name="Normal 97 3" xfId="2791" xr:uid="{00000000-0005-0000-0000-0000B6940000}"/>
    <cellStyle name="Normal 97 3 2" xfId="7946" xr:uid="{00000000-0005-0000-0000-0000B7940000}"/>
    <cellStyle name="Normal 97 3 2 2" xfId="18729" xr:uid="{00000000-0005-0000-0000-0000B8940000}"/>
    <cellStyle name="Normal 97 3 3" xfId="13597" xr:uid="{00000000-0005-0000-0000-0000B9940000}"/>
    <cellStyle name="Normal 97 3 4" xfId="41657" xr:uid="{00000000-0005-0000-0000-0000BA940000}"/>
    <cellStyle name="Normal 97 3 5" xfId="46500" xr:uid="{00000000-0005-0000-0000-0000BB940000}"/>
    <cellStyle name="Normal 97 4" xfId="5656" xr:uid="{00000000-0005-0000-0000-0000BC940000}"/>
    <cellStyle name="Normal 97 4 2" xfId="16446" xr:uid="{00000000-0005-0000-0000-0000BD940000}"/>
    <cellStyle name="Normal 97 5" xfId="11276" xr:uid="{00000000-0005-0000-0000-0000BE940000}"/>
    <cellStyle name="Normal 97 6" xfId="39376" xr:uid="{00000000-0005-0000-0000-0000BF940000}"/>
    <cellStyle name="Normal 97 7" xfId="44222" xr:uid="{00000000-0005-0000-0000-0000C0940000}"/>
    <cellStyle name="Normal 970" xfId="43952" xr:uid="{00000000-0005-0000-0000-0000C1940000}"/>
    <cellStyle name="Normal 971" xfId="43953" xr:uid="{00000000-0005-0000-0000-0000C2940000}"/>
    <cellStyle name="Normal 972" xfId="43956" xr:uid="{00000000-0005-0000-0000-0000C3940000}"/>
    <cellStyle name="Normal 973" xfId="43957" xr:uid="{00000000-0005-0000-0000-0000C4940000}"/>
    <cellStyle name="Normal 974" xfId="43964" xr:uid="{00000000-0005-0000-0000-0000C5940000}"/>
    <cellStyle name="Normal 975" xfId="43977" xr:uid="{00000000-0005-0000-0000-0000C6940000}"/>
    <cellStyle name="Normal 976" xfId="43980" xr:uid="{00000000-0005-0000-0000-0000C7940000}"/>
    <cellStyle name="Normal 977" xfId="43981" xr:uid="{00000000-0005-0000-0000-0000C8940000}"/>
    <cellStyle name="Normal 978" xfId="43979" xr:uid="{00000000-0005-0000-0000-0000C9940000}"/>
    <cellStyle name="Normal 979" xfId="43982" xr:uid="{00000000-0005-0000-0000-0000CA940000}"/>
    <cellStyle name="Normal 98" xfId="431" xr:uid="{00000000-0005-0000-0000-0000CB940000}"/>
    <cellStyle name="Normal 98 2" xfId="1525" xr:uid="{00000000-0005-0000-0000-0000CC940000}"/>
    <cellStyle name="Normal 98 2 2" xfId="3840" xr:uid="{00000000-0005-0000-0000-0000CD940000}"/>
    <cellStyle name="Normal 98 2 2 2" xfId="8987" xr:uid="{00000000-0005-0000-0000-0000CE940000}"/>
    <cellStyle name="Normal 98 2 2 2 2" xfId="19770" xr:uid="{00000000-0005-0000-0000-0000CF940000}"/>
    <cellStyle name="Normal 98 2 2 3" xfId="14638" xr:uid="{00000000-0005-0000-0000-0000D0940000}"/>
    <cellStyle name="Normal 98 2 2 4" xfId="42697" xr:uid="{00000000-0005-0000-0000-0000D1940000}"/>
    <cellStyle name="Normal 98 2 2 5" xfId="47540" xr:uid="{00000000-0005-0000-0000-0000D2940000}"/>
    <cellStyle name="Normal 98 2 3" xfId="6707" xr:uid="{00000000-0005-0000-0000-0000D3940000}"/>
    <cellStyle name="Normal 98 2 3 2" xfId="17490" xr:uid="{00000000-0005-0000-0000-0000D4940000}"/>
    <cellStyle name="Normal 98 2 4" xfId="12347" xr:uid="{00000000-0005-0000-0000-0000D5940000}"/>
    <cellStyle name="Normal 98 2 5" xfId="40422" xr:uid="{00000000-0005-0000-0000-0000D6940000}"/>
    <cellStyle name="Normal 98 2 6" xfId="45265" xr:uid="{00000000-0005-0000-0000-0000D7940000}"/>
    <cellStyle name="Normal 98 3" xfId="2792" xr:uid="{00000000-0005-0000-0000-0000D8940000}"/>
    <cellStyle name="Normal 98 3 2" xfId="7947" xr:uid="{00000000-0005-0000-0000-0000D9940000}"/>
    <cellStyle name="Normal 98 3 2 2" xfId="18730" xr:uid="{00000000-0005-0000-0000-0000DA940000}"/>
    <cellStyle name="Normal 98 3 3" xfId="13598" xr:uid="{00000000-0005-0000-0000-0000DB940000}"/>
    <cellStyle name="Normal 98 3 4" xfId="41658" xr:uid="{00000000-0005-0000-0000-0000DC940000}"/>
    <cellStyle name="Normal 98 3 5" xfId="46501" xr:uid="{00000000-0005-0000-0000-0000DD940000}"/>
    <cellStyle name="Normal 98 4" xfId="5657" xr:uid="{00000000-0005-0000-0000-0000DE940000}"/>
    <cellStyle name="Normal 98 4 2" xfId="16447" xr:uid="{00000000-0005-0000-0000-0000DF940000}"/>
    <cellStyle name="Normal 98 5" xfId="11277" xr:uid="{00000000-0005-0000-0000-0000E0940000}"/>
    <cellStyle name="Normal 98 6" xfId="39377" xr:uid="{00000000-0005-0000-0000-0000E1940000}"/>
    <cellStyle name="Normal 98 7" xfId="44223" xr:uid="{00000000-0005-0000-0000-0000E2940000}"/>
    <cellStyle name="Normal 980" xfId="44" xr:uid="{00000000-0005-0000-0000-0000E3940000}"/>
    <cellStyle name="Normal 981" xfId="43986" xr:uid="{00000000-0005-0000-0000-0000E4940000}"/>
    <cellStyle name="Normal 982" xfId="123" xr:uid="{00000000-0005-0000-0000-0000E5940000}"/>
    <cellStyle name="Normal 983" xfId="44235" xr:uid="{00000000-0005-0000-0000-0000E6940000}"/>
    <cellStyle name="Normal 984" xfId="44511" xr:uid="{00000000-0005-0000-0000-0000E7940000}"/>
    <cellStyle name="Normal 985" xfId="48725" xr:uid="{00000000-0005-0000-0000-0000E8940000}"/>
    <cellStyle name="Normal 986 2" xfId="88" xr:uid="{00000000-0005-0000-0000-0000E9940000}"/>
    <cellStyle name="Normal 99" xfId="432" xr:uid="{00000000-0005-0000-0000-0000EA940000}"/>
    <cellStyle name="Normal 99 2" xfId="1526" xr:uid="{00000000-0005-0000-0000-0000EB940000}"/>
    <cellStyle name="Normal 99 2 2" xfId="3841" xr:uid="{00000000-0005-0000-0000-0000EC940000}"/>
    <cellStyle name="Normal 99 2 2 2" xfId="8988" xr:uid="{00000000-0005-0000-0000-0000ED940000}"/>
    <cellStyle name="Normal 99 2 2 2 2" xfId="19771" xr:uid="{00000000-0005-0000-0000-0000EE940000}"/>
    <cellStyle name="Normal 99 2 2 3" xfId="14639" xr:uid="{00000000-0005-0000-0000-0000EF940000}"/>
    <cellStyle name="Normal 99 2 2 4" xfId="42698" xr:uid="{00000000-0005-0000-0000-0000F0940000}"/>
    <cellStyle name="Normal 99 2 2 5" xfId="47541" xr:uid="{00000000-0005-0000-0000-0000F1940000}"/>
    <cellStyle name="Normal 99 2 3" xfId="6708" xr:uid="{00000000-0005-0000-0000-0000F2940000}"/>
    <cellStyle name="Normal 99 2 3 2" xfId="17491" xr:uid="{00000000-0005-0000-0000-0000F3940000}"/>
    <cellStyle name="Normal 99 2 4" xfId="12348" xr:uid="{00000000-0005-0000-0000-0000F4940000}"/>
    <cellStyle name="Normal 99 2 5" xfId="40423" xr:uid="{00000000-0005-0000-0000-0000F5940000}"/>
    <cellStyle name="Normal 99 2 6" xfId="45266" xr:uid="{00000000-0005-0000-0000-0000F6940000}"/>
    <cellStyle name="Normal 99 3" xfId="2793" xr:uid="{00000000-0005-0000-0000-0000F7940000}"/>
    <cellStyle name="Normal 99 3 2" xfId="7948" xr:uid="{00000000-0005-0000-0000-0000F8940000}"/>
    <cellStyle name="Normal 99 3 2 2" xfId="18731" xr:uid="{00000000-0005-0000-0000-0000F9940000}"/>
    <cellStyle name="Normal 99 3 3" xfId="13599" xr:uid="{00000000-0005-0000-0000-0000FA940000}"/>
    <cellStyle name="Normal 99 3 4" xfId="41659" xr:uid="{00000000-0005-0000-0000-0000FB940000}"/>
    <cellStyle name="Normal 99 3 5" xfId="46502" xr:uid="{00000000-0005-0000-0000-0000FC940000}"/>
    <cellStyle name="Normal 99 4" xfId="5658" xr:uid="{00000000-0005-0000-0000-0000FD940000}"/>
    <cellStyle name="Normal 99 4 2" xfId="16448" xr:uid="{00000000-0005-0000-0000-0000FE940000}"/>
    <cellStyle name="Normal 99 5" xfId="11278" xr:uid="{00000000-0005-0000-0000-0000FF940000}"/>
    <cellStyle name="Normal 99 6" xfId="39378" xr:uid="{00000000-0005-0000-0000-000000950000}"/>
    <cellStyle name="Normal 99 7" xfId="44224" xr:uid="{00000000-0005-0000-0000-000001950000}"/>
    <cellStyle name="Normal 990" xfId="48" xr:uid="{00000000-0005-0000-0000-000002950000}"/>
    <cellStyle name="Normal_23" xfId="48747" xr:uid="{00000000-0005-0000-0000-000003950000}"/>
    <cellStyle name="Normal_26" xfId="104" xr:uid="{00000000-0005-0000-0000-000004950000}"/>
    <cellStyle name="Normal_27" xfId="103" xr:uid="{00000000-0005-0000-0000-000005950000}"/>
    <cellStyle name="Normal_boletin-valores-reporte de Emisiones Vigentes Resumen al 31 marzo 2010 2" xfId="48745" xr:uid="{00000000-0005-0000-0000-000006950000}"/>
    <cellStyle name="Normal_Hoja1" xfId="8" xr:uid="{00000000-0005-0000-0000-000007950000}"/>
    <cellStyle name="Normal_Hoja1 2" xfId="48726" xr:uid="{00000000-0005-0000-0000-000008950000}"/>
    <cellStyle name="Normal_Hoja1_1" xfId="33" xr:uid="{00000000-0005-0000-0000-000009950000}"/>
    <cellStyle name="Normal_Hoja1_2" xfId="16" xr:uid="{00000000-0005-0000-0000-00000A950000}"/>
    <cellStyle name="Normal_Hoja2" xfId="48735" xr:uid="{00000000-0005-0000-0000-00000B950000}"/>
    <cellStyle name="Normal_Sheet4" xfId="5" xr:uid="{00000000-0005-0000-0000-00000C950000}"/>
    <cellStyle name="Normal_Sheet4 2" xfId="48744" xr:uid="{00000000-0005-0000-0000-00000D950000}"/>
    <cellStyle name="Notas" xfId="48778" xr:uid="{00000000-0005-0000-0000-00000E950000}"/>
    <cellStyle name="Notas 10" xfId="814" xr:uid="{00000000-0005-0000-0000-00000F950000}"/>
    <cellStyle name="Notas 10 2" xfId="1897" xr:uid="{00000000-0005-0000-0000-000010950000}"/>
    <cellStyle name="Notas 10 2 2" xfId="4206" xr:uid="{00000000-0005-0000-0000-000011950000}"/>
    <cellStyle name="Notas 10 2 2 2" xfId="9353" xr:uid="{00000000-0005-0000-0000-000012950000}"/>
    <cellStyle name="Notas 10 2 2 2 2" xfId="20136" xr:uid="{00000000-0005-0000-0000-000013950000}"/>
    <cellStyle name="Notas 10 2 2 3" xfId="15004" xr:uid="{00000000-0005-0000-0000-000014950000}"/>
    <cellStyle name="Notas 10 2 2 4" xfId="43063" xr:uid="{00000000-0005-0000-0000-000015950000}"/>
    <cellStyle name="Notas 10 2 2 5" xfId="47906" xr:uid="{00000000-0005-0000-0000-000016950000}"/>
    <cellStyle name="Notas 10 2 3" xfId="7072" xr:uid="{00000000-0005-0000-0000-000017950000}"/>
    <cellStyle name="Notas 10 2 3 2" xfId="17855" xr:uid="{00000000-0005-0000-0000-000018950000}"/>
    <cellStyle name="Notas 10 2 4" xfId="12717" xr:uid="{00000000-0005-0000-0000-000019950000}"/>
    <cellStyle name="Notas 10 2 5" xfId="40787" xr:uid="{00000000-0005-0000-0000-00001A950000}"/>
    <cellStyle name="Notas 10 2 6" xfId="45630" xr:uid="{00000000-0005-0000-0000-00001B950000}"/>
    <cellStyle name="Notas 10 3" xfId="3151" xr:uid="{00000000-0005-0000-0000-00001C950000}"/>
    <cellStyle name="Notas 10 3 2" xfId="8298" xr:uid="{00000000-0005-0000-0000-00001D950000}"/>
    <cellStyle name="Notas 10 3 2 2" xfId="19081" xr:uid="{00000000-0005-0000-0000-00001E950000}"/>
    <cellStyle name="Notas 10 3 3" xfId="13949" xr:uid="{00000000-0005-0000-0000-00001F950000}"/>
    <cellStyle name="Notas 10 3 4" xfId="42008" xr:uid="{00000000-0005-0000-0000-000020950000}"/>
    <cellStyle name="Notas 10 3 5" xfId="46851" xr:uid="{00000000-0005-0000-0000-000021950000}"/>
    <cellStyle name="Notas 10 4" xfId="6015" xr:uid="{00000000-0005-0000-0000-000022950000}"/>
    <cellStyle name="Notas 10 4 2" xfId="16798" xr:uid="{00000000-0005-0000-0000-000023950000}"/>
    <cellStyle name="Notas 10 5" xfId="11642" xr:uid="{00000000-0005-0000-0000-000024950000}"/>
    <cellStyle name="Notas 10 6" xfId="39738" xr:uid="{00000000-0005-0000-0000-000025950000}"/>
    <cellStyle name="Notas 10 7" xfId="44585" xr:uid="{00000000-0005-0000-0000-000026950000}"/>
    <cellStyle name="Notas 11" xfId="929" xr:uid="{00000000-0005-0000-0000-000027950000}"/>
    <cellStyle name="Notas 11 2" xfId="2012" xr:uid="{00000000-0005-0000-0000-000028950000}"/>
    <cellStyle name="Notas 11 2 2" xfId="4321" xr:uid="{00000000-0005-0000-0000-000029950000}"/>
    <cellStyle name="Notas 11 2 2 2" xfId="9468" xr:uid="{00000000-0005-0000-0000-00002A950000}"/>
    <cellStyle name="Notas 11 2 2 2 2" xfId="20251" xr:uid="{00000000-0005-0000-0000-00002B950000}"/>
    <cellStyle name="Notas 11 2 2 3" xfId="15119" xr:uid="{00000000-0005-0000-0000-00002C950000}"/>
    <cellStyle name="Notas 11 2 2 4" xfId="43178" xr:uid="{00000000-0005-0000-0000-00002D950000}"/>
    <cellStyle name="Notas 11 2 2 5" xfId="48021" xr:uid="{00000000-0005-0000-0000-00002E950000}"/>
    <cellStyle name="Notas 11 2 3" xfId="7187" xr:uid="{00000000-0005-0000-0000-00002F950000}"/>
    <cellStyle name="Notas 11 2 3 2" xfId="17970" xr:uid="{00000000-0005-0000-0000-000030950000}"/>
    <cellStyle name="Notas 11 2 4" xfId="12832" xr:uid="{00000000-0005-0000-0000-000031950000}"/>
    <cellStyle name="Notas 11 2 5" xfId="40902" xr:uid="{00000000-0005-0000-0000-000032950000}"/>
    <cellStyle name="Notas 11 2 6" xfId="45745" xr:uid="{00000000-0005-0000-0000-000033950000}"/>
    <cellStyle name="Notas 11 3" xfId="3266" xr:uid="{00000000-0005-0000-0000-000034950000}"/>
    <cellStyle name="Notas 11 3 2" xfId="8413" xr:uid="{00000000-0005-0000-0000-000035950000}"/>
    <cellStyle name="Notas 11 3 2 2" xfId="19196" xr:uid="{00000000-0005-0000-0000-000036950000}"/>
    <cellStyle name="Notas 11 3 3" xfId="14064" xr:uid="{00000000-0005-0000-0000-000037950000}"/>
    <cellStyle name="Notas 11 3 4" xfId="42123" xr:uid="{00000000-0005-0000-0000-000038950000}"/>
    <cellStyle name="Notas 11 3 5" xfId="46966" xr:uid="{00000000-0005-0000-0000-000039950000}"/>
    <cellStyle name="Notas 11 4" xfId="6130" xr:uid="{00000000-0005-0000-0000-00003A950000}"/>
    <cellStyle name="Notas 11 4 2" xfId="16913" xr:uid="{00000000-0005-0000-0000-00003B950000}"/>
    <cellStyle name="Notas 11 5" xfId="11757" xr:uid="{00000000-0005-0000-0000-00003C950000}"/>
    <cellStyle name="Notas 11 6" xfId="39853" xr:uid="{00000000-0005-0000-0000-00003D950000}"/>
    <cellStyle name="Notas 11 7" xfId="44700" xr:uid="{00000000-0005-0000-0000-00003E950000}"/>
    <cellStyle name="Notas 12" xfId="1005" xr:uid="{00000000-0005-0000-0000-00003F950000}"/>
    <cellStyle name="Notas 12 2" xfId="2088" xr:uid="{00000000-0005-0000-0000-000040950000}"/>
    <cellStyle name="Notas 12 2 2" xfId="4397" xr:uid="{00000000-0005-0000-0000-000041950000}"/>
    <cellStyle name="Notas 12 2 2 2" xfId="9544" xr:uid="{00000000-0005-0000-0000-000042950000}"/>
    <cellStyle name="Notas 12 2 2 2 2" xfId="20327" xr:uid="{00000000-0005-0000-0000-000043950000}"/>
    <cellStyle name="Notas 12 2 2 3" xfId="15195" xr:uid="{00000000-0005-0000-0000-000044950000}"/>
    <cellStyle name="Notas 12 2 2 4" xfId="43254" xr:uid="{00000000-0005-0000-0000-000045950000}"/>
    <cellStyle name="Notas 12 2 2 5" xfId="48097" xr:uid="{00000000-0005-0000-0000-000046950000}"/>
    <cellStyle name="Notas 12 2 3" xfId="7263" xr:uid="{00000000-0005-0000-0000-000047950000}"/>
    <cellStyle name="Notas 12 2 3 2" xfId="18046" xr:uid="{00000000-0005-0000-0000-000048950000}"/>
    <cellStyle name="Notas 12 2 4" xfId="12908" xr:uid="{00000000-0005-0000-0000-000049950000}"/>
    <cellStyle name="Notas 12 2 5" xfId="40978" xr:uid="{00000000-0005-0000-0000-00004A950000}"/>
    <cellStyle name="Notas 12 2 6" xfId="45821" xr:uid="{00000000-0005-0000-0000-00004B950000}"/>
    <cellStyle name="Notas 12 3" xfId="3342" xr:uid="{00000000-0005-0000-0000-00004C950000}"/>
    <cellStyle name="Notas 12 3 2" xfId="8489" xr:uid="{00000000-0005-0000-0000-00004D950000}"/>
    <cellStyle name="Notas 12 3 2 2" xfId="19272" xr:uid="{00000000-0005-0000-0000-00004E950000}"/>
    <cellStyle name="Notas 12 3 3" xfId="14140" xr:uid="{00000000-0005-0000-0000-00004F950000}"/>
    <cellStyle name="Notas 12 3 4" xfId="42199" xr:uid="{00000000-0005-0000-0000-000050950000}"/>
    <cellStyle name="Notas 12 3 5" xfId="47042" xr:uid="{00000000-0005-0000-0000-000051950000}"/>
    <cellStyle name="Notas 12 4" xfId="6206" xr:uid="{00000000-0005-0000-0000-000052950000}"/>
    <cellStyle name="Notas 12 4 2" xfId="16989" xr:uid="{00000000-0005-0000-0000-000053950000}"/>
    <cellStyle name="Notas 12 5" xfId="11833" xr:uid="{00000000-0005-0000-0000-000054950000}"/>
    <cellStyle name="Notas 12 6" xfId="39929" xr:uid="{00000000-0005-0000-0000-000055950000}"/>
    <cellStyle name="Notas 12 7" xfId="44776" xr:uid="{00000000-0005-0000-0000-000056950000}"/>
    <cellStyle name="Notas 13" xfId="1046" xr:uid="{00000000-0005-0000-0000-000057950000}"/>
    <cellStyle name="Notas 13 2" xfId="2130" xr:uid="{00000000-0005-0000-0000-000058950000}"/>
    <cellStyle name="Notas 13 2 2" xfId="4438" xr:uid="{00000000-0005-0000-0000-000059950000}"/>
    <cellStyle name="Notas 13 2 2 2" xfId="9585" xr:uid="{00000000-0005-0000-0000-00005A950000}"/>
    <cellStyle name="Notas 13 2 2 2 2" xfId="20368" xr:uid="{00000000-0005-0000-0000-00005B950000}"/>
    <cellStyle name="Notas 13 2 2 3" xfId="15236" xr:uid="{00000000-0005-0000-0000-00005C950000}"/>
    <cellStyle name="Notas 13 2 2 4" xfId="43295" xr:uid="{00000000-0005-0000-0000-00005D950000}"/>
    <cellStyle name="Notas 13 2 2 5" xfId="48138" xr:uid="{00000000-0005-0000-0000-00005E950000}"/>
    <cellStyle name="Notas 13 2 3" xfId="7304" xr:uid="{00000000-0005-0000-0000-00005F950000}"/>
    <cellStyle name="Notas 13 2 3 2" xfId="18087" xr:uid="{00000000-0005-0000-0000-000060950000}"/>
    <cellStyle name="Notas 13 2 4" xfId="12950" xr:uid="{00000000-0005-0000-0000-000061950000}"/>
    <cellStyle name="Notas 13 2 5" xfId="41019" xr:uid="{00000000-0005-0000-0000-000062950000}"/>
    <cellStyle name="Notas 13 2 6" xfId="45862" xr:uid="{00000000-0005-0000-0000-000063950000}"/>
    <cellStyle name="Notas 13 3" xfId="3383" xr:uid="{00000000-0005-0000-0000-000064950000}"/>
    <cellStyle name="Notas 13 3 2" xfId="8530" xr:uid="{00000000-0005-0000-0000-000065950000}"/>
    <cellStyle name="Notas 13 3 2 2" xfId="19313" xr:uid="{00000000-0005-0000-0000-000066950000}"/>
    <cellStyle name="Notas 13 3 3" xfId="14181" xr:uid="{00000000-0005-0000-0000-000067950000}"/>
    <cellStyle name="Notas 13 3 4" xfId="42240" xr:uid="{00000000-0005-0000-0000-000068950000}"/>
    <cellStyle name="Notas 13 3 5" xfId="47083" xr:uid="{00000000-0005-0000-0000-000069950000}"/>
    <cellStyle name="Notas 13 4" xfId="6247" xr:uid="{00000000-0005-0000-0000-00006A950000}"/>
    <cellStyle name="Notas 13 4 2" xfId="17030" xr:uid="{00000000-0005-0000-0000-00006B950000}"/>
    <cellStyle name="Notas 13 5" xfId="11874" xr:uid="{00000000-0005-0000-0000-00006C950000}"/>
    <cellStyle name="Notas 13 6" xfId="39971" xr:uid="{00000000-0005-0000-0000-00006D950000}"/>
    <cellStyle name="Notas 13 7" xfId="44817" xr:uid="{00000000-0005-0000-0000-00006E950000}"/>
    <cellStyle name="Notas 14" xfId="1121" xr:uid="{00000000-0005-0000-0000-00006F950000}"/>
    <cellStyle name="Notas 14 2" xfId="2205" xr:uid="{00000000-0005-0000-0000-000070950000}"/>
    <cellStyle name="Notas 14 2 2" xfId="4513" xr:uid="{00000000-0005-0000-0000-000071950000}"/>
    <cellStyle name="Notas 14 2 2 2" xfId="9660" xr:uid="{00000000-0005-0000-0000-000072950000}"/>
    <cellStyle name="Notas 14 2 2 2 2" xfId="20443" xr:uid="{00000000-0005-0000-0000-000073950000}"/>
    <cellStyle name="Notas 14 2 2 3" xfId="15311" xr:uid="{00000000-0005-0000-0000-000074950000}"/>
    <cellStyle name="Notas 14 2 2 4" xfId="43370" xr:uid="{00000000-0005-0000-0000-000075950000}"/>
    <cellStyle name="Notas 14 2 2 5" xfId="48213" xr:uid="{00000000-0005-0000-0000-000076950000}"/>
    <cellStyle name="Notas 14 2 3" xfId="7379" xr:uid="{00000000-0005-0000-0000-000077950000}"/>
    <cellStyle name="Notas 14 2 3 2" xfId="18162" xr:uid="{00000000-0005-0000-0000-000078950000}"/>
    <cellStyle name="Notas 14 2 4" xfId="13025" xr:uid="{00000000-0005-0000-0000-000079950000}"/>
    <cellStyle name="Notas 14 2 5" xfId="41094" xr:uid="{00000000-0005-0000-0000-00007A950000}"/>
    <cellStyle name="Notas 14 2 6" xfId="45937" xr:uid="{00000000-0005-0000-0000-00007B950000}"/>
    <cellStyle name="Notas 14 3" xfId="3458" xr:uid="{00000000-0005-0000-0000-00007C950000}"/>
    <cellStyle name="Notas 14 3 2" xfId="8605" xr:uid="{00000000-0005-0000-0000-00007D950000}"/>
    <cellStyle name="Notas 14 3 2 2" xfId="19388" xr:uid="{00000000-0005-0000-0000-00007E950000}"/>
    <cellStyle name="Notas 14 3 3" xfId="14256" xr:uid="{00000000-0005-0000-0000-00007F950000}"/>
    <cellStyle name="Notas 14 3 4" xfId="42315" xr:uid="{00000000-0005-0000-0000-000080950000}"/>
    <cellStyle name="Notas 14 3 5" xfId="47158" xr:uid="{00000000-0005-0000-0000-000081950000}"/>
    <cellStyle name="Notas 14 4" xfId="6322" xr:uid="{00000000-0005-0000-0000-000082950000}"/>
    <cellStyle name="Notas 14 4 2" xfId="17105" xr:uid="{00000000-0005-0000-0000-000083950000}"/>
    <cellStyle name="Notas 14 5" xfId="11949" xr:uid="{00000000-0005-0000-0000-000084950000}"/>
    <cellStyle name="Notas 14 6" xfId="40046" xr:uid="{00000000-0005-0000-0000-000085950000}"/>
    <cellStyle name="Notas 14 7" xfId="44892" xr:uid="{00000000-0005-0000-0000-000086950000}"/>
    <cellStyle name="Notas 15" xfId="1185" xr:uid="{00000000-0005-0000-0000-000087950000}"/>
    <cellStyle name="Notas 15 2" xfId="2269" xr:uid="{00000000-0005-0000-0000-000088950000}"/>
    <cellStyle name="Notas 15 2 2" xfId="4577" xr:uid="{00000000-0005-0000-0000-000089950000}"/>
    <cellStyle name="Notas 15 2 2 2" xfId="9724" xr:uid="{00000000-0005-0000-0000-00008A950000}"/>
    <cellStyle name="Notas 15 2 2 2 2" xfId="20507" xr:uid="{00000000-0005-0000-0000-00008B950000}"/>
    <cellStyle name="Notas 15 2 2 3" xfId="15375" xr:uid="{00000000-0005-0000-0000-00008C950000}"/>
    <cellStyle name="Notas 15 2 2 4" xfId="43434" xr:uid="{00000000-0005-0000-0000-00008D950000}"/>
    <cellStyle name="Notas 15 2 2 5" xfId="48277" xr:uid="{00000000-0005-0000-0000-00008E950000}"/>
    <cellStyle name="Notas 15 2 3" xfId="7443" xr:uid="{00000000-0005-0000-0000-00008F950000}"/>
    <cellStyle name="Notas 15 2 3 2" xfId="18226" xr:uid="{00000000-0005-0000-0000-000090950000}"/>
    <cellStyle name="Notas 15 2 4" xfId="13089" xr:uid="{00000000-0005-0000-0000-000091950000}"/>
    <cellStyle name="Notas 15 2 5" xfId="41158" xr:uid="{00000000-0005-0000-0000-000092950000}"/>
    <cellStyle name="Notas 15 2 6" xfId="46001" xr:uid="{00000000-0005-0000-0000-000093950000}"/>
    <cellStyle name="Notas 15 3" xfId="3520" xr:uid="{00000000-0005-0000-0000-000094950000}"/>
    <cellStyle name="Notas 15 3 2" xfId="8667" xr:uid="{00000000-0005-0000-0000-000095950000}"/>
    <cellStyle name="Notas 15 3 2 2" xfId="19450" xr:uid="{00000000-0005-0000-0000-000096950000}"/>
    <cellStyle name="Notas 15 3 3" xfId="14318" xr:uid="{00000000-0005-0000-0000-000097950000}"/>
    <cellStyle name="Notas 15 3 4" xfId="42377" xr:uid="{00000000-0005-0000-0000-000098950000}"/>
    <cellStyle name="Notas 15 3 5" xfId="47220" xr:uid="{00000000-0005-0000-0000-000099950000}"/>
    <cellStyle name="Notas 15 4" xfId="6386" xr:uid="{00000000-0005-0000-0000-00009A950000}"/>
    <cellStyle name="Notas 15 4 2" xfId="17169" xr:uid="{00000000-0005-0000-0000-00009B950000}"/>
    <cellStyle name="Notas 15 5" xfId="12013" xr:uid="{00000000-0005-0000-0000-00009C950000}"/>
    <cellStyle name="Notas 15 6" xfId="39379" xr:uid="{00000000-0005-0000-0000-00009D950000}"/>
    <cellStyle name="Notas 15 7" xfId="44225" xr:uid="{00000000-0005-0000-0000-00009E950000}"/>
    <cellStyle name="Notas 16" xfId="1220" xr:uid="{00000000-0005-0000-0000-00009F950000}"/>
    <cellStyle name="Notas 16 2" xfId="2304" xr:uid="{00000000-0005-0000-0000-0000A0950000}"/>
    <cellStyle name="Notas 16 2 2" xfId="4612" xr:uid="{00000000-0005-0000-0000-0000A1950000}"/>
    <cellStyle name="Notas 16 2 2 2" xfId="9759" xr:uid="{00000000-0005-0000-0000-0000A2950000}"/>
    <cellStyle name="Notas 16 2 2 2 2" xfId="20542" xr:uid="{00000000-0005-0000-0000-0000A3950000}"/>
    <cellStyle name="Notas 16 2 2 3" xfId="15410" xr:uid="{00000000-0005-0000-0000-0000A4950000}"/>
    <cellStyle name="Notas 16 2 2 4" xfId="43469" xr:uid="{00000000-0005-0000-0000-0000A5950000}"/>
    <cellStyle name="Notas 16 2 2 5" xfId="48312" xr:uid="{00000000-0005-0000-0000-0000A6950000}"/>
    <cellStyle name="Notas 16 2 3" xfId="7478" xr:uid="{00000000-0005-0000-0000-0000A7950000}"/>
    <cellStyle name="Notas 16 2 3 2" xfId="18261" xr:uid="{00000000-0005-0000-0000-0000A8950000}"/>
    <cellStyle name="Notas 16 2 4" xfId="13124" xr:uid="{00000000-0005-0000-0000-0000A9950000}"/>
    <cellStyle name="Notas 16 2 5" xfId="41193" xr:uid="{00000000-0005-0000-0000-0000AA950000}"/>
    <cellStyle name="Notas 16 2 6" xfId="46036" xr:uid="{00000000-0005-0000-0000-0000AB950000}"/>
    <cellStyle name="Notas 16 3" xfId="3555" xr:uid="{00000000-0005-0000-0000-0000AC950000}"/>
    <cellStyle name="Notas 16 3 2" xfId="8702" xr:uid="{00000000-0005-0000-0000-0000AD950000}"/>
    <cellStyle name="Notas 16 3 2 2" xfId="19485" xr:uid="{00000000-0005-0000-0000-0000AE950000}"/>
    <cellStyle name="Notas 16 3 3" xfId="14353" xr:uid="{00000000-0005-0000-0000-0000AF950000}"/>
    <cellStyle name="Notas 16 3 4" xfId="42412" xr:uid="{00000000-0005-0000-0000-0000B0950000}"/>
    <cellStyle name="Notas 16 3 5" xfId="47255" xr:uid="{00000000-0005-0000-0000-0000B1950000}"/>
    <cellStyle name="Notas 16 4" xfId="6421" xr:uid="{00000000-0005-0000-0000-0000B2950000}"/>
    <cellStyle name="Notas 16 4 2" xfId="17204" xr:uid="{00000000-0005-0000-0000-0000B3950000}"/>
    <cellStyle name="Notas 16 5" xfId="12048" xr:uid="{00000000-0005-0000-0000-0000B4950000}"/>
    <cellStyle name="Notas 16 6" xfId="40140" xr:uid="{00000000-0005-0000-0000-0000B5950000}"/>
    <cellStyle name="Notas 16 7" xfId="44983" xr:uid="{00000000-0005-0000-0000-0000B6950000}"/>
    <cellStyle name="Notas 17" xfId="1239" xr:uid="{00000000-0005-0000-0000-0000B7950000}"/>
    <cellStyle name="Notas 17 2" xfId="2323" xr:uid="{00000000-0005-0000-0000-0000B8950000}"/>
    <cellStyle name="Notas 17 2 2" xfId="4631" xr:uid="{00000000-0005-0000-0000-0000B9950000}"/>
    <cellStyle name="Notas 17 2 2 2" xfId="9778" xr:uid="{00000000-0005-0000-0000-0000BA950000}"/>
    <cellStyle name="Notas 17 2 2 2 2" xfId="20561" xr:uid="{00000000-0005-0000-0000-0000BB950000}"/>
    <cellStyle name="Notas 17 2 2 3" xfId="15429" xr:uid="{00000000-0005-0000-0000-0000BC950000}"/>
    <cellStyle name="Notas 17 2 2 4" xfId="43488" xr:uid="{00000000-0005-0000-0000-0000BD950000}"/>
    <cellStyle name="Notas 17 2 2 5" xfId="48331" xr:uid="{00000000-0005-0000-0000-0000BE950000}"/>
    <cellStyle name="Notas 17 2 3" xfId="7497" xr:uid="{00000000-0005-0000-0000-0000BF950000}"/>
    <cellStyle name="Notas 17 2 3 2" xfId="18280" xr:uid="{00000000-0005-0000-0000-0000C0950000}"/>
    <cellStyle name="Notas 17 2 4" xfId="13143" xr:uid="{00000000-0005-0000-0000-0000C1950000}"/>
    <cellStyle name="Notas 17 2 5" xfId="41212" xr:uid="{00000000-0005-0000-0000-0000C2950000}"/>
    <cellStyle name="Notas 17 2 6" xfId="46055" xr:uid="{00000000-0005-0000-0000-0000C3950000}"/>
    <cellStyle name="Notas 17 3" xfId="3574" xr:uid="{00000000-0005-0000-0000-0000C4950000}"/>
    <cellStyle name="Notas 17 3 2" xfId="8721" xr:uid="{00000000-0005-0000-0000-0000C5950000}"/>
    <cellStyle name="Notas 17 3 2 2" xfId="19504" xr:uid="{00000000-0005-0000-0000-0000C6950000}"/>
    <cellStyle name="Notas 17 3 3" xfId="14372" xr:uid="{00000000-0005-0000-0000-0000C7950000}"/>
    <cellStyle name="Notas 17 3 4" xfId="42431" xr:uid="{00000000-0005-0000-0000-0000C8950000}"/>
    <cellStyle name="Notas 17 3 5" xfId="47274" xr:uid="{00000000-0005-0000-0000-0000C9950000}"/>
    <cellStyle name="Notas 17 4" xfId="6440" xr:uid="{00000000-0005-0000-0000-0000CA950000}"/>
    <cellStyle name="Notas 17 4 2" xfId="17223" xr:uid="{00000000-0005-0000-0000-0000CB950000}"/>
    <cellStyle name="Notas 17 5" xfId="12067" xr:uid="{00000000-0005-0000-0000-0000CC950000}"/>
    <cellStyle name="Notas 17 6" xfId="40159" xr:uid="{00000000-0005-0000-0000-0000CD950000}"/>
    <cellStyle name="Notas 17 7" xfId="45002" xr:uid="{00000000-0005-0000-0000-0000CE950000}"/>
    <cellStyle name="Notas 18" xfId="1272" xr:uid="{00000000-0005-0000-0000-0000CF950000}"/>
    <cellStyle name="Notas 18 2" xfId="2356" xr:uid="{00000000-0005-0000-0000-0000D0950000}"/>
    <cellStyle name="Notas 18 2 2" xfId="4664" xr:uid="{00000000-0005-0000-0000-0000D1950000}"/>
    <cellStyle name="Notas 18 2 2 2" xfId="9811" xr:uid="{00000000-0005-0000-0000-0000D2950000}"/>
    <cellStyle name="Notas 18 2 2 2 2" xfId="20594" xr:uid="{00000000-0005-0000-0000-0000D3950000}"/>
    <cellStyle name="Notas 18 2 2 3" xfId="15462" xr:uid="{00000000-0005-0000-0000-0000D4950000}"/>
    <cellStyle name="Notas 18 2 2 4" xfId="43521" xr:uid="{00000000-0005-0000-0000-0000D5950000}"/>
    <cellStyle name="Notas 18 2 2 5" xfId="48364" xr:uid="{00000000-0005-0000-0000-0000D6950000}"/>
    <cellStyle name="Notas 18 2 3" xfId="7530" xr:uid="{00000000-0005-0000-0000-0000D7950000}"/>
    <cellStyle name="Notas 18 2 3 2" xfId="18313" xr:uid="{00000000-0005-0000-0000-0000D8950000}"/>
    <cellStyle name="Notas 18 2 4" xfId="13176" xr:uid="{00000000-0005-0000-0000-0000D9950000}"/>
    <cellStyle name="Notas 18 2 5" xfId="41245" xr:uid="{00000000-0005-0000-0000-0000DA950000}"/>
    <cellStyle name="Notas 18 2 6" xfId="46088" xr:uid="{00000000-0005-0000-0000-0000DB950000}"/>
    <cellStyle name="Notas 18 3" xfId="3607" xr:uid="{00000000-0005-0000-0000-0000DC950000}"/>
    <cellStyle name="Notas 18 3 2" xfId="8754" xr:uid="{00000000-0005-0000-0000-0000DD950000}"/>
    <cellStyle name="Notas 18 3 2 2" xfId="19537" xr:uid="{00000000-0005-0000-0000-0000DE950000}"/>
    <cellStyle name="Notas 18 3 3" xfId="14405" xr:uid="{00000000-0005-0000-0000-0000DF950000}"/>
    <cellStyle name="Notas 18 3 4" xfId="42464" xr:uid="{00000000-0005-0000-0000-0000E0950000}"/>
    <cellStyle name="Notas 18 3 5" xfId="47307" xr:uid="{00000000-0005-0000-0000-0000E1950000}"/>
    <cellStyle name="Notas 18 4" xfId="6473" xr:uid="{00000000-0005-0000-0000-0000E2950000}"/>
    <cellStyle name="Notas 18 4 2" xfId="17256" xr:uid="{00000000-0005-0000-0000-0000E3950000}"/>
    <cellStyle name="Notas 18 5" xfId="12100" xr:uid="{00000000-0005-0000-0000-0000E4950000}"/>
    <cellStyle name="Notas 18 6" xfId="40190" xr:uid="{00000000-0005-0000-0000-0000E5950000}"/>
    <cellStyle name="Notas 18 7" xfId="45033" xr:uid="{00000000-0005-0000-0000-0000E6950000}"/>
    <cellStyle name="Notas 19" xfId="1293" xr:uid="{00000000-0005-0000-0000-0000E7950000}"/>
    <cellStyle name="Notas 19 2" xfId="3628" xr:uid="{00000000-0005-0000-0000-0000E8950000}"/>
    <cellStyle name="Notas 19 2 2" xfId="8775" xr:uid="{00000000-0005-0000-0000-0000E9950000}"/>
    <cellStyle name="Notas 19 2 2 2" xfId="19558" xr:uid="{00000000-0005-0000-0000-0000EA950000}"/>
    <cellStyle name="Notas 19 2 3" xfId="14426" xr:uid="{00000000-0005-0000-0000-0000EB950000}"/>
    <cellStyle name="Notas 19 2 4" xfId="42485" xr:uid="{00000000-0005-0000-0000-0000EC950000}"/>
    <cellStyle name="Notas 19 2 5" xfId="47328" xr:uid="{00000000-0005-0000-0000-0000ED950000}"/>
    <cellStyle name="Notas 19 3" xfId="6494" xr:uid="{00000000-0005-0000-0000-0000EE950000}"/>
    <cellStyle name="Notas 19 3 2" xfId="17277" xr:uid="{00000000-0005-0000-0000-0000EF950000}"/>
    <cellStyle name="Notas 19 4" xfId="12121" xr:uid="{00000000-0005-0000-0000-0000F0950000}"/>
    <cellStyle name="Notas 19 5" xfId="40211" xr:uid="{00000000-0005-0000-0000-0000F1950000}"/>
    <cellStyle name="Notas 19 6" xfId="45054" xr:uid="{00000000-0005-0000-0000-0000F2950000}"/>
    <cellStyle name="Notas 2" xfId="167" xr:uid="{00000000-0005-0000-0000-0000F3950000}"/>
    <cellStyle name="Notas 2 10" xfId="44255" xr:uid="{00000000-0005-0000-0000-0000F4950000}"/>
    <cellStyle name="Notas 2 2" xfId="736" xr:uid="{00000000-0005-0000-0000-0000F5950000}"/>
    <cellStyle name="Notas 2 2 2" xfId="1820" xr:uid="{00000000-0005-0000-0000-0000F6950000}"/>
    <cellStyle name="Notas 2 2 2 2" xfId="4129" xr:uid="{00000000-0005-0000-0000-0000F7950000}"/>
    <cellStyle name="Notas 2 2 2 2 2" xfId="9276" xr:uid="{00000000-0005-0000-0000-0000F8950000}"/>
    <cellStyle name="Notas 2 2 2 2 2 2" xfId="20059" xr:uid="{00000000-0005-0000-0000-0000F9950000}"/>
    <cellStyle name="Notas 2 2 2 2 3" xfId="14927" xr:uid="{00000000-0005-0000-0000-0000FA950000}"/>
    <cellStyle name="Notas 2 2 2 2 4" xfId="42986" xr:uid="{00000000-0005-0000-0000-0000FB950000}"/>
    <cellStyle name="Notas 2 2 2 2 5" xfId="47829" xr:uid="{00000000-0005-0000-0000-0000FC950000}"/>
    <cellStyle name="Notas 2 2 2 3" xfId="6995" xr:uid="{00000000-0005-0000-0000-0000FD950000}"/>
    <cellStyle name="Notas 2 2 2 3 2" xfId="17778" xr:uid="{00000000-0005-0000-0000-0000FE950000}"/>
    <cellStyle name="Notas 2 2 2 4" xfId="12640" xr:uid="{00000000-0005-0000-0000-0000FF950000}"/>
    <cellStyle name="Notas 2 2 2 5" xfId="40710" xr:uid="{00000000-0005-0000-0000-000000960000}"/>
    <cellStyle name="Notas 2 2 2 6" xfId="45553" xr:uid="{00000000-0005-0000-0000-000001960000}"/>
    <cellStyle name="Notas 2 2 3" xfId="3074" xr:uid="{00000000-0005-0000-0000-000002960000}"/>
    <cellStyle name="Notas 2 2 3 2" xfId="8222" xr:uid="{00000000-0005-0000-0000-000003960000}"/>
    <cellStyle name="Notas 2 2 3 2 2" xfId="19005" xr:uid="{00000000-0005-0000-0000-000004960000}"/>
    <cellStyle name="Notas 2 2 3 3" xfId="13873" xr:uid="{00000000-0005-0000-0000-000005960000}"/>
    <cellStyle name="Notas 2 2 3 4" xfId="41932" xr:uid="{00000000-0005-0000-0000-000006960000}"/>
    <cellStyle name="Notas 2 2 3 5" xfId="46775" xr:uid="{00000000-0005-0000-0000-000007960000}"/>
    <cellStyle name="Notas 2 2 4" xfId="5939" xr:uid="{00000000-0005-0000-0000-000008960000}"/>
    <cellStyle name="Notas 2 2 4 2" xfId="16723" xr:uid="{00000000-0005-0000-0000-000009960000}"/>
    <cellStyle name="Notas 2 2 5" xfId="11565" xr:uid="{00000000-0005-0000-0000-00000A960000}"/>
    <cellStyle name="Notas 2 2 6" xfId="39663" xr:uid="{00000000-0005-0000-0000-00000B960000}"/>
    <cellStyle name="Notas 2 2 7" xfId="44509" xr:uid="{00000000-0005-0000-0000-00000C960000}"/>
    <cellStyle name="Notas 2 3" xfId="1564" xr:uid="{00000000-0005-0000-0000-00000D960000}"/>
    <cellStyle name="Notas 2 3 2" xfId="3873" xr:uid="{00000000-0005-0000-0000-00000E960000}"/>
    <cellStyle name="Notas 2 3 2 2" xfId="9020" xr:uid="{00000000-0005-0000-0000-00000F960000}"/>
    <cellStyle name="Notas 2 3 2 2 2" xfId="19803" xr:uid="{00000000-0005-0000-0000-000010960000}"/>
    <cellStyle name="Notas 2 3 2 3" xfId="14671" xr:uid="{00000000-0005-0000-0000-000011960000}"/>
    <cellStyle name="Notas 2 3 2 4" xfId="42730" xr:uid="{00000000-0005-0000-0000-000012960000}"/>
    <cellStyle name="Notas 2 3 2 5" xfId="47573" xr:uid="{00000000-0005-0000-0000-000013960000}"/>
    <cellStyle name="Notas 2 3 3" xfId="6739" xr:uid="{00000000-0005-0000-0000-000014960000}"/>
    <cellStyle name="Notas 2 3 3 2" xfId="17522" xr:uid="{00000000-0005-0000-0000-000015960000}"/>
    <cellStyle name="Notas 2 3 4" xfId="12384" xr:uid="{00000000-0005-0000-0000-000016960000}"/>
    <cellStyle name="Notas 2 3 5" xfId="40454" xr:uid="{00000000-0005-0000-0000-000017960000}"/>
    <cellStyle name="Notas 2 3 6" xfId="45297" xr:uid="{00000000-0005-0000-0000-000018960000}"/>
    <cellStyle name="Notas 2 4" xfId="2593" xr:uid="{00000000-0005-0000-0000-000019960000}"/>
    <cellStyle name="Notas 2 4 2" xfId="7755" xr:uid="{00000000-0005-0000-0000-00001A960000}"/>
    <cellStyle name="Notas 2 4 2 2" xfId="18538" xr:uid="{00000000-0005-0000-0000-00001B960000}"/>
    <cellStyle name="Notas 2 4 3" xfId="13403" xr:uid="{00000000-0005-0000-0000-00001C960000}"/>
    <cellStyle name="Notas 2 4 4" xfId="41467" xr:uid="{00000000-0005-0000-0000-00001D960000}"/>
    <cellStyle name="Notas 2 4 5" xfId="46310" xr:uid="{00000000-0005-0000-0000-00001E960000}"/>
    <cellStyle name="Notas 2 5" xfId="4978" xr:uid="{00000000-0005-0000-0000-00001F960000}"/>
    <cellStyle name="Notas 2 5 2" xfId="10126" xr:uid="{00000000-0005-0000-0000-000020960000}"/>
    <cellStyle name="Notas 2 5 2 2" xfId="20909" xr:uid="{00000000-0005-0000-0000-000021960000}"/>
    <cellStyle name="Notas 2 5 3" xfId="15776" xr:uid="{00000000-0005-0000-0000-000022960000}"/>
    <cellStyle name="Notas 2 5 4" xfId="43832" xr:uid="{00000000-0005-0000-0000-000023960000}"/>
    <cellStyle name="Notas 2 5 5" xfId="48675" xr:uid="{00000000-0005-0000-0000-000024960000}"/>
    <cellStyle name="Notas 2 6" xfId="5071" xr:uid="{00000000-0005-0000-0000-000025960000}"/>
    <cellStyle name="Notas 2 6 2" xfId="10219" xr:uid="{00000000-0005-0000-0000-000026960000}"/>
    <cellStyle name="Notas 2 6 2 2" xfId="21002" xr:uid="{00000000-0005-0000-0000-000027960000}"/>
    <cellStyle name="Notas 2 6 3" xfId="15868" xr:uid="{00000000-0005-0000-0000-000028960000}"/>
    <cellStyle name="Notas 2 7" xfId="5462" xr:uid="{00000000-0005-0000-0000-000029960000}"/>
    <cellStyle name="Notas 2 7 2" xfId="16254" xr:uid="{00000000-0005-0000-0000-00002A960000}"/>
    <cellStyle name="Notas 2 8" xfId="11005" xr:uid="{00000000-0005-0000-0000-00002B960000}"/>
    <cellStyle name="Notas 2 9" xfId="39409" xr:uid="{00000000-0005-0000-0000-00002C960000}"/>
    <cellStyle name="Notas 20" xfId="1527" xr:uid="{00000000-0005-0000-0000-00002D960000}"/>
    <cellStyle name="Notas 20 2" xfId="3842" xr:uid="{00000000-0005-0000-0000-00002E960000}"/>
    <cellStyle name="Notas 20 2 2" xfId="8989" xr:uid="{00000000-0005-0000-0000-00002F960000}"/>
    <cellStyle name="Notas 20 2 2 2" xfId="19772" xr:uid="{00000000-0005-0000-0000-000030960000}"/>
    <cellStyle name="Notas 20 2 3" xfId="14640" xr:uid="{00000000-0005-0000-0000-000031960000}"/>
    <cellStyle name="Notas 20 2 4" xfId="42699" xr:uid="{00000000-0005-0000-0000-000032960000}"/>
    <cellStyle name="Notas 20 2 5" xfId="47542" xr:uid="{00000000-0005-0000-0000-000033960000}"/>
    <cellStyle name="Notas 20 3" xfId="6709" xr:uid="{00000000-0005-0000-0000-000034960000}"/>
    <cellStyle name="Notas 20 3 2" xfId="17492" xr:uid="{00000000-0005-0000-0000-000035960000}"/>
    <cellStyle name="Notas 20 4" xfId="12349" xr:uid="{00000000-0005-0000-0000-000036960000}"/>
    <cellStyle name="Notas 20 5" xfId="40424" xr:uid="{00000000-0005-0000-0000-000037960000}"/>
    <cellStyle name="Notas 20 6" xfId="45267" xr:uid="{00000000-0005-0000-0000-000038960000}"/>
    <cellStyle name="Notas 21" xfId="2415" xr:uid="{00000000-0005-0000-0000-000039960000}"/>
    <cellStyle name="Notas 21 2" xfId="4717" xr:uid="{00000000-0005-0000-0000-00003A960000}"/>
    <cellStyle name="Notas 21 2 2" xfId="9864" xr:uid="{00000000-0005-0000-0000-00003B960000}"/>
    <cellStyle name="Notas 21 2 2 2" xfId="20647" xr:uid="{00000000-0005-0000-0000-00003C960000}"/>
    <cellStyle name="Notas 21 2 3" xfId="15515" xr:uid="{00000000-0005-0000-0000-00003D960000}"/>
    <cellStyle name="Notas 21 2 4" xfId="43574" xr:uid="{00000000-0005-0000-0000-00003E960000}"/>
    <cellStyle name="Notas 21 2 5" xfId="48417" xr:uid="{00000000-0005-0000-0000-00003F960000}"/>
    <cellStyle name="Notas 21 3" xfId="7583" xr:uid="{00000000-0005-0000-0000-000040960000}"/>
    <cellStyle name="Notas 21 3 2" xfId="18366" xr:uid="{00000000-0005-0000-0000-000041960000}"/>
    <cellStyle name="Notas 21 4" xfId="13229" xr:uid="{00000000-0005-0000-0000-000042960000}"/>
    <cellStyle name="Notas 21 5" xfId="41298" xr:uid="{00000000-0005-0000-0000-000043960000}"/>
    <cellStyle name="Notas 21 6" xfId="46141" xr:uid="{00000000-0005-0000-0000-000044960000}"/>
    <cellStyle name="Notas 22" xfId="2447" xr:uid="{00000000-0005-0000-0000-000045960000}"/>
    <cellStyle name="Notas 22 2" xfId="4749" xr:uid="{00000000-0005-0000-0000-000046960000}"/>
    <cellStyle name="Notas 22 2 2" xfId="9896" xr:uid="{00000000-0005-0000-0000-000047960000}"/>
    <cellStyle name="Notas 22 2 2 2" xfId="20679" xr:uid="{00000000-0005-0000-0000-000048960000}"/>
    <cellStyle name="Notas 22 2 3" xfId="15547" xr:uid="{00000000-0005-0000-0000-000049960000}"/>
    <cellStyle name="Notas 22 2 4" xfId="43606" xr:uid="{00000000-0005-0000-0000-00004A960000}"/>
    <cellStyle name="Notas 22 2 5" xfId="48449" xr:uid="{00000000-0005-0000-0000-00004B960000}"/>
    <cellStyle name="Notas 22 3" xfId="7615" xr:uid="{00000000-0005-0000-0000-00004C960000}"/>
    <cellStyle name="Notas 22 3 2" xfId="18398" xr:uid="{00000000-0005-0000-0000-00004D960000}"/>
    <cellStyle name="Notas 22 4" xfId="13261" xr:uid="{00000000-0005-0000-0000-00004E960000}"/>
    <cellStyle name="Notas 22 5" xfId="41330" xr:uid="{00000000-0005-0000-0000-00004F960000}"/>
    <cellStyle name="Notas 22 6" xfId="46173" xr:uid="{00000000-0005-0000-0000-000050960000}"/>
    <cellStyle name="Notas 23" xfId="2463" xr:uid="{00000000-0005-0000-0000-000051960000}"/>
    <cellStyle name="Notas 23 2" xfId="4765" xr:uid="{00000000-0005-0000-0000-000052960000}"/>
    <cellStyle name="Notas 23 2 2" xfId="9912" xr:uid="{00000000-0005-0000-0000-000053960000}"/>
    <cellStyle name="Notas 23 2 2 2" xfId="20695" xr:uid="{00000000-0005-0000-0000-000054960000}"/>
    <cellStyle name="Notas 23 2 3" xfId="15563" xr:uid="{00000000-0005-0000-0000-000055960000}"/>
    <cellStyle name="Notas 23 2 4" xfId="43622" xr:uid="{00000000-0005-0000-0000-000056960000}"/>
    <cellStyle name="Notas 23 2 5" xfId="48465" xr:uid="{00000000-0005-0000-0000-000057960000}"/>
    <cellStyle name="Notas 23 3" xfId="7631" xr:uid="{00000000-0005-0000-0000-000058960000}"/>
    <cellStyle name="Notas 23 3 2" xfId="18414" xr:uid="{00000000-0005-0000-0000-000059960000}"/>
    <cellStyle name="Notas 23 4" xfId="13277" xr:uid="{00000000-0005-0000-0000-00005A960000}"/>
    <cellStyle name="Notas 23 5" xfId="41346" xr:uid="{00000000-0005-0000-0000-00005B960000}"/>
    <cellStyle name="Notas 23 6" xfId="46189" xr:uid="{00000000-0005-0000-0000-00005C960000}"/>
    <cellStyle name="Notas 24" xfId="2510" xr:uid="{00000000-0005-0000-0000-00005D960000}"/>
    <cellStyle name="Notas 24 2" xfId="4812" xr:uid="{00000000-0005-0000-0000-00005E960000}"/>
    <cellStyle name="Notas 24 2 2" xfId="9959" xr:uid="{00000000-0005-0000-0000-00005F960000}"/>
    <cellStyle name="Notas 24 2 2 2" xfId="20742" xr:uid="{00000000-0005-0000-0000-000060960000}"/>
    <cellStyle name="Notas 24 2 3" xfId="15610" xr:uid="{00000000-0005-0000-0000-000061960000}"/>
    <cellStyle name="Notas 24 2 4" xfId="43669" xr:uid="{00000000-0005-0000-0000-000062960000}"/>
    <cellStyle name="Notas 24 2 5" xfId="48512" xr:uid="{00000000-0005-0000-0000-000063960000}"/>
    <cellStyle name="Notas 24 3" xfId="7678" xr:uid="{00000000-0005-0000-0000-000064960000}"/>
    <cellStyle name="Notas 24 3 2" xfId="18461" xr:uid="{00000000-0005-0000-0000-000065960000}"/>
    <cellStyle name="Notas 24 4" xfId="13324" xr:uid="{00000000-0005-0000-0000-000066960000}"/>
    <cellStyle name="Notas 24 5" xfId="41393" xr:uid="{00000000-0005-0000-0000-000067960000}"/>
    <cellStyle name="Notas 24 6" xfId="46236" xr:uid="{00000000-0005-0000-0000-000068960000}"/>
    <cellStyle name="Notas 25" xfId="2527" xr:uid="{00000000-0005-0000-0000-000069960000}"/>
    <cellStyle name="Notas 25 2" xfId="4829" xr:uid="{00000000-0005-0000-0000-00006A960000}"/>
    <cellStyle name="Notas 25 2 2" xfId="9976" xr:uid="{00000000-0005-0000-0000-00006B960000}"/>
    <cellStyle name="Notas 25 2 2 2" xfId="20759" xr:uid="{00000000-0005-0000-0000-00006C960000}"/>
    <cellStyle name="Notas 25 2 3" xfId="15627" xr:uid="{00000000-0005-0000-0000-00006D960000}"/>
    <cellStyle name="Notas 25 2 4" xfId="43686" xr:uid="{00000000-0005-0000-0000-00006E960000}"/>
    <cellStyle name="Notas 25 2 5" xfId="48529" xr:uid="{00000000-0005-0000-0000-00006F960000}"/>
    <cellStyle name="Notas 25 3" xfId="7695" xr:uid="{00000000-0005-0000-0000-000070960000}"/>
    <cellStyle name="Notas 25 3 2" xfId="18478" xr:uid="{00000000-0005-0000-0000-000071960000}"/>
    <cellStyle name="Notas 25 4" xfId="13342" xr:uid="{00000000-0005-0000-0000-000072960000}"/>
    <cellStyle name="Notas 25 5" xfId="41409" xr:uid="{00000000-0005-0000-0000-000073960000}"/>
    <cellStyle name="Notas 25 6" xfId="46252" xr:uid="{00000000-0005-0000-0000-000074960000}"/>
    <cellStyle name="Notas 26" xfId="2558" xr:uid="{00000000-0005-0000-0000-000075960000}"/>
    <cellStyle name="Notas 26 2" xfId="4860" xr:uid="{00000000-0005-0000-0000-000076960000}"/>
    <cellStyle name="Notas 26 2 2" xfId="10007" xr:uid="{00000000-0005-0000-0000-000077960000}"/>
    <cellStyle name="Notas 26 2 2 2" xfId="20790" xr:uid="{00000000-0005-0000-0000-000078960000}"/>
    <cellStyle name="Notas 26 2 3" xfId="15658" xr:uid="{00000000-0005-0000-0000-000079960000}"/>
    <cellStyle name="Notas 26 2 4" xfId="43717" xr:uid="{00000000-0005-0000-0000-00007A960000}"/>
    <cellStyle name="Notas 26 2 5" xfId="48560" xr:uid="{00000000-0005-0000-0000-00007B960000}"/>
    <cellStyle name="Notas 26 3" xfId="7726" xr:uid="{00000000-0005-0000-0000-00007C960000}"/>
    <cellStyle name="Notas 26 3 2" xfId="18509" xr:uid="{00000000-0005-0000-0000-00007D960000}"/>
    <cellStyle name="Notas 26 4" xfId="13373" xr:uid="{00000000-0005-0000-0000-00007E960000}"/>
    <cellStyle name="Notas 26 5" xfId="41438" xr:uid="{00000000-0005-0000-0000-00007F960000}"/>
    <cellStyle name="Notas 26 6" xfId="46281" xr:uid="{00000000-0005-0000-0000-000080960000}"/>
    <cellStyle name="Notas 27" xfId="4920" xr:uid="{00000000-0005-0000-0000-000081960000}"/>
    <cellStyle name="Notas 27 2" xfId="10067" xr:uid="{00000000-0005-0000-0000-000082960000}"/>
    <cellStyle name="Notas 27 2 2" xfId="20850" xr:uid="{00000000-0005-0000-0000-000083960000}"/>
    <cellStyle name="Notas 27 3" xfId="15717" xr:uid="{00000000-0005-0000-0000-000084960000}"/>
    <cellStyle name="Notas 27 4" xfId="43774" xr:uid="{00000000-0005-0000-0000-000085960000}"/>
    <cellStyle name="Notas 27 5" xfId="48617" xr:uid="{00000000-0005-0000-0000-000086960000}"/>
    <cellStyle name="Notas 28" xfId="4949" xr:uid="{00000000-0005-0000-0000-000087960000}"/>
    <cellStyle name="Notas 28 2" xfId="10097" xr:uid="{00000000-0005-0000-0000-000088960000}"/>
    <cellStyle name="Notas 28 2 2" xfId="20880" xr:uid="{00000000-0005-0000-0000-000089960000}"/>
    <cellStyle name="Notas 28 3" xfId="15747" xr:uid="{00000000-0005-0000-0000-00008A960000}"/>
    <cellStyle name="Notas 28 4" xfId="43803" xr:uid="{00000000-0005-0000-0000-00008B960000}"/>
    <cellStyle name="Notas 28 5" xfId="48646" xr:uid="{00000000-0005-0000-0000-00008C960000}"/>
    <cellStyle name="Notas 29" xfId="5211" xr:uid="{00000000-0005-0000-0000-00008D960000}"/>
    <cellStyle name="Notas 29 2" xfId="10349" xr:uid="{00000000-0005-0000-0000-00008E960000}"/>
    <cellStyle name="Notas 29 2 2" xfId="21132" xr:uid="{00000000-0005-0000-0000-00008F960000}"/>
    <cellStyle name="Notas 29 3" xfId="16004" xr:uid="{00000000-0005-0000-0000-000090960000}"/>
    <cellStyle name="Notas 3" xfId="507" xr:uid="{00000000-0005-0000-0000-000091960000}"/>
    <cellStyle name="Notas 3 2" xfId="1599" xr:uid="{00000000-0005-0000-0000-000092960000}"/>
    <cellStyle name="Notas 3 2 2" xfId="3908" xr:uid="{00000000-0005-0000-0000-000093960000}"/>
    <cellStyle name="Notas 3 2 2 2" xfId="9055" xr:uid="{00000000-0005-0000-0000-000094960000}"/>
    <cellStyle name="Notas 3 2 2 2 2" xfId="19838" xr:uid="{00000000-0005-0000-0000-000095960000}"/>
    <cellStyle name="Notas 3 2 2 3" xfId="14706" xr:uid="{00000000-0005-0000-0000-000096960000}"/>
    <cellStyle name="Notas 3 2 2 4" xfId="42765" xr:uid="{00000000-0005-0000-0000-000097960000}"/>
    <cellStyle name="Notas 3 2 2 5" xfId="47608" xr:uid="{00000000-0005-0000-0000-000098960000}"/>
    <cellStyle name="Notas 3 2 3" xfId="6774" xr:uid="{00000000-0005-0000-0000-000099960000}"/>
    <cellStyle name="Notas 3 2 3 2" xfId="17557" xr:uid="{00000000-0005-0000-0000-00009A960000}"/>
    <cellStyle name="Notas 3 2 4" xfId="12419" xr:uid="{00000000-0005-0000-0000-00009B960000}"/>
    <cellStyle name="Notas 3 2 5" xfId="40489" xr:uid="{00000000-0005-0000-0000-00009C960000}"/>
    <cellStyle name="Notas 3 2 6" xfId="45332" xr:uid="{00000000-0005-0000-0000-00009D960000}"/>
    <cellStyle name="Notas 3 3" xfId="2847" xr:uid="{00000000-0005-0000-0000-00009E960000}"/>
    <cellStyle name="Notas 3 3 2" xfId="8001" xr:uid="{00000000-0005-0000-0000-00009F960000}"/>
    <cellStyle name="Notas 3 3 2 2" xfId="18784" xr:uid="{00000000-0005-0000-0000-0000A0960000}"/>
    <cellStyle name="Notas 3 3 3" xfId="13652" xr:uid="{00000000-0005-0000-0000-0000A1960000}"/>
    <cellStyle name="Notas 3 3 4" xfId="41711" xr:uid="{00000000-0005-0000-0000-0000A2960000}"/>
    <cellStyle name="Notas 3 3 5" xfId="46554" xr:uid="{00000000-0005-0000-0000-0000A3960000}"/>
    <cellStyle name="Notas 3 4" xfId="5712" xr:uid="{00000000-0005-0000-0000-0000A4960000}"/>
    <cellStyle name="Notas 3 4 2" xfId="16501" xr:uid="{00000000-0005-0000-0000-0000A5960000}"/>
    <cellStyle name="Notas 3 5" xfId="11335" xr:uid="{00000000-0005-0000-0000-0000A6960000}"/>
    <cellStyle name="Notas 3 6" xfId="39444" xr:uid="{00000000-0005-0000-0000-0000A7960000}"/>
    <cellStyle name="Notas 3 7" xfId="44290" xr:uid="{00000000-0005-0000-0000-0000A8960000}"/>
    <cellStyle name="Notas 30" xfId="5227" xr:uid="{00000000-0005-0000-0000-0000A9960000}"/>
    <cellStyle name="Notas 30 2" xfId="10365" xr:uid="{00000000-0005-0000-0000-0000AA960000}"/>
    <cellStyle name="Notas 30 2 2" xfId="21148" xr:uid="{00000000-0005-0000-0000-0000AB960000}"/>
    <cellStyle name="Notas 30 3" xfId="16020" xr:uid="{00000000-0005-0000-0000-0000AC960000}"/>
    <cellStyle name="Notas 31" xfId="5256" xr:uid="{00000000-0005-0000-0000-0000AD960000}"/>
    <cellStyle name="Notas 31 2" xfId="10393" xr:uid="{00000000-0005-0000-0000-0000AE960000}"/>
    <cellStyle name="Notas 31 2 2" xfId="21176" xr:uid="{00000000-0005-0000-0000-0000AF960000}"/>
    <cellStyle name="Notas 31 3" xfId="16049" xr:uid="{00000000-0005-0000-0000-0000B0960000}"/>
    <cellStyle name="Notas 32" xfId="5272" xr:uid="{00000000-0005-0000-0000-0000B1960000}"/>
    <cellStyle name="Notas 32 2" xfId="10408" xr:uid="{00000000-0005-0000-0000-0000B2960000}"/>
    <cellStyle name="Notas 32 2 2" xfId="21191" xr:uid="{00000000-0005-0000-0000-0000B3960000}"/>
    <cellStyle name="Notas 32 3" xfId="16064" xr:uid="{00000000-0005-0000-0000-0000B4960000}"/>
    <cellStyle name="Notas 33" xfId="5290" xr:uid="{00000000-0005-0000-0000-0000B5960000}"/>
    <cellStyle name="Notas 33 2" xfId="10426" xr:uid="{00000000-0005-0000-0000-0000B6960000}"/>
    <cellStyle name="Notas 33 2 2" xfId="21209" xr:uid="{00000000-0005-0000-0000-0000B7960000}"/>
    <cellStyle name="Notas 33 3" xfId="16082" xr:uid="{00000000-0005-0000-0000-0000B8960000}"/>
    <cellStyle name="Notas 34" xfId="5308" xr:uid="{00000000-0005-0000-0000-0000B9960000}"/>
    <cellStyle name="Notas 34 2" xfId="10444" xr:uid="{00000000-0005-0000-0000-0000BA960000}"/>
    <cellStyle name="Notas 34 2 2" xfId="21227" xr:uid="{00000000-0005-0000-0000-0000BB960000}"/>
    <cellStyle name="Notas 34 3" xfId="16100" xr:uid="{00000000-0005-0000-0000-0000BC960000}"/>
    <cellStyle name="Notas 35" xfId="5325" xr:uid="{00000000-0005-0000-0000-0000BD960000}"/>
    <cellStyle name="Notas 35 2" xfId="10461" xr:uid="{00000000-0005-0000-0000-0000BE960000}"/>
    <cellStyle name="Notas 35 2 2" xfId="21244" xr:uid="{00000000-0005-0000-0000-0000BF960000}"/>
    <cellStyle name="Notas 35 3" xfId="16117" xr:uid="{00000000-0005-0000-0000-0000C0960000}"/>
    <cellStyle name="Notas 36" xfId="5345" xr:uid="{00000000-0005-0000-0000-0000C1960000}"/>
    <cellStyle name="Notas 36 2" xfId="10481" xr:uid="{00000000-0005-0000-0000-0000C2960000}"/>
    <cellStyle name="Notas 36 2 2" xfId="21264" xr:uid="{00000000-0005-0000-0000-0000C3960000}"/>
    <cellStyle name="Notas 36 3" xfId="16137" xr:uid="{00000000-0005-0000-0000-0000C4960000}"/>
    <cellStyle name="Notas 37" xfId="5390" xr:uid="{00000000-0005-0000-0000-0000C5960000}"/>
    <cellStyle name="Notas 37 2" xfId="10526" xr:uid="{00000000-0005-0000-0000-0000C6960000}"/>
    <cellStyle name="Notas 37 2 2" xfId="21309" xr:uid="{00000000-0005-0000-0000-0000C7960000}"/>
    <cellStyle name="Notas 37 3" xfId="16182" xr:uid="{00000000-0005-0000-0000-0000C8960000}"/>
    <cellStyle name="Notas 38" xfId="5409" xr:uid="{00000000-0005-0000-0000-0000C9960000}"/>
    <cellStyle name="Notas 38 2" xfId="10545" xr:uid="{00000000-0005-0000-0000-0000CA960000}"/>
    <cellStyle name="Notas 38 2 2" xfId="21328" xr:uid="{00000000-0005-0000-0000-0000CB960000}"/>
    <cellStyle name="Notas 38 3" xfId="16201" xr:uid="{00000000-0005-0000-0000-0000CC960000}"/>
    <cellStyle name="Notas 39" xfId="5439" xr:uid="{00000000-0005-0000-0000-0000CD960000}"/>
    <cellStyle name="Notas 39 2" xfId="16231" xr:uid="{00000000-0005-0000-0000-0000CE960000}"/>
    <cellStyle name="Notas 4" xfId="526" xr:uid="{00000000-0005-0000-0000-0000CF960000}"/>
    <cellStyle name="Notas 4 2" xfId="1617" xr:uid="{00000000-0005-0000-0000-0000D0960000}"/>
    <cellStyle name="Notas 4 2 2" xfId="3926" xr:uid="{00000000-0005-0000-0000-0000D1960000}"/>
    <cellStyle name="Notas 4 2 2 2" xfId="9073" xr:uid="{00000000-0005-0000-0000-0000D2960000}"/>
    <cellStyle name="Notas 4 2 2 2 2" xfId="19856" xr:uid="{00000000-0005-0000-0000-0000D3960000}"/>
    <cellStyle name="Notas 4 2 2 3" xfId="14724" xr:uid="{00000000-0005-0000-0000-0000D4960000}"/>
    <cellStyle name="Notas 4 2 2 4" xfId="42783" xr:uid="{00000000-0005-0000-0000-0000D5960000}"/>
    <cellStyle name="Notas 4 2 2 5" xfId="47626" xr:uid="{00000000-0005-0000-0000-0000D6960000}"/>
    <cellStyle name="Notas 4 2 3" xfId="6792" xr:uid="{00000000-0005-0000-0000-0000D7960000}"/>
    <cellStyle name="Notas 4 2 3 2" xfId="17575" xr:uid="{00000000-0005-0000-0000-0000D8960000}"/>
    <cellStyle name="Notas 4 2 4" xfId="12437" xr:uid="{00000000-0005-0000-0000-0000D9960000}"/>
    <cellStyle name="Notas 4 2 5" xfId="40507" xr:uid="{00000000-0005-0000-0000-0000DA960000}"/>
    <cellStyle name="Notas 4 2 6" xfId="45350" xr:uid="{00000000-0005-0000-0000-0000DB960000}"/>
    <cellStyle name="Notas 4 3" xfId="2865" xr:uid="{00000000-0005-0000-0000-0000DC960000}"/>
    <cellStyle name="Notas 4 3 2" xfId="8019" xr:uid="{00000000-0005-0000-0000-0000DD960000}"/>
    <cellStyle name="Notas 4 3 2 2" xfId="18802" xr:uid="{00000000-0005-0000-0000-0000DE960000}"/>
    <cellStyle name="Notas 4 3 3" xfId="13670" xr:uid="{00000000-0005-0000-0000-0000DF960000}"/>
    <cellStyle name="Notas 4 3 4" xfId="41729" xr:uid="{00000000-0005-0000-0000-0000E0960000}"/>
    <cellStyle name="Notas 4 3 5" xfId="46572" xr:uid="{00000000-0005-0000-0000-0000E1960000}"/>
    <cellStyle name="Notas 4 4" xfId="5730" xr:uid="{00000000-0005-0000-0000-0000E2960000}"/>
    <cellStyle name="Notas 4 4 2" xfId="16519" xr:uid="{00000000-0005-0000-0000-0000E3960000}"/>
    <cellStyle name="Notas 4 5" xfId="11354" xr:uid="{00000000-0005-0000-0000-0000E4960000}"/>
    <cellStyle name="Notas 4 6" xfId="39462" xr:uid="{00000000-0005-0000-0000-0000E5960000}"/>
    <cellStyle name="Notas 4 7" xfId="44308" xr:uid="{00000000-0005-0000-0000-0000E6960000}"/>
    <cellStyle name="Notas 40" xfId="10872" xr:uid="{00000000-0005-0000-0000-0000E7960000}"/>
    <cellStyle name="Notas 40 2" xfId="21655" xr:uid="{00000000-0005-0000-0000-0000E8960000}"/>
    <cellStyle name="Notas 41" xfId="10922" xr:uid="{00000000-0005-0000-0000-0000E9960000}"/>
    <cellStyle name="Notas 41 2" xfId="21705" xr:uid="{00000000-0005-0000-0000-0000EA960000}"/>
    <cellStyle name="Notas 42" xfId="10937" xr:uid="{00000000-0005-0000-0000-0000EB960000}"/>
    <cellStyle name="Notas 42 2" xfId="21720" xr:uid="{00000000-0005-0000-0000-0000EC960000}"/>
    <cellStyle name="Notas 43" xfId="10958" xr:uid="{00000000-0005-0000-0000-0000ED960000}"/>
    <cellStyle name="Notas 43 2" xfId="21741" xr:uid="{00000000-0005-0000-0000-0000EE960000}"/>
    <cellStyle name="Notas 44" xfId="10998" xr:uid="{00000000-0005-0000-0000-0000EF960000}"/>
    <cellStyle name="Notas 45" xfId="38852" xr:uid="{00000000-0005-0000-0000-0000F0960000}"/>
    <cellStyle name="Notas 46" xfId="38866" xr:uid="{00000000-0005-0000-0000-0000F1960000}"/>
    <cellStyle name="Notas 47" xfId="38882" xr:uid="{00000000-0005-0000-0000-0000F2960000}"/>
    <cellStyle name="Notas 48" xfId="38973" xr:uid="{00000000-0005-0000-0000-0000F3960000}"/>
    <cellStyle name="Notas 49" xfId="38989" xr:uid="{00000000-0005-0000-0000-0000F4960000}"/>
    <cellStyle name="Notas 5" xfId="540" xr:uid="{00000000-0005-0000-0000-0000F5960000}"/>
    <cellStyle name="Notas 5 2" xfId="1631" xr:uid="{00000000-0005-0000-0000-0000F6960000}"/>
    <cellStyle name="Notas 5 2 2" xfId="3940" xr:uid="{00000000-0005-0000-0000-0000F7960000}"/>
    <cellStyle name="Notas 5 2 2 2" xfId="9087" xr:uid="{00000000-0005-0000-0000-0000F8960000}"/>
    <cellStyle name="Notas 5 2 2 2 2" xfId="19870" xr:uid="{00000000-0005-0000-0000-0000F9960000}"/>
    <cellStyle name="Notas 5 2 2 3" xfId="14738" xr:uid="{00000000-0005-0000-0000-0000FA960000}"/>
    <cellStyle name="Notas 5 2 2 4" xfId="42797" xr:uid="{00000000-0005-0000-0000-0000FB960000}"/>
    <cellStyle name="Notas 5 2 2 5" xfId="47640" xr:uid="{00000000-0005-0000-0000-0000FC960000}"/>
    <cellStyle name="Notas 5 2 3" xfId="6806" xr:uid="{00000000-0005-0000-0000-0000FD960000}"/>
    <cellStyle name="Notas 5 2 3 2" xfId="17589" xr:uid="{00000000-0005-0000-0000-0000FE960000}"/>
    <cellStyle name="Notas 5 2 4" xfId="12451" xr:uid="{00000000-0005-0000-0000-0000FF960000}"/>
    <cellStyle name="Notas 5 2 5" xfId="40521" xr:uid="{00000000-0005-0000-0000-000000970000}"/>
    <cellStyle name="Notas 5 2 6" xfId="45364" xr:uid="{00000000-0005-0000-0000-000001970000}"/>
    <cellStyle name="Notas 5 3" xfId="2879" xr:uid="{00000000-0005-0000-0000-000002970000}"/>
    <cellStyle name="Notas 5 3 2" xfId="8033" xr:uid="{00000000-0005-0000-0000-000003970000}"/>
    <cellStyle name="Notas 5 3 2 2" xfId="18816" xr:uid="{00000000-0005-0000-0000-000004970000}"/>
    <cellStyle name="Notas 5 3 3" xfId="13684" xr:uid="{00000000-0005-0000-0000-000005970000}"/>
    <cellStyle name="Notas 5 3 4" xfId="41743" xr:uid="{00000000-0005-0000-0000-000006970000}"/>
    <cellStyle name="Notas 5 3 5" xfId="46586" xr:uid="{00000000-0005-0000-0000-000007970000}"/>
    <cellStyle name="Notas 5 4" xfId="5744" xr:uid="{00000000-0005-0000-0000-000008970000}"/>
    <cellStyle name="Notas 5 4 2" xfId="16533" xr:uid="{00000000-0005-0000-0000-000009970000}"/>
    <cellStyle name="Notas 5 5" xfId="11368" xr:uid="{00000000-0005-0000-0000-00000A970000}"/>
    <cellStyle name="Notas 5 6" xfId="39476" xr:uid="{00000000-0005-0000-0000-00000B970000}"/>
    <cellStyle name="Notas 5 7" xfId="44322" xr:uid="{00000000-0005-0000-0000-00000C970000}"/>
    <cellStyle name="Notas 50" xfId="39007" xr:uid="{00000000-0005-0000-0000-00000D970000}"/>
    <cellStyle name="Notas 51" xfId="39036" xr:uid="{00000000-0005-0000-0000-00000E970000}"/>
    <cellStyle name="Notas 52" xfId="39050" xr:uid="{00000000-0005-0000-0000-00000F970000}"/>
    <cellStyle name="Notas 53" xfId="39069" xr:uid="{00000000-0005-0000-0000-000010970000}"/>
    <cellStyle name="Notas 54" xfId="39090" xr:uid="{00000000-0005-0000-0000-000011970000}"/>
    <cellStyle name="Notas 55" xfId="39107" xr:uid="{00000000-0005-0000-0000-000012970000}"/>
    <cellStyle name="Notas 56" xfId="43907" xr:uid="{00000000-0005-0000-0000-000013970000}"/>
    <cellStyle name="Notas 57" xfId="43933" xr:uid="{00000000-0005-0000-0000-000014970000}"/>
    <cellStyle name="Notas 58" xfId="43951" xr:uid="{00000000-0005-0000-0000-000015970000}"/>
    <cellStyle name="Notas 59" xfId="43978" xr:uid="{00000000-0005-0000-0000-000016970000}"/>
    <cellStyle name="Notas 6" xfId="560" xr:uid="{00000000-0005-0000-0000-000017970000}"/>
    <cellStyle name="Notas 6 2" xfId="1651" xr:uid="{00000000-0005-0000-0000-000018970000}"/>
    <cellStyle name="Notas 6 2 2" xfId="3960" xr:uid="{00000000-0005-0000-0000-000019970000}"/>
    <cellStyle name="Notas 6 2 2 2" xfId="9107" xr:uid="{00000000-0005-0000-0000-00001A970000}"/>
    <cellStyle name="Notas 6 2 2 2 2" xfId="19890" xr:uid="{00000000-0005-0000-0000-00001B970000}"/>
    <cellStyle name="Notas 6 2 2 3" xfId="14758" xr:uid="{00000000-0005-0000-0000-00001C970000}"/>
    <cellStyle name="Notas 6 2 2 4" xfId="42817" xr:uid="{00000000-0005-0000-0000-00001D970000}"/>
    <cellStyle name="Notas 6 2 2 5" xfId="47660" xr:uid="{00000000-0005-0000-0000-00001E970000}"/>
    <cellStyle name="Notas 6 2 3" xfId="6826" xr:uid="{00000000-0005-0000-0000-00001F970000}"/>
    <cellStyle name="Notas 6 2 3 2" xfId="17609" xr:uid="{00000000-0005-0000-0000-000020970000}"/>
    <cellStyle name="Notas 6 2 4" xfId="12471" xr:uid="{00000000-0005-0000-0000-000021970000}"/>
    <cellStyle name="Notas 6 2 5" xfId="40541" xr:uid="{00000000-0005-0000-0000-000022970000}"/>
    <cellStyle name="Notas 6 2 6" xfId="45384" xr:uid="{00000000-0005-0000-0000-000023970000}"/>
    <cellStyle name="Notas 6 3" xfId="2899" xr:uid="{00000000-0005-0000-0000-000024970000}"/>
    <cellStyle name="Notas 6 3 2" xfId="8053" xr:uid="{00000000-0005-0000-0000-000025970000}"/>
    <cellStyle name="Notas 6 3 2 2" xfId="18836" xr:uid="{00000000-0005-0000-0000-000026970000}"/>
    <cellStyle name="Notas 6 3 3" xfId="13704" xr:uid="{00000000-0005-0000-0000-000027970000}"/>
    <cellStyle name="Notas 6 3 4" xfId="41763" xr:uid="{00000000-0005-0000-0000-000028970000}"/>
    <cellStyle name="Notas 6 3 5" xfId="46606" xr:uid="{00000000-0005-0000-0000-000029970000}"/>
    <cellStyle name="Notas 6 4" xfId="5764" xr:uid="{00000000-0005-0000-0000-00002A970000}"/>
    <cellStyle name="Notas 6 4 2" xfId="16553" xr:uid="{00000000-0005-0000-0000-00002B970000}"/>
    <cellStyle name="Notas 6 5" xfId="11388" xr:uid="{00000000-0005-0000-0000-00002C970000}"/>
    <cellStyle name="Notas 6 6" xfId="39496" xr:uid="{00000000-0005-0000-0000-00002D970000}"/>
    <cellStyle name="Notas 6 7" xfId="44342" xr:uid="{00000000-0005-0000-0000-00002E970000}"/>
    <cellStyle name="Notas 7" xfId="577" xr:uid="{00000000-0005-0000-0000-00002F970000}"/>
    <cellStyle name="Notas 7 2" xfId="1668" xr:uid="{00000000-0005-0000-0000-000030970000}"/>
    <cellStyle name="Notas 7 2 2" xfId="3977" xr:uid="{00000000-0005-0000-0000-000031970000}"/>
    <cellStyle name="Notas 7 2 2 2" xfId="9124" xr:uid="{00000000-0005-0000-0000-000032970000}"/>
    <cellStyle name="Notas 7 2 2 2 2" xfId="19907" xr:uid="{00000000-0005-0000-0000-000033970000}"/>
    <cellStyle name="Notas 7 2 2 3" xfId="14775" xr:uid="{00000000-0005-0000-0000-000034970000}"/>
    <cellStyle name="Notas 7 2 2 4" xfId="42834" xr:uid="{00000000-0005-0000-0000-000035970000}"/>
    <cellStyle name="Notas 7 2 2 5" xfId="47677" xr:uid="{00000000-0005-0000-0000-000036970000}"/>
    <cellStyle name="Notas 7 2 3" xfId="6843" xr:uid="{00000000-0005-0000-0000-000037970000}"/>
    <cellStyle name="Notas 7 2 3 2" xfId="17626" xr:uid="{00000000-0005-0000-0000-000038970000}"/>
    <cellStyle name="Notas 7 2 4" xfId="12488" xr:uid="{00000000-0005-0000-0000-000039970000}"/>
    <cellStyle name="Notas 7 2 5" xfId="40558" xr:uid="{00000000-0005-0000-0000-00003A970000}"/>
    <cellStyle name="Notas 7 2 6" xfId="45401" xr:uid="{00000000-0005-0000-0000-00003B970000}"/>
    <cellStyle name="Notas 7 3" xfId="2916" xr:uid="{00000000-0005-0000-0000-00003C970000}"/>
    <cellStyle name="Notas 7 3 2" xfId="8070" xr:uid="{00000000-0005-0000-0000-00003D970000}"/>
    <cellStyle name="Notas 7 3 2 2" xfId="18853" xr:uid="{00000000-0005-0000-0000-00003E970000}"/>
    <cellStyle name="Notas 7 3 3" xfId="13721" xr:uid="{00000000-0005-0000-0000-00003F970000}"/>
    <cellStyle name="Notas 7 3 4" xfId="41780" xr:uid="{00000000-0005-0000-0000-000040970000}"/>
    <cellStyle name="Notas 7 3 5" xfId="46623" xr:uid="{00000000-0005-0000-0000-000041970000}"/>
    <cellStyle name="Notas 7 4" xfId="5781" xr:uid="{00000000-0005-0000-0000-000042970000}"/>
    <cellStyle name="Notas 7 4 2" xfId="16570" xr:uid="{00000000-0005-0000-0000-000043970000}"/>
    <cellStyle name="Notas 7 5" xfId="11405" xr:uid="{00000000-0005-0000-0000-000044970000}"/>
    <cellStyle name="Notas 7 6" xfId="39512" xr:uid="{00000000-0005-0000-0000-000045970000}"/>
    <cellStyle name="Notas 7 7" xfId="44358" xr:uid="{00000000-0005-0000-0000-000046970000}"/>
    <cellStyle name="Notas 8" xfId="593" xr:uid="{00000000-0005-0000-0000-000047970000}"/>
    <cellStyle name="Notas 8 2" xfId="1684" xr:uid="{00000000-0005-0000-0000-000048970000}"/>
    <cellStyle name="Notas 8 2 2" xfId="3993" xr:uid="{00000000-0005-0000-0000-000049970000}"/>
    <cellStyle name="Notas 8 2 2 2" xfId="9140" xr:uid="{00000000-0005-0000-0000-00004A970000}"/>
    <cellStyle name="Notas 8 2 2 2 2" xfId="19923" xr:uid="{00000000-0005-0000-0000-00004B970000}"/>
    <cellStyle name="Notas 8 2 2 3" xfId="14791" xr:uid="{00000000-0005-0000-0000-00004C970000}"/>
    <cellStyle name="Notas 8 2 2 4" xfId="42850" xr:uid="{00000000-0005-0000-0000-00004D970000}"/>
    <cellStyle name="Notas 8 2 2 5" xfId="47693" xr:uid="{00000000-0005-0000-0000-00004E970000}"/>
    <cellStyle name="Notas 8 2 3" xfId="6859" xr:uid="{00000000-0005-0000-0000-00004F970000}"/>
    <cellStyle name="Notas 8 2 3 2" xfId="17642" xr:uid="{00000000-0005-0000-0000-000050970000}"/>
    <cellStyle name="Notas 8 2 4" xfId="12504" xr:uid="{00000000-0005-0000-0000-000051970000}"/>
    <cellStyle name="Notas 8 2 5" xfId="40574" xr:uid="{00000000-0005-0000-0000-000052970000}"/>
    <cellStyle name="Notas 8 2 6" xfId="45417" xr:uid="{00000000-0005-0000-0000-000053970000}"/>
    <cellStyle name="Notas 8 3" xfId="2932" xr:uid="{00000000-0005-0000-0000-000054970000}"/>
    <cellStyle name="Notas 8 3 2" xfId="8086" xr:uid="{00000000-0005-0000-0000-000055970000}"/>
    <cellStyle name="Notas 8 3 2 2" xfId="18869" xr:uid="{00000000-0005-0000-0000-000056970000}"/>
    <cellStyle name="Notas 8 3 3" xfId="13737" xr:uid="{00000000-0005-0000-0000-000057970000}"/>
    <cellStyle name="Notas 8 3 4" xfId="41796" xr:uid="{00000000-0005-0000-0000-000058970000}"/>
    <cellStyle name="Notas 8 3 5" xfId="46639" xr:uid="{00000000-0005-0000-0000-000059970000}"/>
    <cellStyle name="Notas 8 4" xfId="5797" xr:uid="{00000000-0005-0000-0000-00005A970000}"/>
    <cellStyle name="Notas 8 4 2" xfId="16586" xr:uid="{00000000-0005-0000-0000-00005B970000}"/>
    <cellStyle name="Notas 8 5" xfId="11421" xr:uid="{00000000-0005-0000-0000-00005C970000}"/>
    <cellStyle name="Notas 8 6" xfId="39527" xr:uid="{00000000-0005-0000-0000-00005D970000}"/>
    <cellStyle name="Notas 8 7" xfId="44373" xr:uid="{00000000-0005-0000-0000-00005E970000}"/>
    <cellStyle name="Notas 9" xfId="697" xr:uid="{00000000-0005-0000-0000-00005F970000}"/>
    <cellStyle name="Notas 9 2" xfId="1781" xr:uid="{00000000-0005-0000-0000-000060970000}"/>
    <cellStyle name="Notas 9 2 2" xfId="4090" xr:uid="{00000000-0005-0000-0000-000061970000}"/>
    <cellStyle name="Notas 9 2 2 2" xfId="9237" xr:uid="{00000000-0005-0000-0000-000062970000}"/>
    <cellStyle name="Notas 9 2 2 2 2" xfId="20020" xr:uid="{00000000-0005-0000-0000-000063970000}"/>
    <cellStyle name="Notas 9 2 2 3" xfId="14888" xr:uid="{00000000-0005-0000-0000-000064970000}"/>
    <cellStyle name="Notas 9 2 2 4" xfId="42947" xr:uid="{00000000-0005-0000-0000-000065970000}"/>
    <cellStyle name="Notas 9 2 2 5" xfId="47790" xr:uid="{00000000-0005-0000-0000-000066970000}"/>
    <cellStyle name="Notas 9 2 3" xfId="6956" xr:uid="{00000000-0005-0000-0000-000067970000}"/>
    <cellStyle name="Notas 9 2 3 2" xfId="17739" xr:uid="{00000000-0005-0000-0000-000068970000}"/>
    <cellStyle name="Notas 9 2 4" xfId="12601" xr:uid="{00000000-0005-0000-0000-000069970000}"/>
    <cellStyle name="Notas 9 2 5" xfId="40671" xr:uid="{00000000-0005-0000-0000-00006A970000}"/>
    <cellStyle name="Notas 9 2 6" xfId="45514" xr:uid="{00000000-0005-0000-0000-00006B970000}"/>
    <cellStyle name="Notas 9 3" xfId="3035" xr:uid="{00000000-0005-0000-0000-00006C970000}"/>
    <cellStyle name="Notas 9 3 2" xfId="8183" xr:uid="{00000000-0005-0000-0000-00006D970000}"/>
    <cellStyle name="Notas 9 3 2 2" xfId="18966" xr:uid="{00000000-0005-0000-0000-00006E970000}"/>
    <cellStyle name="Notas 9 3 3" xfId="13834" xr:uid="{00000000-0005-0000-0000-00006F970000}"/>
    <cellStyle name="Notas 9 3 4" xfId="41893" xr:uid="{00000000-0005-0000-0000-000070970000}"/>
    <cellStyle name="Notas 9 3 5" xfId="46736" xr:uid="{00000000-0005-0000-0000-000071970000}"/>
    <cellStyle name="Notas 9 4" xfId="5900" xr:uid="{00000000-0005-0000-0000-000072970000}"/>
    <cellStyle name="Notas 9 4 2" xfId="16684" xr:uid="{00000000-0005-0000-0000-000073970000}"/>
    <cellStyle name="Notas 9 5" xfId="11526" xr:uid="{00000000-0005-0000-0000-000074970000}"/>
    <cellStyle name="Notas 9 6" xfId="39624" xr:uid="{00000000-0005-0000-0000-000075970000}"/>
    <cellStyle name="Notas 9 7" xfId="44470" xr:uid="{00000000-0005-0000-0000-000076970000}"/>
    <cellStyle name="Note 2" xfId="433" xr:uid="{00000000-0005-0000-0000-000077970000}"/>
    <cellStyle name="Note 2 10" xfId="44226" xr:uid="{00000000-0005-0000-0000-000078970000}"/>
    <cellStyle name="Note 2 2" xfId="561" xr:uid="{00000000-0005-0000-0000-000079970000}"/>
    <cellStyle name="Note 2 2 2" xfId="1652" xr:uid="{00000000-0005-0000-0000-00007A970000}"/>
    <cellStyle name="Note 2 2 2 2" xfId="3961" xr:uid="{00000000-0005-0000-0000-00007B970000}"/>
    <cellStyle name="Note 2 2 2 2 2" xfId="9108" xr:uid="{00000000-0005-0000-0000-00007C970000}"/>
    <cellStyle name="Note 2 2 2 2 2 2" xfId="19891" xr:uid="{00000000-0005-0000-0000-00007D970000}"/>
    <cellStyle name="Note 2 2 2 2 3" xfId="14759" xr:uid="{00000000-0005-0000-0000-00007E970000}"/>
    <cellStyle name="Note 2 2 2 2 4" xfId="42818" xr:uid="{00000000-0005-0000-0000-00007F970000}"/>
    <cellStyle name="Note 2 2 2 2 5" xfId="47661" xr:uid="{00000000-0005-0000-0000-000080970000}"/>
    <cellStyle name="Note 2 2 2 3" xfId="6827" xr:uid="{00000000-0005-0000-0000-000081970000}"/>
    <cellStyle name="Note 2 2 2 3 2" xfId="17610" xr:uid="{00000000-0005-0000-0000-000082970000}"/>
    <cellStyle name="Note 2 2 2 4" xfId="12472" xr:uid="{00000000-0005-0000-0000-000083970000}"/>
    <cellStyle name="Note 2 2 2 5" xfId="40542" xr:uid="{00000000-0005-0000-0000-000084970000}"/>
    <cellStyle name="Note 2 2 2 6" xfId="45385" xr:uid="{00000000-0005-0000-0000-000085970000}"/>
    <cellStyle name="Note 2 2 3" xfId="2900" xr:uid="{00000000-0005-0000-0000-000086970000}"/>
    <cellStyle name="Note 2 2 3 2" xfId="8054" xr:uid="{00000000-0005-0000-0000-000087970000}"/>
    <cellStyle name="Note 2 2 3 2 2" xfId="18837" xr:uid="{00000000-0005-0000-0000-000088970000}"/>
    <cellStyle name="Note 2 2 3 3" xfId="13705" xr:uid="{00000000-0005-0000-0000-000089970000}"/>
    <cellStyle name="Note 2 2 3 4" xfId="41764" xr:uid="{00000000-0005-0000-0000-00008A970000}"/>
    <cellStyle name="Note 2 2 3 5" xfId="46607" xr:uid="{00000000-0005-0000-0000-00008B970000}"/>
    <cellStyle name="Note 2 2 4" xfId="5765" xr:uid="{00000000-0005-0000-0000-00008C970000}"/>
    <cellStyle name="Note 2 2 4 2" xfId="16554" xr:uid="{00000000-0005-0000-0000-00008D970000}"/>
    <cellStyle name="Note 2 2 5" xfId="11389" xr:uid="{00000000-0005-0000-0000-00008E970000}"/>
    <cellStyle name="Note 2 2 6" xfId="39497" xr:uid="{00000000-0005-0000-0000-00008F970000}"/>
    <cellStyle name="Note 2 2 7" xfId="44343" xr:uid="{00000000-0005-0000-0000-000090970000}"/>
    <cellStyle name="Note 2 3" xfId="698" xr:uid="{00000000-0005-0000-0000-000091970000}"/>
    <cellStyle name="Note 2 3 2" xfId="1782" xr:uid="{00000000-0005-0000-0000-000092970000}"/>
    <cellStyle name="Note 2 3 2 2" xfId="4091" xr:uid="{00000000-0005-0000-0000-000093970000}"/>
    <cellStyle name="Note 2 3 2 2 2" xfId="9238" xr:uid="{00000000-0005-0000-0000-000094970000}"/>
    <cellStyle name="Note 2 3 2 2 2 2" xfId="20021" xr:uid="{00000000-0005-0000-0000-000095970000}"/>
    <cellStyle name="Note 2 3 2 2 3" xfId="14889" xr:uid="{00000000-0005-0000-0000-000096970000}"/>
    <cellStyle name="Note 2 3 2 2 4" xfId="42948" xr:uid="{00000000-0005-0000-0000-000097970000}"/>
    <cellStyle name="Note 2 3 2 2 5" xfId="47791" xr:uid="{00000000-0005-0000-0000-000098970000}"/>
    <cellStyle name="Note 2 3 2 3" xfId="6957" xr:uid="{00000000-0005-0000-0000-000099970000}"/>
    <cellStyle name="Note 2 3 2 3 2" xfId="17740" xr:uid="{00000000-0005-0000-0000-00009A970000}"/>
    <cellStyle name="Note 2 3 2 4" xfId="12602" xr:uid="{00000000-0005-0000-0000-00009B970000}"/>
    <cellStyle name="Note 2 3 2 5" xfId="40672" xr:uid="{00000000-0005-0000-0000-00009C970000}"/>
    <cellStyle name="Note 2 3 2 6" xfId="45515" xr:uid="{00000000-0005-0000-0000-00009D970000}"/>
    <cellStyle name="Note 2 3 3" xfId="3036" xr:uid="{00000000-0005-0000-0000-00009E970000}"/>
    <cellStyle name="Note 2 3 3 2" xfId="8184" xr:uid="{00000000-0005-0000-0000-00009F970000}"/>
    <cellStyle name="Note 2 3 3 2 2" xfId="18967" xr:uid="{00000000-0005-0000-0000-0000A0970000}"/>
    <cellStyle name="Note 2 3 3 3" xfId="13835" xr:uid="{00000000-0005-0000-0000-0000A1970000}"/>
    <cellStyle name="Note 2 3 3 4" xfId="41894" xr:uid="{00000000-0005-0000-0000-0000A2970000}"/>
    <cellStyle name="Note 2 3 3 5" xfId="46737" xr:uid="{00000000-0005-0000-0000-0000A3970000}"/>
    <cellStyle name="Note 2 3 4" xfId="5901" xr:uid="{00000000-0005-0000-0000-0000A4970000}"/>
    <cellStyle name="Note 2 3 4 2" xfId="16685" xr:uid="{00000000-0005-0000-0000-0000A5970000}"/>
    <cellStyle name="Note 2 3 5" xfId="11527" xr:uid="{00000000-0005-0000-0000-0000A6970000}"/>
    <cellStyle name="Note 2 3 6" xfId="39625" xr:uid="{00000000-0005-0000-0000-0000A7970000}"/>
    <cellStyle name="Note 2 3 7" xfId="44471" xr:uid="{00000000-0005-0000-0000-0000A8970000}"/>
    <cellStyle name="Note 2 4" xfId="1006" xr:uid="{00000000-0005-0000-0000-0000A9970000}"/>
    <cellStyle name="Note 2 4 2" xfId="2089" xr:uid="{00000000-0005-0000-0000-0000AA970000}"/>
    <cellStyle name="Note 2 4 2 2" xfId="4398" xr:uid="{00000000-0005-0000-0000-0000AB970000}"/>
    <cellStyle name="Note 2 4 2 2 2" xfId="9545" xr:uid="{00000000-0005-0000-0000-0000AC970000}"/>
    <cellStyle name="Note 2 4 2 2 2 2" xfId="20328" xr:uid="{00000000-0005-0000-0000-0000AD970000}"/>
    <cellStyle name="Note 2 4 2 2 3" xfId="15196" xr:uid="{00000000-0005-0000-0000-0000AE970000}"/>
    <cellStyle name="Note 2 4 2 2 4" xfId="43255" xr:uid="{00000000-0005-0000-0000-0000AF970000}"/>
    <cellStyle name="Note 2 4 2 2 5" xfId="48098" xr:uid="{00000000-0005-0000-0000-0000B0970000}"/>
    <cellStyle name="Note 2 4 2 3" xfId="7264" xr:uid="{00000000-0005-0000-0000-0000B1970000}"/>
    <cellStyle name="Note 2 4 2 3 2" xfId="18047" xr:uid="{00000000-0005-0000-0000-0000B2970000}"/>
    <cellStyle name="Note 2 4 2 4" xfId="12909" xr:uid="{00000000-0005-0000-0000-0000B3970000}"/>
    <cellStyle name="Note 2 4 2 5" xfId="40979" xr:uid="{00000000-0005-0000-0000-0000B4970000}"/>
    <cellStyle name="Note 2 4 2 6" xfId="45822" xr:uid="{00000000-0005-0000-0000-0000B5970000}"/>
    <cellStyle name="Note 2 4 3" xfId="3343" xr:uid="{00000000-0005-0000-0000-0000B6970000}"/>
    <cellStyle name="Note 2 4 3 2" xfId="8490" xr:uid="{00000000-0005-0000-0000-0000B7970000}"/>
    <cellStyle name="Note 2 4 3 2 2" xfId="19273" xr:uid="{00000000-0005-0000-0000-0000B8970000}"/>
    <cellStyle name="Note 2 4 3 3" xfId="14141" xr:uid="{00000000-0005-0000-0000-0000B9970000}"/>
    <cellStyle name="Note 2 4 3 4" xfId="42200" xr:uid="{00000000-0005-0000-0000-0000BA970000}"/>
    <cellStyle name="Note 2 4 3 5" xfId="47043" xr:uid="{00000000-0005-0000-0000-0000BB970000}"/>
    <cellStyle name="Note 2 4 4" xfId="6207" xr:uid="{00000000-0005-0000-0000-0000BC970000}"/>
    <cellStyle name="Note 2 4 4 2" xfId="16990" xr:uid="{00000000-0005-0000-0000-0000BD970000}"/>
    <cellStyle name="Note 2 4 5" xfId="11834" xr:uid="{00000000-0005-0000-0000-0000BE970000}"/>
    <cellStyle name="Note 2 4 6" xfId="39930" xr:uid="{00000000-0005-0000-0000-0000BF970000}"/>
    <cellStyle name="Note 2 4 7" xfId="44777" xr:uid="{00000000-0005-0000-0000-0000C0970000}"/>
    <cellStyle name="Note 2 5" xfId="1528" xr:uid="{00000000-0005-0000-0000-0000C1970000}"/>
    <cellStyle name="Note 2 5 2" xfId="3843" xr:uid="{00000000-0005-0000-0000-0000C2970000}"/>
    <cellStyle name="Note 2 5 2 2" xfId="8990" xr:uid="{00000000-0005-0000-0000-0000C3970000}"/>
    <cellStyle name="Note 2 5 2 2 2" xfId="19773" xr:uid="{00000000-0005-0000-0000-0000C4970000}"/>
    <cellStyle name="Note 2 5 2 3" xfId="14641" xr:uid="{00000000-0005-0000-0000-0000C5970000}"/>
    <cellStyle name="Note 2 5 2 4" xfId="42700" xr:uid="{00000000-0005-0000-0000-0000C6970000}"/>
    <cellStyle name="Note 2 5 2 5" xfId="47543" xr:uid="{00000000-0005-0000-0000-0000C7970000}"/>
    <cellStyle name="Note 2 5 3" xfId="6710" xr:uid="{00000000-0005-0000-0000-0000C8970000}"/>
    <cellStyle name="Note 2 5 3 2" xfId="17493" xr:uid="{00000000-0005-0000-0000-0000C9970000}"/>
    <cellStyle name="Note 2 5 4" xfId="12350" xr:uid="{00000000-0005-0000-0000-0000CA970000}"/>
    <cellStyle name="Note 2 5 5" xfId="40425" xr:uid="{00000000-0005-0000-0000-0000CB970000}"/>
    <cellStyle name="Note 2 5 6" xfId="45268" xr:uid="{00000000-0005-0000-0000-0000CC970000}"/>
    <cellStyle name="Note 2 6" xfId="2794" xr:uid="{00000000-0005-0000-0000-0000CD970000}"/>
    <cellStyle name="Note 2 6 2" xfId="7949" xr:uid="{00000000-0005-0000-0000-0000CE970000}"/>
    <cellStyle name="Note 2 6 2 2" xfId="18732" xr:uid="{00000000-0005-0000-0000-0000CF970000}"/>
    <cellStyle name="Note 2 6 3" xfId="13600" xr:uid="{00000000-0005-0000-0000-0000D0970000}"/>
    <cellStyle name="Note 2 6 4" xfId="41660" xr:uid="{00000000-0005-0000-0000-0000D1970000}"/>
    <cellStyle name="Note 2 6 5" xfId="46503" xr:uid="{00000000-0005-0000-0000-0000D2970000}"/>
    <cellStyle name="Note 2 7" xfId="5659" xr:uid="{00000000-0005-0000-0000-0000D3970000}"/>
    <cellStyle name="Note 2 7 2" xfId="16449" xr:uid="{00000000-0005-0000-0000-0000D4970000}"/>
    <cellStyle name="Note 2 8" xfId="11279" xr:uid="{00000000-0005-0000-0000-0000D5970000}"/>
    <cellStyle name="Note 2 9" xfId="39380" xr:uid="{00000000-0005-0000-0000-0000D6970000}"/>
    <cellStyle name="Percent" xfId="3" builtinId="5"/>
    <cellStyle name="Percent [2]" xfId="434" xr:uid="{00000000-0005-0000-0000-0000D7970000}"/>
    <cellStyle name="Percent 10" xfId="435" xr:uid="{00000000-0005-0000-0000-0000D8970000}"/>
    <cellStyle name="Percent 10 2" xfId="510" xr:uid="{00000000-0005-0000-0000-0000D9970000}"/>
    <cellStyle name="Percent 10 2 2" xfId="1603" xr:uid="{00000000-0005-0000-0000-0000DA970000}"/>
    <cellStyle name="Percent 10 2 2 2" xfId="3912" xr:uid="{00000000-0005-0000-0000-0000DB970000}"/>
    <cellStyle name="Percent 10 2 2 2 2" xfId="9059" xr:uid="{00000000-0005-0000-0000-0000DC970000}"/>
    <cellStyle name="Percent 10 2 2 2 2 2" xfId="19842" xr:uid="{00000000-0005-0000-0000-0000DD970000}"/>
    <cellStyle name="Percent 10 2 2 2 3" xfId="14710" xr:uid="{00000000-0005-0000-0000-0000DE970000}"/>
    <cellStyle name="Percent 10 2 2 2 4" xfId="42769" xr:uid="{00000000-0005-0000-0000-0000DF970000}"/>
    <cellStyle name="Percent 10 2 2 2 5" xfId="47612" xr:uid="{00000000-0005-0000-0000-0000E0970000}"/>
    <cellStyle name="Percent 10 2 2 3" xfId="6778" xr:uid="{00000000-0005-0000-0000-0000E1970000}"/>
    <cellStyle name="Percent 10 2 2 3 2" xfId="17561" xr:uid="{00000000-0005-0000-0000-0000E2970000}"/>
    <cellStyle name="Percent 10 2 2 4" xfId="12423" xr:uid="{00000000-0005-0000-0000-0000E3970000}"/>
    <cellStyle name="Percent 10 2 2 5" xfId="40493" xr:uid="{00000000-0005-0000-0000-0000E4970000}"/>
    <cellStyle name="Percent 10 2 2 6" xfId="45336" xr:uid="{00000000-0005-0000-0000-0000E5970000}"/>
    <cellStyle name="Percent 10 2 3" xfId="2851" xr:uid="{00000000-0005-0000-0000-0000E6970000}"/>
    <cellStyle name="Percent 10 2 3 2" xfId="8005" xr:uid="{00000000-0005-0000-0000-0000E7970000}"/>
    <cellStyle name="Percent 10 2 3 2 2" xfId="18788" xr:uid="{00000000-0005-0000-0000-0000E8970000}"/>
    <cellStyle name="Percent 10 2 3 3" xfId="13656" xr:uid="{00000000-0005-0000-0000-0000E9970000}"/>
    <cellStyle name="Percent 10 2 3 4" xfId="41715" xr:uid="{00000000-0005-0000-0000-0000EA970000}"/>
    <cellStyle name="Percent 10 2 3 5" xfId="46558" xr:uid="{00000000-0005-0000-0000-0000EB970000}"/>
    <cellStyle name="Percent 10 2 4" xfId="5716" xr:uid="{00000000-0005-0000-0000-0000EC970000}"/>
    <cellStyle name="Percent 10 2 4 2" xfId="16505" xr:uid="{00000000-0005-0000-0000-0000ED970000}"/>
    <cellStyle name="Percent 10 2 5" xfId="11339" xr:uid="{00000000-0005-0000-0000-0000EE970000}"/>
    <cellStyle name="Percent 10 2 6" xfId="38904" xr:uid="{00000000-0005-0000-0000-0000EF970000}"/>
    <cellStyle name="Percent 10 2 6 2" xfId="38954" xr:uid="{00000000-0005-0000-0000-0000F0970000}"/>
    <cellStyle name="Percent 10 2 6 2 2" xfId="39114" xr:uid="{00000000-0005-0000-0000-0000F1970000}"/>
    <cellStyle name="Percent 10 2 6 2 2 2" xfId="60" xr:uid="{00000000-0005-0000-0000-0000F2970000}"/>
    <cellStyle name="Percent 10 2 6 3" xfId="39126" xr:uid="{00000000-0005-0000-0000-0000F3970000}"/>
    <cellStyle name="Percent 10 2 6 3 2" xfId="43914" xr:uid="{00000000-0005-0000-0000-0000F4970000}"/>
    <cellStyle name="Percent 10 2 6 3 3" xfId="125" xr:uid="{00000000-0005-0000-0000-0000F5970000}"/>
    <cellStyle name="Percent 10 2 7" xfId="39448" xr:uid="{00000000-0005-0000-0000-0000F6970000}"/>
    <cellStyle name="Percent 10 2 8" xfId="44294" xr:uid="{00000000-0005-0000-0000-0000F7970000}"/>
    <cellStyle name="Percent 10 3" xfId="1529" xr:uid="{00000000-0005-0000-0000-0000F8970000}"/>
    <cellStyle name="Percent 10 3 2" xfId="3844" xr:uid="{00000000-0005-0000-0000-0000F9970000}"/>
    <cellStyle name="Percent 10 3 2 2" xfId="8991" xr:uid="{00000000-0005-0000-0000-0000FA970000}"/>
    <cellStyle name="Percent 10 3 2 2 2" xfId="19774" xr:uid="{00000000-0005-0000-0000-0000FB970000}"/>
    <cellStyle name="Percent 10 3 2 3" xfId="14642" xr:uid="{00000000-0005-0000-0000-0000FC970000}"/>
    <cellStyle name="Percent 10 3 2 4" xfId="42701" xr:uid="{00000000-0005-0000-0000-0000FD970000}"/>
    <cellStyle name="Percent 10 3 2 5" xfId="47544" xr:uid="{00000000-0005-0000-0000-0000FE970000}"/>
    <cellStyle name="Percent 10 3 3" xfId="6711" xr:uid="{00000000-0005-0000-0000-0000FF970000}"/>
    <cellStyle name="Percent 10 3 3 2" xfId="17494" xr:uid="{00000000-0005-0000-0000-000000980000}"/>
    <cellStyle name="Percent 10 3 4" xfId="12351" xr:uid="{00000000-0005-0000-0000-000001980000}"/>
    <cellStyle name="Percent 10 3 5" xfId="40426" xr:uid="{00000000-0005-0000-0000-000002980000}"/>
    <cellStyle name="Percent 10 3 6" xfId="45269" xr:uid="{00000000-0005-0000-0000-000003980000}"/>
    <cellStyle name="Percent 10 4" xfId="2795" xr:uid="{00000000-0005-0000-0000-000004980000}"/>
    <cellStyle name="Percent 10 4 2" xfId="7950" xr:uid="{00000000-0005-0000-0000-000005980000}"/>
    <cellStyle name="Percent 10 4 2 2" xfId="18733" xr:uid="{00000000-0005-0000-0000-000006980000}"/>
    <cellStyle name="Percent 10 4 3" xfId="13601" xr:uid="{00000000-0005-0000-0000-000007980000}"/>
    <cellStyle name="Percent 10 4 4" xfId="41661" xr:uid="{00000000-0005-0000-0000-000008980000}"/>
    <cellStyle name="Percent 10 4 5" xfId="46504" xr:uid="{00000000-0005-0000-0000-000009980000}"/>
    <cellStyle name="Percent 10 5" xfId="5660" xr:uid="{00000000-0005-0000-0000-00000A980000}"/>
    <cellStyle name="Percent 10 5 2" xfId="16450" xr:uid="{00000000-0005-0000-0000-00000B980000}"/>
    <cellStyle name="Percent 10 6" xfId="11280" xr:uid="{00000000-0005-0000-0000-00000C980000}"/>
    <cellStyle name="Percent 10 7" xfId="39381" xr:uid="{00000000-0005-0000-0000-00000D980000}"/>
    <cellStyle name="Percent 10 8" xfId="44227" xr:uid="{00000000-0005-0000-0000-00000E980000}"/>
    <cellStyle name="Percent 11" xfId="436" xr:uid="{00000000-0005-0000-0000-00000F980000}"/>
    <cellStyle name="Percent 11 2" xfId="1530" xr:uid="{00000000-0005-0000-0000-000010980000}"/>
    <cellStyle name="Percent 11 2 2" xfId="3845" xr:uid="{00000000-0005-0000-0000-000011980000}"/>
    <cellStyle name="Percent 11 2 2 2" xfId="8992" xr:uid="{00000000-0005-0000-0000-000012980000}"/>
    <cellStyle name="Percent 11 2 2 2 2" xfId="19775" xr:uid="{00000000-0005-0000-0000-000013980000}"/>
    <cellStyle name="Percent 11 2 2 3" xfId="14643" xr:uid="{00000000-0005-0000-0000-000014980000}"/>
    <cellStyle name="Percent 11 2 2 4" xfId="42702" xr:uid="{00000000-0005-0000-0000-000015980000}"/>
    <cellStyle name="Percent 11 2 2 5" xfId="47545" xr:uid="{00000000-0005-0000-0000-000016980000}"/>
    <cellStyle name="Percent 11 2 3" xfId="6712" xr:uid="{00000000-0005-0000-0000-000017980000}"/>
    <cellStyle name="Percent 11 2 3 2" xfId="17495" xr:uid="{00000000-0005-0000-0000-000018980000}"/>
    <cellStyle name="Percent 11 2 4" xfId="12352" xr:uid="{00000000-0005-0000-0000-000019980000}"/>
    <cellStyle name="Percent 11 2 5" xfId="40427" xr:uid="{00000000-0005-0000-0000-00001A980000}"/>
    <cellStyle name="Percent 11 2 6" xfId="45270" xr:uid="{00000000-0005-0000-0000-00001B980000}"/>
    <cellStyle name="Percent 11 3" xfId="2796" xr:uid="{00000000-0005-0000-0000-00001C980000}"/>
    <cellStyle name="Percent 11 3 2" xfId="7951" xr:uid="{00000000-0005-0000-0000-00001D980000}"/>
    <cellStyle name="Percent 11 3 2 2" xfId="18734" xr:uid="{00000000-0005-0000-0000-00001E980000}"/>
    <cellStyle name="Percent 11 3 3" xfId="13602" xr:uid="{00000000-0005-0000-0000-00001F980000}"/>
    <cellStyle name="Percent 11 3 4" xfId="41662" xr:uid="{00000000-0005-0000-0000-000020980000}"/>
    <cellStyle name="Percent 11 3 5" xfId="46505" xr:uid="{00000000-0005-0000-0000-000021980000}"/>
    <cellStyle name="Percent 11 4" xfId="5661" xr:uid="{00000000-0005-0000-0000-000022980000}"/>
    <cellStyle name="Percent 11 4 2" xfId="16451" xr:uid="{00000000-0005-0000-0000-000023980000}"/>
    <cellStyle name="Percent 11 5" xfId="11281" xr:uid="{00000000-0005-0000-0000-000024980000}"/>
    <cellStyle name="Percent 11 6" xfId="39382" xr:uid="{00000000-0005-0000-0000-000025980000}"/>
    <cellStyle name="Percent 11 7" xfId="44228" xr:uid="{00000000-0005-0000-0000-000026980000}"/>
    <cellStyle name="Percent 12" xfId="437" xr:uid="{00000000-0005-0000-0000-000027980000}"/>
    <cellStyle name="Percent 13" xfId="438" xr:uid="{00000000-0005-0000-0000-000028980000}"/>
    <cellStyle name="Percent 14" xfId="439" xr:uid="{00000000-0005-0000-0000-000029980000}"/>
    <cellStyle name="Percent 14 2" xfId="1531" xr:uid="{00000000-0005-0000-0000-00002A980000}"/>
    <cellStyle name="Percent 14 2 2" xfId="3846" xr:uid="{00000000-0005-0000-0000-00002B980000}"/>
    <cellStyle name="Percent 14 2 2 2" xfId="8993" xr:uid="{00000000-0005-0000-0000-00002C980000}"/>
    <cellStyle name="Percent 14 2 2 2 2" xfId="19776" xr:uid="{00000000-0005-0000-0000-00002D980000}"/>
    <cellStyle name="Percent 14 2 2 3" xfId="14644" xr:uid="{00000000-0005-0000-0000-00002E980000}"/>
    <cellStyle name="Percent 14 2 2 4" xfId="42703" xr:uid="{00000000-0005-0000-0000-00002F980000}"/>
    <cellStyle name="Percent 14 2 2 5" xfId="47546" xr:uid="{00000000-0005-0000-0000-000030980000}"/>
    <cellStyle name="Percent 14 2 3" xfId="6713" xr:uid="{00000000-0005-0000-0000-000031980000}"/>
    <cellStyle name="Percent 14 2 3 2" xfId="17496" xr:uid="{00000000-0005-0000-0000-000032980000}"/>
    <cellStyle name="Percent 14 2 4" xfId="12353" xr:uid="{00000000-0005-0000-0000-000033980000}"/>
    <cellStyle name="Percent 14 2 5" xfId="40428" xr:uid="{00000000-0005-0000-0000-000034980000}"/>
    <cellStyle name="Percent 14 2 6" xfId="45271" xr:uid="{00000000-0005-0000-0000-000035980000}"/>
    <cellStyle name="Percent 14 3" xfId="2797" xr:uid="{00000000-0005-0000-0000-000036980000}"/>
    <cellStyle name="Percent 14 3 2" xfId="7952" xr:uid="{00000000-0005-0000-0000-000037980000}"/>
    <cellStyle name="Percent 14 3 2 2" xfId="18735" xr:uid="{00000000-0005-0000-0000-000038980000}"/>
    <cellStyle name="Percent 14 3 3" xfId="13603" xr:uid="{00000000-0005-0000-0000-000039980000}"/>
    <cellStyle name="Percent 14 3 4" xfId="41663" xr:uid="{00000000-0005-0000-0000-00003A980000}"/>
    <cellStyle name="Percent 14 3 5" xfId="46506" xr:uid="{00000000-0005-0000-0000-00003B980000}"/>
    <cellStyle name="Percent 14 4" xfId="5662" xr:uid="{00000000-0005-0000-0000-00003C980000}"/>
    <cellStyle name="Percent 14 4 2" xfId="16452" xr:uid="{00000000-0005-0000-0000-00003D980000}"/>
    <cellStyle name="Percent 14 5" xfId="11282" xr:uid="{00000000-0005-0000-0000-00003E980000}"/>
    <cellStyle name="Percent 14 6" xfId="39383" xr:uid="{00000000-0005-0000-0000-00003F980000}"/>
    <cellStyle name="Percent 14 7" xfId="44229" xr:uid="{00000000-0005-0000-0000-000040980000}"/>
    <cellStyle name="Percent 2" xfId="15" xr:uid="{00000000-0005-0000-0000-000041980000}"/>
    <cellStyle name="Percent 2 10" xfId="440" xr:uid="{00000000-0005-0000-0000-000042980000}"/>
    <cellStyle name="Percent 2 11" xfId="441" xr:uid="{00000000-0005-0000-0000-000043980000}"/>
    <cellStyle name="Percent 2 2" xfId="442" xr:uid="{00000000-0005-0000-0000-000044980000}"/>
    <cellStyle name="Percent 2 3" xfId="443" xr:uid="{00000000-0005-0000-0000-000045980000}"/>
    <cellStyle name="Percent 2 4" xfId="444" xr:uid="{00000000-0005-0000-0000-000046980000}"/>
    <cellStyle name="Percent 2 5" xfId="445" xr:uid="{00000000-0005-0000-0000-000047980000}"/>
    <cellStyle name="Percent 2 6" xfId="446" xr:uid="{00000000-0005-0000-0000-000048980000}"/>
    <cellStyle name="Percent 2 7" xfId="447" xr:uid="{00000000-0005-0000-0000-000049980000}"/>
    <cellStyle name="Percent 2 8" xfId="448" xr:uid="{00000000-0005-0000-0000-00004A980000}"/>
    <cellStyle name="Percent 2 9" xfId="449" xr:uid="{00000000-0005-0000-0000-00004B980000}"/>
    <cellStyle name="Percent 3" xfId="450" xr:uid="{00000000-0005-0000-0000-00004C980000}"/>
    <cellStyle name="Percent 3 10" xfId="44230" xr:uid="{00000000-0005-0000-0000-00004D980000}"/>
    <cellStyle name="Percent 3 2" xfId="562" xr:uid="{00000000-0005-0000-0000-00004E980000}"/>
    <cellStyle name="Percent 3 2 2" xfId="1653" xr:uid="{00000000-0005-0000-0000-00004F980000}"/>
    <cellStyle name="Percent 3 2 2 2" xfId="3962" xr:uid="{00000000-0005-0000-0000-000050980000}"/>
    <cellStyle name="Percent 3 2 2 2 2" xfId="9109" xr:uid="{00000000-0005-0000-0000-000051980000}"/>
    <cellStyle name="Percent 3 2 2 2 2 2" xfId="19892" xr:uid="{00000000-0005-0000-0000-000052980000}"/>
    <cellStyle name="Percent 3 2 2 2 3" xfId="14760" xr:uid="{00000000-0005-0000-0000-000053980000}"/>
    <cellStyle name="Percent 3 2 2 2 4" xfId="42819" xr:uid="{00000000-0005-0000-0000-000054980000}"/>
    <cellStyle name="Percent 3 2 2 2 5" xfId="47662" xr:uid="{00000000-0005-0000-0000-000055980000}"/>
    <cellStyle name="Percent 3 2 2 3" xfId="6828" xr:uid="{00000000-0005-0000-0000-000056980000}"/>
    <cellStyle name="Percent 3 2 2 3 2" xfId="17611" xr:uid="{00000000-0005-0000-0000-000057980000}"/>
    <cellStyle name="Percent 3 2 2 4" xfId="12473" xr:uid="{00000000-0005-0000-0000-000058980000}"/>
    <cellStyle name="Percent 3 2 2 5" xfId="40543" xr:uid="{00000000-0005-0000-0000-000059980000}"/>
    <cellStyle name="Percent 3 2 2 6" xfId="45386" xr:uid="{00000000-0005-0000-0000-00005A980000}"/>
    <cellStyle name="Percent 3 2 3" xfId="2901" xr:uid="{00000000-0005-0000-0000-00005B980000}"/>
    <cellStyle name="Percent 3 2 3 2" xfId="8055" xr:uid="{00000000-0005-0000-0000-00005C980000}"/>
    <cellStyle name="Percent 3 2 3 2 2" xfId="18838" xr:uid="{00000000-0005-0000-0000-00005D980000}"/>
    <cellStyle name="Percent 3 2 3 3" xfId="13706" xr:uid="{00000000-0005-0000-0000-00005E980000}"/>
    <cellStyle name="Percent 3 2 3 4" xfId="41765" xr:uid="{00000000-0005-0000-0000-00005F980000}"/>
    <cellStyle name="Percent 3 2 3 5" xfId="46608" xr:uid="{00000000-0005-0000-0000-000060980000}"/>
    <cellStyle name="Percent 3 2 4" xfId="5766" xr:uid="{00000000-0005-0000-0000-000061980000}"/>
    <cellStyle name="Percent 3 2 4 2" xfId="16555" xr:uid="{00000000-0005-0000-0000-000062980000}"/>
    <cellStyle name="Percent 3 2 5" xfId="11390" xr:uid="{00000000-0005-0000-0000-000063980000}"/>
    <cellStyle name="Percent 3 2 6" xfId="39498" xr:uid="{00000000-0005-0000-0000-000064980000}"/>
    <cellStyle name="Percent 3 2 7" xfId="44344" xr:uid="{00000000-0005-0000-0000-000065980000}"/>
    <cellStyle name="Percent 3 3" xfId="700" xr:uid="{00000000-0005-0000-0000-000066980000}"/>
    <cellStyle name="Percent 3 3 2" xfId="1784" xr:uid="{00000000-0005-0000-0000-000067980000}"/>
    <cellStyle name="Percent 3 3 2 2" xfId="4093" xr:uid="{00000000-0005-0000-0000-000068980000}"/>
    <cellStyle name="Percent 3 3 2 2 2" xfId="9240" xr:uid="{00000000-0005-0000-0000-000069980000}"/>
    <cellStyle name="Percent 3 3 2 2 2 2" xfId="20023" xr:uid="{00000000-0005-0000-0000-00006A980000}"/>
    <cellStyle name="Percent 3 3 2 2 3" xfId="14891" xr:uid="{00000000-0005-0000-0000-00006B980000}"/>
    <cellStyle name="Percent 3 3 2 2 4" xfId="42950" xr:uid="{00000000-0005-0000-0000-00006C980000}"/>
    <cellStyle name="Percent 3 3 2 2 5" xfId="47793" xr:uid="{00000000-0005-0000-0000-00006D980000}"/>
    <cellStyle name="Percent 3 3 2 3" xfId="6959" xr:uid="{00000000-0005-0000-0000-00006E980000}"/>
    <cellStyle name="Percent 3 3 2 3 2" xfId="17742" xr:uid="{00000000-0005-0000-0000-00006F980000}"/>
    <cellStyle name="Percent 3 3 2 4" xfId="12604" xr:uid="{00000000-0005-0000-0000-000070980000}"/>
    <cellStyle name="Percent 3 3 2 5" xfId="40674" xr:uid="{00000000-0005-0000-0000-000071980000}"/>
    <cellStyle name="Percent 3 3 2 6" xfId="45517" xr:uid="{00000000-0005-0000-0000-000072980000}"/>
    <cellStyle name="Percent 3 3 3" xfId="3038" xr:uid="{00000000-0005-0000-0000-000073980000}"/>
    <cellStyle name="Percent 3 3 3 2" xfId="8186" xr:uid="{00000000-0005-0000-0000-000074980000}"/>
    <cellStyle name="Percent 3 3 3 2 2" xfId="18969" xr:uid="{00000000-0005-0000-0000-000075980000}"/>
    <cellStyle name="Percent 3 3 3 3" xfId="13837" xr:uid="{00000000-0005-0000-0000-000076980000}"/>
    <cellStyle name="Percent 3 3 3 4" xfId="41896" xr:uid="{00000000-0005-0000-0000-000077980000}"/>
    <cellStyle name="Percent 3 3 3 5" xfId="46739" xr:uid="{00000000-0005-0000-0000-000078980000}"/>
    <cellStyle name="Percent 3 3 4" xfId="5903" xr:uid="{00000000-0005-0000-0000-000079980000}"/>
    <cellStyle name="Percent 3 3 4 2" xfId="16687" xr:uid="{00000000-0005-0000-0000-00007A980000}"/>
    <cellStyle name="Percent 3 3 5" xfId="11529" xr:uid="{00000000-0005-0000-0000-00007B980000}"/>
    <cellStyle name="Percent 3 3 6" xfId="39627" xr:uid="{00000000-0005-0000-0000-00007C980000}"/>
    <cellStyle name="Percent 3 3 7" xfId="44473" xr:uid="{00000000-0005-0000-0000-00007D980000}"/>
    <cellStyle name="Percent 3 4" xfId="1007" xr:uid="{00000000-0005-0000-0000-00007E980000}"/>
    <cellStyle name="Percent 3 4 2" xfId="2090" xr:uid="{00000000-0005-0000-0000-00007F980000}"/>
    <cellStyle name="Percent 3 4 2 2" xfId="4399" xr:uid="{00000000-0005-0000-0000-000080980000}"/>
    <cellStyle name="Percent 3 4 2 2 2" xfId="9546" xr:uid="{00000000-0005-0000-0000-000081980000}"/>
    <cellStyle name="Percent 3 4 2 2 2 2" xfId="20329" xr:uid="{00000000-0005-0000-0000-000082980000}"/>
    <cellStyle name="Percent 3 4 2 2 3" xfId="15197" xr:uid="{00000000-0005-0000-0000-000083980000}"/>
    <cellStyle name="Percent 3 4 2 2 4" xfId="43256" xr:uid="{00000000-0005-0000-0000-000084980000}"/>
    <cellStyle name="Percent 3 4 2 2 5" xfId="48099" xr:uid="{00000000-0005-0000-0000-000085980000}"/>
    <cellStyle name="Percent 3 4 2 3" xfId="7265" xr:uid="{00000000-0005-0000-0000-000086980000}"/>
    <cellStyle name="Percent 3 4 2 3 2" xfId="18048" xr:uid="{00000000-0005-0000-0000-000087980000}"/>
    <cellStyle name="Percent 3 4 2 4" xfId="12910" xr:uid="{00000000-0005-0000-0000-000088980000}"/>
    <cellStyle name="Percent 3 4 2 5" xfId="40980" xr:uid="{00000000-0005-0000-0000-000089980000}"/>
    <cellStyle name="Percent 3 4 2 6" xfId="45823" xr:uid="{00000000-0005-0000-0000-00008A980000}"/>
    <cellStyle name="Percent 3 4 3" xfId="3344" xr:uid="{00000000-0005-0000-0000-00008B980000}"/>
    <cellStyle name="Percent 3 4 3 2" xfId="8491" xr:uid="{00000000-0005-0000-0000-00008C980000}"/>
    <cellStyle name="Percent 3 4 3 2 2" xfId="19274" xr:uid="{00000000-0005-0000-0000-00008D980000}"/>
    <cellStyle name="Percent 3 4 3 3" xfId="14142" xr:uid="{00000000-0005-0000-0000-00008E980000}"/>
    <cellStyle name="Percent 3 4 3 4" xfId="42201" xr:uid="{00000000-0005-0000-0000-00008F980000}"/>
    <cellStyle name="Percent 3 4 3 5" xfId="47044" xr:uid="{00000000-0005-0000-0000-000090980000}"/>
    <cellStyle name="Percent 3 4 4" xfId="6208" xr:uid="{00000000-0005-0000-0000-000091980000}"/>
    <cellStyle name="Percent 3 4 4 2" xfId="16991" xr:uid="{00000000-0005-0000-0000-000092980000}"/>
    <cellStyle name="Percent 3 4 5" xfId="11835" xr:uid="{00000000-0005-0000-0000-000093980000}"/>
    <cellStyle name="Percent 3 4 6" xfId="39931" xr:uid="{00000000-0005-0000-0000-000094980000}"/>
    <cellStyle name="Percent 3 4 7" xfId="44778" xr:uid="{00000000-0005-0000-0000-000095980000}"/>
    <cellStyle name="Percent 3 5" xfId="1532" xr:uid="{00000000-0005-0000-0000-000096980000}"/>
    <cellStyle name="Percent 3 5 2" xfId="3847" xr:uid="{00000000-0005-0000-0000-000097980000}"/>
    <cellStyle name="Percent 3 5 2 2" xfId="8994" xr:uid="{00000000-0005-0000-0000-000098980000}"/>
    <cellStyle name="Percent 3 5 2 2 2" xfId="19777" xr:uid="{00000000-0005-0000-0000-000099980000}"/>
    <cellStyle name="Percent 3 5 2 3" xfId="14645" xr:uid="{00000000-0005-0000-0000-00009A980000}"/>
    <cellStyle name="Percent 3 5 2 4" xfId="42704" xr:uid="{00000000-0005-0000-0000-00009B980000}"/>
    <cellStyle name="Percent 3 5 2 5" xfId="47547" xr:uid="{00000000-0005-0000-0000-00009C980000}"/>
    <cellStyle name="Percent 3 5 3" xfId="6714" xr:uid="{00000000-0005-0000-0000-00009D980000}"/>
    <cellStyle name="Percent 3 5 3 2" xfId="17497" xr:uid="{00000000-0005-0000-0000-00009E980000}"/>
    <cellStyle name="Percent 3 5 4" xfId="12354" xr:uid="{00000000-0005-0000-0000-00009F980000}"/>
    <cellStyle name="Percent 3 5 5" xfId="40429" xr:uid="{00000000-0005-0000-0000-0000A0980000}"/>
    <cellStyle name="Percent 3 5 6" xfId="45272" xr:uid="{00000000-0005-0000-0000-0000A1980000}"/>
    <cellStyle name="Percent 3 6" xfId="2798" xr:uid="{00000000-0005-0000-0000-0000A2980000}"/>
    <cellStyle name="Percent 3 6 2" xfId="7953" xr:uid="{00000000-0005-0000-0000-0000A3980000}"/>
    <cellStyle name="Percent 3 6 2 2" xfId="18736" xr:uid="{00000000-0005-0000-0000-0000A4980000}"/>
    <cellStyle name="Percent 3 6 3" xfId="13604" xr:uid="{00000000-0005-0000-0000-0000A5980000}"/>
    <cellStyle name="Percent 3 6 4" xfId="41664" xr:uid="{00000000-0005-0000-0000-0000A6980000}"/>
    <cellStyle name="Percent 3 6 5" xfId="46507" xr:uid="{00000000-0005-0000-0000-0000A7980000}"/>
    <cellStyle name="Percent 3 7" xfId="5663" xr:uid="{00000000-0005-0000-0000-0000A8980000}"/>
    <cellStyle name="Percent 3 7 2" xfId="16453" xr:uid="{00000000-0005-0000-0000-0000A9980000}"/>
    <cellStyle name="Percent 3 8" xfId="11285" xr:uid="{00000000-0005-0000-0000-0000AA980000}"/>
    <cellStyle name="Percent 3 9" xfId="39384" xr:uid="{00000000-0005-0000-0000-0000AB980000}"/>
    <cellStyle name="Percent 4" xfId="451" xr:uid="{00000000-0005-0000-0000-0000AC980000}"/>
    <cellStyle name="Percent 5" xfId="452" xr:uid="{00000000-0005-0000-0000-0000AD980000}"/>
    <cellStyle name="Percent 6" xfId="453" xr:uid="{00000000-0005-0000-0000-0000AE980000}"/>
    <cellStyle name="Percent 6 2" xfId="1533" xr:uid="{00000000-0005-0000-0000-0000AF980000}"/>
    <cellStyle name="Percent 6 2 2" xfId="3848" xr:uid="{00000000-0005-0000-0000-0000B0980000}"/>
    <cellStyle name="Percent 6 2 2 2" xfId="8995" xr:uid="{00000000-0005-0000-0000-0000B1980000}"/>
    <cellStyle name="Percent 6 2 2 2 2" xfId="19778" xr:uid="{00000000-0005-0000-0000-0000B2980000}"/>
    <cellStyle name="Percent 6 2 2 3" xfId="14646" xr:uid="{00000000-0005-0000-0000-0000B3980000}"/>
    <cellStyle name="Percent 6 2 2 4" xfId="42705" xr:uid="{00000000-0005-0000-0000-0000B4980000}"/>
    <cellStyle name="Percent 6 2 2 5" xfId="47548" xr:uid="{00000000-0005-0000-0000-0000B5980000}"/>
    <cellStyle name="Percent 6 2 3" xfId="6715" xr:uid="{00000000-0005-0000-0000-0000B6980000}"/>
    <cellStyle name="Percent 6 2 3 2" xfId="17498" xr:uid="{00000000-0005-0000-0000-0000B7980000}"/>
    <cellStyle name="Percent 6 2 4" xfId="12355" xr:uid="{00000000-0005-0000-0000-0000B8980000}"/>
    <cellStyle name="Percent 6 2 5" xfId="40430" xr:uid="{00000000-0005-0000-0000-0000B9980000}"/>
    <cellStyle name="Percent 6 2 6" xfId="45273" xr:uid="{00000000-0005-0000-0000-0000BA980000}"/>
    <cellStyle name="Percent 6 3" xfId="2799" xr:uid="{00000000-0005-0000-0000-0000BB980000}"/>
    <cellStyle name="Percent 6 3 2" xfId="7954" xr:uid="{00000000-0005-0000-0000-0000BC980000}"/>
    <cellStyle name="Percent 6 3 2 2" xfId="18737" xr:uid="{00000000-0005-0000-0000-0000BD980000}"/>
    <cellStyle name="Percent 6 3 3" xfId="13605" xr:uid="{00000000-0005-0000-0000-0000BE980000}"/>
    <cellStyle name="Percent 6 3 4" xfId="41665" xr:uid="{00000000-0005-0000-0000-0000BF980000}"/>
    <cellStyle name="Percent 6 3 5" xfId="46508" xr:uid="{00000000-0005-0000-0000-0000C0980000}"/>
    <cellStyle name="Percent 6 4" xfId="5664" xr:uid="{00000000-0005-0000-0000-0000C1980000}"/>
    <cellStyle name="Percent 6 4 2" xfId="16454" xr:uid="{00000000-0005-0000-0000-0000C2980000}"/>
    <cellStyle name="Percent 6 5" xfId="11286" xr:uid="{00000000-0005-0000-0000-0000C3980000}"/>
    <cellStyle name="Percent 6 6" xfId="39385" xr:uid="{00000000-0005-0000-0000-0000C4980000}"/>
    <cellStyle name="Percent 6 7" xfId="44231" xr:uid="{00000000-0005-0000-0000-0000C5980000}"/>
    <cellStyle name="Percent 7" xfId="454" xr:uid="{00000000-0005-0000-0000-0000C6980000}"/>
    <cellStyle name="Percent 7 2" xfId="1534" xr:uid="{00000000-0005-0000-0000-0000C7980000}"/>
    <cellStyle name="Percent 7 2 2" xfId="3849" xr:uid="{00000000-0005-0000-0000-0000C8980000}"/>
    <cellStyle name="Percent 7 2 2 2" xfId="8996" xr:uid="{00000000-0005-0000-0000-0000C9980000}"/>
    <cellStyle name="Percent 7 2 2 2 2" xfId="19779" xr:uid="{00000000-0005-0000-0000-0000CA980000}"/>
    <cellStyle name="Percent 7 2 2 3" xfId="14647" xr:uid="{00000000-0005-0000-0000-0000CB980000}"/>
    <cellStyle name="Percent 7 2 2 4" xfId="42706" xr:uid="{00000000-0005-0000-0000-0000CC980000}"/>
    <cellStyle name="Percent 7 2 2 5" xfId="47549" xr:uid="{00000000-0005-0000-0000-0000CD980000}"/>
    <cellStyle name="Percent 7 2 3" xfId="6716" xr:uid="{00000000-0005-0000-0000-0000CE980000}"/>
    <cellStyle name="Percent 7 2 3 2" xfId="17499" xr:uid="{00000000-0005-0000-0000-0000CF980000}"/>
    <cellStyle name="Percent 7 2 4" xfId="12356" xr:uid="{00000000-0005-0000-0000-0000D0980000}"/>
    <cellStyle name="Percent 7 2 5" xfId="40431" xr:uid="{00000000-0005-0000-0000-0000D1980000}"/>
    <cellStyle name="Percent 7 2 6" xfId="45274" xr:uid="{00000000-0005-0000-0000-0000D2980000}"/>
    <cellStyle name="Percent 7 3" xfId="2800" xr:uid="{00000000-0005-0000-0000-0000D3980000}"/>
    <cellStyle name="Percent 7 3 2" xfId="7955" xr:uid="{00000000-0005-0000-0000-0000D4980000}"/>
    <cellStyle name="Percent 7 3 2 2" xfId="18738" xr:uid="{00000000-0005-0000-0000-0000D5980000}"/>
    <cellStyle name="Percent 7 3 3" xfId="13606" xr:uid="{00000000-0005-0000-0000-0000D6980000}"/>
    <cellStyle name="Percent 7 3 4" xfId="41666" xr:uid="{00000000-0005-0000-0000-0000D7980000}"/>
    <cellStyle name="Percent 7 3 5" xfId="46509" xr:uid="{00000000-0005-0000-0000-0000D8980000}"/>
    <cellStyle name="Percent 7 4" xfId="5665" xr:uid="{00000000-0005-0000-0000-0000D9980000}"/>
    <cellStyle name="Percent 7 4 2" xfId="16455" xr:uid="{00000000-0005-0000-0000-0000DA980000}"/>
    <cellStyle name="Percent 7 5" xfId="11287" xr:uid="{00000000-0005-0000-0000-0000DB980000}"/>
    <cellStyle name="Percent 7 6" xfId="39386" xr:uid="{00000000-0005-0000-0000-0000DC980000}"/>
    <cellStyle name="Percent 7 7" xfId="44232" xr:uid="{00000000-0005-0000-0000-0000DD980000}"/>
    <cellStyle name="Percent 8" xfId="455" xr:uid="{00000000-0005-0000-0000-0000DE980000}"/>
    <cellStyle name="Percent 8 2" xfId="1535" xr:uid="{00000000-0005-0000-0000-0000DF980000}"/>
    <cellStyle name="Percent 8 2 2" xfId="3850" xr:uid="{00000000-0005-0000-0000-0000E0980000}"/>
    <cellStyle name="Percent 8 2 2 2" xfId="8997" xr:uid="{00000000-0005-0000-0000-0000E1980000}"/>
    <cellStyle name="Percent 8 2 2 2 2" xfId="19780" xr:uid="{00000000-0005-0000-0000-0000E2980000}"/>
    <cellStyle name="Percent 8 2 2 3" xfId="14648" xr:uid="{00000000-0005-0000-0000-0000E3980000}"/>
    <cellStyle name="Percent 8 2 2 4" xfId="42707" xr:uid="{00000000-0005-0000-0000-0000E4980000}"/>
    <cellStyle name="Percent 8 2 2 5" xfId="47550" xr:uid="{00000000-0005-0000-0000-0000E5980000}"/>
    <cellStyle name="Percent 8 2 3" xfId="6717" xr:uid="{00000000-0005-0000-0000-0000E6980000}"/>
    <cellStyle name="Percent 8 2 3 2" xfId="17500" xr:uid="{00000000-0005-0000-0000-0000E7980000}"/>
    <cellStyle name="Percent 8 2 4" xfId="12357" xr:uid="{00000000-0005-0000-0000-0000E8980000}"/>
    <cellStyle name="Percent 8 2 5" xfId="40432" xr:uid="{00000000-0005-0000-0000-0000E9980000}"/>
    <cellStyle name="Percent 8 2 6" xfId="45275" xr:uid="{00000000-0005-0000-0000-0000EA980000}"/>
    <cellStyle name="Percent 8 3" xfId="2801" xr:uid="{00000000-0005-0000-0000-0000EB980000}"/>
    <cellStyle name="Percent 8 3 2" xfId="7956" xr:uid="{00000000-0005-0000-0000-0000EC980000}"/>
    <cellStyle name="Percent 8 3 2 2" xfId="18739" xr:uid="{00000000-0005-0000-0000-0000ED980000}"/>
    <cellStyle name="Percent 8 3 3" xfId="13607" xr:uid="{00000000-0005-0000-0000-0000EE980000}"/>
    <cellStyle name="Percent 8 3 4" xfId="41667" xr:uid="{00000000-0005-0000-0000-0000EF980000}"/>
    <cellStyle name="Percent 8 3 5" xfId="46510" xr:uid="{00000000-0005-0000-0000-0000F0980000}"/>
    <cellStyle name="Percent 8 4" xfId="5666" xr:uid="{00000000-0005-0000-0000-0000F1980000}"/>
    <cellStyle name="Percent 8 4 2" xfId="16456" xr:uid="{00000000-0005-0000-0000-0000F2980000}"/>
    <cellStyle name="Percent 8 5" xfId="11288" xr:uid="{00000000-0005-0000-0000-0000F3980000}"/>
    <cellStyle name="Percent 8 6" xfId="39387" xr:uid="{00000000-0005-0000-0000-0000F4980000}"/>
    <cellStyle name="Percent 8 7" xfId="44233" xr:uid="{00000000-0005-0000-0000-0000F5980000}"/>
    <cellStyle name="Percent 9" xfId="456" xr:uid="{00000000-0005-0000-0000-0000F6980000}"/>
    <cellStyle name="Percent 9 2" xfId="1536" xr:uid="{00000000-0005-0000-0000-0000F7980000}"/>
    <cellStyle name="Percent 9 2 2" xfId="3851" xr:uid="{00000000-0005-0000-0000-0000F8980000}"/>
    <cellStyle name="Percent 9 2 2 2" xfId="8998" xr:uid="{00000000-0005-0000-0000-0000F9980000}"/>
    <cellStyle name="Percent 9 2 2 2 2" xfId="19781" xr:uid="{00000000-0005-0000-0000-0000FA980000}"/>
    <cellStyle name="Percent 9 2 2 3" xfId="14649" xr:uid="{00000000-0005-0000-0000-0000FB980000}"/>
    <cellStyle name="Percent 9 2 2 4" xfId="42708" xr:uid="{00000000-0005-0000-0000-0000FC980000}"/>
    <cellStyle name="Percent 9 2 2 5" xfId="47551" xr:uid="{00000000-0005-0000-0000-0000FD980000}"/>
    <cellStyle name="Percent 9 2 3" xfId="6718" xr:uid="{00000000-0005-0000-0000-0000FE980000}"/>
    <cellStyle name="Percent 9 2 3 2" xfId="17501" xr:uid="{00000000-0005-0000-0000-0000FF980000}"/>
    <cellStyle name="Percent 9 2 4" xfId="12358" xr:uid="{00000000-0005-0000-0000-000000990000}"/>
    <cellStyle name="Percent 9 2 5" xfId="40433" xr:uid="{00000000-0005-0000-0000-000001990000}"/>
    <cellStyle name="Percent 9 2 6" xfId="45276" xr:uid="{00000000-0005-0000-0000-000002990000}"/>
    <cellStyle name="Percent 9 3" xfId="2802" xr:uid="{00000000-0005-0000-0000-000003990000}"/>
    <cellStyle name="Percent 9 3 2" xfId="7957" xr:uid="{00000000-0005-0000-0000-000004990000}"/>
    <cellStyle name="Percent 9 3 2 2" xfId="18740" xr:uid="{00000000-0005-0000-0000-000005990000}"/>
    <cellStyle name="Percent 9 3 3" xfId="13608" xr:uid="{00000000-0005-0000-0000-000006990000}"/>
    <cellStyle name="Percent 9 3 4" xfId="41668" xr:uid="{00000000-0005-0000-0000-000007990000}"/>
    <cellStyle name="Percent 9 3 5" xfId="46511" xr:uid="{00000000-0005-0000-0000-000008990000}"/>
    <cellStyle name="Percent 9 4" xfId="5667" xr:uid="{00000000-0005-0000-0000-000009990000}"/>
    <cellStyle name="Percent 9 4 2" xfId="16457" xr:uid="{00000000-0005-0000-0000-00000A990000}"/>
    <cellStyle name="Percent 9 5" xfId="11289" xr:uid="{00000000-0005-0000-0000-00000B990000}"/>
    <cellStyle name="Percent 9 6" xfId="39388" xr:uid="{00000000-0005-0000-0000-00000C990000}"/>
    <cellStyle name="Percent 9 7" xfId="44234" xr:uid="{00000000-0005-0000-0000-00000D990000}"/>
    <cellStyle name="Porcentaje 10" xfId="930" xr:uid="{00000000-0005-0000-0000-00000F990000}"/>
    <cellStyle name="Porcentaje 10 2" xfId="2013" xr:uid="{00000000-0005-0000-0000-000010990000}"/>
    <cellStyle name="Porcentaje 10 2 2" xfId="4322" xr:uid="{00000000-0005-0000-0000-000011990000}"/>
    <cellStyle name="Porcentaje 10 2 2 2" xfId="9469" xr:uid="{00000000-0005-0000-0000-000012990000}"/>
    <cellStyle name="Porcentaje 10 2 2 2 2" xfId="20252" xr:uid="{00000000-0005-0000-0000-000013990000}"/>
    <cellStyle name="Porcentaje 10 2 2 3" xfId="15120" xr:uid="{00000000-0005-0000-0000-000014990000}"/>
    <cellStyle name="Porcentaje 10 2 2 4" xfId="43179" xr:uid="{00000000-0005-0000-0000-000015990000}"/>
    <cellStyle name="Porcentaje 10 2 2 4 2" xfId="108" xr:uid="{00000000-0005-0000-0000-000016990000}"/>
    <cellStyle name="Porcentaje 10 2 2 5" xfId="48022" xr:uid="{00000000-0005-0000-0000-000017990000}"/>
    <cellStyle name="Porcentaje 10 2 3" xfId="7188" xr:uid="{00000000-0005-0000-0000-000018990000}"/>
    <cellStyle name="Porcentaje 10 2 3 2" xfId="17971" xr:uid="{00000000-0005-0000-0000-000019990000}"/>
    <cellStyle name="Porcentaje 10 2 4" xfId="12833" xr:uid="{00000000-0005-0000-0000-00001A990000}"/>
    <cellStyle name="Porcentaje 10 2 5" xfId="40903" xr:uid="{00000000-0005-0000-0000-00001B990000}"/>
    <cellStyle name="Porcentaje 10 2 6" xfId="45746" xr:uid="{00000000-0005-0000-0000-00001C990000}"/>
    <cellStyle name="Porcentaje 10 3" xfId="3267" xr:uid="{00000000-0005-0000-0000-00001D990000}"/>
    <cellStyle name="Porcentaje 10 3 2" xfId="8414" xr:uid="{00000000-0005-0000-0000-00001E990000}"/>
    <cellStyle name="Porcentaje 10 3 2 2" xfId="19197" xr:uid="{00000000-0005-0000-0000-00001F990000}"/>
    <cellStyle name="Porcentaje 10 3 3" xfId="14065" xr:uid="{00000000-0005-0000-0000-000020990000}"/>
    <cellStyle name="Porcentaje 10 3 4" xfId="42124" xr:uid="{00000000-0005-0000-0000-000021990000}"/>
    <cellStyle name="Porcentaje 10 3 5" xfId="46967" xr:uid="{00000000-0005-0000-0000-000022990000}"/>
    <cellStyle name="Porcentaje 10 4" xfId="6131" xr:uid="{00000000-0005-0000-0000-000023990000}"/>
    <cellStyle name="Porcentaje 10 4 2" xfId="16914" xr:uid="{00000000-0005-0000-0000-000024990000}"/>
    <cellStyle name="Porcentaje 10 5" xfId="11758" xr:uid="{00000000-0005-0000-0000-000025990000}"/>
    <cellStyle name="Porcentaje 10 6" xfId="39854" xr:uid="{00000000-0005-0000-0000-000026990000}"/>
    <cellStyle name="Porcentaje 10 7" xfId="44701" xr:uid="{00000000-0005-0000-0000-000027990000}"/>
    <cellStyle name="Porcentaje 11" xfId="1063" xr:uid="{00000000-0005-0000-0000-000028990000}"/>
    <cellStyle name="Porcentaje 11 2" xfId="2147" xr:uid="{00000000-0005-0000-0000-000029990000}"/>
    <cellStyle name="Porcentaje 11 2 2" xfId="4455" xr:uid="{00000000-0005-0000-0000-00002A990000}"/>
    <cellStyle name="Porcentaje 11 2 2 2" xfId="9602" xr:uid="{00000000-0005-0000-0000-00002B990000}"/>
    <cellStyle name="Porcentaje 11 2 2 2 2" xfId="20385" xr:uid="{00000000-0005-0000-0000-00002C990000}"/>
    <cellStyle name="Porcentaje 11 2 2 3" xfId="15253" xr:uid="{00000000-0005-0000-0000-00002D990000}"/>
    <cellStyle name="Porcentaje 11 2 2 4" xfId="43312" xr:uid="{00000000-0005-0000-0000-00002E990000}"/>
    <cellStyle name="Porcentaje 11 2 2 5" xfId="48155" xr:uid="{00000000-0005-0000-0000-00002F990000}"/>
    <cellStyle name="Porcentaje 11 2 3" xfId="7321" xr:uid="{00000000-0005-0000-0000-000030990000}"/>
    <cellStyle name="Porcentaje 11 2 3 2" xfId="18104" xr:uid="{00000000-0005-0000-0000-000031990000}"/>
    <cellStyle name="Porcentaje 11 2 4" xfId="12967" xr:uid="{00000000-0005-0000-0000-000032990000}"/>
    <cellStyle name="Porcentaje 11 2 5" xfId="41036" xr:uid="{00000000-0005-0000-0000-000033990000}"/>
    <cellStyle name="Porcentaje 11 2 6" xfId="45879" xr:uid="{00000000-0005-0000-0000-000034990000}"/>
    <cellStyle name="Porcentaje 11 3" xfId="3400" xr:uid="{00000000-0005-0000-0000-000035990000}"/>
    <cellStyle name="Porcentaje 11 3 2" xfId="8547" xr:uid="{00000000-0005-0000-0000-000036990000}"/>
    <cellStyle name="Porcentaje 11 3 2 2" xfId="19330" xr:uid="{00000000-0005-0000-0000-000037990000}"/>
    <cellStyle name="Porcentaje 11 3 3" xfId="14198" xr:uid="{00000000-0005-0000-0000-000038990000}"/>
    <cellStyle name="Porcentaje 11 3 4" xfId="42257" xr:uid="{00000000-0005-0000-0000-000039990000}"/>
    <cellStyle name="Porcentaje 11 3 5" xfId="47100" xr:uid="{00000000-0005-0000-0000-00003A990000}"/>
    <cellStyle name="Porcentaje 11 4" xfId="6264" xr:uid="{00000000-0005-0000-0000-00003B990000}"/>
    <cellStyle name="Porcentaje 11 4 2" xfId="17047" xr:uid="{00000000-0005-0000-0000-00003C990000}"/>
    <cellStyle name="Porcentaje 11 5" xfId="11891" xr:uid="{00000000-0005-0000-0000-00003D990000}"/>
    <cellStyle name="Porcentaje 11 6" xfId="39988" xr:uid="{00000000-0005-0000-0000-00003E990000}"/>
    <cellStyle name="Porcentaje 11 7" xfId="44834" xr:uid="{00000000-0005-0000-0000-00003F990000}"/>
    <cellStyle name="Porcentaje 12" xfId="1122" xr:uid="{00000000-0005-0000-0000-000040990000}"/>
    <cellStyle name="Porcentaje 12 2" xfId="2206" xr:uid="{00000000-0005-0000-0000-000041990000}"/>
    <cellStyle name="Porcentaje 12 2 2" xfId="4514" xr:uid="{00000000-0005-0000-0000-000042990000}"/>
    <cellStyle name="Porcentaje 12 2 2 2" xfId="9661" xr:uid="{00000000-0005-0000-0000-000043990000}"/>
    <cellStyle name="Porcentaje 12 2 2 2 2" xfId="20444" xr:uid="{00000000-0005-0000-0000-000044990000}"/>
    <cellStyle name="Porcentaje 12 2 2 3" xfId="15312" xr:uid="{00000000-0005-0000-0000-000045990000}"/>
    <cellStyle name="Porcentaje 12 2 2 4" xfId="43371" xr:uid="{00000000-0005-0000-0000-000046990000}"/>
    <cellStyle name="Porcentaje 12 2 2 5" xfId="48214" xr:uid="{00000000-0005-0000-0000-000047990000}"/>
    <cellStyle name="Porcentaje 12 2 3" xfId="7380" xr:uid="{00000000-0005-0000-0000-000048990000}"/>
    <cellStyle name="Porcentaje 12 2 3 2" xfId="18163" xr:uid="{00000000-0005-0000-0000-000049990000}"/>
    <cellStyle name="Porcentaje 12 2 4" xfId="13026" xr:uid="{00000000-0005-0000-0000-00004A990000}"/>
    <cellStyle name="Porcentaje 12 2 5" xfId="41095" xr:uid="{00000000-0005-0000-0000-00004B990000}"/>
    <cellStyle name="Porcentaje 12 2 6" xfId="45938" xr:uid="{00000000-0005-0000-0000-00004C990000}"/>
    <cellStyle name="Porcentaje 12 3" xfId="3459" xr:uid="{00000000-0005-0000-0000-00004D990000}"/>
    <cellStyle name="Porcentaje 12 3 2" xfId="8606" xr:uid="{00000000-0005-0000-0000-00004E990000}"/>
    <cellStyle name="Porcentaje 12 3 2 2" xfId="19389" xr:uid="{00000000-0005-0000-0000-00004F990000}"/>
    <cellStyle name="Porcentaje 12 3 3" xfId="14257" xr:uid="{00000000-0005-0000-0000-000050990000}"/>
    <cellStyle name="Porcentaje 12 3 4" xfId="42316" xr:uid="{00000000-0005-0000-0000-000051990000}"/>
    <cellStyle name="Porcentaje 12 3 5" xfId="47159" xr:uid="{00000000-0005-0000-0000-000052990000}"/>
    <cellStyle name="Porcentaje 12 4" xfId="6323" xr:uid="{00000000-0005-0000-0000-000053990000}"/>
    <cellStyle name="Porcentaje 12 4 2" xfId="17106" xr:uid="{00000000-0005-0000-0000-000054990000}"/>
    <cellStyle name="Porcentaje 12 5" xfId="11950" xr:uid="{00000000-0005-0000-0000-000055990000}"/>
    <cellStyle name="Porcentaje 12 6" xfId="40047" xr:uid="{00000000-0005-0000-0000-000056990000}"/>
    <cellStyle name="Porcentaje 12 7" xfId="44893" xr:uid="{00000000-0005-0000-0000-000057990000}"/>
    <cellStyle name="Porcentaje 13" xfId="1240" xr:uid="{00000000-0005-0000-0000-000058990000}"/>
    <cellStyle name="Porcentaje 13 2" xfId="2324" xr:uid="{00000000-0005-0000-0000-000059990000}"/>
    <cellStyle name="Porcentaje 13 2 2" xfId="4632" xr:uid="{00000000-0005-0000-0000-00005A990000}"/>
    <cellStyle name="Porcentaje 13 2 2 2" xfId="9779" xr:uid="{00000000-0005-0000-0000-00005B990000}"/>
    <cellStyle name="Porcentaje 13 2 2 2 2" xfId="20562" xr:uid="{00000000-0005-0000-0000-00005C990000}"/>
    <cellStyle name="Porcentaje 13 2 2 3" xfId="15430" xr:uid="{00000000-0005-0000-0000-00005D990000}"/>
    <cellStyle name="Porcentaje 13 2 2 4" xfId="43489" xr:uid="{00000000-0005-0000-0000-00005E990000}"/>
    <cellStyle name="Porcentaje 13 2 2 5" xfId="48332" xr:uid="{00000000-0005-0000-0000-00005F990000}"/>
    <cellStyle name="Porcentaje 13 2 3" xfId="7498" xr:uid="{00000000-0005-0000-0000-000060990000}"/>
    <cellStyle name="Porcentaje 13 2 3 2" xfId="18281" xr:uid="{00000000-0005-0000-0000-000061990000}"/>
    <cellStyle name="Porcentaje 13 2 4" xfId="13144" xr:uid="{00000000-0005-0000-0000-000062990000}"/>
    <cellStyle name="Porcentaje 13 2 5" xfId="41213" xr:uid="{00000000-0005-0000-0000-000063990000}"/>
    <cellStyle name="Porcentaje 13 2 6" xfId="46056" xr:uid="{00000000-0005-0000-0000-000064990000}"/>
    <cellStyle name="Porcentaje 13 3" xfId="3575" xr:uid="{00000000-0005-0000-0000-000065990000}"/>
    <cellStyle name="Porcentaje 13 3 2" xfId="8722" xr:uid="{00000000-0005-0000-0000-000066990000}"/>
    <cellStyle name="Porcentaje 13 3 2 2" xfId="19505" xr:uid="{00000000-0005-0000-0000-000067990000}"/>
    <cellStyle name="Porcentaje 13 3 3" xfId="14373" xr:uid="{00000000-0005-0000-0000-000068990000}"/>
    <cellStyle name="Porcentaje 13 3 4" xfId="42432" xr:uid="{00000000-0005-0000-0000-000069990000}"/>
    <cellStyle name="Porcentaje 13 3 5" xfId="47275" xr:uid="{00000000-0005-0000-0000-00006A990000}"/>
    <cellStyle name="Porcentaje 13 4" xfId="6441" xr:uid="{00000000-0005-0000-0000-00006B990000}"/>
    <cellStyle name="Porcentaje 13 4 2" xfId="17224" xr:uid="{00000000-0005-0000-0000-00006C990000}"/>
    <cellStyle name="Porcentaje 13 5" xfId="12068" xr:uid="{00000000-0005-0000-0000-00006D990000}"/>
    <cellStyle name="Porcentaje 13 6" xfId="40160" xr:uid="{00000000-0005-0000-0000-00006E990000}"/>
    <cellStyle name="Porcentaje 13 7" xfId="45003" xr:uid="{00000000-0005-0000-0000-00006F990000}"/>
    <cellStyle name="Porcentaje 14" xfId="1257" xr:uid="{00000000-0005-0000-0000-000070990000}"/>
    <cellStyle name="Porcentaje 14 2" xfId="2341" xr:uid="{00000000-0005-0000-0000-000071990000}"/>
    <cellStyle name="Porcentaje 14 2 2" xfId="4649" xr:uid="{00000000-0005-0000-0000-000072990000}"/>
    <cellStyle name="Porcentaje 14 2 2 2" xfId="9796" xr:uid="{00000000-0005-0000-0000-000073990000}"/>
    <cellStyle name="Porcentaje 14 2 2 2 2" xfId="20579" xr:uid="{00000000-0005-0000-0000-000074990000}"/>
    <cellStyle name="Porcentaje 14 2 2 3" xfId="15447" xr:uid="{00000000-0005-0000-0000-000075990000}"/>
    <cellStyle name="Porcentaje 14 2 2 4" xfId="43506" xr:uid="{00000000-0005-0000-0000-000076990000}"/>
    <cellStyle name="Porcentaje 14 2 2 5" xfId="48349" xr:uid="{00000000-0005-0000-0000-000077990000}"/>
    <cellStyle name="Porcentaje 14 2 3" xfId="7515" xr:uid="{00000000-0005-0000-0000-000078990000}"/>
    <cellStyle name="Porcentaje 14 2 3 2" xfId="18298" xr:uid="{00000000-0005-0000-0000-000079990000}"/>
    <cellStyle name="Porcentaje 14 2 4" xfId="13161" xr:uid="{00000000-0005-0000-0000-00007A990000}"/>
    <cellStyle name="Porcentaje 14 2 5" xfId="41230" xr:uid="{00000000-0005-0000-0000-00007B990000}"/>
    <cellStyle name="Porcentaje 14 2 6" xfId="46073" xr:uid="{00000000-0005-0000-0000-00007C990000}"/>
    <cellStyle name="Porcentaje 14 3" xfId="3592" xr:uid="{00000000-0005-0000-0000-00007D990000}"/>
    <cellStyle name="Porcentaje 14 3 2" xfId="8739" xr:uid="{00000000-0005-0000-0000-00007E990000}"/>
    <cellStyle name="Porcentaje 14 3 2 2" xfId="19522" xr:uid="{00000000-0005-0000-0000-00007F990000}"/>
    <cellStyle name="Porcentaje 14 3 3" xfId="14390" xr:uid="{00000000-0005-0000-0000-000080990000}"/>
    <cellStyle name="Porcentaje 14 3 4" xfId="42449" xr:uid="{00000000-0005-0000-0000-000081990000}"/>
    <cellStyle name="Porcentaje 14 3 5" xfId="47292" xr:uid="{00000000-0005-0000-0000-000082990000}"/>
    <cellStyle name="Porcentaje 14 4" xfId="6458" xr:uid="{00000000-0005-0000-0000-000083990000}"/>
    <cellStyle name="Porcentaje 14 4 2" xfId="17241" xr:uid="{00000000-0005-0000-0000-000084990000}"/>
    <cellStyle name="Porcentaje 14 5" xfId="12085" xr:uid="{00000000-0005-0000-0000-000085990000}"/>
    <cellStyle name="Porcentaje 14 6" xfId="95" xr:uid="{00000000-0005-0000-0000-000086990000}"/>
    <cellStyle name="Porcentaje 14 7" xfId="39165" xr:uid="{00000000-0005-0000-0000-000087990000}"/>
    <cellStyle name="Porcentaje 14 8" xfId="44013" xr:uid="{00000000-0005-0000-0000-000088990000}"/>
    <cellStyle name="Porcentaje 15" xfId="1294" xr:uid="{00000000-0005-0000-0000-000089990000}"/>
    <cellStyle name="Porcentaje 15 2" xfId="3629" xr:uid="{00000000-0005-0000-0000-00008A990000}"/>
    <cellStyle name="Porcentaje 15 2 2" xfId="8776" xr:uid="{00000000-0005-0000-0000-00008B990000}"/>
    <cellStyle name="Porcentaje 15 2 2 2" xfId="19559" xr:uid="{00000000-0005-0000-0000-00008C990000}"/>
    <cellStyle name="Porcentaje 15 2 3" xfId="14427" xr:uid="{00000000-0005-0000-0000-00008D990000}"/>
    <cellStyle name="Porcentaje 15 2 4" xfId="42486" xr:uid="{00000000-0005-0000-0000-00008E990000}"/>
    <cellStyle name="Porcentaje 15 2 5" xfId="47329" xr:uid="{00000000-0005-0000-0000-00008F990000}"/>
    <cellStyle name="Porcentaje 15 3" xfId="6495" xr:uid="{00000000-0005-0000-0000-000090990000}"/>
    <cellStyle name="Porcentaje 15 3 2" xfId="17278" xr:uid="{00000000-0005-0000-0000-000091990000}"/>
    <cellStyle name="Porcentaje 15 4" xfId="12122" xr:uid="{00000000-0005-0000-0000-000092990000}"/>
    <cellStyle name="Porcentaje 15 5" xfId="40212" xr:uid="{00000000-0005-0000-0000-000093990000}"/>
    <cellStyle name="Porcentaje 15 6" xfId="45055" xr:uid="{00000000-0005-0000-0000-000094990000}"/>
    <cellStyle name="Porcentaje 16" xfId="1537" xr:uid="{00000000-0005-0000-0000-000095990000}"/>
    <cellStyle name="Porcentaje 17" xfId="2416" xr:uid="{00000000-0005-0000-0000-000096990000}"/>
    <cellStyle name="Porcentaje 17 2" xfId="4718" xr:uid="{00000000-0005-0000-0000-000097990000}"/>
    <cellStyle name="Porcentaje 17 2 2" xfId="9865" xr:uid="{00000000-0005-0000-0000-000098990000}"/>
    <cellStyle name="Porcentaje 17 2 2 2" xfId="20648" xr:uid="{00000000-0005-0000-0000-000099990000}"/>
    <cellStyle name="Porcentaje 17 2 3" xfId="15516" xr:uid="{00000000-0005-0000-0000-00009A990000}"/>
    <cellStyle name="Porcentaje 17 2 4" xfId="43575" xr:uid="{00000000-0005-0000-0000-00009B990000}"/>
    <cellStyle name="Porcentaje 17 2 5" xfId="48418" xr:uid="{00000000-0005-0000-0000-00009C990000}"/>
    <cellStyle name="Porcentaje 17 3" xfId="7584" xr:uid="{00000000-0005-0000-0000-00009D990000}"/>
    <cellStyle name="Porcentaje 17 3 2" xfId="18367" xr:uid="{00000000-0005-0000-0000-00009E990000}"/>
    <cellStyle name="Porcentaje 17 4" xfId="13230" xr:uid="{00000000-0005-0000-0000-00009F990000}"/>
    <cellStyle name="Porcentaje 17 5" xfId="41299" xr:uid="{00000000-0005-0000-0000-0000A0990000}"/>
    <cellStyle name="Porcentaje 17 6" xfId="46142" xr:uid="{00000000-0005-0000-0000-0000A1990000}"/>
    <cellStyle name="Porcentaje 18" xfId="2511" xr:uid="{00000000-0005-0000-0000-0000A2990000}"/>
    <cellStyle name="Porcentaje 18 2" xfId="4813" xr:uid="{00000000-0005-0000-0000-0000A3990000}"/>
    <cellStyle name="Porcentaje 18 2 2" xfId="9960" xr:uid="{00000000-0005-0000-0000-0000A4990000}"/>
    <cellStyle name="Porcentaje 18 2 2 2" xfId="20743" xr:uid="{00000000-0005-0000-0000-0000A5990000}"/>
    <cellStyle name="Porcentaje 18 2 3" xfId="15611" xr:uid="{00000000-0005-0000-0000-0000A6990000}"/>
    <cellStyle name="Porcentaje 18 2 4" xfId="43670" xr:uid="{00000000-0005-0000-0000-0000A7990000}"/>
    <cellStyle name="Porcentaje 18 2 5" xfId="48513" xr:uid="{00000000-0005-0000-0000-0000A8990000}"/>
    <cellStyle name="Porcentaje 18 3" xfId="7679" xr:uid="{00000000-0005-0000-0000-0000A9990000}"/>
    <cellStyle name="Porcentaje 18 3 2" xfId="18462" xr:uid="{00000000-0005-0000-0000-0000AA990000}"/>
    <cellStyle name="Porcentaje 18 4" xfId="13325" xr:uid="{00000000-0005-0000-0000-0000AB990000}"/>
    <cellStyle name="Porcentaje 18 5" xfId="41394" xr:uid="{00000000-0005-0000-0000-0000AC990000}"/>
    <cellStyle name="Porcentaje 18 6" xfId="46237" xr:uid="{00000000-0005-0000-0000-0000AD990000}"/>
    <cellStyle name="Porcentaje 19" xfId="2531" xr:uid="{00000000-0005-0000-0000-0000AE990000}"/>
    <cellStyle name="Porcentaje 19 2" xfId="4833" xr:uid="{00000000-0005-0000-0000-0000AF990000}"/>
    <cellStyle name="Porcentaje 19 2 2" xfId="9980" xr:uid="{00000000-0005-0000-0000-0000B0990000}"/>
    <cellStyle name="Porcentaje 19 2 2 2" xfId="20763" xr:uid="{00000000-0005-0000-0000-0000B1990000}"/>
    <cellStyle name="Porcentaje 19 2 3" xfId="15631" xr:uid="{00000000-0005-0000-0000-0000B2990000}"/>
    <cellStyle name="Porcentaje 19 2 4" xfId="43690" xr:uid="{00000000-0005-0000-0000-0000B3990000}"/>
    <cellStyle name="Porcentaje 19 2 5" xfId="98" xr:uid="{00000000-0005-0000-0000-0000B4990000}"/>
    <cellStyle name="Porcentaje 19 2 6" xfId="48533" xr:uid="{00000000-0005-0000-0000-0000B5990000}"/>
    <cellStyle name="Porcentaje 19 3" xfId="7699" xr:uid="{00000000-0005-0000-0000-0000B6990000}"/>
    <cellStyle name="Porcentaje 19 3 2" xfId="18482" xr:uid="{00000000-0005-0000-0000-0000B7990000}"/>
    <cellStyle name="Porcentaje 19 4" xfId="13346" xr:uid="{00000000-0005-0000-0000-0000B8990000}"/>
    <cellStyle name="Porcentaje 19 5" xfId="94" xr:uid="{00000000-0005-0000-0000-0000B9990000}"/>
    <cellStyle name="Porcentaje 19 6" xfId="39164" xr:uid="{00000000-0005-0000-0000-0000BA990000}"/>
    <cellStyle name="Porcentaje 19 7" xfId="44012" xr:uid="{00000000-0005-0000-0000-0000BB990000}"/>
    <cellStyle name="Porcentaje 2" xfId="457" xr:uid="{00000000-0005-0000-0000-0000BC990000}"/>
    <cellStyle name="Porcentaje 2 2" xfId="62" xr:uid="{00000000-0005-0000-0000-0000BD990000}"/>
    <cellStyle name="Porcentaje 2 2 2" xfId="39389" xr:uid="{00000000-0005-0000-0000-0000BE990000}"/>
    <cellStyle name="Porcentaje 2 2 3" xfId="39170" xr:uid="{00000000-0005-0000-0000-0000BF990000}"/>
    <cellStyle name="Porcentaje 2 2 4" xfId="44017" xr:uid="{00000000-0005-0000-0000-0000C0990000}"/>
    <cellStyle name="Porcentaje 2 3" xfId="1538" xr:uid="{00000000-0005-0000-0000-0000C1990000}"/>
    <cellStyle name="Porcentaje 2 3 2" xfId="3852" xr:uid="{00000000-0005-0000-0000-0000C2990000}"/>
    <cellStyle name="Porcentaje 2 3 2 2" xfId="8999" xr:uid="{00000000-0005-0000-0000-0000C3990000}"/>
    <cellStyle name="Porcentaje 2 3 2 2 2" xfId="19782" xr:uid="{00000000-0005-0000-0000-0000C4990000}"/>
    <cellStyle name="Porcentaje 2 3 2 3" xfId="14650" xr:uid="{00000000-0005-0000-0000-0000C5990000}"/>
    <cellStyle name="Porcentaje 2 3 2 4" xfId="42709" xr:uid="{00000000-0005-0000-0000-0000C6990000}"/>
    <cellStyle name="Porcentaje 2 3 2 5" xfId="47552" xr:uid="{00000000-0005-0000-0000-0000C7990000}"/>
    <cellStyle name="Porcentaje 2 3 3" xfId="6719" xr:uid="{00000000-0005-0000-0000-0000C8990000}"/>
    <cellStyle name="Porcentaje 2 3 3 2" xfId="17502" xr:uid="{00000000-0005-0000-0000-0000C9990000}"/>
    <cellStyle name="Porcentaje 2 3 4" xfId="12359" xr:uid="{00000000-0005-0000-0000-0000CA990000}"/>
    <cellStyle name="Porcentaje 2 3 5" xfId="40434" xr:uid="{00000000-0005-0000-0000-0000CB990000}"/>
    <cellStyle name="Porcentaje 2 3 6" xfId="45277" xr:uid="{00000000-0005-0000-0000-0000CC990000}"/>
    <cellStyle name="Porcentaje 2 4" xfId="2804" xr:uid="{00000000-0005-0000-0000-0000CD990000}"/>
    <cellStyle name="Porcentaje 2 4 2" xfId="7958" xr:uid="{00000000-0005-0000-0000-0000CE990000}"/>
    <cellStyle name="Porcentaje 2 4 2 2" xfId="18741" xr:uid="{00000000-0005-0000-0000-0000CF990000}"/>
    <cellStyle name="Porcentaje 2 4 3" xfId="13609" xr:uid="{00000000-0005-0000-0000-0000D0990000}"/>
    <cellStyle name="Porcentaje 2 4 4" xfId="41669" xr:uid="{00000000-0005-0000-0000-0000D1990000}"/>
    <cellStyle name="Porcentaje 2 4 5" xfId="46512" xr:uid="{00000000-0005-0000-0000-0000D2990000}"/>
    <cellStyle name="Porcentaje 2 5" xfId="5669" xr:uid="{00000000-0005-0000-0000-0000D3990000}"/>
    <cellStyle name="Porcentaje 2 5 2" xfId="16458" xr:uid="{00000000-0005-0000-0000-0000D4990000}"/>
    <cellStyle name="Porcentaje 2 6" xfId="11291" xr:uid="{00000000-0005-0000-0000-0000D5990000}"/>
    <cellStyle name="Porcentaje 2 7" xfId="32" xr:uid="{00000000-0005-0000-0000-0000D6990000}"/>
    <cellStyle name="Porcentaje 2 7 2" xfId="39122" xr:uid="{00000000-0005-0000-0000-0000D7990000}"/>
    <cellStyle name="Porcentaje 2 7 2 2" xfId="117" xr:uid="{00000000-0005-0000-0000-0000D8990000}"/>
    <cellStyle name="Porcentaje 20" xfId="2569" xr:uid="{00000000-0005-0000-0000-0000D9990000}"/>
    <cellStyle name="Porcentaje 20 2" xfId="7737" xr:uid="{00000000-0005-0000-0000-0000DA990000}"/>
    <cellStyle name="Porcentaje 20 2 2" xfId="18520" xr:uid="{00000000-0005-0000-0000-0000DB990000}"/>
    <cellStyle name="Porcentaje 20 3" xfId="13384" xr:uid="{00000000-0005-0000-0000-0000DC990000}"/>
    <cellStyle name="Porcentaje 20 4" xfId="41449" xr:uid="{00000000-0005-0000-0000-0000DD990000}"/>
    <cellStyle name="Porcentaje 20 5" xfId="46292" xr:uid="{00000000-0005-0000-0000-0000DE990000}"/>
    <cellStyle name="Porcentaje 21" xfId="2803" xr:uid="{00000000-0005-0000-0000-0000DF990000}"/>
    <cellStyle name="Porcentaje 22" xfId="4872" xr:uid="{00000000-0005-0000-0000-0000E0990000}"/>
    <cellStyle name="Porcentaje 22 2" xfId="10019" xr:uid="{00000000-0005-0000-0000-0000E1990000}"/>
    <cellStyle name="Porcentaje 22 2 2" xfId="20802" xr:uid="{00000000-0005-0000-0000-0000E2990000}"/>
    <cellStyle name="Porcentaje 22 3" xfId="15669" xr:uid="{00000000-0005-0000-0000-0000E3990000}"/>
    <cellStyle name="Porcentaje 22 4" xfId="38911" xr:uid="{00000000-0005-0000-0000-0000E4990000}"/>
    <cellStyle name="Porcentaje 22 4 2" xfId="67" xr:uid="{00000000-0005-0000-0000-0000E5990000}"/>
    <cellStyle name="Porcentaje 22 4 3" xfId="43876" xr:uid="{00000000-0005-0000-0000-0000E6990000}"/>
    <cellStyle name="Porcentaje 22 5" xfId="39144" xr:uid="{00000000-0005-0000-0000-0000E7990000}"/>
    <cellStyle name="Porcentaje 22 6" xfId="43992" xr:uid="{00000000-0005-0000-0000-0000E8990000}"/>
    <cellStyle name="Porcentaje 23" xfId="4932" xr:uid="{00000000-0005-0000-0000-0000E9990000}"/>
    <cellStyle name="Porcentaje 23 2" xfId="10080" xr:uid="{00000000-0005-0000-0000-0000EA990000}"/>
    <cellStyle name="Porcentaje 23 2 2" xfId="20863" xr:uid="{00000000-0005-0000-0000-0000EB990000}"/>
    <cellStyle name="Porcentaje 23 3" xfId="15730" xr:uid="{00000000-0005-0000-0000-0000EC990000}"/>
    <cellStyle name="Porcentaje 23 4" xfId="43786" xr:uid="{00000000-0005-0000-0000-0000ED990000}"/>
    <cellStyle name="Porcentaje 23 5" xfId="48629" xr:uid="{00000000-0005-0000-0000-0000EE990000}"/>
    <cellStyle name="Porcentaje 24" xfId="4950" xr:uid="{00000000-0005-0000-0000-0000EF990000}"/>
    <cellStyle name="Porcentaje 24 2" xfId="10098" xr:uid="{00000000-0005-0000-0000-0000F0990000}"/>
    <cellStyle name="Porcentaje 24 2 2" xfId="20881" xr:uid="{00000000-0005-0000-0000-0000F1990000}"/>
    <cellStyle name="Porcentaje 24 3" xfId="15748" xr:uid="{00000000-0005-0000-0000-0000F2990000}"/>
    <cellStyle name="Porcentaje 24 4" xfId="43804" xr:uid="{00000000-0005-0000-0000-0000F3990000}"/>
    <cellStyle name="Porcentaje 24 5" xfId="48647" xr:uid="{00000000-0005-0000-0000-0000F4990000}"/>
    <cellStyle name="Porcentaje 25" xfId="4987" xr:uid="{00000000-0005-0000-0000-0000F5990000}"/>
    <cellStyle name="Porcentaje 25 2" xfId="10135" xr:uid="{00000000-0005-0000-0000-0000F6990000}"/>
    <cellStyle name="Porcentaje 25 2 2" xfId="20918" xr:uid="{00000000-0005-0000-0000-0000F7990000}"/>
    <cellStyle name="Porcentaje 25 3" xfId="15785" xr:uid="{00000000-0005-0000-0000-0000F8990000}"/>
    <cellStyle name="Porcentaje 25 4" xfId="38927" xr:uid="{00000000-0005-0000-0000-0000F9990000}"/>
    <cellStyle name="Porcentaje 25 4 2" xfId="39074" xr:uid="{00000000-0005-0000-0000-0000FA990000}"/>
    <cellStyle name="Porcentaje 25 4 2 2" xfId="43955" xr:uid="{00000000-0005-0000-0000-0000FB990000}"/>
    <cellStyle name="Porcentaje 25 4 2 3" xfId="107" xr:uid="{00000000-0005-0000-0000-0000FC990000}"/>
    <cellStyle name="Porcentaje 25 5" xfId="39160" xr:uid="{00000000-0005-0000-0000-0000FD990000}"/>
    <cellStyle name="Porcentaje 25 6" xfId="44008" xr:uid="{00000000-0005-0000-0000-0000FE990000}"/>
    <cellStyle name="Porcentaje 26" xfId="5015" xr:uid="{00000000-0005-0000-0000-0000FF990000}"/>
    <cellStyle name="Porcentaje 26 2" xfId="10163" xr:uid="{00000000-0005-0000-0000-0000009A0000}"/>
    <cellStyle name="Porcentaje 26 2 2" xfId="20946" xr:uid="{00000000-0005-0000-0000-0000019A0000}"/>
    <cellStyle name="Porcentaje 26 3" xfId="15813" xr:uid="{00000000-0005-0000-0000-0000029A0000}"/>
    <cellStyle name="Porcentaje 26 4" xfId="84" xr:uid="{00000000-0005-0000-0000-0000039A0000}"/>
    <cellStyle name="Porcentaje 26 5" xfId="43866" xr:uid="{00000000-0005-0000-0000-0000049A0000}"/>
    <cellStyle name="Porcentaje 26 6" xfId="48709" xr:uid="{00000000-0005-0000-0000-0000059A0000}"/>
    <cellStyle name="Porcentaje 27" xfId="5036" xr:uid="{00000000-0005-0000-0000-0000069A0000}"/>
    <cellStyle name="Porcentaje 27 2" xfId="10184" xr:uid="{00000000-0005-0000-0000-0000079A0000}"/>
    <cellStyle name="Porcentaje 27 2 2" xfId="20967" xr:uid="{00000000-0005-0000-0000-0000089A0000}"/>
    <cellStyle name="Porcentaje 27 3" xfId="15833" xr:uid="{00000000-0005-0000-0000-0000099A0000}"/>
    <cellStyle name="Porcentaje 28" xfId="5257" xr:uid="{00000000-0005-0000-0000-00000A9A0000}"/>
    <cellStyle name="Porcentaje 28 2" xfId="10394" xr:uid="{00000000-0005-0000-0000-00000B9A0000}"/>
    <cellStyle name="Porcentaje 28 2 2" xfId="21177" xr:uid="{00000000-0005-0000-0000-00000C9A0000}"/>
    <cellStyle name="Porcentaje 28 3" xfId="16050" xr:uid="{00000000-0005-0000-0000-00000D9A0000}"/>
    <cellStyle name="Porcentaje 29" xfId="5273" xr:uid="{00000000-0005-0000-0000-00000E9A0000}"/>
    <cellStyle name="Porcentaje 29 2" xfId="10409" xr:uid="{00000000-0005-0000-0000-00000F9A0000}"/>
    <cellStyle name="Porcentaje 29 2 2" xfId="21192" xr:uid="{00000000-0005-0000-0000-0000109A0000}"/>
    <cellStyle name="Porcentaje 29 3" xfId="16065" xr:uid="{00000000-0005-0000-0000-0000119A0000}"/>
    <cellStyle name="Porcentaje 3" xfId="473" xr:uid="{00000000-0005-0000-0000-0000129A0000}"/>
    <cellStyle name="Porcentaje 3 2" xfId="1565" xr:uid="{00000000-0005-0000-0000-0000139A0000}"/>
    <cellStyle name="Porcentaje 3 2 2" xfId="3874" xr:uid="{00000000-0005-0000-0000-0000149A0000}"/>
    <cellStyle name="Porcentaje 3 2 2 2" xfId="9021" xr:uid="{00000000-0005-0000-0000-0000159A0000}"/>
    <cellStyle name="Porcentaje 3 2 2 2 2" xfId="19804" xr:uid="{00000000-0005-0000-0000-0000169A0000}"/>
    <cellStyle name="Porcentaje 3 2 2 3" xfId="14672" xr:uid="{00000000-0005-0000-0000-0000179A0000}"/>
    <cellStyle name="Porcentaje 3 2 2 4" xfId="42731" xr:uid="{00000000-0005-0000-0000-0000189A0000}"/>
    <cellStyle name="Porcentaje 3 2 2 5" xfId="47574" xr:uid="{00000000-0005-0000-0000-0000199A0000}"/>
    <cellStyle name="Porcentaje 3 2 3" xfId="6740" xr:uid="{00000000-0005-0000-0000-00001A9A0000}"/>
    <cellStyle name="Porcentaje 3 2 3 2" xfId="17523" xr:uid="{00000000-0005-0000-0000-00001B9A0000}"/>
    <cellStyle name="Porcentaje 3 2 4" xfId="12385" xr:uid="{00000000-0005-0000-0000-00001C9A0000}"/>
    <cellStyle name="Porcentaje 3 2 5" xfId="40455" xr:uid="{00000000-0005-0000-0000-00001D9A0000}"/>
    <cellStyle name="Porcentaje 3 2 6" xfId="45298" xr:uid="{00000000-0005-0000-0000-00001E9A0000}"/>
    <cellStyle name="Porcentaje 3 3" xfId="2813" xr:uid="{00000000-0005-0000-0000-00001F9A0000}"/>
    <cellStyle name="Porcentaje 3 3 2" xfId="7967" xr:uid="{00000000-0005-0000-0000-0000209A0000}"/>
    <cellStyle name="Porcentaje 3 3 2 2" xfId="18750" xr:uid="{00000000-0005-0000-0000-0000219A0000}"/>
    <cellStyle name="Porcentaje 3 3 3" xfId="13618" xr:uid="{00000000-0005-0000-0000-0000229A0000}"/>
    <cellStyle name="Porcentaje 3 3 4" xfId="41677" xr:uid="{00000000-0005-0000-0000-0000239A0000}"/>
    <cellStyle name="Porcentaje 3 3 5" xfId="46520" xr:uid="{00000000-0005-0000-0000-0000249A0000}"/>
    <cellStyle name="Porcentaje 3 4" xfId="5678" xr:uid="{00000000-0005-0000-0000-0000259A0000}"/>
    <cellStyle name="Porcentaje 3 4 2" xfId="16467" xr:uid="{00000000-0005-0000-0000-0000269A0000}"/>
    <cellStyle name="Porcentaje 3 5" xfId="11301" xr:uid="{00000000-0005-0000-0000-0000279A0000}"/>
    <cellStyle name="Porcentaje 3 6" xfId="39410" xr:uid="{00000000-0005-0000-0000-0000289A0000}"/>
    <cellStyle name="Porcentaje 3 7" xfId="44256" xr:uid="{00000000-0005-0000-0000-0000299A0000}"/>
    <cellStyle name="Porcentaje 30" xfId="5346" xr:uid="{00000000-0005-0000-0000-00002A9A0000}"/>
    <cellStyle name="Porcentaje 30 2" xfId="10482" xr:uid="{00000000-0005-0000-0000-00002B9A0000}"/>
    <cellStyle name="Porcentaje 30 2 2" xfId="21265" xr:uid="{00000000-0005-0000-0000-00002C9A0000}"/>
    <cellStyle name="Porcentaje 30 3" xfId="16138" xr:uid="{00000000-0005-0000-0000-00002D9A0000}"/>
    <cellStyle name="Porcentaje 30 4" xfId="96" xr:uid="{00000000-0005-0000-0000-00002E9A0000}"/>
    <cellStyle name="Porcentaje 30 5" xfId="39167" xr:uid="{00000000-0005-0000-0000-00002F9A0000}"/>
    <cellStyle name="Porcentaje 30 6" xfId="44015" xr:uid="{00000000-0005-0000-0000-0000309A0000}"/>
    <cellStyle name="Porcentaje 31" xfId="5395" xr:uid="{00000000-0005-0000-0000-0000319A0000}"/>
    <cellStyle name="Porcentaje 31 2" xfId="10531" xr:uid="{00000000-0005-0000-0000-0000329A0000}"/>
    <cellStyle name="Porcentaje 31 2 2" xfId="21314" xr:uid="{00000000-0005-0000-0000-0000339A0000}"/>
    <cellStyle name="Porcentaje 31 3" xfId="16187" xr:uid="{00000000-0005-0000-0000-0000349A0000}"/>
    <cellStyle name="Porcentaje 32" xfId="5410" xr:uid="{00000000-0005-0000-0000-0000359A0000}"/>
    <cellStyle name="Porcentaje 32 2" xfId="10546" xr:uid="{00000000-0005-0000-0000-0000369A0000}"/>
    <cellStyle name="Porcentaje 32 2 2" xfId="21329" xr:uid="{00000000-0005-0000-0000-0000379A0000}"/>
    <cellStyle name="Porcentaje 32 3" xfId="16202" xr:uid="{00000000-0005-0000-0000-0000389A0000}"/>
    <cellStyle name="Porcentaje 33" xfId="5440" xr:uid="{00000000-0005-0000-0000-0000399A0000}"/>
    <cellStyle name="Porcentaje 33 2" xfId="16232" xr:uid="{00000000-0005-0000-0000-00003A9A0000}"/>
    <cellStyle name="Porcentaje 34" xfId="5668" xr:uid="{00000000-0005-0000-0000-00003B9A0000}"/>
    <cellStyle name="Porcentaje 35" xfId="10876" xr:uid="{00000000-0005-0000-0000-00003C9A0000}"/>
    <cellStyle name="Porcentaje 35 2" xfId="21659" xr:uid="{00000000-0005-0000-0000-00003D9A0000}"/>
    <cellStyle name="Porcentaje 35 3" xfId="38932" xr:uid="{00000000-0005-0000-0000-00003E9A0000}"/>
    <cellStyle name="Porcentaje 35 4" xfId="39172" xr:uid="{00000000-0005-0000-0000-00003F9A0000}"/>
    <cellStyle name="Porcentaje 35 5" xfId="44019" xr:uid="{00000000-0005-0000-0000-0000409A0000}"/>
    <cellStyle name="Porcentaje 36" xfId="10959" xr:uid="{00000000-0005-0000-0000-0000419A0000}"/>
    <cellStyle name="Porcentaje 36 2" xfId="21742" xr:uid="{00000000-0005-0000-0000-0000429A0000}"/>
    <cellStyle name="Porcentaje 36 3" xfId="38914" xr:uid="{00000000-0005-0000-0000-0000439A0000}"/>
    <cellStyle name="Porcentaje 36 3 2" xfId="74" xr:uid="{00000000-0005-0000-0000-0000449A0000}"/>
    <cellStyle name="Porcentaje 36 4" xfId="39147" xr:uid="{00000000-0005-0000-0000-0000459A0000}"/>
    <cellStyle name="Porcentaje 36 5" xfId="43995" xr:uid="{00000000-0005-0000-0000-0000469A0000}"/>
    <cellStyle name="Porcentaje 37" xfId="10987" xr:uid="{00000000-0005-0000-0000-0000479A0000}"/>
    <cellStyle name="Porcentaje 37 2" xfId="38934" xr:uid="{00000000-0005-0000-0000-0000489A0000}"/>
    <cellStyle name="Porcentaje 37 3" xfId="39169" xr:uid="{00000000-0005-0000-0000-0000499A0000}"/>
    <cellStyle name="Porcentaje 37 4" xfId="44016" xr:uid="{00000000-0005-0000-0000-00004A9A0000}"/>
    <cellStyle name="Porcentaje 38" xfId="11290" xr:uid="{00000000-0005-0000-0000-00004B9A0000}"/>
    <cellStyle name="Porcentaje 39" xfId="38837" xr:uid="{00000000-0005-0000-0000-00004C9A0000}"/>
    <cellStyle name="Porcentaje 39 2" xfId="38924" xr:uid="{00000000-0005-0000-0000-00004D9A0000}"/>
    <cellStyle name="Porcentaje 39 3" xfId="39162" xr:uid="{00000000-0005-0000-0000-00004E9A0000}"/>
    <cellStyle name="Porcentaje 39 4" xfId="44010" xr:uid="{00000000-0005-0000-0000-00004F9A0000}"/>
    <cellStyle name="Porcentaje 4" xfId="508" xr:uid="{00000000-0005-0000-0000-0000509A0000}"/>
    <cellStyle name="Porcentaje 4 2" xfId="1600" xr:uid="{00000000-0005-0000-0000-0000519A0000}"/>
    <cellStyle name="Porcentaje 4 2 2" xfId="3909" xr:uid="{00000000-0005-0000-0000-0000529A0000}"/>
    <cellStyle name="Porcentaje 4 2 2 2" xfId="9056" xr:uid="{00000000-0005-0000-0000-0000539A0000}"/>
    <cellStyle name="Porcentaje 4 2 2 2 2" xfId="19839" xr:uid="{00000000-0005-0000-0000-0000549A0000}"/>
    <cellStyle name="Porcentaje 4 2 2 3" xfId="14707" xr:uid="{00000000-0005-0000-0000-0000559A0000}"/>
    <cellStyle name="Porcentaje 4 2 2 4" xfId="42766" xr:uid="{00000000-0005-0000-0000-0000569A0000}"/>
    <cellStyle name="Porcentaje 4 2 2 5" xfId="47609" xr:uid="{00000000-0005-0000-0000-0000579A0000}"/>
    <cellStyle name="Porcentaje 4 2 3" xfId="6775" xr:uid="{00000000-0005-0000-0000-0000589A0000}"/>
    <cellStyle name="Porcentaje 4 2 3 2" xfId="17558" xr:uid="{00000000-0005-0000-0000-0000599A0000}"/>
    <cellStyle name="Porcentaje 4 2 4" xfId="12420" xr:uid="{00000000-0005-0000-0000-00005A9A0000}"/>
    <cellStyle name="Porcentaje 4 2 5" xfId="40490" xr:uid="{00000000-0005-0000-0000-00005B9A0000}"/>
    <cellStyle name="Porcentaje 4 2 6" xfId="45333" xr:uid="{00000000-0005-0000-0000-00005C9A0000}"/>
    <cellStyle name="Porcentaje 4 3" xfId="2848" xr:uid="{00000000-0005-0000-0000-00005D9A0000}"/>
    <cellStyle name="Porcentaje 4 3 2" xfId="8002" xr:uid="{00000000-0005-0000-0000-00005E9A0000}"/>
    <cellStyle name="Porcentaje 4 3 2 2" xfId="18785" xr:uid="{00000000-0005-0000-0000-00005F9A0000}"/>
    <cellStyle name="Porcentaje 4 3 3" xfId="13653" xr:uid="{00000000-0005-0000-0000-0000609A0000}"/>
    <cellStyle name="Porcentaje 4 3 4" xfId="41712" xr:uid="{00000000-0005-0000-0000-0000619A0000}"/>
    <cellStyle name="Porcentaje 4 3 5" xfId="46555" xr:uid="{00000000-0005-0000-0000-0000629A0000}"/>
    <cellStyle name="Porcentaje 4 4" xfId="5713" xr:uid="{00000000-0005-0000-0000-0000639A0000}"/>
    <cellStyle name="Porcentaje 4 4 2" xfId="16502" xr:uid="{00000000-0005-0000-0000-0000649A0000}"/>
    <cellStyle name="Porcentaje 4 5" xfId="11336" xr:uid="{00000000-0005-0000-0000-0000659A0000}"/>
    <cellStyle name="Porcentaje 4 6" xfId="39445" xr:uid="{00000000-0005-0000-0000-0000669A0000}"/>
    <cellStyle name="Porcentaje 4 7" xfId="44291" xr:uid="{00000000-0005-0000-0000-0000679A0000}"/>
    <cellStyle name="Porcentaje 40" xfId="41" xr:uid="{00000000-0005-0000-0000-0000689A0000}"/>
    <cellStyle name="Porcentaje 40 2" xfId="39075" xr:uid="{00000000-0005-0000-0000-0000699A0000}"/>
    <cellStyle name="Porcentaje 40 2 2" xfId="72" xr:uid="{00000000-0005-0000-0000-00006A9A0000}"/>
    <cellStyle name="Porcentaje 40 3" xfId="40102" xr:uid="{00000000-0005-0000-0000-00006B9A0000}"/>
    <cellStyle name="Porcentaje 40 4" xfId="44947" xr:uid="{00000000-0005-0000-0000-00006C9A0000}"/>
    <cellStyle name="Porcentaje 41" xfId="38955" xr:uid="{00000000-0005-0000-0000-00006D9A0000}"/>
    <cellStyle name="Porcentaje 42" xfId="86" xr:uid="{00000000-0005-0000-0000-00006E9A0000}"/>
    <cellStyle name="Porcentaje 43" xfId="101" xr:uid="{00000000-0005-0000-0000-00006F9A0000}"/>
    <cellStyle name="Porcentaje 44" xfId="39051" xr:uid="{00000000-0005-0000-0000-0000709A0000}"/>
    <cellStyle name="Porcentaje 45" xfId="39053" xr:uid="{00000000-0005-0000-0000-0000719A0000}"/>
    <cellStyle name="Porcentaje 46" xfId="39116" xr:uid="{00000000-0005-0000-0000-0000729A0000}"/>
    <cellStyle name="Porcentaje 47" xfId="39129" xr:uid="{00000000-0005-0000-0000-0000739A0000}"/>
    <cellStyle name="Porcentaje 48" xfId="39133" xr:uid="{00000000-0005-0000-0000-0000749A0000}"/>
    <cellStyle name="Porcentaje 49" xfId="39136" xr:uid="{00000000-0005-0000-0000-0000759A0000}"/>
    <cellStyle name="Porcentaje 5" xfId="578" xr:uid="{00000000-0005-0000-0000-0000769A0000}"/>
    <cellStyle name="Porcentaje 5 2" xfId="1669" xr:uid="{00000000-0005-0000-0000-0000779A0000}"/>
    <cellStyle name="Porcentaje 5 2 2" xfId="3978" xr:uid="{00000000-0005-0000-0000-0000789A0000}"/>
    <cellStyle name="Porcentaje 5 2 2 2" xfId="9125" xr:uid="{00000000-0005-0000-0000-0000799A0000}"/>
    <cellStyle name="Porcentaje 5 2 2 2 2" xfId="19908" xr:uid="{00000000-0005-0000-0000-00007A9A0000}"/>
    <cellStyle name="Porcentaje 5 2 2 3" xfId="14776" xr:uid="{00000000-0005-0000-0000-00007B9A0000}"/>
    <cellStyle name="Porcentaje 5 2 2 4" xfId="42835" xr:uid="{00000000-0005-0000-0000-00007C9A0000}"/>
    <cellStyle name="Porcentaje 5 2 2 5" xfId="47678" xr:uid="{00000000-0005-0000-0000-00007D9A0000}"/>
    <cellStyle name="Porcentaje 5 2 3" xfId="6844" xr:uid="{00000000-0005-0000-0000-00007E9A0000}"/>
    <cellStyle name="Porcentaje 5 2 3 2" xfId="17627" xr:uid="{00000000-0005-0000-0000-00007F9A0000}"/>
    <cellStyle name="Porcentaje 5 2 4" xfId="12489" xr:uid="{00000000-0005-0000-0000-0000809A0000}"/>
    <cellStyle name="Porcentaje 5 2 5" xfId="40559" xr:uid="{00000000-0005-0000-0000-0000819A0000}"/>
    <cellStyle name="Porcentaje 5 2 6" xfId="45402" xr:uid="{00000000-0005-0000-0000-0000829A0000}"/>
    <cellStyle name="Porcentaje 5 3" xfId="2917" xr:uid="{00000000-0005-0000-0000-0000839A0000}"/>
    <cellStyle name="Porcentaje 5 3 2" xfId="8071" xr:uid="{00000000-0005-0000-0000-0000849A0000}"/>
    <cellStyle name="Porcentaje 5 3 2 2" xfId="18854" xr:uid="{00000000-0005-0000-0000-0000859A0000}"/>
    <cellStyle name="Porcentaje 5 3 3" xfId="13722" xr:uid="{00000000-0005-0000-0000-0000869A0000}"/>
    <cellStyle name="Porcentaje 5 3 4" xfId="41781" xr:uid="{00000000-0005-0000-0000-0000879A0000}"/>
    <cellStyle name="Porcentaje 5 3 5" xfId="46624" xr:uid="{00000000-0005-0000-0000-0000889A0000}"/>
    <cellStyle name="Porcentaje 5 4" xfId="5782" xr:uid="{00000000-0005-0000-0000-0000899A0000}"/>
    <cellStyle name="Porcentaje 5 4 2" xfId="16571" xr:uid="{00000000-0005-0000-0000-00008A9A0000}"/>
    <cellStyle name="Porcentaje 5 5" xfId="11406" xr:uid="{00000000-0005-0000-0000-00008B9A0000}"/>
    <cellStyle name="Porcentaje 5 6" xfId="38916" xr:uid="{00000000-0005-0000-0000-00008C9A0000}"/>
    <cellStyle name="Porcentaje 5 6 2" xfId="75" xr:uid="{00000000-0005-0000-0000-00008D9A0000}"/>
    <cellStyle name="Porcentaje 5 7" xfId="39148" xr:uid="{00000000-0005-0000-0000-00008E9A0000}"/>
    <cellStyle name="Porcentaje 5 8" xfId="43996" xr:uid="{00000000-0005-0000-0000-00008F9A0000}"/>
    <cellStyle name="Porcentaje 50" xfId="43919" xr:uid="{00000000-0005-0000-0000-0000909A0000}"/>
    <cellStyle name="Porcentaje 50 2" xfId="109" xr:uid="{00000000-0005-0000-0000-0000919A0000}"/>
    <cellStyle name="Porcentaje 51" xfId="43954" xr:uid="{00000000-0005-0000-0000-0000929A0000}"/>
    <cellStyle name="Porcentaje 52" xfId="43959" xr:uid="{00000000-0005-0000-0000-0000939A0000}"/>
    <cellStyle name="Porcentaje 53" xfId="70" xr:uid="{00000000-0005-0000-0000-0000949A0000}"/>
    <cellStyle name="Porcentaje 54" xfId="130" xr:uid="{00000000-0005-0000-0000-0000959A0000}"/>
    <cellStyle name="Porcentaje 6" xfId="594" xr:uid="{00000000-0005-0000-0000-0000969A0000}"/>
    <cellStyle name="Porcentaje 6 2" xfId="1685" xr:uid="{00000000-0005-0000-0000-0000979A0000}"/>
    <cellStyle name="Porcentaje 6 2 2" xfId="3994" xr:uid="{00000000-0005-0000-0000-0000989A0000}"/>
    <cellStyle name="Porcentaje 6 2 2 2" xfId="9141" xr:uid="{00000000-0005-0000-0000-0000999A0000}"/>
    <cellStyle name="Porcentaje 6 2 2 2 2" xfId="19924" xr:uid="{00000000-0005-0000-0000-00009A9A0000}"/>
    <cellStyle name="Porcentaje 6 2 2 3" xfId="14792" xr:uid="{00000000-0005-0000-0000-00009B9A0000}"/>
    <cellStyle name="Porcentaje 6 2 2 4" xfId="42851" xr:uid="{00000000-0005-0000-0000-00009C9A0000}"/>
    <cellStyle name="Porcentaje 6 2 2 5" xfId="47694" xr:uid="{00000000-0005-0000-0000-00009D9A0000}"/>
    <cellStyle name="Porcentaje 6 2 3" xfId="6860" xr:uid="{00000000-0005-0000-0000-00009E9A0000}"/>
    <cellStyle name="Porcentaje 6 2 3 2" xfId="17643" xr:uid="{00000000-0005-0000-0000-00009F9A0000}"/>
    <cellStyle name="Porcentaje 6 2 4" xfId="12505" xr:uid="{00000000-0005-0000-0000-0000A09A0000}"/>
    <cellStyle name="Porcentaje 6 2 5" xfId="40575" xr:uid="{00000000-0005-0000-0000-0000A19A0000}"/>
    <cellStyle name="Porcentaje 6 2 6" xfId="45418" xr:uid="{00000000-0005-0000-0000-0000A29A0000}"/>
    <cellStyle name="Porcentaje 6 3" xfId="2933" xr:uid="{00000000-0005-0000-0000-0000A39A0000}"/>
    <cellStyle name="Porcentaje 6 3 2" xfId="8087" xr:uid="{00000000-0005-0000-0000-0000A49A0000}"/>
    <cellStyle name="Porcentaje 6 3 2 2" xfId="18870" xr:uid="{00000000-0005-0000-0000-0000A59A0000}"/>
    <cellStyle name="Porcentaje 6 3 3" xfId="13738" xr:uid="{00000000-0005-0000-0000-0000A69A0000}"/>
    <cellStyle name="Porcentaje 6 3 4" xfId="41797" xr:uid="{00000000-0005-0000-0000-0000A79A0000}"/>
    <cellStyle name="Porcentaje 6 3 5" xfId="46640" xr:uid="{00000000-0005-0000-0000-0000A89A0000}"/>
    <cellStyle name="Porcentaje 6 4" xfId="5798" xr:uid="{00000000-0005-0000-0000-0000A99A0000}"/>
    <cellStyle name="Porcentaje 6 4 2" xfId="16587" xr:uid="{00000000-0005-0000-0000-0000AA9A0000}"/>
    <cellStyle name="Porcentaje 6 5" xfId="11422" xr:uid="{00000000-0005-0000-0000-0000AB9A0000}"/>
    <cellStyle name="Porcentaje 6 6" xfId="39528" xr:uid="{00000000-0005-0000-0000-0000AC9A0000}"/>
    <cellStyle name="Porcentaje 6 7" xfId="44374" xr:uid="{00000000-0005-0000-0000-0000AD9A0000}"/>
    <cellStyle name="Porcentaje 7" xfId="783" xr:uid="{00000000-0005-0000-0000-0000AE9A0000}"/>
    <cellStyle name="Porcentaje 7 2" xfId="1866" xr:uid="{00000000-0005-0000-0000-0000AF9A0000}"/>
    <cellStyle name="Porcentaje 7 2 2" xfId="4175" xr:uid="{00000000-0005-0000-0000-0000B09A0000}"/>
    <cellStyle name="Porcentaje 7 2 2 2" xfId="9322" xr:uid="{00000000-0005-0000-0000-0000B19A0000}"/>
    <cellStyle name="Porcentaje 7 2 2 2 2" xfId="20105" xr:uid="{00000000-0005-0000-0000-0000B29A0000}"/>
    <cellStyle name="Porcentaje 7 2 2 3" xfId="14973" xr:uid="{00000000-0005-0000-0000-0000B39A0000}"/>
    <cellStyle name="Porcentaje 7 2 2 4" xfId="43032" xr:uid="{00000000-0005-0000-0000-0000B49A0000}"/>
    <cellStyle name="Porcentaje 7 2 2 5" xfId="47875" xr:uid="{00000000-0005-0000-0000-0000B59A0000}"/>
    <cellStyle name="Porcentaje 7 2 3" xfId="7041" xr:uid="{00000000-0005-0000-0000-0000B69A0000}"/>
    <cellStyle name="Porcentaje 7 2 3 2" xfId="17824" xr:uid="{00000000-0005-0000-0000-0000B79A0000}"/>
    <cellStyle name="Porcentaje 7 2 4" xfId="12686" xr:uid="{00000000-0005-0000-0000-0000B89A0000}"/>
    <cellStyle name="Porcentaje 7 2 5" xfId="40756" xr:uid="{00000000-0005-0000-0000-0000B99A0000}"/>
    <cellStyle name="Porcentaje 7 2 6" xfId="45599" xr:uid="{00000000-0005-0000-0000-0000BA9A0000}"/>
    <cellStyle name="Porcentaje 7 3" xfId="3120" xr:uid="{00000000-0005-0000-0000-0000BB9A0000}"/>
    <cellStyle name="Porcentaje 7 3 2" xfId="8267" xr:uid="{00000000-0005-0000-0000-0000BC9A0000}"/>
    <cellStyle name="Porcentaje 7 3 2 2" xfId="19050" xr:uid="{00000000-0005-0000-0000-0000BD9A0000}"/>
    <cellStyle name="Porcentaje 7 3 3" xfId="13918" xr:uid="{00000000-0005-0000-0000-0000BE9A0000}"/>
    <cellStyle name="Porcentaje 7 3 4" xfId="41977" xr:uid="{00000000-0005-0000-0000-0000BF9A0000}"/>
    <cellStyle name="Porcentaje 7 3 5" xfId="46820" xr:uid="{00000000-0005-0000-0000-0000C09A0000}"/>
    <cellStyle name="Porcentaje 7 4" xfId="5984" xr:uid="{00000000-0005-0000-0000-0000C19A0000}"/>
    <cellStyle name="Porcentaje 7 4 2" xfId="16767" xr:uid="{00000000-0005-0000-0000-0000C29A0000}"/>
    <cellStyle name="Porcentaje 7 5" xfId="11611" xr:uid="{00000000-0005-0000-0000-0000C39A0000}"/>
    <cellStyle name="Porcentaje 7 6" xfId="39707" xr:uid="{00000000-0005-0000-0000-0000C49A0000}"/>
    <cellStyle name="Porcentaje 7 7" xfId="44554" xr:uid="{00000000-0005-0000-0000-0000C59A0000}"/>
    <cellStyle name="Porcentaje 8" xfId="835" xr:uid="{00000000-0005-0000-0000-0000C69A0000}"/>
    <cellStyle name="Porcentaje 8 2" xfId="1918" xr:uid="{00000000-0005-0000-0000-0000C79A0000}"/>
    <cellStyle name="Porcentaje 8 2 2" xfId="4227" xr:uid="{00000000-0005-0000-0000-0000C89A0000}"/>
    <cellStyle name="Porcentaje 8 2 2 2" xfId="9374" xr:uid="{00000000-0005-0000-0000-0000C99A0000}"/>
    <cellStyle name="Porcentaje 8 2 2 2 2" xfId="20157" xr:uid="{00000000-0005-0000-0000-0000CA9A0000}"/>
    <cellStyle name="Porcentaje 8 2 2 3" xfId="15025" xr:uid="{00000000-0005-0000-0000-0000CB9A0000}"/>
    <cellStyle name="Porcentaje 8 2 2 4" xfId="43084" xr:uid="{00000000-0005-0000-0000-0000CC9A0000}"/>
    <cellStyle name="Porcentaje 8 2 2 5" xfId="47927" xr:uid="{00000000-0005-0000-0000-0000CD9A0000}"/>
    <cellStyle name="Porcentaje 8 2 3" xfId="7093" xr:uid="{00000000-0005-0000-0000-0000CE9A0000}"/>
    <cellStyle name="Porcentaje 8 2 3 2" xfId="17876" xr:uid="{00000000-0005-0000-0000-0000CF9A0000}"/>
    <cellStyle name="Porcentaje 8 2 4" xfId="12738" xr:uid="{00000000-0005-0000-0000-0000D09A0000}"/>
    <cellStyle name="Porcentaje 8 2 5" xfId="40808" xr:uid="{00000000-0005-0000-0000-0000D19A0000}"/>
    <cellStyle name="Porcentaje 8 2 6" xfId="45651" xr:uid="{00000000-0005-0000-0000-0000D29A0000}"/>
    <cellStyle name="Porcentaje 8 3" xfId="3172" xr:uid="{00000000-0005-0000-0000-0000D39A0000}"/>
    <cellStyle name="Porcentaje 8 3 2" xfId="8319" xr:uid="{00000000-0005-0000-0000-0000D49A0000}"/>
    <cellStyle name="Porcentaje 8 3 2 2" xfId="19102" xr:uid="{00000000-0005-0000-0000-0000D59A0000}"/>
    <cellStyle name="Porcentaje 8 3 3" xfId="13970" xr:uid="{00000000-0005-0000-0000-0000D69A0000}"/>
    <cellStyle name="Porcentaje 8 3 4" xfId="42029" xr:uid="{00000000-0005-0000-0000-0000D79A0000}"/>
    <cellStyle name="Porcentaje 8 3 5" xfId="46872" xr:uid="{00000000-0005-0000-0000-0000D89A0000}"/>
    <cellStyle name="Porcentaje 8 4" xfId="6036" xr:uid="{00000000-0005-0000-0000-0000D99A0000}"/>
    <cellStyle name="Porcentaje 8 4 2" xfId="16819" xr:uid="{00000000-0005-0000-0000-0000DA9A0000}"/>
    <cellStyle name="Porcentaje 8 5" xfId="11663" xr:uid="{00000000-0005-0000-0000-0000DB9A0000}"/>
    <cellStyle name="Porcentaje 8 6" xfId="39759" xr:uid="{00000000-0005-0000-0000-0000DC9A0000}"/>
    <cellStyle name="Porcentaje 8 7" xfId="44606" xr:uid="{00000000-0005-0000-0000-0000DD9A0000}"/>
    <cellStyle name="Porcentaje 9" xfId="906" xr:uid="{00000000-0005-0000-0000-0000DE9A0000}"/>
    <cellStyle name="Porcentaje 9 2" xfId="1989" xr:uid="{00000000-0005-0000-0000-0000DF9A0000}"/>
    <cellStyle name="Porcentaje 9 2 2" xfId="4298" xr:uid="{00000000-0005-0000-0000-0000E09A0000}"/>
    <cellStyle name="Porcentaje 9 2 2 2" xfId="9445" xr:uid="{00000000-0005-0000-0000-0000E19A0000}"/>
    <cellStyle name="Porcentaje 9 2 2 2 2" xfId="20228" xr:uid="{00000000-0005-0000-0000-0000E29A0000}"/>
    <cellStyle name="Porcentaje 9 2 2 3" xfId="15096" xr:uid="{00000000-0005-0000-0000-0000E39A0000}"/>
    <cellStyle name="Porcentaje 9 2 2 4" xfId="43155" xr:uid="{00000000-0005-0000-0000-0000E49A0000}"/>
    <cellStyle name="Porcentaje 9 2 2 5" xfId="47998" xr:uid="{00000000-0005-0000-0000-0000E59A0000}"/>
    <cellStyle name="Porcentaje 9 2 3" xfId="7164" xr:uid="{00000000-0005-0000-0000-0000E69A0000}"/>
    <cellStyle name="Porcentaje 9 2 3 2" xfId="17947" xr:uid="{00000000-0005-0000-0000-0000E79A0000}"/>
    <cellStyle name="Porcentaje 9 2 4" xfId="12809" xr:uid="{00000000-0005-0000-0000-0000E89A0000}"/>
    <cellStyle name="Porcentaje 9 2 5" xfId="40879" xr:uid="{00000000-0005-0000-0000-0000E99A0000}"/>
    <cellStyle name="Porcentaje 9 2 6" xfId="45722" xr:uid="{00000000-0005-0000-0000-0000EA9A0000}"/>
    <cellStyle name="Porcentaje 9 3" xfId="3243" xr:uid="{00000000-0005-0000-0000-0000EB9A0000}"/>
    <cellStyle name="Porcentaje 9 3 2" xfId="8390" xr:uid="{00000000-0005-0000-0000-0000EC9A0000}"/>
    <cellStyle name="Porcentaje 9 3 2 2" xfId="19173" xr:uid="{00000000-0005-0000-0000-0000ED9A0000}"/>
    <cellStyle name="Porcentaje 9 3 3" xfId="14041" xr:uid="{00000000-0005-0000-0000-0000EE9A0000}"/>
    <cellStyle name="Porcentaje 9 3 4" xfId="42100" xr:uid="{00000000-0005-0000-0000-0000EF9A0000}"/>
    <cellStyle name="Porcentaje 9 3 5" xfId="46943" xr:uid="{00000000-0005-0000-0000-0000F09A0000}"/>
    <cellStyle name="Porcentaje 9 4" xfId="6107" xr:uid="{00000000-0005-0000-0000-0000F19A0000}"/>
    <cellStyle name="Porcentaje 9 4 2" xfId="16890" xr:uid="{00000000-0005-0000-0000-0000F29A0000}"/>
    <cellStyle name="Porcentaje 9 5" xfId="11734" xr:uid="{00000000-0005-0000-0000-0000F39A0000}"/>
    <cellStyle name="Porcentaje 9 6" xfId="39830" xr:uid="{00000000-0005-0000-0000-0000F49A0000}"/>
    <cellStyle name="Porcentaje 9 7" xfId="44677" xr:uid="{00000000-0005-0000-0000-0000F59A0000}"/>
    <cellStyle name="Porcentual 10" xfId="106" xr:uid="{00000000-0005-0000-0000-0000F69A0000}"/>
    <cellStyle name="Porcentual 11" xfId="69" xr:uid="{00000000-0005-0000-0000-0000F79A0000}"/>
    <cellStyle name="Porcentual 2" xfId="458" xr:uid="{00000000-0005-0000-0000-0000F89A0000}"/>
    <cellStyle name="Porcentual 2 12" xfId="51" xr:uid="{00000000-0005-0000-0000-0000F99A0000}"/>
    <cellStyle name="Porcentual 2 13" xfId="459" xr:uid="{00000000-0005-0000-0000-0000FA9A0000}"/>
    <cellStyle name="Porcentual 3" xfId="460" xr:uid="{00000000-0005-0000-0000-0000FB9A0000}"/>
    <cellStyle name="Porcentual 4" xfId="461" xr:uid="{00000000-0005-0000-0000-0000FC9A0000}"/>
    <cellStyle name="Porcentual 4 2" xfId="5258" xr:uid="{00000000-0005-0000-0000-0000FD9A0000}"/>
    <cellStyle name="Porcentual 8" xfId="105" xr:uid="{00000000-0005-0000-0000-0000FE9A0000}"/>
    <cellStyle name="Porcentual 9" xfId="87" xr:uid="{00000000-0005-0000-0000-0000FF9A0000}"/>
    <cellStyle name="Porcentual 9 2" xfId="11017" xr:uid="{00000000-0005-0000-0000-0000009B0000}"/>
    <cellStyle name="RevList" xfId="462" xr:uid="{00000000-0005-0000-0000-0000019B0000}"/>
    <cellStyle name="Salida" xfId="48779" xr:uid="{00000000-0005-0000-0000-0000029B0000}"/>
    <cellStyle name="Salida 2" xfId="168" xr:uid="{00000000-0005-0000-0000-0000039B0000}"/>
    <cellStyle name="Salida 3" xfId="1539" xr:uid="{00000000-0005-0000-0000-0000049B0000}"/>
    <cellStyle name="Subtotal" xfId="463" xr:uid="{00000000-0005-0000-0000-0000059B0000}"/>
    <cellStyle name="Texto de advertencia" xfId="48780" xr:uid="{00000000-0005-0000-0000-0000069B0000}"/>
    <cellStyle name="Texto de advertencia 2" xfId="169" xr:uid="{00000000-0005-0000-0000-0000079B0000}"/>
    <cellStyle name="Texto de advertencia 3" xfId="1540" xr:uid="{00000000-0005-0000-0000-0000089B0000}"/>
    <cellStyle name="Texto explicativo" xfId="48781" xr:uid="{00000000-0005-0000-0000-0000099B0000}"/>
    <cellStyle name="Texto explicativo 2" xfId="170" xr:uid="{00000000-0005-0000-0000-00000A9B0000}"/>
    <cellStyle name="Texto explicativo 3" xfId="1541" xr:uid="{00000000-0005-0000-0000-00000B9B0000}"/>
    <cellStyle name="Título" xfId="48782" xr:uid="{00000000-0005-0000-0000-00000C9B0000}"/>
    <cellStyle name="Título 1" xfId="464" xr:uid="{00000000-0005-0000-0000-00000D9B0000}"/>
    <cellStyle name="Título 1 2" xfId="739" hidden="1" xr:uid="{00000000-0005-0000-0000-00000E9B0000}"/>
    <cellStyle name="Título 1 2" xfId="5074" hidden="1" xr:uid="{00000000-0005-0000-0000-00000F9B0000}"/>
    <cellStyle name="Título 1 2" xfId="5093" hidden="1" xr:uid="{00000000-0005-0000-0000-0000109B0000}"/>
    <cellStyle name="Título 1 2" xfId="5070" hidden="1" xr:uid="{00000000-0005-0000-0000-0000119B0000}"/>
    <cellStyle name="Título 1 2" xfId="5105" hidden="1" xr:uid="{00000000-0005-0000-0000-0000129B0000}"/>
    <cellStyle name="Título 1 2" xfId="5066" hidden="1" xr:uid="{00000000-0005-0000-0000-0000139B0000}"/>
    <cellStyle name="Título 1 2" xfId="5117" hidden="1" xr:uid="{00000000-0005-0000-0000-0000149B0000}"/>
    <cellStyle name="Título 1 2" xfId="5062" hidden="1" xr:uid="{00000000-0005-0000-0000-0000159B0000}"/>
    <cellStyle name="Título 1 2" xfId="5128" hidden="1" xr:uid="{00000000-0005-0000-0000-0000169B0000}"/>
    <cellStyle name="Título 1 2" xfId="5040" hidden="1" xr:uid="{00000000-0005-0000-0000-0000179B0000}"/>
    <cellStyle name="Título 1 2" xfId="5140" hidden="1" xr:uid="{00000000-0005-0000-0000-0000189B0000}"/>
    <cellStyle name="Título 1 2" xfId="5057" hidden="1" xr:uid="{00000000-0005-0000-0000-0000199B0000}"/>
    <cellStyle name="Título 1 2" xfId="5160" hidden="1" xr:uid="{00000000-0005-0000-0000-00001A9B0000}"/>
    <cellStyle name="Título 1 2" xfId="5053" hidden="1" xr:uid="{00000000-0005-0000-0000-00001B9B0000}"/>
    <cellStyle name="Título 1 2" xfId="5171" hidden="1" xr:uid="{00000000-0005-0000-0000-00001C9B0000}"/>
    <cellStyle name="Título 1 2" xfId="5134" hidden="1" xr:uid="{00000000-0005-0000-0000-00001D9B0000}"/>
    <cellStyle name="Título 1 2" xfId="5182" hidden="1" xr:uid="{00000000-0005-0000-0000-00001E9B0000}"/>
    <cellStyle name="Título 1 2" xfId="5152" hidden="1" xr:uid="{00000000-0005-0000-0000-00001F9B0000}"/>
    <cellStyle name="Título 1 2" xfId="5190" hidden="1" xr:uid="{00000000-0005-0000-0000-0000209B0000}"/>
    <cellStyle name="Título 1 2" xfId="5181" hidden="1" xr:uid="{00000000-0005-0000-0000-0000219B0000}"/>
    <cellStyle name="Título 1 2" xfId="10222" hidden="1" xr:uid="{00000000-0005-0000-0000-0000229B0000}"/>
    <cellStyle name="Título 1 2" xfId="10237" hidden="1" xr:uid="{00000000-0005-0000-0000-0000239B0000}"/>
    <cellStyle name="Título 1 2" xfId="10218" hidden="1" xr:uid="{00000000-0005-0000-0000-0000249B0000}"/>
    <cellStyle name="Título 1 2" xfId="10249" hidden="1" xr:uid="{00000000-0005-0000-0000-0000259B0000}"/>
    <cellStyle name="Título 1 2" xfId="10214" hidden="1" xr:uid="{00000000-0005-0000-0000-0000269B0000}"/>
    <cellStyle name="Título 1 2" xfId="10261" hidden="1" xr:uid="{00000000-0005-0000-0000-0000279B0000}"/>
    <cellStyle name="Título 1 2" xfId="10210" hidden="1" xr:uid="{00000000-0005-0000-0000-0000289B0000}"/>
    <cellStyle name="Título 1 2" xfId="10272" hidden="1" xr:uid="{00000000-0005-0000-0000-0000299B0000}"/>
    <cellStyle name="Título 1 2" xfId="10188" hidden="1" xr:uid="{00000000-0005-0000-0000-00002A9B0000}"/>
    <cellStyle name="Título 1 2" xfId="10284" hidden="1" xr:uid="{00000000-0005-0000-0000-00002B9B0000}"/>
    <cellStyle name="Título 1 2" xfId="10205" hidden="1" xr:uid="{00000000-0005-0000-0000-00002C9B0000}"/>
    <cellStyle name="Título 1 2" xfId="10298" hidden="1" xr:uid="{00000000-0005-0000-0000-00002D9B0000}"/>
    <cellStyle name="Título 1 2" xfId="10201" hidden="1" xr:uid="{00000000-0005-0000-0000-00002E9B0000}"/>
    <cellStyle name="Título 1 2" xfId="10309" hidden="1" xr:uid="{00000000-0005-0000-0000-00002F9B0000}"/>
    <cellStyle name="Título 1 2" xfId="10278" hidden="1" xr:uid="{00000000-0005-0000-0000-0000309B0000}"/>
    <cellStyle name="Título 1 2" xfId="10320" hidden="1" xr:uid="{00000000-0005-0000-0000-0000319B0000}"/>
    <cellStyle name="Título 1 2" xfId="10290" hidden="1" xr:uid="{00000000-0005-0000-0000-0000329B0000}"/>
    <cellStyle name="Título 1 2" xfId="10328" hidden="1" xr:uid="{00000000-0005-0000-0000-0000339B0000}"/>
    <cellStyle name="Título 1 2" xfId="10319" hidden="1" xr:uid="{00000000-0005-0000-0000-0000349B0000}"/>
    <cellStyle name="Título 1 2" xfId="10751" hidden="1" xr:uid="{00000000-0005-0000-0000-0000359B0000}"/>
    <cellStyle name="Título 1 2" xfId="10762" hidden="1" xr:uid="{00000000-0005-0000-0000-0000369B0000}"/>
    <cellStyle name="Título 1 2" xfId="10749" hidden="1" xr:uid="{00000000-0005-0000-0000-0000379B0000}"/>
    <cellStyle name="Título 1 2" xfId="10771" hidden="1" xr:uid="{00000000-0005-0000-0000-0000389B0000}"/>
    <cellStyle name="Título 1 2" xfId="10747" hidden="1" xr:uid="{00000000-0005-0000-0000-0000399B0000}"/>
    <cellStyle name="Título 1 2" xfId="10780" hidden="1" xr:uid="{00000000-0005-0000-0000-00003A9B0000}"/>
    <cellStyle name="Título 1 2" xfId="10745" hidden="1" xr:uid="{00000000-0005-0000-0000-00003B9B0000}"/>
    <cellStyle name="Título 1 2" xfId="10788" hidden="1" xr:uid="{00000000-0005-0000-0000-00003C9B0000}"/>
    <cellStyle name="Título 1 2" xfId="10738" hidden="1" xr:uid="{00000000-0005-0000-0000-00003D9B0000}"/>
    <cellStyle name="Título 1 2" xfId="10798" hidden="1" xr:uid="{00000000-0005-0000-0000-00003E9B0000}"/>
    <cellStyle name="Título 1 2" xfId="10743" hidden="1" xr:uid="{00000000-0005-0000-0000-00003F9B0000}"/>
    <cellStyle name="Título 1 2" xfId="10808" hidden="1" xr:uid="{00000000-0005-0000-0000-0000409B0000}"/>
    <cellStyle name="Título 1 2" xfId="10740" hidden="1" xr:uid="{00000000-0005-0000-0000-0000419B0000}"/>
    <cellStyle name="Título 1 2" xfId="10815" hidden="1" xr:uid="{00000000-0005-0000-0000-0000429B0000}"/>
    <cellStyle name="Título 1 2" xfId="10794" hidden="1" xr:uid="{00000000-0005-0000-0000-0000439B0000}"/>
    <cellStyle name="Título 1 2" xfId="10825" hidden="1" xr:uid="{00000000-0005-0000-0000-0000449B0000}"/>
    <cellStyle name="Título 1 2" xfId="10804" hidden="1" xr:uid="{00000000-0005-0000-0000-0000459B0000}"/>
    <cellStyle name="Título 1 2" xfId="10831" hidden="1" xr:uid="{00000000-0005-0000-0000-0000469B0000}"/>
    <cellStyle name="Título 1 2" xfId="10824" hidden="1" xr:uid="{00000000-0005-0000-0000-0000479B0000}"/>
    <cellStyle name="Título 1 2" xfId="10695" hidden="1" xr:uid="{00000000-0005-0000-0000-0000489B0000}"/>
    <cellStyle name="Título 1 2" xfId="10599" hidden="1" xr:uid="{00000000-0005-0000-0000-0000499B0000}"/>
    <cellStyle name="Título 1 2" xfId="10843" hidden="1" xr:uid="{00000000-0005-0000-0000-00004A9B0000}"/>
    <cellStyle name="Título 1 2" xfId="10598" hidden="1" xr:uid="{00000000-0005-0000-0000-00004B9B0000}"/>
    <cellStyle name="Título 1 2" xfId="10848" hidden="1" xr:uid="{00000000-0005-0000-0000-00004C9B0000}"/>
    <cellStyle name="Título 1 2" xfId="10594" hidden="1" xr:uid="{00000000-0005-0000-0000-00004D9B0000}"/>
    <cellStyle name="Título 1 2" xfId="10568" hidden="1" xr:uid="{00000000-0005-0000-0000-00004E9B0000}"/>
    <cellStyle name="Título 1 2" xfId="10624" hidden="1" xr:uid="{00000000-0005-0000-0000-00004F9B0000}"/>
    <cellStyle name="Título 1 2" xfId="10704" hidden="1" xr:uid="{00000000-0005-0000-0000-0000509B0000}"/>
    <cellStyle name="Título 1 2" xfId="10619" hidden="1" xr:uid="{00000000-0005-0000-0000-0000519B0000}"/>
    <cellStyle name="Título 1 2" xfId="10610" hidden="1" xr:uid="{00000000-0005-0000-0000-0000529B0000}"/>
    <cellStyle name="Título 1 2" xfId="10609" hidden="1" xr:uid="{00000000-0005-0000-0000-0000539B0000}"/>
    <cellStyle name="Título 1 2" xfId="10611" hidden="1" xr:uid="{00000000-0005-0000-0000-0000549B0000}"/>
    <cellStyle name="Título 1 2" xfId="10845" hidden="1" xr:uid="{00000000-0005-0000-0000-0000559B0000}"/>
    <cellStyle name="Título 1 2" xfId="10671" hidden="1" xr:uid="{00000000-0005-0000-0000-0000569B0000}"/>
    <cellStyle name="Título 1 2" xfId="10734" hidden="1" xr:uid="{00000000-0005-0000-0000-0000579B0000}"/>
    <cellStyle name="Título 1 2" xfId="10613" hidden="1" xr:uid="{00000000-0005-0000-0000-0000589B0000}"/>
    <cellStyle name="Título 1 2" xfId="10642" hidden="1" xr:uid="{00000000-0005-0000-0000-0000599B0000}"/>
    <cellStyle name="Título 1 2" xfId="10735" hidden="1" xr:uid="{00000000-0005-0000-0000-00005A9B0000}"/>
    <cellStyle name="Título 1 2" xfId="5583" hidden="1" xr:uid="{00000000-0005-0000-0000-00005B9B0000}"/>
    <cellStyle name="Título 1 2" xfId="10628" hidden="1" xr:uid="{00000000-0005-0000-0000-00005C9B0000}"/>
    <cellStyle name="Título 1 2" xfId="10698" hidden="1" xr:uid="{00000000-0005-0000-0000-00005D9B0000}"/>
    <cellStyle name="Título 1 2" xfId="10679" hidden="1" xr:uid="{00000000-0005-0000-0000-00005E9B0000}"/>
    <cellStyle name="Título 1 2" xfId="10591" hidden="1" xr:uid="{00000000-0005-0000-0000-00005F9B0000}"/>
    <cellStyle name="Título 1 2" xfId="10578" hidden="1" xr:uid="{00000000-0005-0000-0000-0000609B0000}"/>
    <cellStyle name="Título 1 2" xfId="10654" hidden="1" xr:uid="{00000000-0005-0000-0000-0000619B0000}"/>
    <cellStyle name="Título 1 2" xfId="10668" hidden="1" xr:uid="{00000000-0005-0000-0000-0000629B0000}"/>
    <cellStyle name="Título 1 2" xfId="10694" hidden="1" xr:uid="{00000000-0005-0000-0000-0000639B0000}"/>
    <cellStyle name="Título 1 2" xfId="10708" hidden="1" xr:uid="{00000000-0005-0000-0000-0000649B0000}"/>
    <cellStyle name="Título 1 2" xfId="10587" hidden="1" xr:uid="{00000000-0005-0000-0000-0000659B0000}"/>
    <cellStyle name="Título 1 2" xfId="10621" hidden="1" xr:uid="{00000000-0005-0000-0000-0000669B0000}"/>
    <cellStyle name="Título 1 2" xfId="10672" hidden="1" xr:uid="{00000000-0005-0000-0000-0000679B0000}"/>
    <cellStyle name="Título 1 2" xfId="10637" hidden="1" xr:uid="{00000000-0005-0000-0000-0000689B0000}"/>
    <cellStyle name="Título 1 2" xfId="10617" hidden="1" xr:uid="{00000000-0005-0000-0000-0000699B0000}"/>
    <cellStyle name="Título 1 2" xfId="10684" hidden="1" xr:uid="{00000000-0005-0000-0000-00006A9B0000}"/>
    <cellStyle name="Título 1 2" xfId="10586" hidden="1" xr:uid="{00000000-0005-0000-0000-00006B9B0000}"/>
    <cellStyle name="Título 1 2" xfId="10702" hidden="1" xr:uid="{00000000-0005-0000-0000-00006C9B0000}"/>
    <cellStyle name="Título 1 2" xfId="10583" hidden="1" xr:uid="{00000000-0005-0000-0000-00006D9B0000}"/>
    <cellStyle name="Título 1 2" xfId="15871" hidden="1" xr:uid="{00000000-0005-0000-0000-00006E9B0000}"/>
    <cellStyle name="Título 1 2" xfId="15888" hidden="1" xr:uid="{00000000-0005-0000-0000-00006F9B0000}"/>
    <cellStyle name="Título 1 2" xfId="15867" hidden="1" xr:uid="{00000000-0005-0000-0000-0000709B0000}"/>
    <cellStyle name="Título 1 2" xfId="15900" hidden="1" xr:uid="{00000000-0005-0000-0000-0000719B0000}"/>
    <cellStyle name="Título 1 2" xfId="15863" hidden="1" xr:uid="{00000000-0005-0000-0000-0000729B0000}"/>
    <cellStyle name="Título 1 2" xfId="15912" hidden="1" xr:uid="{00000000-0005-0000-0000-0000739B0000}"/>
    <cellStyle name="Título 1 2" xfId="15859" hidden="1" xr:uid="{00000000-0005-0000-0000-0000749B0000}"/>
    <cellStyle name="Título 1 2" xfId="15923" hidden="1" xr:uid="{00000000-0005-0000-0000-0000759B0000}"/>
    <cellStyle name="Título 1 2" xfId="15837" hidden="1" xr:uid="{00000000-0005-0000-0000-0000769B0000}"/>
    <cellStyle name="Título 1 2" xfId="15935" hidden="1" xr:uid="{00000000-0005-0000-0000-0000779B0000}"/>
    <cellStyle name="Título 1 2" xfId="15854" hidden="1" xr:uid="{00000000-0005-0000-0000-0000789B0000}"/>
    <cellStyle name="Título 1 2" xfId="15953" hidden="1" xr:uid="{00000000-0005-0000-0000-0000799B0000}"/>
    <cellStyle name="Título 1 2" xfId="15850" hidden="1" xr:uid="{00000000-0005-0000-0000-00007A9B0000}"/>
    <cellStyle name="Título 1 2" xfId="15964" hidden="1" xr:uid="{00000000-0005-0000-0000-00007B9B0000}"/>
    <cellStyle name="Título 1 2" xfId="15929" hidden="1" xr:uid="{00000000-0005-0000-0000-00007C9B0000}"/>
    <cellStyle name="Título 1 2" xfId="15975" hidden="1" xr:uid="{00000000-0005-0000-0000-00007D9B0000}"/>
    <cellStyle name="Título 1 2" xfId="15945" hidden="1" xr:uid="{00000000-0005-0000-0000-00007E9B0000}"/>
    <cellStyle name="Título 1 2" xfId="15983" hidden="1" xr:uid="{00000000-0005-0000-0000-00007F9B0000}"/>
    <cellStyle name="Título 1 2" xfId="15974" hidden="1" xr:uid="{00000000-0005-0000-0000-0000809B0000}"/>
    <cellStyle name="Título 1 2" xfId="21005" hidden="1" xr:uid="{00000000-0005-0000-0000-0000819B0000}"/>
    <cellStyle name="Título 1 2" xfId="21020" hidden="1" xr:uid="{00000000-0005-0000-0000-0000829B0000}"/>
    <cellStyle name="Título 1 2" xfId="21001" hidden="1" xr:uid="{00000000-0005-0000-0000-0000839B0000}"/>
    <cellStyle name="Título 1 2" xfId="21032" hidden="1" xr:uid="{00000000-0005-0000-0000-0000849B0000}"/>
    <cellStyle name="Título 1 2" xfId="20997" hidden="1" xr:uid="{00000000-0005-0000-0000-0000859B0000}"/>
    <cellStyle name="Título 1 2" xfId="21044" hidden="1" xr:uid="{00000000-0005-0000-0000-0000869B0000}"/>
    <cellStyle name="Título 1 2" xfId="20993" hidden="1" xr:uid="{00000000-0005-0000-0000-0000879B0000}"/>
    <cellStyle name="Título 1 2" xfId="21055" hidden="1" xr:uid="{00000000-0005-0000-0000-0000889B0000}"/>
    <cellStyle name="Título 1 2" xfId="20971" hidden="1" xr:uid="{00000000-0005-0000-0000-0000899B0000}"/>
    <cellStyle name="Título 1 2" xfId="21067" hidden="1" xr:uid="{00000000-0005-0000-0000-00008A9B0000}"/>
    <cellStyle name="Título 1 2" xfId="20988" hidden="1" xr:uid="{00000000-0005-0000-0000-00008B9B0000}"/>
    <cellStyle name="Título 1 2" xfId="21081" hidden="1" xr:uid="{00000000-0005-0000-0000-00008C9B0000}"/>
    <cellStyle name="Título 1 2" xfId="20984" hidden="1" xr:uid="{00000000-0005-0000-0000-00008D9B0000}"/>
    <cellStyle name="Título 1 2" xfId="21092" hidden="1" xr:uid="{00000000-0005-0000-0000-00008E9B0000}"/>
    <cellStyle name="Título 1 2" xfId="21061" hidden="1" xr:uid="{00000000-0005-0000-0000-00008F9B0000}"/>
    <cellStyle name="Título 1 2" xfId="21103" hidden="1" xr:uid="{00000000-0005-0000-0000-0000909B0000}"/>
    <cellStyle name="Título 1 2" xfId="21073" hidden="1" xr:uid="{00000000-0005-0000-0000-0000919B0000}"/>
    <cellStyle name="Título 1 2" xfId="21111" hidden="1" xr:uid="{00000000-0005-0000-0000-0000929B0000}"/>
    <cellStyle name="Título 1 2" xfId="21102" hidden="1" xr:uid="{00000000-0005-0000-0000-0000939B0000}"/>
    <cellStyle name="Título 1 2" xfId="21534" hidden="1" xr:uid="{00000000-0005-0000-0000-0000949B0000}"/>
    <cellStyle name="Título 1 2" xfId="21545" hidden="1" xr:uid="{00000000-0005-0000-0000-0000959B0000}"/>
    <cellStyle name="Título 1 2" xfId="21532" hidden="1" xr:uid="{00000000-0005-0000-0000-0000969B0000}"/>
    <cellStyle name="Título 1 2" xfId="21554" hidden="1" xr:uid="{00000000-0005-0000-0000-0000979B0000}"/>
    <cellStyle name="Título 1 2" xfId="21530" hidden="1" xr:uid="{00000000-0005-0000-0000-0000989B0000}"/>
    <cellStyle name="Título 1 2" xfId="21563" hidden="1" xr:uid="{00000000-0005-0000-0000-0000999B0000}"/>
    <cellStyle name="Título 1 2" xfId="21528" hidden="1" xr:uid="{00000000-0005-0000-0000-00009A9B0000}"/>
    <cellStyle name="Título 1 2" xfId="21571" hidden="1" xr:uid="{00000000-0005-0000-0000-00009B9B0000}"/>
    <cellStyle name="Título 1 2" xfId="21521" hidden="1" xr:uid="{00000000-0005-0000-0000-00009C9B0000}"/>
    <cellStyle name="Título 1 2" xfId="21581" hidden="1" xr:uid="{00000000-0005-0000-0000-00009D9B0000}"/>
    <cellStyle name="Título 1 2" xfId="21526" hidden="1" xr:uid="{00000000-0005-0000-0000-00009E9B0000}"/>
    <cellStyle name="Título 1 2" xfId="21591" hidden="1" xr:uid="{00000000-0005-0000-0000-00009F9B0000}"/>
    <cellStyle name="Título 1 2" xfId="21523" hidden="1" xr:uid="{00000000-0005-0000-0000-0000A09B0000}"/>
    <cellStyle name="Título 1 2" xfId="21598" hidden="1" xr:uid="{00000000-0005-0000-0000-0000A19B0000}"/>
    <cellStyle name="Título 1 2" xfId="21577" hidden="1" xr:uid="{00000000-0005-0000-0000-0000A29B0000}"/>
    <cellStyle name="Título 1 2" xfId="21608" hidden="1" xr:uid="{00000000-0005-0000-0000-0000A39B0000}"/>
    <cellStyle name="Título 1 2" xfId="21587" hidden="1" xr:uid="{00000000-0005-0000-0000-0000A49B0000}"/>
    <cellStyle name="Título 1 2" xfId="21614" hidden="1" xr:uid="{00000000-0005-0000-0000-0000A59B0000}"/>
    <cellStyle name="Título 1 2" xfId="21607" hidden="1" xr:uid="{00000000-0005-0000-0000-0000A69B0000}"/>
    <cellStyle name="Título 1 2" xfId="21478" hidden="1" xr:uid="{00000000-0005-0000-0000-0000A79B0000}"/>
    <cellStyle name="Título 1 2" xfId="21382" hidden="1" xr:uid="{00000000-0005-0000-0000-0000A89B0000}"/>
    <cellStyle name="Título 1 2" xfId="21626" hidden="1" xr:uid="{00000000-0005-0000-0000-0000A99B0000}"/>
    <cellStyle name="Título 1 2" xfId="21381" hidden="1" xr:uid="{00000000-0005-0000-0000-0000AA9B0000}"/>
    <cellStyle name="Título 1 2" xfId="21631" hidden="1" xr:uid="{00000000-0005-0000-0000-0000AB9B0000}"/>
    <cellStyle name="Título 1 2" xfId="21377" hidden="1" xr:uid="{00000000-0005-0000-0000-0000AC9B0000}"/>
    <cellStyle name="Título 1 2" xfId="21351" hidden="1" xr:uid="{00000000-0005-0000-0000-0000AD9B0000}"/>
    <cellStyle name="Título 1 2" xfId="21407" hidden="1" xr:uid="{00000000-0005-0000-0000-0000AE9B0000}"/>
    <cellStyle name="Título 1 2" xfId="21487" hidden="1" xr:uid="{00000000-0005-0000-0000-0000AF9B0000}"/>
    <cellStyle name="Título 1 2" xfId="21402" hidden="1" xr:uid="{00000000-0005-0000-0000-0000B09B0000}"/>
    <cellStyle name="Título 1 2" xfId="21393" hidden="1" xr:uid="{00000000-0005-0000-0000-0000B19B0000}"/>
    <cellStyle name="Título 1 2" xfId="21392" hidden="1" xr:uid="{00000000-0005-0000-0000-0000B29B0000}"/>
    <cellStyle name="Título 1 2" xfId="21394" hidden="1" xr:uid="{00000000-0005-0000-0000-0000B39B0000}"/>
    <cellStyle name="Título 1 2" xfId="21628" hidden="1" xr:uid="{00000000-0005-0000-0000-0000B49B0000}"/>
    <cellStyle name="Título 1 2" xfId="21454" hidden="1" xr:uid="{00000000-0005-0000-0000-0000B59B0000}"/>
    <cellStyle name="Título 1 2" xfId="21517" hidden="1" xr:uid="{00000000-0005-0000-0000-0000B69B0000}"/>
    <cellStyle name="Título 1 2" xfId="21396" hidden="1" xr:uid="{00000000-0005-0000-0000-0000B79B0000}"/>
    <cellStyle name="Título 1 2" xfId="21425" hidden="1" xr:uid="{00000000-0005-0000-0000-0000B89B0000}"/>
    <cellStyle name="Título 1 2" xfId="21518" hidden="1" xr:uid="{00000000-0005-0000-0000-0000B99B0000}"/>
    <cellStyle name="Título 1 2" xfId="16373" hidden="1" xr:uid="{00000000-0005-0000-0000-0000BA9B0000}"/>
    <cellStyle name="Título 1 2" xfId="21411" hidden="1" xr:uid="{00000000-0005-0000-0000-0000BB9B0000}"/>
    <cellStyle name="Título 1 2" xfId="21481" hidden="1" xr:uid="{00000000-0005-0000-0000-0000BC9B0000}"/>
    <cellStyle name="Título 1 2" xfId="21462" hidden="1" xr:uid="{00000000-0005-0000-0000-0000BD9B0000}"/>
    <cellStyle name="Título 1 2" xfId="21374" hidden="1" xr:uid="{00000000-0005-0000-0000-0000BE9B0000}"/>
    <cellStyle name="Título 1 2" xfId="21361" hidden="1" xr:uid="{00000000-0005-0000-0000-0000BF9B0000}"/>
    <cellStyle name="Título 1 2" xfId="21437" hidden="1" xr:uid="{00000000-0005-0000-0000-0000C09B0000}"/>
    <cellStyle name="Título 1 2" xfId="21451" hidden="1" xr:uid="{00000000-0005-0000-0000-0000C19B0000}"/>
    <cellStyle name="Título 1 2" xfId="21477" hidden="1" xr:uid="{00000000-0005-0000-0000-0000C29B0000}"/>
    <cellStyle name="Título 1 2" xfId="21491" hidden="1" xr:uid="{00000000-0005-0000-0000-0000C39B0000}"/>
    <cellStyle name="Título 1 2" xfId="21370" hidden="1" xr:uid="{00000000-0005-0000-0000-0000C49B0000}"/>
    <cellStyle name="Título 1 2" xfId="21404" hidden="1" xr:uid="{00000000-0005-0000-0000-0000C59B0000}"/>
    <cellStyle name="Título 1 2" xfId="21455" hidden="1" xr:uid="{00000000-0005-0000-0000-0000C69B0000}"/>
    <cellStyle name="Título 1 2" xfId="21420" hidden="1" xr:uid="{00000000-0005-0000-0000-0000C79B0000}"/>
    <cellStyle name="Título 1 2" xfId="21400" hidden="1" xr:uid="{00000000-0005-0000-0000-0000C89B0000}"/>
    <cellStyle name="Título 1 2" xfId="21467" hidden="1" xr:uid="{00000000-0005-0000-0000-0000C99B0000}"/>
    <cellStyle name="Título 1 2" xfId="21369" hidden="1" xr:uid="{00000000-0005-0000-0000-0000CA9B0000}"/>
    <cellStyle name="Título 1 2" xfId="21485" hidden="1" xr:uid="{00000000-0005-0000-0000-0000CB9B0000}"/>
    <cellStyle name="Título 1 2" xfId="21366" hidden="1" xr:uid="{00000000-0005-0000-0000-0000CC9B0000}"/>
    <cellStyle name="Título 1 2" xfId="22818" hidden="1" xr:uid="{00000000-0005-0000-0000-0000CD9B0000}"/>
    <cellStyle name="Título 1 2" xfId="22829" hidden="1" xr:uid="{00000000-0005-0000-0000-0000CE9B0000}"/>
    <cellStyle name="Título 1 2" xfId="22816" hidden="1" xr:uid="{00000000-0005-0000-0000-0000CF9B0000}"/>
    <cellStyle name="Título 1 2" xfId="22839" hidden="1" xr:uid="{00000000-0005-0000-0000-0000D09B0000}"/>
    <cellStyle name="Título 1 2" xfId="22814" hidden="1" xr:uid="{00000000-0005-0000-0000-0000D19B0000}"/>
    <cellStyle name="Título 1 2" xfId="22848" hidden="1" xr:uid="{00000000-0005-0000-0000-0000D29B0000}"/>
    <cellStyle name="Título 1 2" xfId="22812" hidden="1" xr:uid="{00000000-0005-0000-0000-0000D39B0000}"/>
    <cellStyle name="Título 1 2" xfId="22856" hidden="1" xr:uid="{00000000-0005-0000-0000-0000D49B0000}"/>
    <cellStyle name="Título 1 2" xfId="22806" hidden="1" xr:uid="{00000000-0005-0000-0000-0000D59B0000}"/>
    <cellStyle name="Título 1 2" xfId="22867" hidden="1" xr:uid="{00000000-0005-0000-0000-0000D69B0000}"/>
    <cellStyle name="Título 1 2" xfId="22810" hidden="1" xr:uid="{00000000-0005-0000-0000-0000D79B0000}"/>
    <cellStyle name="Título 1 2" xfId="22877" hidden="1" xr:uid="{00000000-0005-0000-0000-0000D89B0000}"/>
    <cellStyle name="Título 1 2" xfId="22807" hidden="1" xr:uid="{00000000-0005-0000-0000-0000D99B0000}"/>
    <cellStyle name="Título 1 2" xfId="22884" hidden="1" xr:uid="{00000000-0005-0000-0000-0000DA9B0000}"/>
    <cellStyle name="Título 1 2" xfId="22862" hidden="1" xr:uid="{00000000-0005-0000-0000-0000DB9B0000}"/>
    <cellStyle name="Título 1 2" xfId="22894" hidden="1" xr:uid="{00000000-0005-0000-0000-0000DC9B0000}"/>
    <cellStyle name="Título 1 2" xfId="22873" hidden="1" xr:uid="{00000000-0005-0000-0000-0000DD9B0000}"/>
    <cellStyle name="Título 1 2" xfId="22900" hidden="1" xr:uid="{00000000-0005-0000-0000-0000DE9B0000}"/>
    <cellStyle name="Título 1 2" xfId="22893" hidden="1" xr:uid="{00000000-0005-0000-0000-0000DF9B0000}"/>
    <cellStyle name="Título 1 2" xfId="24040" hidden="1" xr:uid="{00000000-0005-0000-0000-0000E09B0000}"/>
    <cellStyle name="Título 1 2" xfId="24052" hidden="1" xr:uid="{00000000-0005-0000-0000-0000E19B0000}"/>
    <cellStyle name="Título 1 2" xfId="24038" hidden="1" xr:uid="{00000000-0005-0000-0000-0000E29B0000}"/>
    <cellStyle name="Título 1 2" xfId="24062" hidden="1" xr:uid="{00000000-0005-0000-0000-0000E39B0000}"/>
    <cellStyle name="Título 1 2" xfId="24036" hidden="1" xr:uid="{00000000-0005-0000-0000-0000E49B0000}"/>
    <cellStyle name="Título 1 2" xfId="24071" hidden="1" xr:uid="{00000000-0005-0000-0000-0000E59B0000}"/>
    <cellStyle name="Título 1 2" xfId="24034" hidden="1" xr:uid="{00000000-0005-0000-0000-0000E69B0000}"/>
    <cellStyle name="Título 1 2" xfId="24079" hidden="1" xr:uid="{00000000-0005-0000-0000-0000E79B0000}"/>
    <cellStyle name="Título 1 2" xfId="24027" hidden="1" xr:uid="{00000000-0005-0000-0000-0000E89B0000}"/>
    <cellStyle name="Título 1 2" xfId="24090" hidden="1" xr:uid="{00000000-0005-0000-0000-0000E99B0000}"/>
    <cellStyle name="Título 1 2" xfId="24032" hidden="1" xr:uid="{00000000-0005-0000-0000-0000EA9B0000}"/>
    <cellStyle name="Título 1 2" xfId="24100" hidden="1" xr:uid="{00000000-0005-0000-0000-0000EB9B0000}"/>
    <cellStyle name="Título 1 2" xfId="24029" hidden="1" xr:uid="{00000000-0005-0000-0000-0000EC9B0000}"/>
    <cellStyle name="Título 1 2" xfId="24107" hidden="1" xr:uid="{00000000-0005-0000-0000-0000ED9B0000}"/>
    <cellStyle name="Título 1 2" xfId="24085" hidden="1" xr:uid="{00000000-0005-0000-0000-0000EE9B0000}"/>
    <cellStyle name="Título 1 2" xfId="24117" hidden="1" xr:uid="{00000000-0005-0000-0000-0000EF9B0000}"/>
    <cellStyle name="Título 1 2" xfId="24096" hidden="1" xr:uid="{00000000-0005-0000-0000-0000F09B0000}"/>
    <cellStyle name="Título 1 2" xfId="24124" hidden="1" xr:uid="{00000000-0005-0000-0000-0000F19B0000}"/>
    <cellStyle name="Título 1 2" xfId="24116" hidden="1" xr:uid="{00000000-0005-0000-0000-0000F29B0000}"/>
    <cellStyle name="Título 1 2" xfId="24361" hidden="1" xr:uid="{00000000-0005-0000-0000-0000F39B0000}"/>
    <cellStyle name="Título 1 2" xfId="24372" hidden="1" xr:uid="{00000000-0005-0000-0000-0000F49B0000}"/>
    <cellStyle name="Título 1 2" xfId="24359" hidden="1" xr:uid="{00000000-0005-0000-0000-0000F59B0000}"/>
    <cellStyle name="Título 1 2" xfId="24381" hidden="1" xr:uid="{00000000-0005-0000-0000-0000F69B0000}"/>
    <cellStyle name="Título 1 2" xfId="24357" hidden="1" xr:uid="{00000000-0005-0000-0000-0000F79B0000}"/>
    <cellStyle name="Título 1 2" xfId="24390" hidden="1" xr:uid="{00000000-0005-0000-0000-0000F89B0000}"/>
    <cellStyle name="Título 1 2" xfId="24355" hidden="1" xr:uid="{00000000-0005-0000-0000-0000F99B0000}"/>
    <cellStyle name="Título 1 2" xfId="24398" hidden="1" xr:uid="{00000000-0005-0000-0000-0000FA9B0000}"/>
    <cellStyle name="Título 1 2" xfId="24348" hidden="1" xr:uid="{00000000-0005-0000-0000-0000FB9B0000}"/>
    <cellStyle name="Título 1 2" xfId="24408" hidden="1" xr:uid="{00000000-0005-0000-0000-0000FC9B0000}"/>
    <cellStyle name="Título 1 2" xfId="24353" hidden="1" xr:uid="{00000000-0005-0000-0000-0000FD9B0000}"/>
    <cellStyle name="Título 1 2" xfId="24418" hidden="1" xr:uid="{00000000-0005-0000-0000-0000FE9B0000}"/>
    <cellStyle name="Título 1 2" xfId="24350" hidden="1" xr:uid="{00000000-0005-0000-0000-0000FF9B0000}"/>
    <cellStyle name="Título 1 2" xfId="24425" hidden="1" xr:uid="{00000000-0005-0000-0000-0000009C0000}"/>
    <cellStyle name="Título 1 2" xfId="24404" hidden="1" xr:uid="{00000000-0005-0000-0000-0000019C0000}"/>
    <cellStyle name="Título 1 2" xfId="24435" hidden="1" xr:uid="{00000000-0005-0000-0000-0000029C0000}"/>
    <cellStyle name="Título 1 2" xfId="24414" hidden="1" xr:uid="{00000000-0005-0000-0000-0000039C0000}"/>
    <cellStyle name="Título 1 2" xfId="24441" hidden="1" xr:uid="{00000000-0005-0000-0000-0000049C0000}"/>
    <cellStyle name="Título 1 2" xfId="24434" hidden="1" xr:uid="{00000000-0005-0000-0000-0000059C0000}"/>
    <cellStyle name="Título 1 2" xfId="24306" hidden="1" xr:uid="{00000000-0005-0000-0000-0000069C0000}"/>
    <cellStyle name="Título 1 2" xfId="24212" hidden="1" xr:uid="{00000000-0005-0000-0000-0000079C0000}"/>
    <cellStyle name="Título 1 2" xfId="24453" hidden="1" xr:uid="{00000000-0005-0000-0000-0000089C0000}"/>
    <cellStyle name="Título 1 2" xfId="24211" hidden="1" xr:uid="{00000000-0005-0000-0000-0000099C0000}"/>
    <cellStyle name="Título 1 2" xfId="24458" hidden="1" xr:uid="{00000000-0005-0000-0000-00000A9C0000}"/>
    <cellStyle name="Título 1 2" xfId="24207" hidden="1" xr:uid="{00000000-0005-0000-0000-00000B9C0000}"/>
    <cellStyle name="Título 1 2" xfId="24181" hidden="1" xr:uid="{00000000-0005-0000-0000-00000C9C0000}"/>
    <cellStyle name="Título 1 2" xfId="24235" hidden="1" xr:uid="{00000000-0005-0000-0000-00000D9C0000}"/>
    <cellStyle name="Título 1 2" xfId="24315" hidden="1" xr:uid="{00000000-0005-0000-0000-00000E9C0000}"/>
    <cellStyle name="Título 1 2" xfId="24230" hidden="1" xr:uid="{00000000-0005-0000-0000-00000F9C0000}"/>
    <cellStyle name="Título 1 2" xfId="24221" hidden="1" xr:uid="{00000000-0005-0000-0000-0000109C0000}"/>
    <cellStyle name="Título 1 2" xfId="24220" hidden="1" xr:uid="{00000000-0005-0000-0000-0000119C0000}"/>
    <cellStyle name="Título 1 2" xfId="24222" hidden="1" xr:uid="{00000000-0005-0000-0000-0000129C0000}"/>
    <cellStyle name="Título 1 2" xfId="24455" hidden="1" xr:uid="{00000000-0005-0000-0000-0000139C0000}"/>
    <cellStyle name="Título 1 2" xfId="24282" hidden="1" xr:uid="{00000000-0005-0000-0000-0000149C0000}"/>
    <cellStyle name="Título 1 2" xfId="24344" hidden="1" xr:uid="{00000000-0005-0000-0000-0000159C0000}"/>
    <cellStyle name="Título 1 2" xfId="24224" hidden="1" xr:uid="{00000000-0005-0000-0000-0000169C0000}"/>
    <cellStyle name="Título 1 2" xfId="24253" hidden="1" xr:uid="{00000000-0005-0000-0000-0000179C0000}"/>
    <cellStyle name="Título 1 2" xfId="24345" hidden="1" xr:uid="{00000000-0005-0000-0000-0000189C0000}"/>
    <cellStyle name="Título 1 2" xfId="23011" hidden="1" xr:uid="{00000000-0005-0000-0000-0000199C0000}"/>
    <cellStyle name="Título 1 2" xfId="24239" hidden="1" xr:uid="{00000000-0005-0000-0000-00001A9C0000}"/>
    <cellStyle name="Título 1 2" xfId="24309" hidden="1" xr:uid="{00000000-0005-0000-0000-00001B9C0000}"/>
    <cellStyle name="Título 1 2" xfId="24290" hidden="1" xr:uid="{00000000-0005-0000-0000-00001C9C0000}"/>
    <cellStyle name="Título 1 2" xfId="24204" hidden="1" xr:uid="{00000000-0005-0000-0000-00001D9C0000}"/>
    <cellStyle name="Título 1 2" xfId="24191" hidden="1" xr:uid="{00000000-0005-0000-0000-00001E9C0000}"/>
    <cellStyle name="Título 1 2" xfId="24265" hidden="1" xr:uid="{00000000-0005-0000-0000-00001F9C0000}"/>
    <cellStyle name="Título 1 2" xfId="24279" hidden="1" xr:uid="{00000000-0005-0000-0000-0000209C0000}"/>
    <cellStyle name="Título 1 2" xfId="24305" hidden="1" xr:uid="{00000000-0005-0000-0000-0000219C0000}"/>
    <cellStyle name="Título 1 2" xfId="24318" hidden="1" xr:uid="{00000000-0005-0000-0000-0000229C0000}"/>
    <cellStyle name="Título 1 2" xfId="24200" hidden="1" xr:uid="{00000000-0005-0000-0000-0000239C0000}"/>
    <cellStyle name="Título 1 2" xfId="24232" hidden="1" xr:uid="{00000000-0005-0000-0000-0000249C0000}"/>
    <cellStyle name="Título 1 2" xfId="24283" hidden="1" xr:uid="{00000000-0005-0000-0000-0000259C0000}"/>
    <cellStyle name="Título 1 2" xfId="24248" hidden="1" xr:uid="{00000000-0005-0000-0000-0000269C0000}"/>
    <cellStyle name="Título 1 2" xfId="24228" hidden="1" xr:uid="{00000000-0005-0000-0000-0000279C0000}"/>
    <cellStyle name="Título 1 2" xfId="24295" hidden="1" xr:uid="{00000000-0005-0000-0000-0000289C0000}"/>
    <cellStyle name="Título 1 2" xfId="24199" hidden="1" xr:uid="{00000000-0005-0000-0000-0000299C0000}"/>
    <cellStyle name="Título 1 2" xfId="24313" hidden="1" xr:uid="{00000000-0005-0000-0000-00002A9C0000}"/>
    <cellStyle name="Título 1 2" xfId="24196" hidden="1" xr:uid="{00000000-0005-0000-0000-00002B9C0000}"/>
    <cellStyle name="Título 1 2" xfId="24517" hidden="1" xr:uid="{00000000-0005-0000-0000-00002C9C0000}"/>
    <cellStyle name="Título 1 2" xfId="24528" hidden="1" xr:uid="{00000000-0005-0000-0000-00002D9C0000}"/>
    <cellStyle name="Título 1 2" xfId="24515" hidden="1" xr:uid="{00000000-0005-0000-0000-00002E9C0000}"/>
    <cellStyle name="Título 1 2" xfId="24537" hidden="1" xr:uid="{00000000-0005-0000-0000-00002F9C0000}"/>
    <cellStyle name="Título 1 2" xfId="24513" hidden="1" xr:uid="{00000000-0005-0000-0000-0000309C0000}"/>
    <cellStyle name="Título 1 2" xfId="24546" hidden="1" xr:uid="{00000000-0005-0000-0000-0000319C0000}"/>
    <cellStyle name="Título 1 2" xfId="24511" hidden="1" xr:uid="{00000000-0005-0000-0000-0000329C0000}"/>
    <cellStyle name="Título 1 2" xfId="24554" hidden="1" xr:uid="{00000000-0005-0000-0000-0000339C0000}"/>
    <cellStyle name="Título 1 2" xfId="24505" hidden="1" xr:uid="{00000000-0005-0000-0000-0000349C0000}"/>
    <cellStyle name="Título 1 2" xfId="24564" hidden="1" xr:uid="{00000000-0005-0000-0000-0000359C0000}"/>
    <cellStyle name="Título 1 2" xfId="24509" hidden="1" xr:uid="{00000000-0005-0000-0000-0000369C0000}"/>
    <cellStyle name="Título 1 2" xfId="24574" hidden="1" xr:uid="{00000000-0005-0000-0000-0000379C0000}"/>
    <cellStyle name="Título 1 2" xfId="24506" hidden="1" xr:uid="{00000000-0005-0000-0000-0000389C0000}"/>
    <cellStyle name="Título 1 2" xfId="24581" hidden="1" xr:uid="{00000000-0005-0000-0000-0000399C0000}"/>
    <cellStyle name="Título 1 2" xfId="24560" hidden="1" xr:uid="{00000000-0005-0000-0000-00003A9C0000}"/>
    <cellStyle name="Título 1 2" xfId="24591" hidden="1" xr:uid="{00000000-0005-0000-0000-00003B9C0000}"/>
    <cellStyle name="Título 1 2" xfId="24570" hidden="1" xr:uid="{00000000-0005-0000-0000-00003C9C0000}"/>
    <cellStyle name="Título 1 2" xfId="24597" hidden="1" xr:uid="{00000000-0005-0000-0000-00003D9C0000}"/>
    <cellStyle name="Título 1 2" xfId="24590" hidden="1" xr:uid="{00000000-0005-0000-0000-00003E9C0000}"/>
    <cellStyle name="Título 1 2" xfId="24619" hidden="1" xr:uid="{00000000-0005-0000-0000-00003F9C0000}"/>
    <cellStyle name="Título 1 2" xfId="24630" hidden="1" xr:uid="{00000000-0005-0000-0000-0000409C0000}"/>
    <cellStyle name="Título 1 2" xfId="24617" hidden="1" xr:uid="{00000000-0005-0000-0000-0000419C0000}"/>
    <cellStyle name="Título 1 2" xfId="24639" hidden="1" xr:uid="{00000000-0005-0000-0000-0000429C0000}"/>
    <cellStyle name="Título 1 2" xfId="24615" hidden="1" xr:uid="{00000000-0005-0000-0000-0000439C0000}"/>
    <cellStyle name="Título 1 2" xfId="24648" hidden="1" xr:uid="{00000000-0005-0000-0000-0000449C0000}"/>
    <cellStyle name="Título 1 2" xfId="24613" hidden="1" xr:uid="{00000000-0005-0000-0000-0000459C0000}"/>
    <cellStyle name="Título 1 2" xfId="24656" hidden="1" xr:uid="{00000000-0005-0000-0000-0000469C0000}"/>
    <cellStyle name="Título 1 2" xfId="24607" hidden="1" xr:uid="{00000000-0005-0000-0000-0000479C0000}"/>
    <cellStyle name="Título 1 2" xfId="24666" hidden="1" xr:uid="{00000000-0005-0000-0000-0000489C0000}"/>
    <cellStyle name="Título 1 2" xfId="24611" hidden="1" xr:uid="{00000000-0005-0000-0000-0000499C0000}"/>
    <cellStyle name="Título 1 2" xfId="24676" hidden="1" xr:uid="{00000000-0005-0000-0000-00004A9C0000}"/>
    <cellStyle name="Título 1 2" xfId="24608" hidden="1" xr:uid="{00000000-0005-0000-0000-00004B9C0000}"/>
    <cellStyle name="Título 1 2" xfId="24683" hidden="1" xr:uid="{00000000-0005-0000-0000-00004C9C0000}"/>
    <cellStyle name="Título 1 2" xfId="24662" hidden="1" xr:uid="{00000000-0005-0000-0000-00004D9C0000}"/>
    <cellStyle name="Título 1 2" xfId="24693" hidden="1" xr:uid="{00000000-0005-0000-0000-00004E9C0000}"/>
    <cellStyle name="Título 1 2" xfId="24672" hidden="1" xr:uid="{00000000-0005-0000-0000-00004F9C0000}"/>
    <cellStyle name="Título 1 2" xfId="24699" hidden="1" xr:uid="{00000000-0005-0000-0000-0000509C0000}"/>
    <cellStyle name="Título 1 2" xfId="24692" hidden="1" xr:uid="{00000000-0005-0000-0000-0000519C0000}"/>
    <cellStyle name="Título 1 2" xfId="24890" hidden="1" xr:uid="{00000000-0005-0000-0000-0000529C0000}"/>
    <cellStyle name="Título 1 2" xfId="24901" hidden="1" xr:uid="{00000000-0005-0000-0000-0000539C0000}"/>
    <cellStyle name="Título 1 2" xfId="24888" hidden="1" xr:uid="{00000000-0005-0000-0000-0000549C0000}"/>
    <cellStyle name="Título 1 2" xfId="24910" hidden="1" xr:uid="{00000000-0005-0000-0000-0000559C0000}"/>
    <cellStyle name="Título 1 2" xfId="24886" hidden="1" xr:uid="{00000000-0005-0000-0000-0000569C0000}"/>
    <cellStyle name="Título 1 2" xfId="24919" hidden="1" xr:uid="{00000000-0005-0000-0000-0000579C0000}"/>
    <cellStyle name="Título 1 2" xfId="24884" hidden="1" xr:uid="{00000000-0005-0000-0000-0000589C0000}"/>
    <cellStyle name="Título 1 2" xfId="24927" hidden="1" xr:uid="{00000000-0005-0000-0000-0000599C0000}"/>
    <cellStyle name="Título 1 2" xfId="24877" hidden="1" xr:uid="{00000000-0005-0000-0000-00005A9C0000}"/>
    <cellStyle name="Título 1 2" xfId="24937" hidden="1" xr:uid="{00000000-0005-0000-0000-00005B9C0000}"/>
    <cellStyle name="Título 1 2" xfId="24882" hidden="1" xr:uid="{00000000-0005-0000-0000-00005C9C0000}"/>
    <cellStyle name="Título 1 2" xfId="24947" hidden="1" xr:uid="{00000000-0005-0000-0000-00005D9C0000}"/>
    <cellStyle name="Título 1 2" xfId="24879" hidden="1" xr:uid="{00000000-0005-0000-0000-00005E9C0000}"/>
    <cellStyle name="Título 1 2" xfId="24954" hidden="1" xr:uid="{00000000-0005-0000-0000-00005F9C0000}"/>
    <cellStyle name="Título 1 2" xfId="24933" hidden="1" xr:uid="{00000000-0005-0000-0000-0000609C0000}"/>
    <cellStyle name="Título 1 2" xfId="24964" hidden="1" xr:uid="{00000000-0005-0000-0000-0000619C0000}"/>
    <cellStyle name="Título 1 2" xfId="24943" hidden="1" xr:uid="{00000000-0005-0000-0000-0000629C0000}"/>
    <cellStyle name="Título 1 2" xfId="24970" hidden="1" xr:uid="{00000000-0005-0000-0000-0000639C0000}"/>
    <cellStyle name="Título 1 2" xfId="24963" hidden="1" xr:uid="{00000000-0005-0000-0000-0000649C0000}"/>
    <cellStyle name="Título 1 2" xfId="24835" hidden="1" xr:uid="{00000000-0005-0000-0000-0000659C0000}"/>
    <cellStyle name="Título 1 2" xfId="24743" hidden="1" xr:uid="{00000000-0005-0000-0000-0000669C0000}"/>
    <cellStyle name="Título 1 2" xfId="24982" hidden="1" xr:uid="{00000000-0005-0000-0000-0000679C0000}"/>
    <cellStyle name="Título 1 2" xfId="24742" hidden="1" xr:uid="{00000000-0005-0000-0000-0000689C0000}"/>
    <cellStyle name="Título 1 2" xfId="24987" hidden="1" xr:uid="{00000000-0005-0000-0000-0000699C0000}"/>
    <cellStyle name="Título 1 2" xfId="24738" hidden="1" xr:uid="{00000000-0005-0000-0000-00006A9C0000}"/>
    <cellStyle name="Título 1 2" xfId="24712" hidden="1" xr:uid="{00000000-0005-0000-0000-00006B9C0000}"/>
    <cellStyle name="Título 1 2" xfId="24765" hidden="1" xr:uid="{00000000-0005-0000-0000-00006C9C0000}"/>
    <cellStyle name="Título 1 2" xfId="24844" hidden="1" xr:uid="{00000000-0005-0000-0000-00006D9C0000}"/>
    <cellStyle name="Título 1 2" xfId="24761" hidden="1" xr:uid="{00000000-0005-0000-0000-00006E9C0000}"/>
    <cellStyle name="Título 1 2" xfId="24752" hidden="1" xr:uid="{00000000-0005-0000-0000-00006F9C0000}"/>
    <cellStyle name="Título 1 2" xfId="24751" hidden="1" xr:uid="{00000000-0005-0000-0000-0000709C0000}"/>
    <cellStyle name="Título 1 2" xfId="24753" hidden="1" xr:uid="{00000000-0005-0000-0000-0000719C0000}"/>
    <cellStyle name="Título 1 2" xfId="24984" hidden="1" xr:uid="{00000000-0005-0000-0000-0000729C0000}"/>
    <cellStyle name="Título 1 2" xfId="24811" hidden="1" xr:uid="{00000000-0005-0000-0000-0000739C0000}"/>
    <cellStyle name="Título 1 2" xfId="24873" hidden="1" xr:uid="{00000000-0005-0000-0000-0000749C0000}"/>
    <cellStyle name="Título 1 2" xfId="24755" hidden="1" xr:uid="{00000000-0005-0000-0000-0000759C0000}"/>
    <cellStyle name="Título 1 2" xfId="24783" hidden="1" xr:uid="{00000000-0005-0000-0000-0000769C0000}"/>
    <cellStyle name="Título 1 2" xfId="24874" hidden="1" xr:uid="{00000000-0005-0000-0000-0000779C0000}"/>
    <cellStyle name="Título 1 2" xfId="24604" hidden="1" xr:uid="{00000000-0005-0000-0000-0000789C0000}"/>
    <cellStyle name="Título 1 2" xfId="24769" hidden="1" xr:uid="{00000000-0005-0000-0000-0000799C0000}"/>
    <cellStyle name="Título 1 2" xfId="24838" hidden="1" xr:uid="{00000000-0005-0000-0000-00007A9C0000}"/>
    <cellStyle name="Título 1 2" xfId="24819" hidden="1" xr:uid="{00000000-0005-0000-0000-00007B9C0000}"/>
    <cellStyle name="Título 1 2" xfId="24735" hidden="1" xr:uid="{00000000-0005-0000-0000-00007C9C0000}"/>
    <cellStyle name="Título 1 2" xfId="24722" hidden="1" xr:uid="{00000000-0005-0000-0000-00007D9C0000}"/>
    <cellStyle name="Título 1 2" xfId="24794" hidden="1" xr:uid="{00000000-0005-0000-0000-00007E9C0000}"/>
    <cellStyle name="Título 1 2" xfId="24808" hidden="1" xr:uid="{00000000-0005-0000-0000-00007F9C0000}"/>
    <cellStyle name="Título 1 2" xfId="24834" hidden="1" xr:uid="{00000000-0005-0000-0000-0000809C0000}"/>
    <cellStyle name="Título 1 2" xfId="24847" hidden="1" xr:uid="{00000000-0005-0000-0000-0000819C0000}"/>
    <cellStyle name="Título 1 2" xfId="24731" hidden="1" xr:uid="{00000000-0005-0000-0000-0000829C0000}"/>
    <cellStyle name="Título 1 2" xfId="24762" hidden="1" xr:uid="{00000000-0005-0000-0000-0000839C0000}"/>
    <cellStyle name="Título 1 2" xfId="24812" hidden="1" xr:uid="{00000000-0005-0000-0000-0000849C0000}"/>
    <cellStyle name="Título 1 2" xfId="24778" hidden="1" xr:uid="{00000000-0005-0000-0000-0000859C0000}"/>
    <cellStyle name="Título 1 2" xfId="24759" hidden="1" xr:uid="{00000000-0005-0000-0000-0000869C0000}"/>
    <cellStyle name="Título 1 2" xfId="24824" hidden="1" xr:uid="{00000000-0005-0000-0000-0000879C0000}"/>
    <cellStyle name="Título 1 2" xfId="24730" hidden="1" xr:uid="{00000000-0005-0000-0000-0000889C0000}"/>
    <cellStyle name="Título 1 2" xfId="24842" hidden="1" xr:uid="{00000000-0005-0000-0000-0000899C0000}"/>
    <cellStyle name="Título 1 2" xfId="24727" hidden="1" xr:uid="{00000000-0005-0000-0000-00008A9C0000}"/>
    <cellStyle name="Título 1 2" xfId="26126" hidden="1" xr:uid="{00000000-0005-0000-0000-00008B9C0000}"/>
    <cellStyle name="Título 1 2" xfId="26137" hidden="1" xr:uid="{00000000-0005-0000-0000-00008C9C0000}"/>
    <cellStyle name="Título 1 2" xfId="26124" hidden="1" xr:uid="{00000000-0005-0000-0000-00008D9C0000}"/>
    <cellStyle name="Título 1 2" xfId="26146" hidden="1" xr:uid="{00000000-0005-0000-0000-00008E9C0000}"/>
    <cellStyle name="Título 1 2" xfId="26122" hidden="1" xr:uid="{00000000-0005-0000-0000-00008F9C0000}"/>
    <cellStyle name="Título 1 2" xfId="26155" hidden="1" xr:uid="{00000000-0005-0000-0000-0000909C0000}"/>
    <cellStyle name="Título 1 2" xfId="26120" hidden="1" xr:uid="{00000000-0005-0000-0000-0000919C0000}"/>
    <cellStyle name="Título 1 2" xfId="26163" hidden="1" xr:uid="{00000000-0005-0000-0000-0000929C0000}"/>
    <cellStyle name="Título 1 2" xfId="26112" hidden="1" xr:uid="{00000000-0005-0000-0000-0000939C0000}"/>
    <cellStyle name="Título 1 2" xfId="26173" hidden="1" xr:uid="{00000000-0005-0000-0000-0000949C0000}"/>
    <cellStyle name="Título 1 2" xfId="26118" hidden="1" xr:uid="{00000000-0005-0000-0000-0000959C0000}"/>
    <cellStyle name="Título 1 2" xfId="26183" hidden="1" xr:uid="{00000000-0005-0000-0000-0000969C0000}"/>
    <cellStyle name="Título 1 2" xfId="26115" hidden="1" xr:uid="{00000000-0005-0000-0000-0000979C0000}"/>
    <cellStyle name="Título 1 2" xfId="26191" hidden="1" xr:uid="{00000000-0005-0000-0000-0000989C0000}"/>
    <cellStyle name="Título 1 2" xfId="26169" hidden="1" xr:uid="{00000000-0005-0000-0000-0000999C0000}"/>
    <cellStyle name="Título 1 2" xfId="26201" hidden="1" xr:uid="{00000000-0005-0000-0000-00009A9C0000}"/>
    <cellStyle name="Título 1 2" xfId="26179" hidden="1" xr:uid="{00000000-0005-0000-0000-00009B9C0000}"/>
    <cellStyle name="Título 1 2" xfId="26207" hidden="1" xr:uid="{00000000-0005-0000-0000-00009C9C0000}"/>
    <cellStyle name="Título 1 2" xfId="26200" hidden="1" xr:uid="{00000000-0005-0000-0000-00009D9C0000}"/>
    <cellStyle name="Título 1 2" xfId="27383" hidden="1" xr:uid="{00000000-0005-0000-0000-00009E9C0000}"/>
    <cellStyle name="Título 1 2" xfId="27395" hidden="1" xr:uid="{00000000-0005-0000-0000-00009F9C0000}"/>
    <cellStyle name="Título 1 2" xfId="27381" hidden="1" xr:uid="{00000000-0005-0000-0000-0000A09C0000}"/>
    <cellStyle name="Título 1 2" xfId="27404" hidden="1" xr:uid="{00000000-0005-0000-0000-0000A19C0000}"/>
    <cellStyle name="Título 1 2" xfId="27379" hidden="1" xr:uid="{00000000-0005-0000-0000-0000A29C0000}"/>
    <cellStyle name="Título 1 2" xfId="27413" hidden="1" xr:uid="{00000000-0005-0000-0000-0000A39C0000}"/>
    <cellStyle name="Título 1 2" xfId="27377" hidden="1" xr:uid="{00000000-0005-0000-0000-0000A49C0000}"/>
    <cellStyle name="Título 1 2" xfId="27421" hidden="1" xr:uid="{00000000-0005-0000-0000-0000A59C0000}"/>
    <cellStyle name="Título 1 2" xfId="27369" hidden="1" xr:uid="{00000000-0005-0000-0000-0000A69C0000}"/>
    <cellStyle name="Título 1 2" xfId="27432" hidden="1" xr:uid="{00000000-0005-0000-0000-0000A79C0000}"/>
    <cellStyle name="Título 1 2" xfId="27375" hidden="1" xr:uid="{00000000-0005-0000-0000-0000A89C0000}"/>
    <cellStyle name="Título 1 2" xfId="27443" hidden="1" xr:uid="{00000000-0005-0000-0000-0000A99C0000}"/>
    <cellStyle name="Título 1 2" xfId="27372" hidden="1" xr:uid="{00000000-0005-0000-0000-0000AA9C0000}"/>
    <cellStyle name="Título 1 2" xfId="27453" hidden="1" xr:uid="{00000000-0005-0000-0000-0000AB9C0000}"/>
    <cellStyle name="Título 1 2" xfId="27427" hidden="1" xr:uid="{00000000-0005-0000-0000-0000AC9C0000}"/>
    <cellStyle name="Título 1 2" xfId="27463" hidden="1" xr:uid="{00000000-0005-0000-0000-0000AD9C0000}"/>
    <cellStyle name="Título 1 2" xfId="27438" hidden="1" xr:uid="{00000000-0005-0000-0000-0000AE9C0000}"/>
    <cellStyle name="Título 1 2" xfId="27469" hidden="1" xr:uid="{00000000-0005-0000-0000-0000AF9C0000}"/>
    <cellStyle name="Título 1 2" xfId="27462" hidden="1" xr:uid="{00000000-0005-0000-0000-0000B09C0000}"/>
    <cellStyle name="Título 1 2" xfId="27697" hidden="1" xr:uid="{00000000-0005-0000-0000-0000B19C0000}"/>
    <cellStyle name="Título 1 2" xfId="27708" hidden="1" xr:uid="{00000000-0005-0000-0000-0000B29C0000}"/>
    <cellStyle name="Título 1 2" xfId="27695" hidden="1" xr:uid="{00000000-0005-0000-0000-0000B39C0000}"/>
    <cellStyle name="Título 1 2" xfId="27717" hidden="1" xr:uid="{00000000-0005-0000-0000-0000B49C0000}"/>
    <cellStyle name="Título 1 2" xfId="27693" hidden="1" xr:uid="{00000000-0005-0000-0000-0000B59C0000}"/>
    <cellStyle name="Título 1 2" xfId="27726" hidden="1" xr:uid="{00000000-0005-0000-0000-0000B69C0000}"/>
    <cellStyle name="Título 1 2" xfId="27691" hidden="1" xr:uid="{00000000-0005-0000-0000-0000B79C0000}"/>
    <cellStyle name="Título 1 2" xfId="27734" hidden="1" xr:uid="{00000000-0005-0000-0000-0000B89C0000}"/>
    <cellStyle name="Título 1 2" xfId="27684" hidden="1" xr:uid="{00000000-0005-0000-0000-0000B99C0000}"/>
    <cellStyle name="Título 1 2" xfId="27744" hidden="1" xr:uid="{00000000-0005-0000-0000-0000BA9C0000}"/>
    <cellStyle name="Título 1 2" xfId="27689" hidden="1" xr:uid="{00000000-0005-0000-0000-0000BB9C0000}"/>
    <cellStyle name="Título 1 2" xfId="27754" hidden="1" xr:uid="{00000000-0005-0000-0000-0000BC9C0000}"/>
    <cellStyle name="Título 1 2" xfId="27686" hidden="1" xr:uid="{00000000-0005-0000-0000-0000BD9C0000}"/>
    <cellStyle name="Título 1 2" xfId="27761" hidden="1" xr:uid="{00000000-0005-0000-0000-0000BE9C0000}"/>
    <cellStyle name="Título 1 2" xfId="27740" hidden="1" xr:uid="{00000000-0005-0000-0000-0000BF9C0000}"/>
    <cellStyle name="Título 1 2" xfId="27771" hidden="1" xr:uid="{00000000-0005-0000-0000-0000C09C0000}"/>
    <cellStyle name="Título 1 2" xfId="27750" hidden="1" xr:uid="{00000000-0005-0000-0000-0000C19C0000}"/>
    <cellStyle name="Título 1 2" xfId="27777" hidden="1" xr:uid="{00000000-0005-0000-0000-0000C29C0000}"/>
    <cellStyle name="Título 1 2" xfId="27770" hidden="1" xr:uid="{00000000-0005-0000-0000-0000C39C0000}"/>
    <cellStyle name="Título 1 2" xfId="27642" hidden="1" xr:uid="{00000000-0005-0000-0000-0000C49C0000}"/>
    <cellStyle name="Título 1 2" xfId="27550" hidden="1" xr:uid="{00000000-0005-0000-0000-0000C59C0000}"/>
    <cellStyle name="Título 1 2" xfId="27789" hidden="1" xr:uid="{00000000-0005-0000-0000-0000C69C0000}"/>
    <cellStyle name="Título 1 2" xfId="27549" hidden="1" xr:uid="{00000000-0005-0000-0000-0000C79C0000}"/>
    <cellStyle name="Título 1 2" xfId="27794" hidden="1" xr:uid="{00000000-0005-0000-0000-0000C89C0000}"/>
    <cellStyle name="Título 1 2" xfId="27545" hidden="1" xr:uid="{00000000-0005-0000-0000-0000C99C0000}"/>
    <cellStyle name="Título 1 2" xfId="27519" hidden="1" xr:uid="{00000000-0005-0000-0000-0000CA9C0000}"/>
    <cellStyle name="Título 1 2" xfId="27572" hidden="1" xr:uid="{00000000-0005-0000-0000-0000CB9C0000}"/>
    <cellStyle name="Título 1 2" xfId="27651" hidden="1" xr:uid="{00000000-0005-0000-0000-0000CC9C0000}"/>
    <cellStyle name="Título 1 2" xfId="27568" hidden="1" xr:uid="{00000000-0005-0000-0000-0000CD9C0000}"/>
    <cellStyle name="Título 1 2" xfId="27559" hidden="1" xr:uid="{00000000-0005-0000-0000-0000CE9C0000}"/>
    <cellStyle name="Título 1 2" xfId="27558" hidden="1" xr:uid="{00000000-0005-0000-0000-0000CF9C0000}"/>
    <cellStyle name="Título 1 2" xfId="27560" hidden="1" xr:uid="{00000000-0005-0000-0000-0000D09C0000}"/>
    <cellStyle name="Título 1 2" xfId="27791" hidden="1" xr:uid="{00000000-0005-0000-0000-0000D19C0000}"/>
    <cellStyle name="Título 1 2" xfId="27618" hidden="1" xr:uid="{00000000-0005-0000-0000-0000D29C0000}"/>
    <cellStyle name="Título 1 2" xfId="27680" hidden="1" xr:uid="{00000000-0005-0000-0000-0000D39C0000}"/>
    <cellStyle name="Título 1 2" xfId="27562" hidden="1" xr:uid="{00000000-0005-0000-0000-0000D49C0000}"/>
    <cellStyle name="Título 1 2" xfId="27590" hidden="1" xr:uid="{00000000-0005-0000-0000-0000D59C0000}"/>
    <cellStyle name="Título 1 2" xfId="27681" hidden="1" xr:uid="{00000000-0005-0000-0000-0000D69C0000}"/>
    <cellStyle name="Título 1 2" xfId="26327" hidden="1" xr:uid="{00000000-0005-0000-0000-0000D79C0000}"/>
    <cellStyle name="Título 1 2" xfId="27576" hidden="1" xr:uid="{00000000-0005-0000-0000-0000D89C0000}"/>
    <cellStyle name="Título 1 2" xfId="27645" hidden="1" xr:uid="{00000000-0005-0000-0000-0000D99C0000}"/>
    <cellStyle name="Título 1 2" xfId="27626" hidden="1" xr:uid="{00000000-0005-0000-0000-0000DA9C0000}"/>
    <cellStyle name="Título 1 2" xfId="27542" hidden="1" xr:uid="{00000000-0005-0000-0000-0000DB9C0000}"/>
    <cellStyle name="Título 1 2" xfId="27529" hidden="1" xr:uid="{00000000-0005-0000-0000-0000DC9C0000}"/>
    <cellStyle name="Título 1 2" xfId="27601" hidden="1" xr:uid="{00000000-0005-0000-0000-0000DD9C0000}"/>
    <cellStyle name="Título 1 2" xfId="27615" hidden="1" xr:uid="{00000000-0005-0000-0000-0000DE9C0000}"/>
    <cellStyle name="Título 1 2" xfId="27641" hidden="1" xr:uid="{00000000-0005-0000-0000-0000DF9C0000}"/>
    <cellStyle name="Título 1 2" xfId="27654" hidden="1" xr:uid="{00000000-0005-0000-0000-0000E09C0000}"/>
    <cellStyle name="Título 1 2" xfId="27538" hidden="1" xr:uid="{00000000-0005-0000-0000-0000E19C0000}"/>
    <cellStyle name="Título 1 2" xfId="27569" hidden="1" xr:uid="{00000000-0005-0000-0000-0000E29C0000}"/>
    <cellStyle name="Título 1 2" xfId="27619" hidden="1" xr:uid="{00000000-0005-0000-0000-0000E39C0000}"/>
    <cellStyle name="Título 1 2" xfId="27585" hidden="1" xr:uid="{00000000-0005-0000-0000-0000E49C0000}"/>
    <cellStyle name="Título 1 2" xfId="27566" hidden="1" xr:uid="{00000000-0005-0000-0000-0000E59C0000}"/>
    <cellStyle name="Título 1 2" xfId="27631" hidden="1" xr:uid="{00000000-0005-0000-0000-0000E69C0000}"/>
    <cellStyle name="Título 1 2" xfId="27537" hidden="1" xr:uid="{00000000-0005-0000-0000-0000E79C0000}"/>
    <cellStyle name="Título 1 2" xfId="27649" hidden="1" xr:uid="{00000000-0005-0000-0000-0000E89C0000}"/>
    <cellStyle name="Título 1 2" xfId="27534" hidden="1" xr:uid="{00000000-0005-0000-0000-0000E99C0000}"/>
    <cellStyle name="Título 1 2" xfId="25463" hidden="1" xr:uid="{00000000-0005-0000-0000-0000EA9C0000}"/>
    <cellStyle name="Título 1 2" xfId="26010" hidden="1" xr:uid="{00000000-0005-0000-0000-0000EB9C0000}"/>
    <cellStyle name="Título 1 2" xfId="25747" hidden="1" xr:uid="{00000000-0005-0000-0000-0000EC9C0000}"/>
    <cellStyle name="Título 1 2" xfId="22441" hidden="1" xr:uid="{00000000-0005-0000-0000-0000ED9C0000}"/>
    <cellStyle name="Título 1 2" xfId="21919" hidden="1" xr:uid="{00000000-0005-0000-0000-0000EE9C0000}"/>
    <cellStyle name="Título 1 2" xfId="23160" hidden="1" xr:uid="{00000000-0005-0000-0000-0000EF9C0000}"/>
    <cellStyle name="Título 1 2" xfId="27267" hidden="1" xr:uid="{00000000-0005-0000-0000-0000F09C0000}"/>
    <cellStyle name="Título 1 2" xfId="22694" hidden="1" xr:uid="{00000000-0005-0000-0000-0000F19C0000}"/>
    <cellStyle name="Título 1 2" xfId="23680" hidden="1" xr:uid="{00000000-0005-0000-0000-0000F29C0000}"/>
    <cellStyle name="Título 1 2" xfId="23397" hidden="1" xr:uid="{00000000-0005-0000-0000-0000F39C0000}"/>
    <cellStyle name="Título 1 2" xfId="22442" hidden="1" xr:uid="{00000000-0005-0000-0000-0000F49C0000}"/>
    <cellStyle name="Título 1 2" xfId="22692" hidden="1" xr:uid="{00000000-0005-0000-0000-0000F59C0000}"/>
    <cellStyle name="Título 1 2" xfId="23163" hidden="1" xr:uid="{00000000-0005-0000-0000-0000F69C0000}"/>
    <cellStyle name="Título 1 2" xfId="26737" hidden="1" xr:uid="{00000000-0005-0000-0000-0000F79C0000}"/>
    <cellStyle name="Título 1 2" xfId="25744" hidden="1" xr:uid="{00000000-0005-0000-0000-0000F89C0000}"/>
    <cellStyle name="Título 1 2" xfId="25600" hidden="1" xr:uid="{00000000-0005-0000-0000-0000F99C0000}"/>
    <cellStyle name="Título 1 2" xfId="23676" hidden="1" xr:uid="{00000000-0005-0000-0000-0000FA9C0000}"/>
    <cellStyle name="Título 1 2" xfId="27113" hidden="1" xr:uid="{00000000-0005-0000-0000-0000FB9C0000}"/>
    <cellStyle name="Título 1 2" xfId="23015" hidden="1" xr:uid="{00000000-0005-0000-0000-0000FC9C0000}"/>
    <cellStyle name="Título 1 2" xfId="23038" hidden="1" xr:uid="{00000000-0005-0000-0000-0000FD9C0000}"/>
    <cellStyle name="Título 1 2" xfId="26352" hidden="1" xr:uid="{00000000-0005-0000-0000-0000FE9C0000}"/>
    <cellStyle name="Título 1 2" xfId="22037" hidden="1" xr:uid="{00000000-0005-0000-0000-0000FF9C0000}"/>
    <cellStyle name="Título 1 2" xfId="22566" hidden="1" xr:uid="{00000000-0005-0000-0000-0000009D0000}"/>
    <cellStyle name="Título 1 2" xfId="25873" hidden="1" xr:uid="{00000000-0005-0000-0000-0000019D0000}"/>
    <cellStyle name="Título 1 2" xfId="23269" hidden="1" xr:uid="{00000000-0005-0000-0000-0000029D0000}"/>
    <cellStyle name="Título 1 2" xfId="22314" hidden="1" xr:uid="{00000000-0005-0000-0000-0000039D0000}"/>
    <cellStyle name="Título 1 2" xfId="26896" hidden="1" xr:uid="{00000000-0005-0000-0000-0000049D0000}"/>
    <cellStyle name="Título 1 2" xfId="25081" hidden="1" xr:uid="{00000000-0005-0000-0000-0000059D0000}"/>
    <cellStyle name="Título 1 2" xfId="25076" hidden="1" xr:uid="{00000000-0005-0000-0000-0000069D0000}"/>
    <cellStyle name="Título 1 2" xfId="26353" hidden="1" xr:uid="{00000000-0005-0000-0000-0000079D0000}"/>
    <cellStyle name="Título 1 2" xfId="22030" hidden="1" xr:uid="{00000000-0005-0000-0000-0000089D0000}"/>
    <cellStyle name="Título 1 2" xfId="22567" hidden="1" xr:uid="{00000000-0005-0000-0000-0000099D0000}"/>
    <cellStyle name="Título 1 2" xfId="23249" hidden="1" xr:uid="{00000000-0005-0000-0000-00000A9D0000}"/>
    <cellStyle name="Título 1 2" xfId="25870" hidden="1" xr:uid="{00000000-0005-0000-0000-00000B9D0000}"/>
    <cellStyle name="Título 1 2" xfId="26895" hidden="1" xr:uid="{00000000-0005-0000-0000-00000C9D0000}"/>
    <cellStyle name="Título 1 2" xfId="22307" hidden="1" xr:uid="{00000000-0005-0000-0000-00000D9D0000}"/>
    <cellStyle name="Título 1 2" xfId="23794" hidden="1" xr:uid="{00000000-0005-0000-0000-00000E9D0000}"/>
    <cellStyle name="Título 1 2" xfId="25615" hidden="1" xr:uid="{00000000-0005-0000-0000-00000F9D0000}"/>
    <cellStyle name="Título 1 2" xfId="27097" hidden="1" xr:uid="{00000000-0005-0000-0000-0000109D0000}"/>
    <cellStyle name="Título 1 2" xfId="22279" hidden="1" xr:uid="{00000000-0005-0000-0000-0000119D0000}"/>
    <cellStyle name="Título 1 2" xfId="23235" hidden="1" xr:uid="{00000000-0005-0000-0000-0000129D0000}"/>
    <cellStyle name="Título 1 2" xfId="12143" hidden="1" xr:uid="{00000000-0005-0000-0000-0000139D0000}"/>
    <cellStyle name="Título 1 2" xfId="25299" hidden="1" xr:uid="{00000000-0005-0000-0000-0000149D0000}"/>
    <cellStyle name="Título 1 2" xfId="26560" hidden="1" xr:uid="{00000000-0005-0000-0000-0000159D0000}"/>
    <cellStyle name="Título 1 2" xfId="23521" hidden="1" xr:uid="{00000000-0005-0000-0000-0000169D0000}"/>
    <cellStyle name="Título 1 2" xfId="25034" hidden="1" xr:uid="{00000000-0005-0000-0000-0000179D0000}"/>
    <cellStyle name="Título 1 2" xfId="21992" hidden="1" xr:uid="{00000000-0005-0000-0000-0000189D0000}"/>
    <cellStyle name="Título 1 2" xfId="25827" hidden="1" xr:uid="{00000000-0005-0000-0000-0000199D0000}"/>
    <cellStyle name="Título 1 2" xfId="25583" hidden="1" xr:uid="{00000000-0005-0000-0000-00001A9D0000}"/>
    <cellStyle name="Título 1 2" xfId="26862" hidden="1" xr:uid="{00000000-0005-0000-0000-00001B9D0000}"/>
    <cellStyle name="Título 1 2" xfId="25037" hidden="1" xr:uid="{00000000-0005-0000-0000-00001C9D0000}"/>
    <cellStyle name="Título 1 2" xfId="27093" hidden="1" xr:uid="{00000000-0005-0000-0000-00001D9D0000}"/>
    <cellStyle name="Título 1 2" xfId="22277" hidden="1" xr:uid="{00000000-0005-0000-0000-00001E9D0000}"/>
    <cellStyle name="Título 1 2" xfId="23516" hidden="1" xr:uid="{00000000-0005-0000-0000-00001F9D0000}"/>
    <cellStyle name="Título 1 2" xfId="25033" hidden="1" xr:uid="{00000000-0005-0000-0000-0000209D0000}"/>
    <cellStyle name="Título 1 2" xfId="27092" hidden="1" xr:uid="{00000000-0005-0000-0000-0000219D0000}"/>
    <cellStyle name="Título 1 2" xfId="26861" hidden="1" xr:uid="{00000000-0005-0000-0000-0000229D0000}"/>
    <cellStyle name="Título 1 2" xfId="25586" hidden="1" xr:uid="{00000000-0005-0000-0000-0000239D0000}"/>
    <cellStyle name="Título 1 2" xfId="25592" hidden="1" xr:uid="{00000000-0005-0000-0000-0000249D0000}"/>
    <cellStyle name="Título 1 2" xfId="25293" hidden="1" xr:uid="{00000000-0005-0000-0000-0000259D0000}"/>
    <cellStyle name="Título 1 2" xfId="23006" hidden="1" xr:uid="{00000000-0005-0000-0000-0000269D0000}"/>
    <cellStyle name="Título 1 2" xfId="23752" hidden="1" xr:uid="{00000000-0005-0000-0000-0000279D0000}"/>
    <cellStyle name="Título 1 2" xfId="22001" hidden="1" xr:uid="{00000000-0005-0000-0000-0000289D0000}"/>
    <cellStyle name="Título 1 2" xfId="26877" hidden="1" xr:uid="{00000000-0005-0000-0000-0000299D0000}"/>
    <cellStyle name="Título 1 2" xfId="23766" hidden="1" xr:uid="{00000000-0005-0000-0000-00002A9D0000}"/>
    <cellStyle name="Título 1 2" xfId="23761" hidden="1" xr:uid="{00000000-0005-0000-0000-00002B9D0000}"/>
    <cellStyle name="Título 1 2" xfId="25306" hidden="1" xr:uid="{00000000-0005-0000-0000-00002C9D0000}"/>
    <cellStyle name="Título 1 2" xfId="22000" hidden="1" xr:uid="{00000000-0005-0000-0000-00002D9D0000}"/>
    <cellStyle name="Título 1 2" xfId="22536" hidden="1" xr:uid="{00000000-0005-0000-0000-00002E9D0000}"/>
    <cellStyle name="Título 1 2" xfId="15874" hidden="1" xr:uid="{00000000-0005-0000-0000-00002F9D0000}"/>
    <cellStyle name="Título 1 2" xfId="23229" hidden="1" xr:uid="{00000000-0005-0000-0000-0000309D0000}"/>
    <cellStyle name="Título 1 2" xfId="27102" hidden="1" xr:uid="{00000000-0005-0000-0000-0000319D0000}"/>
    <cellStyle name="Título 1 2" xfId="25831" hidden="1" xr:uid="{00000000-0005-0000-0000-0000329D0000}"/>
    <cellStyle name="Título 1 2" xfId="26320" hidden="1" xr:uid="{00000000-0005-0000-0000-0000339D0000}"/>
    <cellStyle name="Título 1 2" xfId="21998" hidden="1" xr:uid="{00000000-0005-0000-0000-0000349D0000}"/>
    <cellStyle name="Título 1 2" xfId="27098" hidden="1" xr:uid="{00000000-0005-0000-0000-0000359D0000}"/>
    <cellStyle name="Título 1 2" xfId="27007" hidden="1" xr:uid="{00000000-0005-0000-0000-0000369D0000}"/>
    <cellStyle name="Título 1 2" xfId="25044" hidden="1" xr:uid="{00000000-0005-0000-0000-0000379D0000}"/>
    <cellStyle name="Título 1 2" xfId="22283" hidden="1" xr:uid="{00000000-0005-0000-0000-0000389D0000}"/>
    <cellStyle name="Título 1 2" xfId="25587" hidden="1" xr:uid="{00000000-0005-0000-0000-0000399D0000}"/>
    <cellStyle name="Título 1 2" xfId="27107" hidden="1" xr:uid="{00000000-0005-0000-0000-00003A9D0000}"/>
    <cellStyle name="Título 1 2" xfId="22002" hidden="1" xr:uid="{00000000-0005-0000-0000-00003B9D0000}"/>
    <cellStyle name="Título 1 2" xfId="25836" hidden="1" xr:uid="{00000000-0005-0000-0000-00003C9D0000}"/>
    <cellStyle name="Título 1 2" xfId="26567" hidden="1" xr:uid="{00000000-0005-0000-0000-00003D9D0000}"/>
    <cellStyle name="Título 1 2" xfId="23000" hidden="1" xr:uid="{00000000-0005-0000-0000-00003E9D0000}"/>
    <cellStyle name="Título 1 2" xfId="25039" hidden="1" xr:uid="{00000000-0005-0000-0000-00003F9D0000}"/>
    <cellStyle name="Título 1 2" xfId="25307" hidden="1" xr:uid="{00000000-0005-0000-0000-0000409D0000}"/>
    <cellStyle name="Título 1 2" xfId="23243" hidden="1" xr:uid="{00000000-0005-0000-0000-0000419D0000}"/>
    <cellStyle name="Título 1 2" xfId="23763" hidden="1" xr:uid="{00000000-0005-0000-0000-0000429D0000}"/>
    <cellStyle name="Título 1 2" xfId="23242" hidden="1" xr:uid="{00000000-0005-0000-0000-0000439D0000}"/>
    <cellStyle name="Título 1 2" xfId="23529" hidden="1" xr:uid="{00000000-0005-0000-0000-0000449D0000}"/>
    <cellStyle name="Título 1 2" xfId="26566" hidden="1" xr:uid="{00000000-0005-0000-0000-0000459D0000}"/>
    <cellStyle name="Título 1 2" xfId="22289" hidden="1" xr:uid="{00000000-0005-0000-0000-0000469D0000}"/>
    <cellStyle name="Título 1 2" xfId="25833" hidden="1" xr:uid="{00000000-0005-0000-0000-0000479D0000}"/>
    <cellStyle name="Título 1 2" xfId="25593" hidden="1" xr:uid="{00000000-0005-0000-0000-0000489D0000}"/>
    <cellStyle name="Título 1 2" xfId="27082" hidden="1" xr:uid="{00000000-0005-0000-0000-0000499D0000}"/>
    <cellStyle name="Título 1 2" xfId="22265" hidden="1" xr:uid="{00000000-0005-0000-0000-00004A9D0000}"/>
    <cellStyle name="Título 1 2" xfId="23222" hidden="1" xr:uid="{00000000-0005-0000-0000-00004B9D0000}"/>
    <cellStyle name="Título 1 2" xfId="12178" hidden="1" xr:uid="{00000000-0005-0000-0000-00004C9D0000}"/>
    <cellStyle name="Título 1 2" xfId="25285" hidden="1" xr:uid="{00000000-0005-0000-0000-00004D9D0000}"/>
    <cellStyle name="Título 1 2" xfId="26544" hidden="1" xr:uid="{00000000-0005-0000-0000-00004E9D0000}"/>
    <cellStyle name="Título 1 2" xfId="23507" hidden="1" xr:uid="{00000000-0005-0000-0000-00004F9D0000}"/>
    <cellStyle name="Título 1 2" xfId="25021" hidden="1" xr:uid="{00000000-0005-0000-0000-0000509D0000}"/>
    <cellStyle name="Título 1 2" xfId="12177" hidden="1" xr:uid="{00000000-0005-0000-0000-0000519D0000}"/>
    <cellStyle name="Título 1 2" xfId="25813" hidden="1" xr:uid="{00000000-0005-0000-0000-0000529D0000}"/>
    <cellStyle name="Título 1 2" xfId="25569" hidden="1" xr:uid="{00000000-0005-0000-0000-0000539D0000}"/>
    <cellStyle name="Título 1 2" xfId="26848" hidden="1" xr:uid="{00000000-0005-0000-0000-0000549D0000}"/>
    <cellStyle name="Título 1 2" xfId="25024" hidden="1" xr:uid="{00000000-0005-0000-0000-0000559D0000}"/>
    <cellStyle name="Título 1 2" xfId="27078" hidden="1" xr:uid="{00000000-0005-0000-0000-0000569D0000}"/>
    <cellStyle name="Título 1 2" xfId="22263" hidden="1" xr:uid="{00000000-0005-0000-0000-0000579D0000}"/>
    <cellStyle name="Título 1 2" xfId="26847" hidden="1" xr:uid="{00000000-0005-0000-0000-0000589D0000}"/>
    <cellStyle name="Título 1 2" xfId="25020" hidden="1" xr:uid="{00000000-0005-0000-0000-0000599D0000}"/>
    <cellStyle name="Título 1 2" xfId="25811" hidden="1" xr:uid="{00000000-0005-0000-0000-00005A9D0000}"/>
    <cellStyle name="Título 1 2" xfId="25564" hidden="1" xr:uid="{00000000-0005-0000-0000-00005B9D0000}"/>
    <cellStyle name="Título 1 2" xfId="11048" hidden="1" xr:uid="{00000000-0005-0000-0000-00005C9D0000}"/>
    <cellStyle name="Título 1 2" xfId="25803" hidden="1" xr:uid="{00000000-0005-0000-0000-00005D9D0000}"/>
    <cellStyle name="Título 1 2" xfId="22501" hidden="1" xr:uid="{00000000-0005-0000-0000-00005E9D0000}"/>
    <cellStyle name="Título 1 2" xfId="25555" hidden="1" xr:uid="{00000000-0005-0000-0000-00005F9D0000}"/>
    <cellStyle name="Título 1 2" xfId="27070" hidden="1" xr:uid="{00000000-0005-0000-0000-0000609D0000}"/>
    <cellStyle name="Título 1 2" xfId="23729" hidden="1" xr:uid="{00000000-0005-0000-0000-0000619D0000}"/>
    <cellStyle name="Título 1 2" xfId="23210" hidden="1" xr:uid="{00000000-0005-0000-0000-0000629D0000}"/>
    <cellStyle name="Título 1 2" xfId="26837" hidden="1" xr:uid="{00000000-0005-0000-0000-0000639D0000}"/>
    <cellStyle name="Título 1 2" xfId="22969" hidden="1" xr:uid="{00000000-0005-0000-0000-0000649D0000}"/>
    <cellStyle name="Título 1 2" xfId="21963" hidden="1" xr:uid="{00000000-0005-0000-0000-0000659D0000}"/>
    <cellStyle name="Título 1 2" xfId="25273" hidden="1" xr:uid="{00000000-0005-0000-0000-0000669D0000}"/>
    <cellStyle name="Título 1 2" xfId="26530" hidden="1" xr:uid="{00000000-0005-0000-0000-0000679D0000}"/>
    <cellStyle name="Título 1 2" xfId="26840" hidden="1" xr:uid="{00000000-0005-0000-0000-0000689D0000}"/>
    <cellStyle name="Título 1 2" xfId="11101" hidden="1" xr:uid="{00000000-0005-0000-0000-0000699D0000}"/>
    <cellStyle name="Título 1 2" xfId="25801" hidden="1" xr:uid="{00000000-0005-0000-0000-00006A9D0000}"/>
    <cellStyle name="Título 1 2" xfId="23205" hidden="1" xr:uid="{00000000-0005-0000-0000-00006B9D0000}"/>
    <cellStyle name="Título 1 2" xfId="26836" hidden="1" xr:uid="{00000000-0005-0000-0000-00006C9D0000}"/>
    <cellStyle name="Título 1 2" xfId="11102" hidden="1" xr:uid="{00000000-0005-0000-0000-00006D9D0000}"/>
    <cellStyle name="Título 1 2" xfId="26529" hidden="1" xr:uid="{00000000-0005-0000-0000-00006E9D0000}"/>
    <cellStyle name="Título 1 2" xfId="26697" hidden="1" xr:uid="{00000000-0005-0000-0000-00006F9D0000}"/>
    <cellStyle name="Título 1 2" xfId="25717" hidden="1" xr:uid="{00000000-0005-0000-0000-0000709D0000}"/>
    <cellStyle name="Título 1 2" xfId="22403" hidden="1" xr:uid="{00000000-0005-0000-0000-0000719D0000}"/>
    <cellStyle name="Título 1 2" xfId="23894" hidden="1" xr:uid="{00000000-0005-0000-0000-0000729D0000}"/>
    <cellStyle name="Título 1 2" xfId="26980" hidden="1" xr:uid="{00000000-0005-0000-0000-0000739D0000}"/>
    <cellStyle name="Título 1 2" xfId="23639" hidden="1" xr:uid="{00000000-0005-0000-0000-0000749D0000}"/>
    <cellStyle name="Título 1 2" xfId="23118" hidden="1" xr:uid="{00000000-0005-0000-0000-0000759D0000}"/>
    <cellStyle name="Título 1 2" xfId="22656" hidden="1" xr:uid="{00000000-0005-0000-0000-0000769D0000}"/>
    <cellStyle name="Título 1 2" xfId="27229" hidden="1" xr:uid="{00000000-0005-0000-0000-0000779D0000}"/>
    <cellStyle name="Título 1 2" xfId="25425" hidden="1" xr:uid="{00000000-0005-0000-0000-0000789D0000}"/>
    <cellStyle name="Título 1 2" xfId="25174" hidden="1" xr:uid="{00000000-0005-0000-0000-0000799D0000}"/>
    <cellStyle name="Título 1 2" xfId="26434" hidden="1" xr:uid="{00000000-0005-0000-0000-00007A9D0000}"/>
    <cellStyle name="Título 1 2" xfId="22660" hidden="1" xr:uid="{00000000-0005-0000-0000-00007B9D0000}"/>
    <cellStyle name="Título 1 2" xfId="26684" hidden="1" xr:uid="{00000000-0005-0000-0000-00007C9D0000}"/>
    <cellStyle name="Título 1 2" xfId="25709" hidden="1" xr:uid="{00000000-0005-0000-0000-00007D9D0000}"/>
    <cellStyle name="Título 1 2" xfId="23100" hidden="1" xr:uid="{00000000-0005-0000-0000-00007E9D0000}"/>
    <cellStyle name="Título 1 2" xfId="22653" hidden="1" xr:uid="{00000000-0005-0000-0000-00007F9D0000}"/>
    <cellStyle name="Título 1 2" xfId="26674" hidden="1" xr:uid="{00000000-0005-0000-0000-0000809D0000}"/>
    <cellStyle name="Título 1 2" xfId="26425" hidden="1" xr:uid="{00000000-0005-0000-0000-0000819D0000}"/>
    <cellStyle name="Título 1 2" xfId="25543" hidden="1" xr:uid="{00000000-0005-0000-0000-0000829D0000}"/>
    <cellStyle name="Título 1 2" xfId="27062" hidden="1" xr:uid="{00000000-0005-0000-0000-0000839D0000}"/>
    <cellStyle name="Título 1 2" xfId="26972" hidden="1" xr:uid="{00000000-0005-0000-0000-0000849D0000}"/>
    <cellStyle name="Título 1 2" xfId="25796" hidden="1" xr:uid="{00000000-0005-0000-0000-0000859D0000}"/>
    <cellStyle name="Título 1 2" xfId="23350" hidden="1" xr:uid="{00000000-0005-0000-0000-0000869D0000}"/>
    <cellStyle name="Título 1 2" xfId="22246" hidden="1" xr:uid="{00000000-0005-0000-0000-0000879D0000}"/>
    <cellStyle name="Título 1 2" xfId="23725" hidden="1" xr:uid="{00000000-0005-0000-0000-0000889D0000}"/>
    <cellStyle name="Título 1 2" xfId="26276" hidden="1" xr:uid="{00000000-0005-0000-0000-0000899D0000}"/>
    <cellStyle name="Título 1 2" xfId="23717" hidden="1" xr:uid="{00000000-0005-0000-0000-00008A9D0000}"/>
    <cellStyle name="Título 1 2" xfId="22492" hidden="1" xr:uid="{00000000-0005-0000-0000-00008B9D0000}"/>
    <cellStyle name="Título 1 2" xfId="26831" hidden="1" xr:uid="{00000000-0005-0000-0000-00008C9D0000}"/>
    <cellStyle name="Título 1 2" xfId="25548" hidden="1" xr:uid="{00000000-0005-0000-0000-00008D9D0000}"/>
    <cellStyle name="Título 1 2" xfId="23486" hidden="1" xr:uid="{00000000-0005-0000-0000-00008E9D0000}"/>
    <cellStyle name="Título 1 2" xfId="22389" hidden="1" xr:uid="{00000000-0005-0000-0000-00008F9D0000}"/>
    <cellStyle name="Título 1 2" xfId="11107" hidden="1" xr:uid="{00000000-0005-0000-0000-0000909D0000}"/>
    <cellStyle name="Título 1 2" xfId="25431" hidden="1" xr:uid="{00000000-0005-0000-0000-0000919D0000}"/>
    <cellStyle name="Título 1 2" xfId="25264" hidden="1" xr:uid="{00000000-0005-0000-0000-0000929D0000}"/>
    <cellStyle name="Título 1 2" xfId="25546" hidden="1" xr:uid="{00000000-0005-0000-0000-0000939D0000}"/>
    <cellStyle name="Título 1 2" xfId="26702" hidden="1" xr:uid="{00000000-0005-0000-0000-0000949D0000}"/>
    <cellStyle name="Título 1 2" xfId="25017" hidden="1" xr:uid="{00000000-0005-0000-0000-0000959D0000}"/>
    <cellStyle name="Título 1 2" xfId="23485" hidden="1" xr:uid="{00000000-0005-0000-0000-0000969D0000}"/>
    <cellStyle name="Título 1 2" xfId="22240" hidden="1" xr:uid="{00000000-0005-0000-0000-0000979D0000}"/>
    <cellStyle name="Título 1 2" xfId="25260" hidden="1" xr:uid="{00000000-0005-0000-0000-0000989D0000}"/>
    <cellStyle name="Título 1 2" xfId="25549" hidden="1" xr:uid="{00000000-0005-0000-0000-0000999D0000}"/>
    <cellStyle name="Título 1 2" xfId="22247" hidden="1" xr:uid="{00000000-0005-0000-0000-00009A9D0000}"/>
    <cellStyle name="Título 1 2" xfId="21955" hidden="1" xr:uid="{00000000-0005-0000-0000-00009B9D0000}"/>
    <cellStyle name="Título 1 2" xfId="23719" hidden="1" xr:uid="{00000000-0005-0000-0000-00009C9D0000}"/>
    <cellStyle name="Título 1 2" xfId="22792" hidden="1" xr:uid="{00000000-0005-0000-0000-00009D9D0000}"/>
    <cellStyle name="Título 1 2" xfId="25244" hidden="1" xr:uid="{00000000-0005-0000-0000-00009E9D0000}"/>
    <cellStyle name="Título 1 2" xfId="11103" hidden="1" xr:uid="{00000000-0005-0000-0000-00009F9D0000}"/>
    <cellStyle name="Título 1 2" xfId="21957" hidden="1" xr:uid="{00000000-0005-0000-0000-0000A09D0000}"/>
    <cellStyle name="Título 1 2" xfId="24999" hidden="1" xr:uid="{00000000-0005-0000-0000-0000A19D0000}"/>
    <cellStyle name="Título 1 2" xfId="21956" hidden="1" xr:uid="{00000000-0005-0000-0000-0000A29D0000}"/>
    <cellStyle name="Título 1 2" xfId="27061" hidden="1" xr:uid="{00000000-0005-0000-0000-0000A39D0000}"/>
    <cellStyle name="Título 1 2" xfId="23718" hidden="1" xr:uid="{00000000-0005-0000-0000-0000A49D0000}"/>
    <cellStyle name="Título 1 2" xfId="21959" hidden="1" xr:uid="{00000000-0005-0000-0000-0000A59D0000}"/>
    <cellStyle name="Título 1 2" xfId="25790" hidden="1" xr:uid="{00000000-0005-0000-0000-0000A69D0000}"/>
    <cellStyle name="Título 1 2" xfId="27063" hidden="1" xr:uid="{00000000-0005-0000-0000-0000A79D0000}"/>
    <cellStyle name="Título 1 2" xfId="22138" hidden="1" xr:uid="{00000000-0005-0000-0000-0000A89D0000}"/>
    <cellStyle name="Título 1 2" xfId="22651" hidden="1" xr:uid="{00000000-0005-0000-0000-0000A99D0000}"/>
    <cellStyle name="Título 1 2" xfId="25980" hidden="1" xr:uid="{00000000-0005-0000-0000-0000AA9D0000}"/>
    <cellStyle name="Título 1 2" xfId="23331" hidden="1" xr:uid="{00000000-0005-0000-0000-0000AB9D0000}"/>
    <cellStyle name="Título 1 2" xfId="22419" hidden="1" xr:uid="{00000000-0005-0000-0000-0000AC9D0000}"/>
    <cellStyle name="Título 1 2" xfId="23582" hidden="1" xr:uid="{00000000-0005-0000-0000-0000AD9D0000}"/>
    <cellStyle name="Título 1 2" xfId="23137" hidden="1" xr:uid="{00000000-0005-0000-0000-0000AE9D0000}"/>
    <cellStyle name="Título 1 2" xfId="25101" hidden="1" xr:uid="{00000000-0005-0000-0000-0000AF9D0000}"/>
    <cellStyle name="Título 1 2" xfId="23927" hidden="1" xr:uid="{00000000-0005-0000-0000-0000B09D0000}"/>
    <cellStyle name="Título 1 2" xfId="23818" hidden="1" xr:uid="{00000000-0005-0000-0000-0000B19D0000}"/>
    <cellStyle name="Título 1 2" xfId="22677" hidden="1" xr:uid="{00000000-0005-0000-0000-0000B29D0000}"/>
    <cellStyle name="Título 1 2" xfId="25896" hidden="1" xr:uid="{00000000-0005-0000-0000-0000B39D0000}"/>
    <cellStyle name="Título 1 2" xfId="23385" hidden="1" xr:uid="{00000000-0005-0000-0000-0000B49D0000}"/>
    <cellStyle name="Título 1 2" xfId="23566" hidden="1" xr:uid="{00000000-0005-0000-0000-0000B59D0000}"/>
    <cellStyle name="Título 1 2" xfId="22331" hidden="1" xr:uid="{00000000-0005-0000-0000-0000B69D0000}"/>
    <cellStyle name="Título 1 2" xfId="25086" hidden="1" xr:uid="{00000000-0005-0000-0000-0000B79D0000}"/>
    <cellStyle name="Título 1 2" xfId="23057" hidden="1" xr:uid="{00000000-0005-0000-0000-0000B89D0000}"/>
    <cellStyle name="Título 1 2" xfId="26616" hidden="1" xr:uid="{00000000-0005-0000-0000-0000B99D0000}"/>
    <cellStyle name="Título 1 2" xfId="21797" hidden="1" xr:uid="{00000000-0005-0000-0000-0000BA9D0000}"/>
    <cellStyle name="Título 1 2" xfId="27990" hidden="1" xr:uid="{00000000-0005-0000-0000-0000BB9D0000}"/>
    <cellStyle name="Título 1 2" xfId="28001" hidden="1" xr:uid="{00000000-0005-0000-0000-0000BC9D0000}"/>
    <cellStyle name="Título 1 2" xfId="27988" hidden="1" xr:uid="{00000000-0005-0000-0000-0000BD9D0000}"/>
    <cellStyle name="Título 1 2" xfId="28010" hidden="1" xr:uid="{00000000-0005-0000-0000-0000BE9D0000}"/>
    <cellStyle name="Título 1 2" xfId="27985" hidden="1" xr:uid="{00000000-0005-0000-0000-0000BF9D0000}"/>
    <cellStyle name="Título 1 2" xfId="28019" hidden="1" xr:uid="{00000000-0005-0000-0000-0000C09D0000}"/>
    <cellStyle name="Título 1 2" xfId="27983" hidden="1" xr:uid="{00000000-0005-0000-0000-0000C19D0000}"/>
    <cellStyle name="Título 1 2" xfId="28027" hidden="1" xr:uid="{00000000-0005-0000-0000-0000C29D0000}"/>
    <cellStyle name="Título 1 2" xfId="27976" hidden="1" xr:uid="{00000000-0005-0000-0000-0000C39D0000}"/>
    <cellStyle name="Título 1 2" xfId="28038" hidden="1" xr:uid="{00000000-0005-0000-0000-0000C49D0000}"/>
    <cellStyle name="Título 1 2" xfId="27981" hidden="1" xr:uid="{00000000-0005-0000-0000-0000C59D0000}"/>
    <cellStyle name="Título 1 2" xfId="28048" hidden="1" xr:uid="{00000000-0005-0000-0000-0000C69D0000}"/>
    <cellStyle name="Título 1 2" xfId="27978" hidden="1" xr:uid="{00000000-0005-0000-0000-0000C79D0000}"/>
    <cellStyle name="Título 1 2" xfId="28055" hidden="1" xr:uid="{00000000-0005-0000-0000-0000C89D0000}"/>
    <cellStyle name="Título 1 2" xfId="28033" hidden="1" xr:uid="{00000000-0005-0000-0000-0000C99D0000}"/>
    <cellStyle name="Título 1 2" xfId="28065" hidden="1" xr:uid="{00000000-0005-0000-0000-0000CA9D0000}"/>
    <cellStyle name="Título 1 2" xfId="28044" hidden="1" xr:uid="{00000000-0005-0000-0000-0000CB9D0000}"/>
    <cellStyle name="Título 1 2" xfId="28072" hidden="1" xr:uid="{00000000-0005-0000-0000-0000CC9D0000}"/>
    <cellStyle name="Título 1 2" xfId="28064" hidden="1" xr:uid="{00000000-0005-0000-0000-0000CD9D0000}"/>
    <cellStyle name="Título 1 2" xfId="28287" hidden="1" xr:uid="{00000000-0005-0000-0000-0000CE9D0000}"/>
    <cellStyle name="Título 1 2" xfId="28298" hidden="1" xr:uid="{00000000-0005-0000-0000-0000CF9D0000}"/>
    <cellStyle name="Título 1 2" xfId="28285" hidden="1" xr:uid="{00000000-0005-0000-0000-0000D09D0000}"/>
    <cellStyle name="Título 1 2" xfId="28307" hidden="1" xr:uid="{00000000-0005-0000-0000-0000D19D0000}"/>
    <cellStyle name="Título 1 2" xfId="28283" hidden="1" xr:uid="{00000000-0005-0000-0000-0000D29D0000}"/>
    <cellStyle name="Título 1 2" xfId="28316" hidden="1" xr:uid="{00000000-0005-0000-0000-0000D39D0000}"/>
    <cellStyle name="Título 1 2" xfId="28281" hidden="1" xr:uid="{00000000-0005-0000-0000-0000D49D0000}"/>
    <cellStyle name="Título 1 2" xfId="28324" hidden="1" xr:uid="{00000000-0005-0000-0000-0000D59D0000}"/>
    <cellStyle name="Título 1 2" xfId="28274" hidden="1" xr:uid="{00000000-0005-0000-0000-0000D69D0000}"/>
    <cellStyle name="Título 1 2" xfId="28334" hidden="1" xr:uid="{00000000-0005-0000-0000-0000D79D0000}"/>
    <cellStyle name="Título 1 2" xfId="28279" hidden="1" xr:uid="{00000000-0005-0000-0000-0000D89D0000}"/>
    <cellStyle name="Título 1 2" xfId="28344" hidden="1" xr:uid="{00000000-0005-0000-0000-0000D99D0000}"/>
    <cellStyle name="Título 1 2" xfId="28276" hidden="1" xr:uid="{00000000-0005-0000-0000-0000DA9D0000}"/>
    <cellStyle name="Título 1 2" xfId="28351" hidden="1" xr:uid="{00000000-0005-0000-0000-0000DB9D0000}"/>
    <cellStyle name="Título 1 2" xfId="28330" hidden="1" xr:uid="{00000000-0005-0000-0000-0000DC9D0000}"/>
    <cellStyle name="Título 1 2" xfId="28361" hidden="1" xr:uid="{00000000-0005-0000-0000-0000DD9D0000}"/>
    <cellStyle name="Título 1 2" xfId="28340" hidden="1" xr:uid="{00000000-0005-0000-0000-0000DE9D0000}"/>
    <cellStyle name="Título 1 2" xfId="28367" hidden="1" xr:uid="{00000000-0005-0000-0000-0000DF9D0000}"/>
    <cellStyle name="Título 1 2" xfId="28360" hidden="1" xr:uid="{00000000-0005-0000-0000-0000E09D0000}"/>
    <cellStyle name="Título 1 2" xfId="28232" hidden="1" xr:uid="{00000000-0005-0000-0000-0000E19D0000}"/>
    <cellStyle name="Título 1 2" xfId="28139" hidden="1" xr:uid="{00000000-0005-0000-0000-0000E29D0000}"/>
    <cellStyle name="Título 1 2" xfId="28379" hidden="1" xr:uid="{00000000-0005-0000-0000-0000E39D0000}"/>
    <cellStyle name="Título 1 2" xfId="28138" hidden="1" xr:uid="{00000000-0005-0000-0000-0000E49D0000}"/>
    <cellStyle name="Título 1 2" xfId="28384" hidden="1" xr:uid="{00000000-0005-0000-0000-0000E59D0000}"/>
    <cellStyle name="Título 1 2" xfId="28134" hidden="1" xr:uid="{00000000-0005-0000-0000-0000E69D0000}"/>
    <cellStyle name="Título 1 2" xfId="28108" hidden="1" xr:uid="{00000000-0005-0000-0000-0000E79D0000}"/>
    <cellStyle name="Título 1 2" xfId="28161" hidden="1" xr:uid="{00000000-0005-0000-0000-0000E89D0000}"/>
    <cellStyle name="Título 1 2" xfId="28241" hidden="1" xr:uid="{00000000-0005-0000-0000-0000E99D0000}"/>
    <cellStyle name="Título 1 2" xfId="28157" hidden="1" xr:uid="{00000000-0005-0000-0000-0000EA9D0000}"/>
    <cellStyle name="Título 1 2" xfId="28148" hidden="1" xr:uid="{00000000-0005-0000-0000-0000EB9D0000}"/>
    <cellStyle name="Título 1 2" xfId="28147" hidden="1" xr:uid="{00000000-0005-0000-0000-0000EC9D0000}"/>
    <cellStyle name="Título 1 2" xfId="28149" hidden="1" xr:uid="{00000000-0005-0000-0000-0000ED9D0000}"/>
    <cellStyle name="Título 1 2" xfId="28381" hidden="1" xr:uid="{00000000-0005-0000-0000-0000EE9D0000}"/>
    <cellStyle name="Título 1 2" xfId="28208" hidden="1" xr:uid="{00000000-0005-0000-0000-0000EF9D0000}"/>
    <cellStyle name="Título 1 2" xfId="28270" hidden="1" xr:uid="{00000000-0005-0000-0000-0000F09D0000}"/>
    <cellStyle name="Título 1 2" xfId="28151" hidden="1" xr:uid="{00000000-0005-0000-0000-0000F19D0000}"/>
    <cellStyle name="Título 1 2" xfId="28179" hidden="1" xr:uid="{00000000-0005-0000-0000-0000F29D0000}"/>
    <cellStyle name="Título 1 2" xfId="28271" hidden="1" xr:uid="{00000000-0005-0000-0000-0000F39D0000}"/>
    <cellStyle name="Título 1 2" xfId="27153" hidden="1" xr:uid="{00000000-0005-0000-0000-0000F49D0000}"/>
    <cellStyle name="Título 1 2" xfId="28165" hidden="1" xr:uid="{00000000-0005-0000-0000-0000F59D0000}"/>
    <cellStyle name="Título 1 2" xfId="28235" hidden="1" xr:uid="{00000000-0005-0000-0000-0000F69D0000}"/>
    <cellStyle name="Título 1 2" xfId="28216" hidden="1" xr:uid="{00000000-0005-0000-0000-0000F79D0000}"/>
    <cellStyle name="Título 1 2" xfId="28131" hidden="1" xr:uid="{00000000-0005-0000-0000-0000F89D0000}"/>
    <cellStyle name="Título 1 2" xfId="28118" hidden="1" xr:uid="{00000000-0005-0000-0000-0000F99D0000}"/>
    <cellStyle name="Título 1 2" xfId="28191" hidden="1" xr:uid="{00000000-0005-0000-0000-0000FA9D0000}"/>
    <cellStyle name="Título 1 2" xfId="28205" hidden="1" xr:uid="{00000000-0005-0000-0000-0000FB9D0000}"/>
    <cellStyle name="Título 1 2" xfId="28231" hidden="1" xr:uid="{00000000-0005-0000-0000-0000FC9D0000}"/>
    <cellStyle name="Título 1 2" xfId="28244" hidden="1" xr:uid="{00000000-0005-0000-0000-0000FD9D0000}"/>
    <cellStyle name="Título 1 2" xfId="28127" hidden="1" xr:uid="{00000000-0005-0000-0000-0000FE9D0000}"/>
    <cellStyle name="Título 1 2" xfId="28158" hidden="1" xr:uid="{00000000-0005-0000-0000-0000FF9D0000}"/>
    <cellStyle name="Título 1 2" xfId="28209" hidden="1" xr:uid="{00000000-0005-0000-0000-0000009E0000}"/>
    <cellStyle name="Título 1 2" xfId="28174" hidden="1" xr:uid="{00000000-0005-0000-0000-0000019E0000}"/>
    <cellStyle name="Título 1 2" xfId="28155" hidden="1" xr:uid="{00000000-0005-0000-0000-0000029E0000}"/>
    <cellStyle name="Título 1 2" xfId="28221" hidden="1" xr:uid="{00000000-0005-0000-0000-0000039E0000}"/>
    <cellStyle name="Título 1 2" xfId="28126" hidden="1" xr:uid="{00000000-0005-0000-0000-0000049E0000}"/>
    <cellStyle name="Título 1 2" xfId="28239" hidden="1" xr:uid="{00000000-0005-0000-0000-0000059E0000}"/>
    <cellStyle name="Título 1 2" xfId="28123" hidden="1" xr:uid="{00000000-0005-0000-0000-0000069E0000}"/>
    <cellStyle name="Título 1 2" xfId="21972" hidden="1" xr:uid="{00000000-0005-0000-0000-0000079E0000}"/>
    <cellStyle name="Título 1 2" xfId="25561" hidden="1" xr:uid="{00000000-0005-0000-0000-0000089E0000}"/>
    <cellStyle name="Título 1 2" xfId="22255" hidden="1" xr:uid="{00000000-0005-0000-0000-0000099E0000}"/>
    <cellStyle name="Título 1 2" xfId="23227" hidden="1" xr:uid="{00000000-0005-0000-0000-00000A9E0000}"/>
    <cellStyle name="Título 1 2" xfId="12181" hidden="1" xr:uid="{00000000-0005-0000-0000-00000B9E0000}"/>
    <cellStyle name="Título 1 2" xfId="26290" hidden="1" xr:uid="{00000000-0005-0000-0000-00000C9E0000}"/>
    <cellStyle name="Título 1 2" xfId="25274" hidden="1" xr:uid="{00000000-0005-0000-0000-00000D9E0000}"/>
    <cellStyle name="Título 1 2" xfId="21982" hidden="1" xr:uid="{00000000-0005-0000-0000-00000E9E0000}"/>
    <cellStyle name="Título 1 2" xfId="23509" hidden="1" xr:uid="{00000000-0005-0000-0000-00000F9E0000}"/>
    <cellStyle name="Título 1 2" xfId="11040" hidden="1" xr:uid="{00000000-0005-0000-0000-0000109E0000}"/>
    <cellStyle name="Título 1 2" xfId="23748" hidden="1" xr:uid="{00000000-0005-0000-0000-0000119E0000}"/>
    <cellStyle name="Título 1 2" xfId="27086" hidden="1" xr:uid="{00000000-0005-0000-0000-0000129E0000}"/>
    <cellStyle name="Título 1 2" xfId="23499" hidden="1" xr:uid="{00000000-0005-0000-0000-0000139E0000}"/>
    <cellStyle name="Título 1 2" xfId="26289" hidden="1" xr:uid="{00000000-0005-0000-0000-0000149E0000}"/>
    <cellStyle name="Título 1 2" xfId="25013" hidden="1" xr:uid="{00000000-0005-0000-0000-0000159E0000}"/>
    <cellStyle name="Título 1 2" xfId="27072" hidden="1" xr:uid="{00000000-0005-0000-0000-0000169E0000}"/>
    <cellStyle name="Título 1 2" xfId="23747" hidden="1" xr:uid="{00000000-0005-0000-0000-0000179E0000}"/>
    <cellStyle name="Título 1 2" xfId="25806" hidden="1" xr:uid="{00000000-0005-0000-0000-0000189E0000}"/>
    <cellStyle name="Título 1 2" xfId="27075" hidden="1" xr:uid="{00000000-0005-0000-0000-0000199E0000}"/>
    <cellStyle name="Título 1 2" xfId="23215" hidden="1" xr:uid="{00000000-0005-0000-0000-00001A9E0000}"/>
    <cellStyle name="Título 1 2" xfId="25808" hidden="1" xr:uid="{00000000-0005-0000-0000-00001B9E0000}"/>
    <cellStyle name="Título 1 2" xfId="23223" hidden="1" xr:uid="{00000000-0005-0000-0000-00001C9E0000}"/>
    <cellStyle name="Título 1 2" xfId="26856" hidden="1" xr:uid="{00000000-0005-0000-0000-00001D9E0000}"/>
    <cellStyle name="Título 1 2" xfId="11047" hidden="1" xr:uid="{00000000-0005-0000-0000-00001E9E0000}"/>
    <cellStyle name="Título 1 2" xfId="26538" hidden="1" xr:uid="{00000000-0005-0000-0000-00001F9E0000}"/>
    <cellStyle name="Título 1 2" xfId="23211" hidden="1" xr:uid="{00000000-0005-0000-0000-0000209E0000}"/>
    <cellStyle name="Título 1 2" xfId="25288" hidden="1" xr:uid="{00000000-0005-0000-0000-0000219E0000}"/>
    <cellStyle name="Título 1 2" xfId="27085" hidden="1" xr:uid="{00000000-0005-0000-0000-0000229E0000}"/>
    <cellStyle name="Título 1 2" xfId="25287" hidden="1" xr:uid="{00000000-0005-0000-0000-0000239E0000}"/>
    <cellStyle name="Título 1 2" xfId="26286" hidden="1" xr:uid="{00000000-0005-0000-0000-0000249E0000}"/>
    <cellStyle name="Título 1 2" xfId="23819" hidden="1" xr:uid="{00000000-0005-0000-0000-0000259E0000}"/>
    <cellStyle name="Título 1 2" xfId="26424" hidden="1" xr:uid="{00000000-0005-0000-0000-0000269E0000}"/>
    <cellStyle name="Título 1 2" xfId="28427" hidden="1" xr:uid="{00000000-0005-0000-0000-0000279E0000}"/>
    <cellStyle name="Título 1 2" xfId="27071" hidden="1" xr:uid="{00000000-0005-0000-0000-0000289E0000}"/>
    <cellStyle name="Título 1 2" xfId="28437" hidden="1" xr:uid="{00000000-0005-0000-0000-0000299E0000}"/>
    <cellStyle name="Título 1 2" xfId="26291" hidden="1" xr:uid="{00000000-0005-0000-0000-00002A9E0000}"/>
    <cellStyle name="Título 1 2" xfId="28443" hidden="1" xr:uid="{00000000-0005-0000-0000-00002B9E0000}"/>
    <cellStyle name="Título 1 2" xfId="28436" hidden="1" xr:uid="{00000000-0005-0000-0000-00002C9E0000}"/>
    <cellStyle name="Título 1 2" xfId="28634" hidden="1" xr:uid="{00000000-0005-0000-0000-00002D9E0000}"/>
    <cellStyle name="Título 1 2" xfId="28645" hidden="1" xr:uid="{00000000-0005-0000-0000-00002E9E0000}"/>
    <cellStyle name="Título 1 2" xfId="28632" hidden="1" xr:uid="{00000000-0005-0000-0000-00002F9E0000}"/>
    <cellStyle name="Título 1 2" xfId="28654" hidden="1" xr:uid="{00000000-0005-0000-0000-0000309E0000}"/>
    <cellStyle name="Título 1 2" xfId="28630" hidden="1" xr:uid="{00000000-0005-0000-0000-0000319E0000}"/>
    <cellStyle name="Título 1 2" xfId="28663" hidden="1" xr:uid="{00000000-0005-0000-0000-0000329E0000}"/>
    <cellStyle name="Título 1 2" xfId="28628" hidden="1" xr:uid="{00000000-0005-0000-0000-0000339E0000}"/>
    <cellStyle name="Título 1 2" xfId="28671" hidden="1" xr:uid="{00000000-0005-0000-0000-0000349E0000}"/>
    <cellStyle name="Título 1 2" xfId="28621" hidden="1" xr:uid="{00000000-0005-0000-0000-0000359E0000}"/>
    <cellStyle name="Título 1 2" xfId="28681" hidden="1" xr:uid="{00000000-0005-0000-0000-0000369E0000}"/>
    <cellStyle name="Título 1 2" xfId="28626" hidden="1" xr:uid="{00000000-0005-0000-0000-0000379E0000}"/>
    <cellStyle name="Título 1 2" xfId="28691" hidden="1" xr:uid="{00000000-0005-0000-0000-0000389E0000}"/>
    <cellStyle name="Título 1 2" xfId="28623" hidden="1" xr:uid="{00000000-0005-0000-0000-0000399E0000}"/>
    <cellStyle name="Título 1 2" xfId="28698" hidden="1" xr:uid="{00000000-0005-0000-0000-00003A9E0000}"/>
    <cellStyle name="Título 1 2" xfId="28677" hidden="1" xr:uid="{00000000-0005-0000-0000-00003B9E0000}"/>
    <cellStyle name="Título 1 2" xfId="28708" hidden="1" xr:uid="{00000000-0005-0000-0000-00003C9E0000}"/>
    <cellStyle name="Título 1 2" xfId="28687" hidden="1" xr:uid="{00000000-0005-0000-0000-00003D9E0000}"/>
    <cellStyle name="Título 1 2" xfId="28714" hidden="1" xr:uid="{00000000-0005-0000-0000-00003E9E0000}"/>
    <cellStyle name="Título 1 2" xfId="28707" hidden="1" xr:uid="{00000000-0005-0000-0000-00003F9E0000}"/>
    <cellStyle name="Título 1 2" xfId="28579" hidden="1" xr:uid="{00000000-0005-0000-0000-0000409E0000}"/>
    <cellStyle name="Título 1 2" xfId="28487" hidden="1" xr:uid="{00000000-0005-0000-0000-0000419E0000}"/>
    <cellStyle name="Título 1 2" xfId="28726" hidden="1" xr:uid="{00000000-0005-0000-0000-0000429E0000}"/>
    <cellStyle name="Título 1 2" xfId="28486" hidden="1" xr:uid="{00000000-0005-0000-0000-0000439E0000}"/>
    <cellStyle name="Título 1 2" xfId="28731" hidden="1" xr:uid="{00000000-0005-0000-0000-0000449E0000}"/>
    <cellStyle name="Título 1 2" xfId="28482" hidden="1" xr:uid="{00000000-0005-0000-0000-0000459E0000}"/>
    <cellStyle name="Título 1 2" xfId="28456" hidden="1" xr:uid="{00000000-0005-0000-0000-0000469E0000}"/>
    <cellStyle name="Título 1 2" xfId="28509" hidden="1" xr:uid="{00000000-0005-0000-0000-0000479E0000}"/>
    <cellStyle name="Título 1 2" xfId="28588" hidden="1" xr:uid="{00000000-0005-0000-0000-0000489E0000}"/>
    <cellStyle name="Título 1 2" xfId="28505" hidden="1" xr:uid="{00000000-0005-0000-0000-0000499E0000}"/>
    <cellStyle name="Título 1 2" xfId="28496" hidden="1" xr:uid="{00000000-0005-0000-0000-00004A9E0000}"/>
    <cellStyle name="Título 1 2" xfId="28495" hidden="1" xr:uid="{00000000-0005-0000-0000-00004B9E0000}"/>
    <cellStyle name="Título 1 2" xfId="28497" hidden="1" xr:uid="{00000000-0005-0000-0000-00004C9E0000}"/>
    <cellStyle name="Título 1 2" xfId="28728" hidden="1" xr:uid="{00000000-0005-0000-0000-00004D9E0000}"/>
    <cellStyle name="Título 1 2" xfId="28555" hidden="1" xr:uid="{00000000-0005-0000-0000-00004E9E0000}"/>
    <cellStyle name="Título 1 2" xfId="28617" hidden="1" xr:uid="{00000000-0005-0000-0000-00004F9E0000}"/>
    <cellStyle name="Título 1 2" xfId="28499" hidden="1" xr:uid="{00000000-0005-0000-0000-0000509E0000}"/>
    <cellStyle name="Título 1 2" xfId="28527" hidden="1" xr:uid="{00000000-0005-0000-0000-0000519E0000}"/>
    <cellStyle name="Título 1 2" xfId="28618" hidden="1" xr:uid="{00000000-0005-0000-0000-0000529E0000}"/>
    <cellStyle name="Título 1 2" xfId="25289" hidden="1" xr:uid="{00000000-0005-0000-0000-0000539E0000}"/>
    <cellStyle name="Título 1 2" xfId="28513" hidden="1" xr:uid="{00000000-0005-0000-0000-0000549E0000}"/>
    <cellStyle name="Título 1 2" xfId="28582" hidden="1" xr:uid="{00000000-0005-0000-0000-0000559E0000}"/>
    <cellStyle name="Título 1 2" xfId="28563" hidden="1" xr:uid="{00000000-0005-0000-0000-0000569E0000}"/>
    <cellStyle name="Título 1 2" xfId="28479" hidden="1" xr:uid="{00000000-0005-0000-0000-0000579E0000}"/>
    <cellStyle name="Título 1 2" xfId="28466" hidden="1" xr:uid="{00000000-0005-0000-0000-0000589E0000}"/>
    <cellStyle name="Título 1 2" xfId="28538" hidden="1" xr:uid="{00000000-0005-0000-0000-0000599E0000}"/>
    <cellStyle name="Título 1 2" xfId="28552" hidden="1" xr:uid="{00000000-0005-0000-0000-00005A9E0000}"/>
    <cellStyle name="Título 1 2" xfId="28578" hidden="1" xr:uid="{00000000-0005-0000-0000-00005B9E0000}"/>
    <cellStyle name="Título 1 2" xfId="28591" hidden="1" xr:uid="{00000000-0005-0000-0000-00005C9E0000}"/>
    <cellStyle name="Título 1 2" xfId="28475" hidden="1" xr:uid="{00000000-0005-0000-0000-00005D9E0000}"/>
    <cellStyle name="Título 1 2" xfId="28506" hidden="1" xr:uid="{00000000-0005-0000-0000-00005E9E0000}"/>
    <cellStyle name="Título 1 2" xfId="28556" hidden="1" xr:uid="{00000000-0005-0000-0000-00005F9E0000}"/>
    <cellStyle name="Título 1 2" xfId="28522" hidden="1" xr:uid="{00000000-0005-0000-0000-0000609E0000}"/>
    <cellStyle name="Título 1 2" xfId="28503" hidden="1" xr:uid="{00000000-0005-0000-0000-0000619E0000}"/>
    <cellStyle name="Título 1 2" xfId="28568" hidden="1" xr:uid="{00000000-0005-0000-0000-0000629E0000}"/>
    <cellStyle name="Título 1 2" xfId="28474" hidden="1" xr:uid="{00000000-0005-0000-0000-0000639E0000}"/>
    <cellStyle name="Título 1 2" xfId="28586" hidden="1" xr:uid="{00000000-0005-0000-0000-0000649E0000}"/>
    <cellStyle name="Título 1 2" xfId="28471" hidden="1" xr:uid="{00000000-0005-0000-0000-0000659E0000}"/>
    <cellStyle name="Título 1 2" xfId="28751" hidden="1" xr:uid="{00000000-0005-0000-0000-0000669E0000}"/>
    <cellStyle name="Título 1 2" xfId="28762" hidden="1" xr:uid="{00000000-0005-0000-0000-0000679E0000}"/>
    <cellStyle name="Título 1 2" xfId="28749" hidden="1" xr:uid="{00000000-0005-0000-0000-0000689E0000}"/>
    <cellStyle name="Título 1 2" xfId="28771" hidden="1" xr:uid="{00000000-0005-0000-0000-0000699E0000}"/>
    <cellStyle name="Título 1 2" xfId="28747" hidden="1" xr:uid="{00000000-0005-0000-0000-00006A9E0000}"/>
    <cellStyle name="Título 1 2" xfId="28780" hidden="1" xr:uid="{00000000-0005-0000-0000-00006B9E0000}"/>
    <cellStyle name="Título 1 2" xfId="28745" hidden="1" xr:uid="{00000000-0005-0000-0000-00006C9E0000}"/>
    <cellStyle name="Título 1 2" xfId="28788" hidden="1" xr:uid="{00000000-0005-0000-0000-00006D9E0000}"/>
    <cellStyle name="Título 1 2" xfId="28739" hidden="1" xr:uid="{00000000-0005-0000-0000-00006E9E0000}"/>
    <cellStyle name="Título 1 2" xfId="28798" hidden="1" xr:uid="{00000000-0005-0000-0000-00006F9E0000}"/>
    <cellStyle name="Título 1 2" xfId="28743" hidden="1" xr:uid="{00000000-0005-0000-0000-0000709E0000}"/>
    <cellStyle name="Título 1 2" xfId="28808" hidden="1" xr:uid="{00000000-0005-0000-0000-0000719E0000}"/>
    <cellStyle name="Título 1 2" xfId="28740" hidden="1" xr:uid="{00000000-0005-0000-0000-0000729E0000}"/>
    <cellStyle name="Título 1 2" xfId="28815" hidden="1" xr:uid="{00000000-0005-0000-0000-0000739E0000}"/>
    <cellStyle name="Título 1 2" xfId="28794" hidden="1" xr:uid="{00000000-0005-0000-0000-0000749E0000}"/>
    <cellStyle name="Título 1 2" xfId="28825" hidden="1" xr:uid="{00000000-0005-0000-0000-0000759E0000}"/>
    <cellStyle name="Título 1 2" xfId="28804" hidden="1" xr:uid="{00000000-0005-0000-0000-0000769E0000}"/>
    <cellStyle name="Título 1 2" xfId="28831" hidden="1" xr:uid="{00000000-0005-0000-0000-0000779E0000}"/>
    <cellStyle name="Título 1 2" xfId="28824" hidden="1" xr:uid="{00000000-0005-0000-0000-0000789E0000}"/>
    <cellStyle name="Título 1 2" xfId="28853" hidden="1" xr:uid="{00000000-0005-0000-0000-0000799E0000}"/>
    <cellStyle name="Título 1 2" xfId="28864" hidden="1" xr:uid="{00000000-0005-0000-0000-00007A9E0000}"/>
    <cellStyle name="Título 1 2" xfId="28851" hidden="1" xr:uid="{00000000-0005-0000-0000-00007B9E0000}"/>
    <cellStyle name="Título 1 2" xfId="28873" hidden="1" xr:uid="{00000000-0005-0000-0000-00007C9E0000}"/>
    <cellStyle name="Título 1 2" xfId="28849" hidden="1" xr:uid="{00000000-0005-0000-0000-00007D9E0000}"/>
    <cellStyle name="Título 1 2" xfId="28882" hidden="1" xr:uid="{00000000-0005-0000-0000-00007E9E0000}"/>
    <cellStyle name="Título 1 2" xfId="28847" hidden="1" xr:uid="{00000000-0005-0000-0000-00007F9E0000}"/>
    <cellStyle name="Título 1 2" xfId="28890" hidden="1" xr:uid="{00000000-0005-0000-0000-0000809E0000}"/>
    <cellStyle name="Título 1 2" xfId="28841" hidden="1" xr:uid="{00000000-0005-0000-0000-0000819E0000}"/>
    <cellStyle name="Título 1 2" xfId="28900" hidden="1" xr:uid="{00000000-0005-0000-0000-0000829E0000}"/>
    <cellStyle name="Título 1 2" xfId="28845" hidden="1" xr:uid="{00000000-0005-0000-0000-0000839E0000}"/>
    <cellStyle name="Título 1 2" xfId="28910" hidden="1" xr:uid="{00000000-0005-0000-0000-0000849E0000}"/>
    <cellStyle name="Título 1 2" xfId="28842" hidden="1" xr:uid="{00000000-0005-0000-0000-0000859E0000}"/>
    <cellStyle name="Título 1 2" xfId="28917" hidden="1" xr:uid="{00000000-0005-0000-0000-0000869E0000}"/>
    <cellStyle name="Título 1 2" xfId="28896" hidden="1" xr:uid="{00000000-0005-0000-0000-0000879E0000}"/>
    <cellStyle name="Título 1 2" xfId="28927" hidden="1" xr:uid="{00000000-0005-0000-0000-0000889E0000}"/>
    <cellStyle name="Título 1 2" xfId="28906" hidden="1" xr:uid="{00000000-0005-0000-0000-0000899E0000}"/>
    <cellStyle name="Título 1 2" xfId="28933" hidden="1" xr:uid="{00000000-0005-0000-0000-00008A9E0000}"/>
    <cellStyle name="Título 1 2" xfId="28926" hidden="1" xr:uid="{00000000-0005-0000-0000-00008B9E0000}"/>
    <cellStyle name="Título 1 2" xfId="29124" hidden="1" xr:uid="{00000000-0005-0000-0000-00008C9E0000}"/>
    <cellStyle name="Título 1 2" xfId="29135" hidden="1" xr:uid="{00000000-0005-0000-0000-00008D9E0000}"/>
    <cellStyle name="Título 1 2" xfId="29122" hidden="1" xr:uid="{00000000-0005-0000-0000-00008E9E0000}"/>
    <cellStyle name="Título 1 2" xfId="29144" hidden="1" xr:uid="{00000000-0005-0000-0000-00008F9E0000}"/>
    <cellStyle name="Título 1 2" xfId="29120" hidden="1" xr:uid="{00000000-0005-0000-0000-0000909E0000}"/>
    <cellStyle name="Título 1 2" xfId="29153" hidden="1" xr:uid="{00000000-0005-0000-0000-0000919E0000}"/>
    <cellStyle name="Título 1 2" xfId="29118" hidden="1" xr:uid="{00000000-0005-0000-0000-0000929E0000}"/>
    <cellStyle name="Título 1 2" xfId="29161" hidden="1" xr:uid="{00000000-0005-0000-0000-0000939E0000}"/>
    <cellStyle name="Título 1 2" xfId="29111" hidden="1" xr:uid="{00000000-0005-0000-0000-0000949E0000}"/>
    <cellStyle name="Título 1 2" xfId="29171" hidden="1" xr:uid="{00000000-0005-0000-0000-0000959E0000}"/>
    <cellStyle name="Título 1 2" xfId="29116" hidden="1" xr:uid="{00000000-0005-0000-0000-0000969E0000}"/>
    <cellStyle name="Título 1 2" xfId="29181" hidden="1" xr:uid="{00000000-0005-0000-0000-0000979E0000}"/>
    <cellStyle name="Título 1 2" xfId="29113" hidden="1" xr:uid="{00000000-0005-0000-0000-0000989E0000}"/>
    <cellStyle name="Título 1 2" xfId="29188" hidden="1" xr:uid="{00000000-0005-0000-0000-0000999E0000}"/>
    <cellStyle name="Título 1 2" xfId="29167" hidden="1" xr:uid="{00000000-0005-0000-0000-00009A9E0000}"/>
    <cellStyle name="Título 1 2" xfId="29198" hidden="1" xr:uid="{00000000-0005-0000-0000-00009B9E0000}"/>
    <cellStyle name="Título 1 2" xfId="29177" hidden="1" xr:uid="{00000000-0005-0000-0000-00009C9E0000}"/>
    <cellStyle name="Título 1 2" xfId="29204" hidden="1" xr:uid="{00000000-0005-0000-0000-00009D9E0000}"/>
    <cellStyle name="Título 1 2" xfId="29197" hidden="1" xr:uid="{00000000-0005-0000-0000-00009E9E0000}"/>
    <cellStyle name="Título 1 2" xfId="29069" hidden="1" xr:uid="{00000000-0005-0000-0000-00009F9E0000}"/>
    <cellStyle name="Título 1 2" xfId="28977" hidden="1" xr:uid="{00000000-0005-0000-0000-0000A09E0000}"/>
    <cellStyle name="Título 1 2" xfId="29216" hidden="1" xr:uid="{00000000-0005-0000-0000-0000A19E0000}"/>
    <cellStyle name="Título 1 2" xfId="28976" hidden="1" xr:uid="{00000000-0005-0000-0000-0000A29E0000}"/>
    <cellStyle name="Título 1 2" xfId="29221" hidden="1" xr:uid="{00000000-0005-0000-0000-0000A39E0000}"/>
    <cellStyle name="Título 1 2" xfId="28972" hidden="1" xr:uid="{00000000-0005-0000-0000-0000A49E0000}"/>
    <cellStyle name="Título 1 2" xfId="28946" hidden="1" xr:uid="{00000000-0005-0000-0000-0000A59E0000}"/>
    <cellStyle name="Título 1 2" xfId="28999" hidden="1" xr:uid="{00000000-0005-0000-0000-0000A69E0000}"/>
    <cellStyle name="Título 1 2" xfId="29078" hidden="1" xr:uid="{00000000-0005-0000-0000-0000A79E0000}"/>
    <cellStyle name="Título 1 2" xfId="28995" hidden="1" xr:uid="{00000000-0005-0000-0000-0000A89E0000}"/>
    <cellStyle name="Título 1 2" xfId="28986" hidden="1" xr:uid="{00000000-0005-0000-0000-0000A99E0000}"/>
    <cellStyle name="Título 1 2" xfId="28985" hidden="1" xr:uid="{00000000-0005-0000-0000-0000AA9E0000}"/>
    <cellStyle name="Título 1 2" xfId="28987" hidden="1" xr:uid="{00000000-0005-0000-0000-0000AB9E0000}"/>
    <cellStyle name="Título 1 2" xfId="29218" hidden="1" xr:uid="{00000000-0005-0000-0000-0000AC9E0000}"/>
    <cellStyle name="Título 1 2" xfId="29045" hidden="1" xr:uid="{00000000-0005-0000-0000-0000AD9E0000}"/>
    <cellStyle name="Título 1 2" xfId="29107" hidden="1" xr:uid="{00000000-0005-0000-0000-0000AE9E0000}"/>
    <cellStyle name="Título 1 2" xfId="28989" hidden="1" xr:uid="{00000000-0005-0000-0000-0000AF9E0000}"/>
    <cellStyle name="Título 1 2" xfId="29017" hidden="1" xr:uid="{00000000-0005-0000-0000-0000B09E0000}"/>
    <cellStyle name="Título 1 2" xfId="29108" hidden="1" xr:uid="{00000000-0005-0000-0000-0000B19E0000}"/>
    <cellStyle name="Título 1 2" xfId="28838" hidden="1" xr:uid="{00000000-0005-0000-0000-0000B29E0000}"/>
    <cellStyle name="Título 1 2" xfId="29003" hidden="1" xr:uid="{00000000-0005-0000-0000-0000B39E0000}"/>
    <cellStyle name="Título 1 2" xfId="29072" hidden="1" xr:uid="{00000000-0005-0000-0000-0000B49E0000}"/>
    <cellStyle name="Título 1 2" xfId="29053" hidden="1" xr:uid="{00000000-0005-0000-0000-0000B59E0000}"/>
    <cellStyle name="Título 1 2" xfId="28969" hidden="1" xr:uid="{00000000-0005-0000-0000-0000B69E0000}"/>
    <cellStyle name="Título 1 2" xfId="28956" hidden="1" xr:uid="{00000000-0005-0000-0000-0000B79E0000}"/>
    <cellStyle name="Título 1 2" xfId="29028" hidden="1" xr:uid="{00000000-0005-0000-0000-0000B89E0000}"/>
    <cellStyle name="Título 1 2" xfId="29042" hidden="1" xr:uid="{00000000-0005-0000-0000-0000B99E0000}"/>
    <cellStyle name="Título 1 2" xfId="29068" hidden="1" xr:uid="{00000000-0005-0000-0000-0000BA9E0000}"/>
    <cellStyle name="Título 1 2" xfId="29081" hidden="1" xr:uid="{00000000-0005-0000-0000-0000BB9E0000}"/>
    <cellStyle name="Título 1 2" xfId="28965" hidden="1" xr:uid="{00000000-0005-0000-0000-0000BC9E0000}"/>
    <cellStyle name="Título 1 2" xfId="28996" hidden="1" xr:uid="{00000000-0005-0000-0000-0000BD9E0000}"/>
    <cellStyle name="Título 1 2" xfId="29046" hidden="1" xr:uid="{00000000-0005-0000-0000-0000BE9E0000}"/>
    <cellStyle name="Título 1 2" xfId="29012" hidden="1" xr:uid="{00000000-0005-0000-0000-0000BF9E0000}"/>
    <cellStyle name="Título 1 2" xfId="28993" hidden="1" xr:uid="{00000000-0005-0000-0000-0000C09E0000}"/>
    <cellStyle name="Título 1 2" xfId="29058" hidden="1" xr:uid="{00000000-0005-0000-0000-0000C19E0000}"/>
    <cellStyle name="Título 1 2" xfId="28964" hidden="1" xr:uid="{00000000-0005-0000-0000-0000C29E0000}"/>
    <cellStyle name="Título 1 2" xfId="29076" hidden="1" xr:uid="{00000000-0005-0000-0000-0000C39E0000}"/>
    <cellStyle name="Título 1 2" xfId="28961" hidden="1" xr:uid="{00000000-0005-0000-0000-0000C49E0000}"/>
    <cellStyle name="Título 1 2" xfId="29241" hidden="1" xr:uid="{00000000-0005-0000-0000-0000C59E0000}"/>
    <cellStyle name="Título 1 2" xfId="29252" hidden="1" xr:uid="{00000000-0005-0000-0000-0000C69E0000}"/>
    <cellStyle name="Título 1 2" xfId="29239" hidden="1" xr:uid="{00000000-0005-0000-0000-0000C79E0000}"/>
    <cellStyle name="Título 1 2" xfId="29261" hidden="1" xr:uid="{00000000-0005-0000-0000-0000C89E0000}"/>
    <cellStyle name="Título 1 2" xfId="29237" hidden="1" xr:uid="{00000000-0005-0000-0000-0000C99E0000}"/>
    <cellStyle name="Título 1 2" xfId="29270" hidden="1" xr:uid="{00000000-0005-0000-0000-0000CA9E0000}"/>
    <cellStyle name="Título 1 2" xfId="29235" hidden="1" xr:uid="{00000000-0005-0000-0000-0000CB9E0000}"/>
    <cellStyle name="Título 1 2" xfId="29278" hidden="1" xr:uid="{00000000-0005-0000-0000-0000CC9E0000}"/>
    <cellStyle name="Título 1 2" xfId="29229" hidden="1" xr:uid="{00000000-0005-0000-0000-0000CD9E0000}"/>
    <cellStyle name="Título 1 2" xfId="29288" hidden="1" xr:uid="{00000000-0005-0000-0000-0000CE9E0000}"/>
    <cellStyle name="Título 1 2" xfId="29233" hidden="1" xr:uid="{00000000-0005-0000-0000-0000CF9E0000}"/>
    <cellStyle name="Título 1 2" xfId="29298" hidden="1" xr:uid="{00000000-0005-0000-0000-0000D09E0000}"/>
    <cellStyle name="Título 1 2" xfId="29230" hidden="1" xr:uid="{00000000-0005-0000-0000-0000D19E0000}"/>
    <cellStyle name="Título 1 2" xfId="29305" hidden="1" xr:uid="{00000000-0005-0000-0000-0000D29E0000}"/>
    <cellStyle name="Título 1 2" xfId="29284" hidden="1" xr:uid="{00000000-0005-0000-0000-0000D39E0000}"/>
    <cellStyle name="Título 1 2" xfId="29315" hidden="1" xr:uid="{00000000-0005-0000-0000-0000D49E0000}"/>
    <cellStyle name="Título 1 2" xfId="29294" hidden="1" xr:uid="{00000000-0005-0000-0000-0000D59E0000}"/>
    <cellStyle name="Título 1 2" xfId="29321" hidden="1" xr:uid="{00000000-0005-0000-0000-0000D69E0000}"/>
    <cellStyle name="Título 1 2" xfId="29314" hidden="1" xr:uid="{00000000-0005-0000-0000-0000D79E0000}"/>
    <cellStyle name="Título 1 2" xfId="29343" hidden="1" xr:uid="{00000000-0005-0000-0000-0000D89E0000}"/>
    <cellStyle name="Título 1 2" xfId="29354" hidden="1" xr:uid="{00000000-0005-0000-0000-0000D99E0000}"/>
    <cellStyle name="Título 1 2" xfId="29341" hidden="1" xr:uid="{00000000-0005-0000-0000-0000DA9E0000}"/>
    <cellStyle name="Título 1 2" xfId="29363" hidden="1" xr:uid="{00000000-0005-0000-0000-0000DB9E0000}"/>
    <cellStyle name="Título 1 2" xfId="29339" hidden="1" xr:uid="{00000000-0005-0000-0000-0000DC9E0000}"/>
    <cellStyle name="Título 1 2" xfId="29372" hidden="1" xr:uid="{00000000-0005-0000-0000-0000DD9E0000}"/>
    <cellStyle name="Título 1 2" xfId="29337" hidden="1" xr:uid="{00000000-0005-0000-0000-0000DE9E0000}"/>
    <cellStyle name="Título 1 2" xfId="29380" hidden="1" xr:uid="{00000000-0005-0000-0000-0000DF9E0000}"/>
    <cellStyle name="Título 1 2" xfId="29331" hidden="1" xr:uid="{00000000-0005-0000-0000-0000E09E0000}"/>
    <cellStyle name="Título 1 2" xfId="29390" hidden="1" xr:uid="{00000000-0005-0000-0000-0000E19E0000}"/>
    <cellStyle name="Título 1 2" xfId="29335" hidden="1" xr:uid="{00000000-0005-0000-0000-0000E29E0000}"/>
    <cellStyle name="Título 1 2" xfId="29400" hidden="1" xr:uid="{00000000-0005-0000-0000-0000E39E0000}"/>
    <cellStyle name="Título 1 2" xfId="29332" hidden="1" xr:uid="{00000000-0005-0000-0000-0000E49E0000}"/>
    <cellStyle name="Título 1 2" xfId="29407" hidden="1" xr:uid="{00000000-0005-0000-0000-0000E59E0000}"/>
    <cellStyle name="Título 1 2" xfId="29386" hidden="1" xr:uid="{00000000-0005-0000-0000-0000E69E0000}"/>
    <cellStyle name="Título 1 2" xfId="29417" hidden="1" xr:uid="{00000000-0005-0000-0000-0000E79E0000}"/>
    <cellStyle name="Título 1 2" xfId="29396" hidden="1" xr:uid="{00000000-0005-0000-0000-0000E89E0000}"/>
    <cellStyle name="Título 1 2" xfId="29423" hidden="1" xr:uid="{00000000-0005-0000-0000-0000E99E0000}"/>
    <cellStyle name="Título 1 2" xfId="29416" hidden="1" xr:uid="{00000000-0005-0000-0000-0000EA9E0000}"/>
    <cellStyle name="Título 1 2" xfId="29614" hidden="1" xr:uid="{00000000-0005-0000-0000-0000EB9E0000}"/>
    <cellStyle name="Título 1 2" xfId="29625" hidden="1" xr:uid="{00000000-0005-0000-0000-0000EC9E0000}"/>
    <cellStyle name="Título 1 2" xfId="29612" hidden="1" xr:uid="{00000000-0005-0000-0000-0000ED9E0000}"/>
    <cellStyle name="Título 1 2" xfId="29634" hidden="1" xr:uid="{00000000-0005-0000-0000-0000EE9E0000}"/>
    <cellStyle name="Título 1 2" xfId="29610" hidden="1" xr:uid="{00000000-0005-0000-0000-0000EF9E0000}"/>
    <cellStyle name="Título 1 2" xfId="29643" hidden="1" xr:uid="{00000000-0005-0000-0000-0000F09E0000}"/>
    <cellStyle name="Título 1 2" xfId="29608" hidden="1" xr:uid="{00000000-0005-0000-0000-0000F19E0000}"/>
    <cellStyle name="Título 1 2" xfId="29651" hidden="1" xr:uid="{00000000-0005-0000-0000-0000F29E0000}"/>
    <cellStyle name="Título 1 2" xfId="29601" hidden="1" xr:uid="{00000000-0005-0000-0000-0000F39E0000}"/>
    <cellStyle name="Título 1 2" xfId="29661" hidden="1" xr:uid="{00000000-0005-0000-0000-0000F49E0000}"/>
    <cellStyle name="Título 1 2" xfId="29606" hidden="1" xr:uid="{00000000-0005-0000-0000-0000F59E0000}"/>
    <cellStyle name="Título 1 2" xfId="29671" hidden="1" xr:uid="{00000000-0005-0000-0000-0000F69E0000}"/>
    <cellStyle name="Título 1 2" xfId="29603" hidden="1" xr:uid="{00000000-0005-0000-0000-0000F79E0000}"/>
    <cellStyle name="Título 1 2" xfId="29678" hidden="1" xr:uid="{00000000-0005-0000-0000-0000F89E0000}"/>
    <cellStyle name="Título 1 2" xfId="29657" hidden="1" xr:uid="{00000000-0005-0000-0000-0000F99E0000}"/>
    <cellStyle name="Título 1 2" xfId="29688" hidden="1" xr:uid="{00000000-0005-0000-0000-0000FA9E0000}"/>
    <cellStyle name="Título 1 2" xfId="29667" hidden="1" xr:uid="{00000000-0005-0000-0000-0000FB9E0000}"/>
    <cellStyle name="Título 1 2" xfId="29694" hidden="1" xr:uid="{00000000-0005-0000-0000-0000FC9E0000}"/>
    <cellStyle name="Título 1 2" xfId="29687" hidden="1" xr:uid="{00000000-0005-0000-0000-0000FD9E0000}"/>
    <cellStyle name="Título 1 2" xfId="29559" hidden="1" xr:uid="{00000000-0005-0000-0000-0000FE9E0000}"/>
    <cellStyle name="Título 1 2" xfId="29467" hidden="1" xr:uid="{00000000-0005-0000-0000-0000FF9E0000}"/>
    <cellStyle name="Título 1 2" xfId="29706" hidden="1" xr:uid="{00000000-0005-0000-0000-0000009F0000}"/>
    <cellStyle name="Título 1 2" xfId="29466" hidden="1" xr:uid="{00000000-0005-0000-0000-0000019F0000}"/>
    <cellStyle name="Título 1 2" xfId="29711" hidden="1" xr:uid="{00000000-0005-0000-0000-0000029F0000}"/>
    <cellStyle name="Título 1 2" xfId="29462" hidden="1" xr:uid="{00000000-0005-0000-0000-0000039F0000}"/>
    <cellStyle name="Título 1 2" xfId="29436" hidden="1" xr:uid="{00000000-0005-0000-0000-0000049F0000}"/>
    <cellStyle name="Título 1 2" xfId="29489" hidden="1" xr:uid="{00000000-0005-0000-0000-0000059F0000}"/>
    <cellStyle name="Título 1 2" xfId="29568" hidden="1" xr:uid="{00000000-0005-0000-0000-0000069F0000}"/>
    <cellStyle name="Título 1 2" xfId="29485" hidden="1" xr:uid="{00000000-0005-0000-0000-0000079F0000}"/>
    <cellStyle name="Título 1 2" xfId="29476" hidden="1" xr:uid="{00000000-0005-0000-0000-0000089F0000}"/>
    <cellStyle name="Título 1 2" xfId="29475" hidden="1" xr:uid="{00000000-0005-0000-0000-0000099F0000}"/>
    <cellStyle name="Título 1 2" xfId="29477" hidden="1" xr:uid="{00000000-0005-0000-0000-00000A9F0000}"/>
    <cellStyle name="Título 1 2" xfId="29708" hidden="1" xr:uid="{00000000-0005-0000-0000-00000B9F0000}"/>
    <cellStyle name="Título 1 2" xfId="29535" hidden="1" xr:uid="{00000000-0005-0000-0000-00000C9F0000}"/>
    <cellStyle name="Título 1 2" xfId="29597" hidden="1" xr:uid="{00000000-0005-0000-0000-00000D9F0000}"/>
    <cellStyle name="Título 1 2" xfId="29479" hidden="1" xr:uid="{00000000-0005-0000-0000-00000E9F0000}"/>
    <cellStyle name="Título 1 2" xfId="29507" hidden="1" xr:uid="{00000000-0005-0000-0000-00000F9F0000}"/>
    <cellStyle name="Título 1 2" xfId="29598" hidden="1" xr:uid="{00000000-0005-0000-0000-0000109F0000}"/>
    <cellStyle name="Título 1 2" xfId="29328" hidden="1" xr:uid="{00000000-0005-0000-0000-0000119F0000}"/>
    <cellStyle name="Título 1 2" xfId="29493" hidden="1" xr:uid="{00000000-0005-0000-0000-0000129F0000}"/>
    <cellStyle name="Título 1 2" xfId="29562" hidden="1" xr:uid="{00000000-0005-0000-0000-0000139F0000}"/>
    <cellStyle name="Título 1 2" xfId="29543" hidden="1" xr:uid="{00000000-0005-0000-0000-0000149F0000}"/>
    <cellStyle name="Título 1 2" xfId="29459" hidden="1" xr:uid="{00000000-0005-0000-0000-0000159F0000}"/>
    <cellStyle name="Título 1 2" xfId="29446" hidden="1" xr:uid="{00000000-0005-0000-0000-0000169F0000}"/>
    <cellStyle name="Título 1 2" xfId="29518" hidden="1" xr:uid="{00000000-0005-0000-0000-0000179F0000}"/>
    <cellStyle name="Título 1 2" xfId="29532" hidden="1" xr:uid="{00000000-0005-0000-0000-0000189F0000}"/>
    <cellStyle name="Título 1 2" xfId="29558" hidden="1" xr:uid="{00000000-0005-0000-0000-0000199F0000}"/>
    <cellStyle name="Título 1 2" xfId="29571" hidden="1" xr:uid="{00000000-0005-0000-0000-00001A9F0000}"/>
    <cellStyle name="Título 1 2" xfId="29455" hidden="1" xr:uid="{00000000-0005-0000-0000-00001B9F0000}"/>
    <cellStyle name="Título 1 2" xfId="29486" hidden="1" xr:uid="{00000000-0005-0000-0000-00001C9F0000}"/>
    <cellStyle name="Título 1 2" xfId="29536" hidden="1" xr:uid="{00000000-0005-0000-0000-00001D9F0000}"/>
    <cellStyle name="Título 1 2" xfId="29502" hidden="1" xr:uid="{00000000-0005-0000-0000-00001E9F0000}"/>
    <cellStyle name="Título 1 2" xfId="29483" hidden="1" xr:uid="{00000000-0005-0000-0000-00001F9F0000}"/>
    <cellStyle name="Título 1 2" xfId="29548" hidden="1" xr:uid="{00000000-0005-0000-0000-0000209F0000}"/>
    <cellStyle name="Título 1 2" xfId="29454" hidden="1" xr:uid="{00000000-0005-0000-0000-0000219F0000}"/>
    <cellStyle name="Título 1 2" xfId="29566" hidden="1" xr:uid="{00000000-0005-0000-0000-0000229F0000}"/>
    <cellStyle name="Título 1 2" xfId="29451" hidden="1" xr:uid="{00000000-0005-0000-0000-0000239F0000}"/>
    <cellStyle name="Título 1 2" xfId="29731" hidden="1" xr:uid="{00000000-0005-0000-0000-0000249F0000}"/>
    <cellStyle name="Título 1 2" xfId="29742" hidden="1" xr:uid="{00000000-0005-0000-0000-0000259F0000}"/>
    <cellStyle name="Título 1 2" xfId="29729" hidden="1" xr:uid="{00000000-0005-0000-0000-0000269F0000}"/>
    <cellStyle name="Título 1 2" xfId="29751" hidden="1" xr:uid="{00000000-0005-0000-0000-0000279F0000}"/>
    <cellStyle name="Título 1 2" xfId="29727" hidden="1" xr:uid="{00000000-0005-0000-0000-0000289F0000}"/>
    <cellStyle name="Título 1 2" xfId="29760" hidden="1" xr:uid="{00000000-0005-0000-0000-0000299F0000}"/>
    <cellStyle name="Título 1 2" xfId="29725" hidden="1" xr:uid="{00000000-0005-0000-0000-00002A9F0000}"/>
    <cellStyle name="Título 1 2" xfId="29768" hidden="1" xr:uid="{00000000-0005-0000-0000-00002B9F0000}"/>
    <cellStyle name="Título 1 2" xfId="29719" hidden="1" xr:uid="{00000000-0005-0000-0000-00002C9F0000}"/>
    <cellStyle name="Título 1 2" xfId="29778" hidden="1" xr:uid="{00000000-0005-0000-0000-00002D9F0000}"/>
    <cellStyle name="Título 1 2" xfId="29723" hidden="1" xr:uid="{00000000-0005-0000-0000-00002E9F0000}"/>
    <cellStyle name="Título 1 2" xfId="29788" hidden="1" xr:uid="{00000000-0005-0000-0000-00002F9F0000}"/>
    <cellStyle name="Título 1 2" xfId="29720" hidden="1" xr:uid="{00000000-0005-0000-0000-0000309F0000}"/>
    <cellStyle name="Título 1 2" xfId="29795" hidden="1" xr:uid="{00000000-0005-0000-0000-0000319F0000}"/>
    <cellStyle name="Título 1 2" xfId="29774" hidden="1" xr:uid="{00000000-0005-0000-0000-0000329F0000}"/>
    <cellStyle name="Título 1 2" xfId="29805" hidden="1" xr:uid="{00000000-0005-0000-0000-0000339F0000}"/>
    <cellStyle name="Título 1 2" xfId="29784" hidden="1" xr:uid="{00000000-0005-0000-0000-0000349F0000}"/>
    <cellStyle name="Título 1 2" xfId="29811" hidden="1" xr:uid="{00000000-0005-0000-0000-0000359F0000}"/>
    <cellStyle name="Título 1 2" xfId="29804" hidden="1" xr:uid="{00000000-0005-0000-0000-0000369F0000}"/>
    <cellStyle name="Título 1 2" xfId="29833" hidden="1" xr:uid="{00000000-0005-0000-0000-0000379F0000}"/>
    <cellStyle name="Título 1 2" xfId="29844" hidden="1" xr:uid="{00000000-0005-0000-0000-0000389F0000}"/>
    <cellStyle name="Título 1 2" xfId="29831" hidden="1" xr:uid="{00000000-0005-0000-0000-0000399F0000}"/>
    <cellStyle name="Título 1 2" xfId="29853" hidden="1" xr:uid="{00000000-0005-0000-0000-00003A9F0000}"/>
    <cellStyle name="Título 1 2" xfId="29829" hidden="1" xr:uid="{00000000-0005-0000-0000-00003B9F0000}"/>
    <cellStyle name="Título 1 2" xfId="29862" hidden="1" xr:uid="{00000000-0005-0000-0000-00003C9F0000}"/>
    <cellStyle name="Título 1 2" xfId="29827" hidden="1" xr:uid="{00000000-0005-0000-0000-00003D9F0000}"/>
    <cellStyle name="Título 1 2" xfId="29870" hidden="1" xr:uid="{00000000-0005-0000-0000-00003E9F0000}"/>
    <cellStyle name="Título 1 2" xfId="29821" hidden="1" xr:uid="{00000000-0005-0000-0000-00003F9F0000}"/>
    <cellStyle name="Título 1 2" xfId="29880" hidden="1" xr:uid="{00000000-0005-0000-0000-0000409F0000}"/>
    <cellStyle name="Título 1 2" xfId="29825" hidden="1" xr:uid="{00000000-0005-0000-0000-0000419F0000}"/>
    <cellStyle name="Título 1 2" xfId="29890" hidden="1" xr:uid="{00000000-0005-0000-0000-0000429F0000}"/>
    <cellStyle name="Título 1 2" xfId="29822" hidden="1" xr:uid="{00000000-0005-0000-0000-0000439F0000}"/>
    <cellStyle name="Título 1 2" xfId="29897" hidden="1" xr:uid="{00000000-0005-0000-0000-0000449F0000}"/>
    <cellStyle name="Título 1 2" xfId="29876" hidden="1" xr:uid="{00000000-0005-0000-0000-0000459F0000}"/>
    <cellStyle name="Título 1 2" xfId="29907" hidden="1" xr:uid="{00000000-0005-0000-0000-0000469F0000}"/>
    <cellStyle name="Título 1 2" xfId="29886" hidden="1" xr:uid="{00000000-0005-0000-0000-0000479F0000}"/>
    <cellStyle name="Título 1 2" xfId="29913" hidden="1" xr:uid="{00000000-0005-0000-0000-0000489F0000}"/>
    <cellStyle name="Título 1 2" xfId="29906" hidden="1" xr:uid="{00000000-0005-0000-0000-0000499F0000}"/>
    <cellStyle name="Título 1 2" xfId="30104" hidden="1" xr:uid="{00000000-0005-0000-0000-00004A9F0000}"/>
    <cellStyle name="Título 1 2" xfId="30115" hidden="1" xr:uid="{00000000-0005-0000-0000-00004B9F0000}"/>
    <cellStyle name="Título 1 2" xfId="30102" hidden="1" xr:uid="{00000000-0005-0000-0000-00004C9F0000}"/>
    <cellStyle name="Título 1 2" xfId="30124" hidden="1" xr:uid="{00000000-0005-0000-0000-00004D9F0000}"/>
    <cellStyle name="Título 1 2" xfId="30100" hidden="1" xr:uid="{00000000-0005-0000-0000-00004E9F0000}"/>
    <cellStyle name="Título 1 2" xfId="30133" hidden="1" xr:uid="{00000000-0005-0000-0000-00004F9F0000}"/>
    <cellStyle name="Título 1 2" xfId="30098" hidden="1" xr:uid="{00000000-0005-0000-0000-0000509F0000}"/>
    <cellStyle name="Título 1 2" xfId="30141" hidden="1" xr:uid="{00000000-0005-0000-0000-0000519F0000}"/>
    <cellStyle name="Título 1 2" xfId="30091" hidden="1" xr:uid="{00000000-0005-0000-0000-0000529F0000}"/>
    <cellStyle name="Título 1 2" xfId="30151" hidden="1" xr:uid="{00000000-0005-0000-0000-0000539F0000}"/>
    <cellStyle name="Título 1 2" xfId="30096" hidden="1" xr:uid="{00000000-0005-0000-0000-0000549F0000}"/>
    <cellStyle name="Título 1 2" xfId="30161" hidden="1" xr:uid="{00000000-0005-0000-0000-0000559F0000}"/>
    <cellStyle name="Título 1 2" xfId="30093" hidden="1" xr:uid="{00000000-0005-0000-0000-0000569F0000}"/>
    <cellStyle name="Título 1 2" xfId="30168" hidden="1" xr:uid="{00000000-0005-0000-0000-0000579F0000}"/>
    <cellStyle name="Título 1 2" xfId="30147" hidden="1" xr:uid="{00000000-0005-0000-0000-0000589F0000}"/>
    <cellStyle name="Título 1 2" xfId="30178" hidden="1" xr:uid="{00000000-0005-0000-0000-0000599F0000}"/>
    <cellStyle name="Título 1 2" xfId="30157" hidden="1" xr:uid="{00000000-0005-0000-0000-00005A9F0000}"/>
    <cellStyle name="Título 1 2" xfId="30184" hidden="1" xr:uid="{00000000-0005-0000-0000-00005B9F0000}"/>
    <cellStyle name="Título 1 2" xfId="30177" hidden="1" xr:uid="{00000000-0005-0000-0000-00005C9F0000}"/>
    <cellStyle name="Título 1 2" xfId="30049" hidden="1" xr:uid="{00000000-0005-0000-0000-00005D9F0000}"/>
    <cellStyle name="Título 1 2" xfId="29957" hidden="1" xr:uid="{00000000-0005-0000-0000-00005E9F0000}"/>
    <cellStyle name="Título 1 2" xfId="30196" hidden="1" xr:uid="{00000000-0005-0000-0000-00005F9F0000}"/>
    <cellStyle name="Título 1 2" xfId="29956" hidden="1" xr:uid="{00000000-0005-0000-0000-0000609F0000}"/>
    <cellStyle name="Título 1 2" xfId="30201" hidden="1" xr:uid="{00000000-0005-0000-0000-0000619F0000}"/>
    <cellStyle name="Título 1 2" xfId="29952" hidden="1" xr:uid="{00000000-0005-0000-0000-0000629F0000}"/>
    <cellStyle name="Título 1 2" xfId="29926" hidden="1" xr:uid="{00000000-0005-0000-0000-0000639F0000}"/>
    <cellStyle name="Título 1 2" xfId="29979" hidden="1" xr:uid="{00000000-0005-0000-0000-0000649F0000}"/>
    <cellStyle name="Título 1 2" xfId="30058" hidden="1" xr:uid="{00000000-0005-0000-0000-0000659F0000}"/>
    <cellStyle name="Título 1 2" xfId="29975" hidden="1" xr:uid="{00000000-0005-0000-0000-0000669F0000}"/>
    <cellStyle name="Título 1 2" xfId="29966" hidden="1" xr:uid="{00000000-0005-0000-0000-0000679F0000}"/>
    <cellStyle name="Título 1 2" xfId="29965" hidden="1" xr:uid="{00000000-0005-0000-0000-0000689F0000}"/>
    <cellStyle name="Título 1 2" xfId="29967" hidden="1" xr:uid="{00000000-0005-0000-0000-0000699F0000}"/>
    <cellStyle name="Título 1 2" xfId="30198" hidden="1" xr:uid="{00000000-0005-0000-0000-00006A9F0000}"/>
    <cellStyle name="Título 1 2" xfId="30025" hidden="1" xr:uid="{00000000-0005-0000-0000-00006B9F0000}"/>
    <cellStyle name="Título 1 2" xfId="30087" hidden="1" xr:uid="{00000000-0005-0000-0000-00006C9F0000}"/>
    <cellStyle name="Título 1 2" xfId="29969" hidden="1" xr:uid="{00000000-0005-0000-0000-00006D9F0000}"/>
    <cellStyle name="Título 1 2" xfId="29997" hidden="1" xr:uid="{00000000-0005-0000-0000-00006E9F0000}"/>
    <cellStyle name="Título 1 2" xfId="30088" hidden="1" xr:uid="{00000000-0005-0000-0000-00006F9F0000}"/>
    <cellStyle name="Título 1 2" xfId="29818" hidden="1" xr:uid="{00000000-0005-0000-0000-0000709F0000}"/>
    <cellStyle name="Título 1 2" xfId="29983" hidden="1" xr:uid="{00000000-0005-0000-0000-0000719F0000}"/>
    <cellStyle name="Título 1 2" xfId="30052" hidden="1" xr:uid="{00000000-0005-0000-0000-0000729F0000}"/>
    <cellStyle name="Título 1 2" xfId="30033" hidden="1" xr:uid="{00000000-0005-0000-0000-0000739F0000}"/>
    <cellStyle name="Título 1 2" xfId="29949" hidden="1" xr:uid="{00000000-0005-0000-0000-0000749F0000}"/>
    <cellStyle name="Título 1 2" xfId="29936" hidden="1" xr:uid="{00000000-0005-0000-0000-0000759F0000}"/>
    <cellStyle name="Título 1 2" xfId="30008" hidden="1" xr:uid="{00000000-0005-0000-0000-0000769F0000}"/>
    <cellStyle name="Título 1 2" xfId="30022" hidden="1" xr:uid="{00000000-0005-0000-0000-0000779F0000}"/>
    <cellStyle name="Título 1 2" xfId="30048" hidden="1" xr:uid="{00000000-0005-0000-0000-0000789F0000}"/>
    <cellStyle name="Título 1 2" xfId="30061" hidden="1" xr:uid="{00000000-0005-0000-0000-0000799F0000}"/>
    <cellStyle name="Título 1 2" xfId="29945" hidden="1" xr:uid="{00000000-0005-0000-0000-00007A9F0000}"/>
    <cellStyle name="Título 1 2" xfId="29976" hidden="1" xr:uid="{00000000-0005-0000-0000-00007B9F0000}"/>
    <cellStyle name="Título 1 2" xfId="30026" hidden="1" xr:uid="{00000000-0005-0000-0000-00007C9F0000}"/>
    <cellStyle name="Título 1 2" xfId="29992" hidden="1" xr:uid="{00000000-0005-0000-0000-00007D9F0000}"/>
    <cellStyle name="Título 1 2" xfId="29973" hidden="1" xr:uid="{00000000-0005-0000-0000-00007E9F0000}"/>
    <cellStyle name="Título 1 2" xfId="30038" hidden="1" xr:uid="{00000000-0005-0000-0000-00007F9F0000}"/>
    <cellStyle name="Título 1 2" xfId="29944" hidden="1" xr:uid="{00000000-0005-0000-0000-0000809F0000}"/>
    <cellStyle name="Título 1 2" xfId="30056" hidden="1" xr:uid="{00000000-0005-0000-0000-0000819F0000}"/>
    <cellStyle name="Título 1 2" xfId="29941" hidden="1" xr:uid="{00000000-0005-0000-0000-0000829F0000}"/>
    <cellStyle name="Título 1 2" xfId="30221" hidden="1" xr:uid="{00000000-0005-0000-0000-0000839F0000}"/>
    <cellStyle name="Título 1 2" xfId="30232" hidden="1" xr:uid="{00000000-0005-0000-0000-0000849F0000}"/>
    <cellStyle name="Título 1 2" xfId="30219" hidden="1" xr:uid="{00000000-0005-0000-0000-0000859F0000}"/>
    <cellStyle name="Título 1 2" xfId="30241" hidden="1" xr:uid="{00000000-0005-0000-0000-0000869F0000}"/>
    <cellStyle name="Título 1 2" xfId="30217" hidden="1" xr:uid="{00000000-0005-0000-0000-0000879F0000}"/>
    <cellStyle name="Título 1 2" xfId="30250" hidden="1" xr:uid="{00000000-0005-0000-0000-0000889F0000}"/>
    <cellStyle name="Título 1 2" xfId="30215" hidden="1" xr:uid="{00000000-0005-0000-0000-0000899F0000}"/>
    <cellStyle name="Título 1 2" xfId="30258" hidden="1" xr:uid="{00000000-0005-0000-0000-00008A9F0000}"/>
    <cellStyle name="Título 1 2" xfId="30209" hidden="1" xr:uid="{00000000-0005-0000-0000-00008B9F0000}"/>
    <cellStyle name="Título 1 2" xfId="30268" hidden="1" xr:uid="{00000000-0005-0000-0000-00008C9F0000}"/>
    <cellStyle name="Título 1 2" xfId="30213" hidden="1" xr:uid="{00000000-0005-0000-0000-00008D9F0000}"/>
    <cellStyle name="Título 1 2" xfId="30278" hidden="1" xr:uid="{00000000-0005-0000-0000-00008E9F0000}"/>
    <cellStyle name="Título 1 2" xfId="30210" hidden="1" xr:uid="{00000000-0005-0000-0000-00008F9F0000}"/>
    <cellStyle name="Título 1 2" xfId="30285" hidden="1" xr:uid="{00000000-0005-0000-0000-0000909F0000}"/>
    <cellStyle name="Título 1 2" xfId="30264" hidden="1" xr:uid="{00000000-0005-0000-0000-0000919F0000}"/>
    <cellStyle name="Título 1 2" xfId="30295" hidden="1" xr:uid="{00000000-0005-0000-0000-0000929F0000}"/>
    <cellStyle name="Título 1 2" xfId="30274" hidden="1" xr:uid="{00000000-0005-0000-0000-0000939F0000}"/>
    <cellStyle name="Título 1 2" xfId="30301" hidden="1" xr:uid="{00000000-0005-0000-0000-0000949F0000}"/>
    <cellStyle name="Título 1 2" xfId="30294" hidden="1" xr:uid="{00000000-0005-0000-0000-0000959F0000}"/>
    <cellStyle name="Título 1 2" xfId="30323" hidden="1" xr:uid="{00000000-0005-0000-0000-0000969F0000}"/>
    <cellStyle name="Título 1 2" xfId="30334" hidden="1" xr:uid="{00000000-0005-0000-0000-0000979F0000}"/>
    <cellStyle name="Título 1 2" xfId="30321" hidden="1" xr:uid="{00000000-0005-0000-0000-0000989F0000}"/>
    <cellStyle name="Título 1 2" xfId="30343" hidden="1" xr:uid="{00000000-0005-0000-0000-0000999F0000}"/>
    <cellStyle name="Título 1 2" xfId="30319" hidden="1" xr:uid="{00000000-0005-0000-0000-00009A9F0000}"/>
    <cellStyle name="Título 1 2" xfId="30352" hidden="1" xr:uid="{00000000-0005-0000-0000-00009B9F0000}"/>
    <cellStyle name="Título 1 2" xfId="30317" hidden="1" xr:uid="{00000000-0005-0000-0000-00009C9F0000}"/>
    <cellStyle name="Título 1 2" xfId="30360" hidden="1" xr:uid="{00000000-0005-0000-0000-00009D9F0000}"/>
    <cellStyle name="Título 1 2" xfId="30311" hidden="1" xr:uid="{00000000-0005-0000-0000-00009E9F0000}"/>
    <cellStyle name="Título 1 2" xfId="30370" hidden="1" xr:uid="{00000000-0005-0000-0000-00009F9F0000}"/>
    <cellStyle name="Título 1 2" xfId="30315" hidden="1" xr:uid="{00000000-0005-0000-0000-0000A09F0000}"/>
    <cellStyle name="Título 1 2" xfId="30380" hidden="1" xr:uid="{00000000-0005-0000-0000-0000A19F0000}"/>
    <cellStyle name="Título 1 2" xfId="30312" hidden="1" xr:uid="{00000000-0005-0000-0000-0000A29F0000}"/>
    <cellStyle name="Título 1 2" xfId="30387" hidden="1" xr:uid="{00000000-0005-0000-0000-0000A39F0000}"/>
    <cellStyle name="Título 1 2" xfId="30366" hidden="1" xr:uid="{00000000-0005-0000-0000-0000A49F0000}"/>
    <cellStyle name="Título 1 2" xfId="30397" hidden="1" xr:uid="{00000000-0005-0000-0000-0000A59F0000}"/>
    <cellStyle name="Título 1 2" xfId="30376" hidden="1" xr:uid="{00000000-0005-0000-0000-0000A69F0000}"/>
    <cellStyle name="Título 1 2" xfId="30403" hidden="1" xr:uid="{00000000-0005-0000-0000-0000A79F0000}"/>
    <cellStyle name="Título 1 2" xfId="30396" hidden="1" xr:uid="{00000000-0005-0000-0000-0000A89F0000}"/>
    <cellStyle name="Título 1 2" xfId="30594" hidden="1" xr:uid="{00000000-0005-0000-0000-0000A99F0000}"/>
    <cellStyle name="Título 1 2" xfId="30605" hidden="1" xr:uid="{00000000-0005-0000-0000-0000AA9F0000}"/>
    <cellStyle name="Título 1 2" xfId="30592" hidden="1" xr:uid="{00000000-0005-0000-0000-0000AB9F0000}"/>
    <cellStyle name="Título 1 2" xfId="30614" hidden="1" xr:uid="{00000000-0005-0000-0000-0000AC9F0000}"/>
    <cellStyle name="Título 1 2" xfId="30590" hidden="1" xr:uid="{00000000-0005-0000-0000-0000AD9F0000}"/>
    <cellStyle name="Título 1 2" xfId="30623" hidden="1" xr:uid="{00000000-0005-0000-0000-0000AE9F0000}"/>
    <cellStyle name="Título 1 2" xfId="30588" hidden="1" xr:uid="{00000000-0005-0000-0000-0000AF9F0000}"/>
    <cellStyle name="Título 1 2" xfId="30631" hidden="1" xr:uid="{00000000-0005-0000-0000-0000B09F0000}"/>
    <cellStyle name="Título 1 2" xfId="30581" hidden="1" xr:uid="{00000000-0005-0000-0000-0000B19F0000}"/>
    <cellStyle name="Título 1 2" xfId="30641" hidden="1" xr:uid="{00000000-0005-0000-0000-0000B29F0000}"/>
    <cellStyle name="Título 1 2" xfId="30586" hidden="1" xr:uid="{00000000-0005-0000-0000-0000B39F0000}"/>
    <cellStyle name="Título 1 2" xfId="30651" hidden="1" xr:uid="{00000000-0005-0000-0000-0000B49F0000}"/>
    <cellStyle name="Título 1 2" xfId="30583" hidden="1" xr:uid="{00000000-0005-0000-0000-0000B59F0000}"/>
    <cellStyle name="Título 1 2" xfId="30658" hidden="1" xr:uid="{00000000-0005-0000-0000-0000B69F0000}"/>
    <cellStyle name="Título 1 2" xfId="30637" hidden="1" xr:uid="{00000000-0005-0000-0000-0000B79F0000}"/>
    <cellStyle name="Título 1 2" xfId="30668" hidden="1" xr:uid="{00000000-0005-0000-0000-0000B89F0000}"/>
    <cellStyle name="Título 1 2" xfId="30647" hidden="1" xr:uid="{00000000-0005-0000-0000-0000B99F0000}"/>
    <cellStyle name="Título 1 2" xfId="30674" hidden="1" xr:uid="{00000000-0005-0000-0000-0000BA9F0000}"/>
    <cellStyle name="Título 1 2" xfId="30667" hidden="1" xr:uid="{00000000-0005-0000-0000-0000BB9F0000}"/>
    <cellStyle name="Título 1 2" xfId="30539" hidden="1" xr:uid="{00000000-0005-0000-0000-0000BC9F0000}"/>
    <cellStyle name="Título 1 2" xfId="30447" hidden="1" xr:uid="{00000000-0005-0000-0000-0000BD9F0000}"/>
    <cellStyle name="Título 1 2" xfId="30686" hidden="1" xr:uid="{00000000-0005-0000-0000-0000BE9F0000}"/>
    <cellStyle name="Título 1 2" xfId="30446" hidden="1" xr:uid="{00000000-0005-0000-0000-0000BF9F0000}"/>
    <cellStyle name="Título 1 2" xfId="30691" hidden="1" xr:uid="{00000000-0005-0000-0000-0000C09F0000}"/>
    <cellStyle name="Título 1 2" xfId="30442" hidden="1" xr:uid="{00000000-0005-0000-0000-0000C19F0000}"/>
    <cellStyle name="Título 1 2" xfId="30416" hidden="1" xr:uid="{00000000-0005-0000-0000-0000C29F0000}"/>
    <cellStyle name="Título 1 2" xfId="30469" hidden="1" xr:uid="{00000000-0005-0000-0000-0000C39F0000}"/>
    <cellStyle name="Título 1 2" xfId="30548" hidden="1" xr:uid="{00000000-0005-0000-0000-0000C49F0000}"/>
    <cellStyle name="Título 1 2" xfId="30465" hidden="1" xr:uid="{00000000-0005-0000-0000-0000C59F0000}"/>
    <cellStyle name="Título 1 2" xfId="30456" hidden="1" xr:uid="{00000000-0005-0000-0000-0000C69F0000}"/>
    <cellStyle name="Título 1 2" xfId="30455" hidden="1" xr:uid="{00000000-0005-0000-0000-0000C79F0000}"/>
    <cellStyle name="Título 1 2" xfId="30457" hidden="1" xr:uid="{00000000-0005-0000-0000-0000C89F0000}"/>
    <cellStyle name="Título 1 2" xfId="30688" hidden="1" xr:uid="{00000000-0005-0000-0000-0000C99F0000}"/>
    <cellStyle name="Título 1 2" xfId="30515" hidden="1" xr:uid="{00000000-0005-0000-0000-0000CA9F0000}"/>
    <cellStyle name="Título 1 2" xfId="30577" hidden="1" xr:uid="{00000000-0005-0000-0000-0000CB9F0000}"/>
    <cellStyle name="Título 1 2" xfId="30459" hidden="1" xr:uid="{00000000-0005-0000-0000-0000CC9F0000}"/>
    <cellStyle name="Título 1 2" xfId="30487" hidden="1" xr:uid="{00000000-0005-0000-0000-0000CD9F0000}"/>
    <cellStyle name="Título 1 2" xfId="30578" hidden="1" xr:uid="{00000000-0005-0000-0000-0000CE9F0000}"/>
    <cellStyle name="Título 1 2" xfId="30308" hidden="1" xr:uid="{00000000-0005-0000-0000-0000CF9F0000}"/>
    <cellStyle name="Título 1 2" xfId="30473" hidden="1" xr:uid="{00000000-0005-0000-0000-0000D09F0000}"/>
    <cellStyle name="Título 1 2" xfId="30542" hidden="1" xr:uid="{00000000-0005-0000-0000-0000D19F0000}"/>
    <cellStyle name="Título 1 2" xfId="30523" hidden="1" xr:uid="{00000000-0005-0000-0000-0000D29F0000}"/>
    <cellStyle name="Título 1 2" xfId="30439" hidden="1" xr:uid="{00000000-0005-0000-0000-0000D39F0000}"/>
    <cellStyle name="Título 1 2" xfId="30426" hidden="1" xr:uid="{00000000-0005-0000-0000-0000D49F0000}"/>
    <cellStyle name="Título 1 2" xfId="30498" hidden="1" xr:uid="{00000000-0005-0000-0000-0000D59F0000}"/>
    <cellStyle name="Título 1 2" xfId="30512" hidden="1" xr:uid="{00000000-0005-0000-0000-0000D69F0000}"/>
    <cellStyle name="Título 1 2" xfId="30538" hidden="1" xr:uid="{00000000-0005-0000-0000-0000D79F0000}"/>
    <cellStyle name="Título 1 2" xfId="30551" hidden="1" xr:uid="{00000000-0005-0000-0000-0000D89F0000}"/>
    <cellStyle name="Título 1 2" xfId="30435" hidden="1" xr:uid="{00000000-0005-0000-0000-0000D99F0000}"/>
    <cellStyle name="Título 1 2" xfId="30466" hidden="1" xr:uid="{00000000-0005-0000-0000-0000DA9F0000}"/>
    <cellStyle name="Título 1 2" xfId="30516" hidden="1" xr:uid="{00000000-0005-0000-0000-0000DB9F0000}"/>
    <cellStyle name="Título 1 2" xfId="30482" hidden="1" xr:uid="{00000000-0005-0000-0000-0000DC9F0000}"/>
    <cellStyle name="Título 1 2" xfId="30463" hidden="1" xr:uid="{00000000-0005-0000-0000-0000DD9F0000}"/>
    <cellStyle name="Título 1 2" xfId="30528" hidden="1" xr:uid="{00000000-0005-0000-0000-0000DE9F0000}"/>
    <cellStyle name="Título 1 2" xfId="30434" hidden="1" xr:uid="{00000000-0005-0000-0000-0000DF9F0000}"/>
    <cellStyle name="Título 1 2" xfId="30546" hidden="1" xr:uid="{00000000-0005-0000-0000-0000E09F0000}"/>
    <cellStyle name="Título 1 2" xfId="30431" hidden="1" xr:uid="{00000000-0005-0000-0000-0000E19F0000}"/>
    <cellStyle name="Título 1 2" xfId="26656" hidden="1" xr:uid="{00000000-0005-0000-0000-0000E29F0000}"/>
    <cellStyle name="Título 1 2" xfId="26226" hidden="1" xr:uid="{00000000-0005-0000-0000-0000E39F0000}"/>
    <cellStyle name="Título 1 2" xfId="23411" hidden="1" xr:uid="{00000000-0005-0000-0000-0000E49F0000}"/>
    <cellStyle name="Título 1 2" xfId="25882" hidden="1" xr:uid="{00000000-0005-0000-0000-0000E59F0000}"/>
    <cellStyle name="Título 1 2" xfId="23170" hidden="1" xr:uid="{00000000-0005-0000-0000-0000E69F0000}"/>
    <cellStyle name="Título 1 2" xfId="26922" hidden="1" xr:uid="{00000000-0005-0000-0000-0000E79F0000}"/>
    <cellStyle name="Título 1 2" xfId="26429" hidden="1" xr:uid="{00000000-0005-0000-0000-0000E89F0000}"/>
    <cellStyle name="Título 1 2" xfId="27899" hidden="1" xr:uid="{00000000-0005-0000-0000-0000E99F0000}"/>
    <cellStyle name="Título 1 2" xfId="21881" hidden="1" xr:uid="{00000000-0005-0000-0000-0000EA9F0000}"/>
    <cellStyle name="Título 1 2" xfId="23169" hidden="1" xr:uid="{00000000-0005-0000-0000-0000EB9F0000}"/>
    <cellStyle name="Título 1 2" xfId="22572" hidden="1" xr:uid="{00000000-0005-0000-0000-0000EC9F0000}"/>
    <cellStyle name="Título 1 2" xfId="27897" hidden="1" xr:uid="{00000000-0005-0000-0000-0000ED9F0000}"/>
    <cellStyle name="Título 1 2" xfId="26629" hidden="1" xr:uid="{00000000-0005-0000-0000-0000EE9F0000}"/>
    <cellStyle name="Título 1 2" xfId="26040" hidden="1" xr:uid="{00000000-0005-0000-0000-0000EF9F0000}"/>
    <cellStyle name="Título 1 2" xfId="23693" hidden="1" xr:uid="{00000000-0005-0000-0000-0000F09F0000}"/>
    <cellStyle name="Título 1 2" xfId="21796" hidden="1" xr:uid="{00000000-0005-0000-0000-0000F19F0000}"/>
    <cellStyle name="Título 1 2" xfId="26704" hidden="1" xr:uid="{00000000-0005-0000-0000-0000F29F0000}"/>
    <cellStyle name="Título 1 2" xfId="26447" hidden="1" xr:uid="{00000000-0005-0000-0000-0000F39F0000}"/>
    <cellStyle name="Título 1 2" xfId="26955" hidden="1" xr:uid="{00000000-0005-0000-0000-0000F49F0000}"/>
    <cellStyle name="Título 1 2" xfId="26950" hidden="1" xr:uid="{00000000-0005-0000-0000-0000F59F0000}"/>
    <cellStyle name="Título 1 2" xfId="22557" hidden="1" xr:uid="{00000000-0005-0000-0000-0000F69F0000}"/>
    <cellStyle name="Título 1 2" xfId="27178" hidden="1" xr:uid="{00000000-0005-0000-0000-0000F79F0000}"/>
    <cellStyle name="Título 1 2" xfId="26224" hidden="1" xr:uid="{00000000-0005-0000-0000-0000F89F0000}"/>
    <cellStyle name="Título 1 2" xfId="27250" hidden="1" xr:uid="{00000000-0005-0000-0000-0000F99F0000}"/>
    <cellStyle name="Título 1 2" xfId="26098" hidden="1" xr:uid="{00000000-0005-0000-0000-0000FA9F0000}"/>
    <cellStyle name="Título 1 2" xfId="22705" hidden="1" xr:uid="{00000000-0005-0000-0000-0000FB9F0000}"/>
    <cellStyle name="Título 1 2" xfId="23907" hidden="1" xr:uid="{00000000-0005-0000-0000-0000FC9F0000}"/>
    <cellStyle name="Título 1 2" xfId="24231" hidden="1" xr:uid="{00000000-0005-0000-0000-0000FD9F0000}"/>
    <cellStyle name="Título 1 2" xfId="24467" hidden="1" xr:uid="{00000000-0005-0000-0000-0000FE9F0000}"/>
    <cellStyle name="Título 1 2" xfId="21779" hidden="1" xr:uid="{00000000-0005-0000-0000-0000FF9F0000}"/>
    <cellStyle name="Título 1 2" xfId="21820" hidden="1" xr:uid="{00000000-0005-0000-0000-000000A00000}"/>
    <cellStyle name="Título 1 2" xfId="22914" hidden="1" xr:uid="{00000000-0005-0000-0000-000001A00000}"/>
    <cellStyle name="Título 1 2" xfId="27450" hidden="1" xr:uid="{00000000-0005-0000-0000-000002A00000}"/>
    <cellStyle name="Título 1 2" xfId="25451" hidden="1" xr:uid="{00000000-0005-0000-0000-000003A00000}"/>
    <cellStyle name="Título 1 2" xfId="23381" hidden="1" xr:uid="{00000000-0005-0000-0000-000004A00000}"/>
    <cellStyle name="Título 1 2" xfId="26490" hidden="1" xr:uid="{00000000-0005-0000-0000-000005A00000}"/>
    <cellStyle name="Título 1 2" xfId="22480" hidden="1" xr:uid="{00000000-0005-0000-0000-000006A00000}"/>
    <cellStyle name="Título 1 2" xfId="22909" hidden="1" xr:uid="{00000000-0005-0000-0000-000007A00000}"/>
    <cellStyle name="Título 1 2" xfId="26983" hidden="1" xr:uid="{00000000-0005-0000-0000-000008A00000}"/>
    <cellStyle name="Título 1 2" xfId="26794" hidden="1" xr:uid="{00000000-0005-0000-0000-000009A00000}"/>
    <cellStyle name="Título 1 2" xfId="22339" hidden="1" xr:uid="{00000000-0005-0000-0000-00000AA00000}"/>
    <cellStyle name="Título 1 2" xfId="22463" hidden="1" xr:uid="{00000000-0005-0000-0000-00000BA00000}"/>
    <cellStyle name="Título 1 2" xfId="25942" hidden="1" xr:uid="{00000000-0005-0000-0000-00000CA00000}"/>
    <cellStyle name="Título 1 2" xfId="26068" hidden="1" xr:uid="{00000000-0005-0000-0000-00000DA00000}"/>
    <cellStyle name="Título 1 2" xfId="26465" hidden="1" xr:uid="{00000000-0005-0000-0000-00000EA00000}"/>
    <cellStyle name="Título 1 2" xfId="24481" hidden="1" xr:uid="{00000000-0005-0000-0000-00000FA00000}"/>
    <cellStyle name="Título 1 2" xfId="25846" hidden="1" xr:uid="{00000000-0005-0000-0000-000010A00000}"/>
    <cellStyle name="Título 1 2" xfId="22191" hidden="1" xr:uid="{00000000-0005-0000-0000-000011A00000}"/>
    <cellStyle name="Título 1 2" xfId="26376" hidden="1" xr:uid="{00000000-0005-0000-0000-000012A00000}"/>
    <cellStyle name="Título 1 2" xfId="22436" hidden="1" xr:uid="{00000000-0005-0000-0000-000013A00000}"/>
    <cellStyle name="Título 1 2" xfId="27823" hidden="1" xr:uid="{00000000-0005-0000-0000-000014A00000}"/>
    <cellStyle name="Título 1 2" xfId="25176" hidden="1" xr:uid="{00000000-0005-0000-0000-000015A00000}"/>
    <cellStyle name="Título 1 2" xfId="22200" hidden="1" xr:uid="{00000000-0005-0000-0000-000016A00000}"/>
    <cellStyle name="Título 1 2" xfId="23912" hidden="1" xr:uid="{00000000-0005-0000-0000-000017A00000}"/>
    <cellStyle name="Título 1 2" xfId="27825" hidden="1" xr:uid="{00000000-0005-0000-0000-000018A00000}"/>
    <cellStyle name="Título 1 2" xfId="21753" hidden="1" xr:uid="{00000000-0005-0000-0000-000019A00000}"/>
    <cellStyle name="Título 1 2" xfId="23668" hidden="1" xr:uid="{00000000-0005-0000-0000-00001AA00000}"/>
    <cellStyle name="Título 1 2" xfId="26918" hidden="1" xr:uid="{00000000-0005-0000-0000-00001BA00000}"/>
    <cellStyle name="Título 1 2" xfId="25901" hidden="1" xr:uid="{00000000-0005-0000-0000-00001CA00000}"/>
    <cellStyle name="Título 1 2" xfId="26957" hidden="1" xr:uid="{00000000-0005-0000-0000-00001DA00000}"/>
    <cellStyle name="Título 1 2" xfId="25146" hidden="1" xr:uid="{00000000-0005-0000-0000-00001EA00000}"/>
    <cellStyle name="Título 1 2" xfId="26517" hidden="1" xr:uid="{00000000-0005-0000-0000-00001FA00000}"/>
    <cellStyle name="Título 1 2" xfId="25667" hidden="1" xr:uid="{00000000-0005-0000-0000-000020A00000}"/>
    <cellStyle name="Título 1 2" xfId="23667" hidden="1" xr:uid="{00000000-0005-0000-0000-000021A00000}"/>
    <cellStyle name="Título 1 2" xfId="22234" hidden="1" xr:uid="{00000000-0005-0000-0000-000022A00000}"/>
    <cellStyle name="Título 1 2" xfId="26268" hidden="1" xr:uid="{00000000-0005-0000-0000-000023A00000}"/>
    <cellStyle name="Título 1 2" xfId="23102" hidden="1" xr:uid="{00000000-0005-0000-0000-000024A00000}"/>
    <cellStyle name="Título 1 2" xfId="23081" hidden="1" xr:uid="{00000000-0005-0000-0000-000025A00000}"/>
    <cellStyle name="Título 1 2" xfId="23857" hidden="1" xr:uid="{00000000-0005-0000-0000-000026A00000}"/>
    <cellStyle name="Título 1 2" xfId="25241" hidden="1" xr:uid="{00000000-0005-0000-0000-000027A00000}"/>
    <cellStyle name="Título 1 2" xfId="25106" hidden="1" xr:uid="{00000000-0005-0000-0000-000028A00000}"/>
    <cellStyle name="Título 1 2" xfId="23366" hidden="1" xr:uid="{00000000-0005-0000-0000-000029A00000}"/>
    <cellStyle name="Título 1 2" xfId="25784" hidden="1" xr:uid="{00000000-0005-0000-0000-00002AA00000}"/>
    <cellStyle name="Título 1 2" xfId="26078" hidden="1" xr:uid="{00000000-0005-0000-0000-00002BA00000}"/>
    <cellStyle name="Título 1 2" xfId="25126" hidden="1" xr:uid="{00000000-0005-0000-0000-00002CA00000}"/>
    <cellStyle name="Título 1 2" xfId="23642" hidden="1" xr:uid="{00000000-0005-0000-0000-00002DA00000}"/>
    <cellStyle name="Título 1 2" xfId="22667" hidden="1" xr:uid="{00000000-0005-0000-0000-00002EA00000}"/>
    <cellStyle name="Título 1 2" xfId="24475" hidden="1" xr:uid="{00000000-0005-0000-0000-00002FA00000}"/>
    <cellStyle name="Título 1 2" xfId="23966" hidden="1" xr:uid="{00000000-0005-0000-0000-000030A00000}"/>
    <cellStyle name="Título 1 2" xfId="23569" hidden="1" xr:uid="{00000000-0005-0000-0000-000031A00000}"/>
    <cellStyle name="Título 1 2" xfId="22125" hidden="1" xr:uid="{00000000-0005-0000-0000-000032A00000}"/>
    <cellStyle name="Título 1 2" xfId="26938" hidden="1" xr:uid="{00000000-0005-0000-0000-000033A00000}"/>
    <cellStyle name="Título 1 2" xfId="24497" hidden="1" xr:uid="{00000000-0005-0000-0000-000034A00000}"/>
    <cellStyle name="Título 1 2" xfId="23458" hidden="1" xr:uid="{00000000-0005-0000-0000-000035A00000}"/>
    <cellStyle name="Título 1 2" xfId="25944" hidden="1" xr:uid="{00000000-0005-0000-0000-000036A00000}"/>
    <cellStyle name="Título 1 2" xfId="27822" hidden="1" xr:uid="{00000000-0005-0000-0000-000037A00000}"/>
    <cellStyle name="Título 1 2" xfId="26962" hidden="1" xr:uid="{00000000-0005-0000-0000-000038A00000}"/>
    <cellStyle name="Título 1 2" xfId="22058" hidden="1" xr:uid="{00000000-0005-0000-0000-000039A00000}"/>
    <cellStyle name="Título 1 2" xfId="25539" hidden="1" xr:uid="{00000000-0005-0000-0000-00003AA00000}"/>
    <cellStyle name="Título 1 2" xfId="22594" hidden="1" xr:uid="{00000000-0005-0000-0000-00003BA00000}"/>
    <cellStyle name="Título 1 2" xfId="23376" hidden="1" xr:uid="{00000000-0005-0000-0000-00003CA00000}"/>
    <cellStyle name="Título 1 2" xfId="26804" hidden="1" xr:uid="{00000000-0005-0000-0000-00003DA00000}"/>
    <cellStyle name="Título 1 2" xfId="27295" hidden="1" xr:uid="{00000000-0005-0000-0000-00003EA00000}"/>
    <cellStyle name="Título 1 2" xfId="23711" hidden="1" xr:uid="{00000000-0005-0000-0000-00003FA00000}"/>
    <cellStyle name="Título 1 2" xfId="27159" hidden="1" xr:uid="{00000000-0005-0000-0000-000040A00000}"/>
    <cellStyle name="Título 1 2" xfId="22659" hidden="1" xr:uid="{00000000-0005-0000-0000-000041A00000}"/>
    <cellStyle name="Título 1 2" xfId="23452" hidden="1" xr:uid="{00000000-0005-0000-0000-000042A00000}"/>
    <cellStyle name="Título 1 2" xfId="27832" hidden="1" xr:uid="{00000000-0005-0000-0000-000043A00000}"/>
    <cellStyle name="Título 1 2" xfId="21937" hidden="1" xr:uid="{00000000-0005-0000-0000-000044A00000}"/>
    <cellStyle name="Título 1 2" xfId="25693" hidden="1" xr:uid="{00000000-0005-0000-0000-000045A00000}"/>
    <cellStyle name="Título 1 2" xfId="27327" hidden="1" xr:uid="{00000000-0005-0000-0000-000046A00000}"/>
    <cellStyle name="Título 1 2" xfId="25994" hidden="1" xr:uid="{00000000-0005-0000-0000-000047A00000}"/>
    <cellStyle name="Título 1 2" xfId="27830" hidden="1" xr:uid="{00000000-0005-0000-0000-000048A00000}"/>
    <cellStyle name="Título 1 2" xfId="26501" hidden="1" xr:uid="{00000000-0005-0000-0000-000049A00000}"/>
    <cellStyle name="Título 1 2" xfId="25508" hidden="1" xr:uid="{00000000-0005-0000-0000-00004AA00000}"/>
    <cellStyle name="Título 1 2" xfId="25939" hidden="1" xr:uid="{00000000-0005-0000-0000-00004BA00000}"/>
    <cellStyle name="Título 1 2" xfId="21910" hidden="1" xr:uid="{00000000-0005-0000-0000-00004CA00000}"/>
    <cellStyle name="Título 1 2" xfId="26341" hidden="1" xr:uid="{00000000-0005-0000-0000-00004DA00000}"/>
    <cellStyle name="Título 1 2" xfId="23367" hidden="1" xr:uid="{00000000-0005-0000-0000-00004EA00000}"/>
    <cellStyle name="Título 1 2" xfId="25521" hidden="1" xr:uid="{00000000-0005-0000-0000-00004FA00000}"/>
    <cellStyle name="Título 1 2" xfId="22154" hidden="1" xr:uid="{00000000-0005-0000-0000-000050A00000}"/>
    <cellStyle name="Título 1 2" xfId="24490" hidden="1" xr:uid="{00000000-0005-0000-0000-000051A00000}"/>
    <cellStyle name="Título 1 2" xfId="22754" hidden="1" xr:uid="{00000000-0005-0000-0000-000052A00000}"/>
    <cellStyle name="Título 1 2" xfId="23608" hidden="1" xr:uid="{00000000-0005-0000-0000-000053A00000}"/>
    <cellStyle name="Título 1 2" xfId="27036" hidden="1" xr:uid="{00000000-0005-0000-0000-000054A00000}"/>
    <cellStyle name="Título 1 2" xfId="22759" hidden="1" xr:uid="{00000000-0005-0000-0000-000055A00000}"/>
    <cellStyle name="Título 1 2" xfId="25185" hidden="1" xr:uid="{00000000-0005-0000-0000-000056A00000}"/>
    <cellStyle name="Título 1 2" xfId="23881" hidden="1" xr:uid="{00000000-0005-0000-0000-000057A00000}"/>
    <cellStyle name="Título 1 2" xfId="26449" hidden="1" xr:uid="{00000000-0005-0000-0000-000058A00000}"/>
    <cellStyle name="Título 1 2" xfId="23838" hidden="1" xr:uid="{00000000-0005-0000-0000-000059A00000}"/>
    <cellStyle name="Título 1 2" xfId="23574" hidden="1" xr:uid="{00000000-0005-0000-0000-00005AA00000}"/>
    <cellStyle name="Título 1 2" xfId="27010" hidden="1" xr:uid="{00000000-0005-0000-0000-00005BA00000}"/>
    <cellStyle name="Título 1 2" xfId="26959" hidden="1" xr:uid="{00000000-0005-0000-0000-00005CA00000}"/>
    <cellStyle name="Título 1 2" xfId="25669" hidden="1" xr:uid="{00000000-0005-0000-0000-00005DA00000}"/>
    <cellStyle name="Título 1 2" xfId="26595" hidden="1" xr:uid="{00000000-0005-0000-0000-00005EA00000}"/>
    <cellStyle name="Título 1 2" xfId="22764" hidden="1" xr:uid="{00000000-0005-0000-0000-00005FA00000}"/>
    <cellStyle name="Título 1 2" xfId="25455" hidden="1" xr:uid="{00000000-0005-0000-0000-000060A00000}"/>
    <cellStyle name="Título 1 2" xfId="25243" hidden="1" xr:uid="{00000000-0005-0000-0000-000061A00000}"/>
    <cellStyle name="Título 1 2" xfId="27319" hidden="1" xr:uid="{00000000-0005-0000-0000-000062A00000}"/>
    <cellStyle name="Título 1 2" xfId="25104" hidden="1" xr:uid="{00000000-0005-0000-0000-000063A00000}"/>
    <cellStyle name="Título 1 2" xfId="25740" hidden="1" xr:uid="{00000000-0005-0000-0000-000064A00000}"/>
    <cellStyle name="Título 1 2" xfId="21938" hidden="1" xr:uid="{00000000-0005-0000-0000-000065A00000}"/>
    <cellStyle name="Título 1 2" xfId="23989" hidden="1" xr:uid="{00000000-0005-0000-0000-000066A00000}"/>
    <cellStyle name="Título 1 2" xfId="23432" hidden="1" xr:uid="{00000000-0005-0000-0000-000067A00000}"/>
    <cellStyle name="Título 1 2" xfId="22225" hidden="1" xr:uid="{00000000-0005-0000-0000-000068A00000}"/>
    <cellStyle name="Título 1 2" xfId="26468" hidden="1" xr:uid="{00000000-0005-0000-0000-000069A00000}"/>
    <cellStyle name="Título 1 2" xfId="26908" hidden="1" xr:uid="{00000000-0005-0000-0000-00006AA00000}"/>
    <cellStyle name="Título 1 2" xfId="22668" hidden="1" xr:uid="{00000000-0005-0000-0000-00006BA00000}"/>
    <cellStyle name="Título 1 2" xfId="23030" hidden="1" xr:uid="{00000000-0005-0000-0000-00006CA00000}"/>
    <cellStyle name="Título 1 2" xfId="25113" hidden="1" xr:uid="{00000000-0005-0000-0000-00006DA00000}"/>
    <cellStyle name="Título 1 2" xfId="27869" hidden="1" xr:uid="{00000000-0005-0000-0000-00006EA00000}"/>
    <cellStyle name="Título 1 2" xfId="23623" hidden="1" xr:uid="{00000000-0005-0000-0000-00006FA00000}"/>
    <cellStyle name="Título 1 2" xfId="22615" hidden="1" xr:uid="{00000000-0005-0000-0000-000070A00000}"/>
    <cellStyle name="Título 1 2" xfId="24139" hidden="1" xr:uid="{00000000-0005-0000-0000-000071A00000}"/>
    <cellStyle name="Título 1 2" xfId="22202" hidden="1" xr:uid="{00000000-0005-0000-0000-000072A00000}"/>
    <cellStyle name="Título 1 2" xfId="27873" hidden="1" xr:uid="{00000000-0005-0000-0000-000073A00000}"/>
    <cellStyle name="Título 1 2" xfId="23543" hidden="1" xr:uid="{00000000-0005-0000-0000-000074A00000}"/>
    <cellStyle name="Título 1 2" xfId="24132" hidden="1" xr:uid="{00000000-0005-0000-0000-000075A00000}"/>
    <cellStyle name="Título 1 2" xfId="23319" hidden="1" xr:uid="{00000000-0005-0000-0000-000076A00000}"/>
    <cellStyle name="Título 1 2" xfId="27867" hidden="1" xr:uid="{00000000-0005-0000-0000-000077A00000}"/>
    <cellStyle name="Título 1 2" xfId="26047" hidden="1" xr:uid="{00000000-0005-0000-0000-000078A00000}"/>
    <cellStyle name="Título 1 2" xfId="23799" hidden="1" xr:uid="{00000000-0005-0000-0000-000079A00000}"/>
    <cellStyle name="Título 1 2" xfId="25845" hidden="1" xr:uid="{00000000-0005-0000-0000-00007AA00000}"/>
    <cellStyle name="Título 1 2" xfId="23365" hidden="1" xr:uid="{00000000-0005-0000-0000-00007BA00000}"/>
    <cellStyle name="Título 1 2" xfId="25183" hidden="1" xr:uid="{00000000-0005-0000-0000-00007CA00000}"/>
    <cellStyle name="Título 1 2" xfId="22224" hidden="1" xr:uid="{00000000-0005-0000-0000-00007DA00000}"/>
    <cellStyle name="Título 1 2" xfId="25234" hidden="1" xr:uid="{00000000-0005-0000-0000-00007EA00000}"/>
    <cellStyle name="Título 1 2" xfId="22907" hidden="1" xr:uid="{00000000-0005-0000-0000-00007FA00000}"/>
    <cellStyle name="Título 1 2" xfId="26640" hidden="1" xr:uid="{00000000-0005-0000-0000-000080A00000}"/>
    <cellStyle name="Título 1 2" xfId="24171" hidden="1" xr:uid="{00000000-0005-0000-0000-000081A00000}"/>
    <cellStyle name="Título 1 2" xfId="25112" hidden="1" xr:uid="{00000000-0005-0000-0000-000082A00000}"/>
    <cellStyle name="Título 1 2" xfId="25449" hidden="1" xr:uid="{00000000-0005-0000-0000-000083A00000}"/>
    <cellStyle name="Título 1 2" xfId="22155" hidden="1" xr:uid="{00000000-0005-0000-0000-000084A00000}"/>
    <cellStyle name="Título 1 2" xfId="23634" hidden="1" xr:uid="{00000000-0005-0000-0000-000085A00000}"/>
    <cellStyle name="Título 1 2" xfId="23663" hidden="1" xr:uid="{00000000-0005-0000-0000-000086A00000}"/>
    <cellStyle name="Título 1 2" xfId="27027" hidden="1" xr:uid="{00000000-0005-0000-0000-000087A00000}"/>
    <cellStyle name="Título 1 2" xfId="26774" hidden="1" xr:uid="{00000000-0005-0000-0000-000088A00000}"/>
    <cellStyle name="Título 1 2" xfId="22614" hidden="1" xr:uid="{00000000-0005-0000-0000-000089A00000}"/>
    <cellStyle name="Título 1 2" xfId="21852" hidden="1" xr:uid="{00000000-0005-0000-0000-00008AA00000}"/>
    <cellStyle name="Título 1 2" xfId="25705" hidden="1" xr:uid="{00000000-0005-0000-0000-00008BA00000}"/>
    <cellStyle name="Título 1 2" xfId="26043" hidden="1" xr:uid="{00000000-0005-0000-0000-00008CA00000}"/>
    <cellStyle name="Título 1 2" xfId="27831" hidden="1" xr:uid="{00000000-0005-0000-0000-00008DA00000}"/>
    <cellStyle name="Título 1 2" xfId="27002" hidden="1" xr:uid="{00000000-0005-0000-0000-00008EA00000}"/>
    <cellStyle name="Título 1 2" xfId="22568" hidden="1" xr:uid="{00000000-0005-0000-0000-00008FA00000}"/>
    <cellStyle name="Título 1 2" xfId="27204" hidden="1" xr:uid="{00000000-0005-0000-0000-000090A00000}"/>
    <cellStyle name="Título 1 2" xfId="22397" hidden="1" xr:uid="{00000000-0005-0000-0000-000091A00000}"/>
    <cellStyle name="Título 1 2" xfId="26092" hidden="1" xr:uid="{00000000-0005-0000-0000-000092A00000}"/>
    <cellStyle name="Título 1 2" xfId="27180" hidden="1" xr:uid="{00000000-0005-0000-0000-000093A00000}"/>
    <cellStyle name="Título 1 2" xfId="23075" hidden="1" xr:uid="{00000000-0005-0000-0000-000094A00000}"/>
    <cellStyle name="Título 1 2" xfId="27968" hidden="1" xr:uid="{00000000-0005-0000-0000-000095A00000}"/>
    <cellStyle name="Título 1 2" xfId="22468" hidden="1" xr:uid="{00000000-0005-0000-0000-000096A00000}"/>
    <cellStyle name="Título 1 2" xfId="22726" hidden="1" xr:uid="{00000000-0005-0000-0000-000097A00000}"/>
    <cellStyle name="Título 1 2" xfId="22608" hidden="1" xr:uid="{00000000-0005-0000-0000-000098A00000}"/>
    <cellStyle name="Título 1 2" xfId="23257" hidden="1" xr:uid="{00000000-0005-0000-0000-000099A00000}"/>
    <cellStyle name="Título 1 2" xfId="23849" hidden="1" xr:uid="{00000000-0005-0000-0000-00009AA00000}"/>
    <cellStyle name="Título 1 2" xfId="26699" hidden="1" xr:uid="{00000000-0005-0000-0000-00009BA00000}"/>
    <cellStyle name="Título 1 2" xfId="26391" hidden="1" xr:uid="{00000000-0005-0000-0000-00009CA00000}"/>
    <cellStyle name="Título 1 2" xfId="21830" hidden="1" xr:uid="{00000000-0005-0000-0000-00009DA00000}"/>
    <cellStyle name="Título 1 2" xfId="26813" hidden="1" xr:uid="{00000000-0005-0000-0000-00009EA00000}"/>
    <cellStyle name="Título 1 2" xfId="25967" hidden="1" xr:uid="{00000000-0005-0000-0000-00009FA00000}"/>
    <cellStyle name="Título 1 2" xfId="24156" hidden="1" xr:uid="{00000000-0005-0000-0000-0000A0A00000}"/>
    <cellStyle name="Título 1 2" xfId="23865" hidden="1" xr:uid="{00000000-0005-0000-0000-0000A1A00000}"/>
    <cellStyle name="Título 1 2" xfId="23956" hidden="1" xr:uid="{00000000-0005-0000-0000-0000A2A00000}"/>
    <cellStyle name="Título 1 2" xfId="26111" hidden="1" xr:uid="{00000000-0005-0000-0000-0000A3A00000}"/>
    <cellStyle name="Título 1 2" xfId="26711" hidden="1" xr:uid="{00000000-0005-0000-0000-0000A4A00000}"/>
    <cellStyle name="Título 1 2" xfId="22454" hidden="1" xr:uid="{00000000-0005-0000-0000-0000A5A00000}"/>
    <cellStyle name="Título 1 2" xfId="23255" hidden="1" xr:uid="{00000000-0005-0000-0000-0000A6A00000}"/>
    <cellStyle name="Título 1 2" xfId="21815" hidden="1" xr:uid="{00000000-0005-0000-0000-0000A7A00000}"/>
    <cellStyle name="Título 1 2" xfId="22318" hidden="1" xr:uid="{00000000-0005-0000-0000-0000A8A00000}"/>
    <cellStyle name="Título 1 2" xfId="26365" hidden="1" xr:uid="{00000000-0005-0000-0000-0000A9A00000}"/>
    <cellStyle name="Título 1 2" xfId="25410" hidden="1" xr:uid="{00000000-0005-0000-0000-0000AAA00000}"/>
    <cellStyle name="Título 1 2" xfId="25514" hidden="1" xr:uid="{00000000-0005-0000-0000-0000ABA00000}"/>
    <cellStyle name="Título 1 2" xfId="21835" hidden="1" xr:uid="{00000000-0005-0000-0000-0000ACA00000}"/>
    <cellStyle name="Título 1 2" xfId="23961" hidden="1" xr:uid="{00000000-0005-0000-0000-0000ADA00000}"/>
    <cellStyle name="Título 1 2" xfId="22423" hidden="1" xr:uid="{00000000-0005-0000-0000-0000AEA00000}"/>
    <cellStyle name="Título 1 2" xfId="22075" hidden="1" xr:uid="{00000000-0005-0000-0000-0000AFA00000}"/>
    <cellStyle name="Título 1 2" xfId="23782" hidden="1" xr:uid="{00000000-0005-0000-0000-0000B0A00000}"/>
    <cellStyle name="Título 1 2" xfId="21890" hidden="1" xr:uid="{00000000-0005-0000-0000-0000B1A00000}"/>
    <cellStyle name="Título 1 2" xfId="23968" hidden="1" xr:uid="{00000000-0005-0000-0000-0000B2A00000}"/>
    <cellStyle name="Título 1 2" xfId="30792" hidden="1" xr:uid="{00000000-0005-0000-0000-0000B3A00000}"/>
    <cellStyle name="Título 1 2" xfId="30803" hidden="1" xr:uid="{00000000-0005-0000-0000-0000B4A00000}"/>
    <cellStyle name="Título 1 2" xfId="30790" hidden="1" xr:uid="{00000000-0005-0000-0000-0000B5A00000}"/>
    <cellStyle name="Título 1 2" xfId="30812" hidden="1" xr:uid="{00000000-0005-0000-0000-0000B6A00000}"/>
    <cellStyle name="Título 1 2" xfId="30788" hidden="1" xr:uid="{00000000-0005-0000-0000-0000B7A00000}"/>
    <cellStyle name="Título 1 2" xfId="30821" hidden="1" xr:uid="{00000000-0005-0000-0000-0000B8A00000}"/>
    <cellStyle name="Título 1 2" xfId="30786" hidden="1" xr:uid="{00000000-0005-0000-0000-0000B9A00000}"/>
    <cellStyle name="Título 1 2" xfId="30829" hidden="1" xr:uid="{00000000-0005-0000-0000-0000BAA00000}"/>
    <cellStyle name="Título 1 2" xfId="30780" hidden="1" xr:uid="{00000000-0005-0000-0000-0000BBA00000}"/>
    <cellStyle name="Título 1 2" xfId="30839" hidden="1" xr:uid="{00000000-0005-0000-0000-0000BCA00000}"/>
    <cellStyle name="Título 1 2" xfId="30784" hidden="1" xr:uid="{00000000-0005-0000-0000-0000BDA00000}"/>
    <cellStyle name="Título 1 2" xfId="30849" hidden="1" xr:uid="{00000000-0005-0000-0000-0000BEA00000}"/>
    <cellStyle name="Título 1 2" xfId="30781" hidden="1" xr:uid="{00000000-0005-0000-0000-0000BFA00000}"/>
    <cellStyle name="Título 1 2" xfId="30856" hidden="1" xr:uid="{00000000-0005-0000-0000-0000C0A00000}"/>
    <cellStyle name="Título 1 2" xfId="30835" hidden="1" xr:uid="{00000000-0005-0000-0000-0000C1A00000}"/>
    <cellStyle name="Título 1 2" xfId="30866" hidden="1" xr:uid="{00000000-0005-0000-0000-0000C2A00000}"/>
    <cellStyle name="Título 1 2" xfId="30845" hidden="1" xr:uid="{00000000-0005-0000-0000-0000C3A00000}"/>
    <cellStyle name="Título 1 2" xfId="30873" hidden="1" xr:uid="{00000000-0005-0000-0000-0000C4A00000}"/>
    <cellStyle name="Título 1 2" xfId="30865" hidden="1" xr:uid="{00000000-0005-0000-0000-0000C5A00000}"/>
    <cellStyle name="Título 1 2" xfId="31077" hidden="1" xr:uid="{00000000-0005-0000-0000-0000C6A00000}"/>
    <cellStyle name="Título 1 2" xfId="31088" hidden="1" xr:uid="{00000000-0005-0000-0000-0000C7A00000}"/>
    <cellStyle name="Título 1 2" xfId="31075" hidden="1" xr:uid="{00000000-0005-0000-0000-0000C8A00000}"/>
    <cellStyle name="Título 1 2" xfId="31097" hidden="1" xr:uid="{00000000-0005-0000-0000-0000C9A00000}"/>
    <cellStyle name="Título 1 2" xfId="31073" hidden="1" xr:uid="{00000000-0005-0000-0000-0000CAA00000}"/>
    <cellStyle name="Título 1 2" xfId="31106" hidden="1" xr:uid="{00000000-0005-0000-0000-0000CBA00000}"/>
    <cellStyle name="Título 1 2" xfId="31071" hidden="1" xr:uid="{00000000-0005-0000-0000-0000CCA00000}"/>
    <cellStyle name="Título 1 2" xfId="31114" hidden="1" xr:uid="{00000000-0005-0000-0000-0000CDA00000}"/>
    <cellStyle name="Título 1 2" xfId="31064" hidden="1" xr:uid="{00000000-0005-0000-0000-0000CEA00000}"/>
    <cellStyle name="Título 1 2" xfId="31124" hidden="1" xr:uid="{00000000-0005-0000-0000-0000CFA00000}"/>
    <cellStyle name="Título 1 2" xfId="31069" hidden="1" xr:uid="{00000000-0005-0000-0000-0000D0A00000}"/>
    <cellStyle name="Título 1 2" xfId="31134" hidden="1" xr:uid="{00000000-0005-0000-0000-0000D1A00000}"/>
    <cellStyle name="Título 1 2" xfId="31066" hidden="1" xr:uid="{00000000-0005-0000-0000-0000D2A00000}"/>
    <cellStyle name="Título 1 2" xfId="31141" hidden="1" xr:uid="{00000000-0005-0000-0000-0000D3A00000}"/>
    <cellStyle name="Título 1 2" xfId="31120" hidden="1" xr:uid="{00000000-0005-0000-0000-0000D4A00000}"/>
    <cellStyle name="Título 1 2" xfId="31151" hidden="1" xr:uid="{00000000-0005-0000-0000-0000D5A00000}"/>
    <cellStyle name="Título 1 2" xfId="31130" hidden="1" xr:uid="{00000000-0005-0000-0000-0000D6A00000}"/>
    <cellStyle name="Título 1 2" xfId="31157" hidden="1" xr:uid="{00000000-0005-0000-0000-0000D7A00000}"/>
    <cellStyle name="Título 1 2" xfId="31150" hidden="1" xr:uid="{00000000-0005-0000-0000-0000D8A00000}"/>
    <cellStyle name="Título 1 2" xfId="31022" hidden="1" xr:uid="{00000000-0005-0000-0000-0000D9A00000}"/>
    <cellStyle name="Título 1 2" xfId="30930" hidden="1" xr:uid="{00000000-0005-0000-0000-0000DAA00000}"/>
    <cellStyle name="Título 1 2" xfId="31169" hidden="1" xr:uid="{00000000-0005-0000-0000-0000DBA00000}"/>
    <cellStyle name="Título 1 2" xfId="30929" hidden="1" xr:uid="{00000000-0005-0000-0000-0000DCA00000}"/>
    <cellStyle name="Título 1 2" xfId="31174" hidden="1" xr:uid="{00000000-0005-0000-0000-0000DDA00000}"/>
    <cellStyle name="Título 1 2" xfId="30925" hidden="1" xr:uid="{00000000-0005-0000-0000-0000DEA00000}"/>
    <cellStyle name="Título 1 2" xfId="30899" hidden="1" xr:uid="{00000000-0005-0000-0000-0000DFA00000}"/>
    <cellStyle name="Título 1 2" xfId="30952" hidden="1" xr:uid="{00000000-0005-0000-0000-0000E0A00000}"/>
    <cellStyle name="Título 1 2" xfId="31031" hidden="1" xr:uid="{00000000-0005-0000-0000-0000E1A00000}"/>
    <cellStyle name="Título 1 2" xfId="30948" hidden="1" xr:uid="{00000000-0005-0000-0000-0000E2A00000}"/>
    <cellStyle name="Título 1 2" xfId="30939" hidden="1" xr:uid="{00000000-0005-0000-0000-0000E3A00000}"/>
    <cellStyle name="Título 1 2" xfId="30938" hidden="1" xr:uid="{00000000-0005-0000-0000-0000E4A00000}"/>
    <cellStyle name="Título 1 2" xfId="30940" hidden="1" xr:uid="{00000000-0005-0000-0000-0000E5A00000}"/>
    <cellStyle name="Título 1 2" xfId="31171" hidden="1" xr:uid="{00000000-0005-0000-0000-0000E6A00000}"/>
    <cellStyle name="Título 1 2" xfId="30998" hidden="1" xr:uid="{00000000-0005-0000-0000-0000E7A00000}"/>
    <cellStyle name="Título 1 2" xfId="31060" hidden="1" xr:uid="{00000000-0005-0000-0000-0000E8A00000}"/>
    <cellStyle name="Título 1 2" xfId="30942" hidden="1" xr:uid="{00000000-0005-0000-0000-0000E9A00000}"/>
    <cellStyle name="Título 1 2" xfId="30970" hidden="1" xr:uid="{00000000-0005-0000-0000-0000EAA00000}"/>
    <cellStyle name="Título 1 2" xfId="31061" hidden="1" xr:uid="{00000000-0005-0000-0000-0000EBA00000}"/>
    <cellStyle name="Título 1 2" xfId="26347" hidden="1" xr:uid="{00000000-0005-0000-0000-0000ECA00000}"/>
    <cellStyle name="Título 1 2" xfId="30956" hidden="1" xr:uid="{00000000-0005-0000-0000-0000EDA00000}"/>
    <cellStyle name="Título 1 2" xfId="31025" hidden="1" xr:uid="{00000000-0005-0000-0000-0000EEA00000}"/>
    <cellStyle name="Título 1 2" xfId="31006" hidden="1" xr:uid="{00000000-0005-0000-0000-0000EFA00000}"/>
    <cellStyle name="Título 1 2" xfId="30922" hidden="1" xr:uid="{00000000-0005-0000-0000-0000F0A00000}"/>
    <cellStyle name="Título 1 2" xfId="30909" hidden="1" xr:uid="{00000000-0005-0000-0000-0000F1A00000}"/>
    <cellStyle name="Título 1 2" xfId="30981" hidden="1" xr:uid="{00000000-0005-0000-0000-0000F2A00000}"/>
    <cellStyle name="Título 1 2" xfId="30995" hidden="1" xr:uid="{00000000-0005-0000-0000-0000F3A00000}"/>
    <cellStyle name="Título 1 2" xfId="31021" hidden="1" xr:uid="{00000000-0005-0000-0000-0000F4A00000}"/>
    <cellStyle name="Título 1 2" xfId="31034" hidden="1" xr:uid="{00000000-0005-0000-0000-0000F5A00000}"/>
    <cellStyle name="Título 1 2" xfId="30918" hidden="1" xr:uid="{00000000-0005-0000-0000-0000F6A00000}"/>
    <cellStyle name="Título 1 2" xfId="30949" hidden="1" xr:uid="{00000000-0005-0000-0000-0000F7A00000}"/>
    <cellStyle name="Título 1 2" xfId="30999" hidden="1" xr:uid="{00000000-0005-0000-0000-0000F8A00000}"/>
    <cellStyle name="Título 1 2" xfId="30965" hidden="1" xr:uid="{00000000-0005-0000-0000-0000F9A00000}"/>
    <cellStyle name="Título 1 2" xfId="30946" hidden="1" xr:uid="{00000000-0005-0000-0000-0000FAA00000}"/>
    <cellStyle name="Título 1 2" xfId="31011" hidden="1" xr:uid="{00000000-0005-0000-0000-0000FBA00000}"/>
    <cellStyle name="Título 1 2" xfId="30917" hidden="1" xr:uid="{00000000-0005-0000-0000-0000FCA00000}"/>
    <cellStyle name="Título 1 2" xfId="31029" hidden="1" xr:uid="{00000000-0005-0000-0000-0000FDA00000}"/>
    <cellStyle name="Título 1 2" xfId="30914" hidden="1" xr:uid="{00000000-0005-0000-0000-0000FEA00000}"/>
    <cellStyle name="Título 1 2" xfId="23848" hidden="1" xr:uid="{00000000-0005-0000-0000-0000FFA00000}"/>
    <cellStyle name="Título 1 2" xfId="23095" hidden="1" xr:uid="{00000000-0005-0000-0000-000000A10000}"/>
    <cellStyle name="Título 1 2" xfId="25531" hidden="1" xr:uid="{00000000-0005-0000-0000-000001A10000}"/>
    <cellStyle name="Título 1 2" xfId="26250" hidden="1" xr:uid="{00000000-0005-0000-0000-000002A10000}"/>
    <cellStyle name="Título 1 2" xfId="26035" hidden="1" xr:uid="{00000000-0005-0000-0000-000003A10000}"/>
    <cellStyle name="Título 1 2" xfId="26893" hidden="1" xr:uid="{00000000-0005-0000-0000-000004A10000}"/>
    <cellStyle name="Título 1 2" xfId="23262" hidden="1" xr:uid="{00000000-0005-0000-0000-000005A10000}"/>
    <cellStyle name="Título 1 2" xfId="22359" hidden="1" xr:uid="{00000000-0005-0000-0000-000006A10000}"/>
    <cellStyle name="Título 1 2" xfId="23913" hidden="1" xr:uid="{00000000-0005-0000-0000-000007A10000}"/>
    <cellStyle name="Título 1 2" xfId="25773" hidden="1" xr:uid="{00000000-0005-0000-0000-000008A10000}"/>
    <cellStyle name="Título 1 2" xfId="21799" hidden="1" xr:uid="{00000000-0005-0000-0000-000009A10000}"/>
    <cellStyle name="Título 1 2" xfId="26331" hidden="1" xr:uid="{00000000-0005-0000-0000-00000AA10000}"/>
    <cellStyle name="Título 1 2" xfId="23148" hidden="1" xr:uid="{00000000-0005-0000-0000-00000BA10000}"/>
    <cellStyle name="Título 1 2" xfId="25612" hidden="1" xr:uid="{00000000-0005-0000-0000-00000CA10000}"/>
    <cellStyle name="Título 1 2" xfId="27833" hidden="1" xr:uid="{00000000-0005-0000-0000-00000DA10000}"/>
    <cellStyle name="Título 1 2" xfId="25715" hidden="1" xr:uid="{00000000-0005-0000-0000-00000EA10000}"/>
    <cellStyle name="Título 1 2" xfId="22050" hidden="1" xr:uid="{00000000-0005-0000-0000-00000FA10000}"/>
    <cellStyle name="Título 1 2" xfId="26800" hidden="1" xr:uid="{00000000-0005-0000-0000-000010A10000}"/>
    <cellStyle name="Título 1 2" xfId="22407" hidden="1" xr:uid="{00000000-0005-0000-0000-000011A10000}"/>
    <cellStyle name="Título 1 2" xfId="25905" hidden="1" xr:uid="{00000000-0005-0000-0000-000012A10000}"/>
    <cellStyle name="Título 1 2" xfId="26059" hidden="1" xr:uid="{00000000-0005-0000-0000-000013A10000}"/>
    <cellStyle name="Título 1 2" xfId="24487" hidden="1" xr:uid="{00000000-0005-0000-0000-000014A10000}"/>
    <cellStyle name="Título 1 2" xfId="25315" hidden="1" xr:uid="{00000000-0005-0000-0000-000015A10000}"/>
    <cellStyle name="Título 1 2" xfId="25487" hidden="1" xr:uid="{00000000-0005-0000-0000-000016A10000}"/>
    <cellStyle name="Título 1 2" xfId="22766" hidden="1" xr:uid="{00000000-0005-0000-0000-000017A10000}"/>
    <cellStyle name="Título 1 2" xfId="22335" hidden="1" xr:uid="{00000000-0005-0000-0000-000018A10000}"/>
    <cellStyle name="Título 1 2" xfId="22384" hidden="1" xr:uid="{00000000-0005-0000-0000-000019A10000}"/>
    <cellStyle name="Título 1 2" xfId="25057" hidden="1" xr:uid="{00000000-0005-0000-0000-00001AA10000}"/>
    <cellStyle name="Título 1 2" xfId="23620" hidden="1" xr:uid="{00000000-0005-0000-0000-00001BA10000}"/>
    <cellStyle name="Título 1 2" xfId="25075" hidden="1" xr:uid="{00000000-0005-0000-0000-00001CA10000}"/>
    <cellStyle name="Título 1 2" xfId="22354" hidden="1" xr:uid="{00000000-0005-0000-0000-00001DA10000}"/>
    <cellStyle name="Título 1 2" xfId="26094" hidden="1" xr:uid="{00000000-0005-0000-0000-00001EA10000}"/>
    <cellStyle name="Título 1 2" xfId="31209" hidden="1" xr:uid="{00000000-0005-0000-0000-00001FA10000}"/>
    <cellStyle name="Título 1 2" xfId="23121" hidden="1" xr:uid="{00000000-0005-0000-0000-000020A10000}"/>
    <cellStyle name="Título 1 2" xfId="31219" hidden="1" xr:uid="{00000000-0005-0000-0000-000021A10000}"/>
    <cellStyle name="Título 1 2" xfId="23549" hidden="1" xr:uid="{00000000-0005-0000-0000-000022A10000}"/>
    <cellStyle name="Título 1 2" xfId="31225" hidden="1" xr:uid="{00000000-0005-0000-0000-000023A10000}"/>
    <cellStyle name="Título 1 2" xfId="31218" hidden="1" xr:uid="{00000000-0005-0000-0000-000024A10000}"/>
    <cellStyle name="Título 1 2" xfId="31416" hidden="1" xr:uid="{00000000-0005-0000-0000-000025A10000}"/>
    <cellStyle name="Título 1 2" xfId="31427" hidden="1" xr:uid="{00000000-0005-0000-0000-000026A10000}"/>
    <cellStyle name="Título 1 2" xfId="31414" hidden="1" xr:uid="{00000000-0005-0000-0000-000027A10000}"/>
    <cellStyle name="Título 1 2" xfId="31436" hidden="1" xr:uid="{00000000-0005-0000-0000-000028A10000}"/>
    <cellStyle name="Título 1 2" xfId="31412" hidden="1" xr:uid="{00000000-0005-0000-0000-000029A10000}"/>
    <cellStyle name="Título 1 2" xfId="31445" hidden="1" xr:uid="{00000000-0005-0000-0000-00002AA10000}"/>
    <cellStyle name="Título 1 2" xfId="31410" hidden="1" xr:uid="{00000000-0005-0000-0000-00002BA10000}"/>
    <cellStyle name="Título 1 2" xfId="31453" hidden="1" xr:uid="{00000000-0005-0000-0000-00002CA10000}"/>
    <cellStyle name="Título 1 2" xfId="31403" hidden="1" xr:uid="{00000000-0005-0000-0000-00002DA10000}"/>
    <cellStyle name="Título 1 2" xfId="31463" hidden="1" xr:uid="{00000000-0005-0000-0000-00002EA10000}"/>
    <cellStyle name="Título 1 2" xfId="31408" hidden="1" xr:uid="{00000000-0005-0000-0000-00002FA10000}"/>
    <cellStyle name="Título 1 2" xfId="31473" hidden="1" xr:uid="{00000000-0005-0000-0000-000030A10000}"/>
    <cellStyle name="Título 1 2" xfId="31405" hidden="1" xr:uid="{00000000-0005-0000-0000-000031A10000}"/>
    <cellStyle name="Título 1 2" xfId="31480" hidden="1" xr:uid="{00000000-0005-0000-0000-000032A10000}"/>
    <cellStyle name="Título 1 2" xfId="31459" hidden="1" xr:uid="{00000000-0005-0000-0000-000033A10000}"/>
    <cellStyle name="Título 1 2" xfId="31490" hidden="1" xr:uid="{00000000-0005-0000-0000-000034A10000}"/>
    <cellStyle name="Título 1 2" xfId="31469" hidden="1" xr:uid="{00000000-0005-0000-0000-000035A10000}"/>
    <cellStyle name="Título 1 2" xfId="31496" hidden="1" xr:uid="{00000000-0005-0000-0000-000036A10000}"/>
    <cellStyle name="Título 1 2" xfId="31489" hidden="1" xr:uid="{00000000-0005-0000-0000-000037A10000}"/>
    <cellStyle name="Título 1 2" xfId="31361" hidden="1" xr:uid="{00000000-0005-0000-0000-000038A10000}"/>
    <cellStyle name="Título 1 2" xfId="31269" hidden="1" xr:uid="{00000000-0005-0000-0000-000039A10000}"/>
    <cellStyle name="Título 1 2" xfId="31508" hidden="1" xr:uid="{00000000-0005-0000-0000-00003AA10000}"/>
    <cellStyle name="Título 1 2" xfId="31268" hidden="1" xr:uid="{00000000-0005-0000-0000-00003BA10000}"/>
    <cellStyle name="Título 1 2" xfId="31513" hidden="1" xr:uid="{00000000-0005-0000-0000-00003CA10000}"/>
    <cellStyle name="Título 1 2" xfId="31264" hidden="1" xr:uid="{00000000-0005-0000-0000-00003DA10000}"/>
    <cellStyle name="Título 1 2" xfId="31238" hidden="1" xr:uid="{00000000-0005-0000-0000-00003EA10000}"/>
    <cellStyle name="Título 1 2" xfId="31291" hidden="1" xr:uid="{00000000-0005-0000-0000-00003FA10000}"/>
    <cellStyle name="Título 1 2" xfId="31370" hidden="1" xr:uid="{00000000-0005-0000-0000-000040A10000}"/>
    <cellStyle name="Título 1 2" xfId="31287" hidden="1" xr:uid="{00000000-0005-0000-0000-000041A10000}"/>
    <cellStyle name="Título 1 2" xfId="31278" hidden="1" xr:uid="{00000000-0005-0000-0000-000042A10000}"/>
    <cellStyle name="Título 1 2" xfId="31277" hidden="1" xr:uid="{00000000-0005-0000-0000-000043A10000}"/>
    <cellStyle name="Título 1 2" xfId="31279" hidden="1" xr:uid="{00000000-0005-0000-0000-000044A10000}"/>
    <cellStyle name="Título 1 2" xfId="31510" hidden="1" xr:uid="{00000000-0005-0000-0000-000045A10000}"/>
    <cellStyle name="Título 1 2" xfId="31337" hidden="1" xr:uid="{00000000-0005-0000-0000-000046A10000}"/>
    <cellStyle name="Título 1 2" xfId="31399" hidden="1" xr:uid="{00000000-0005-0000-0000-000047A10000}"/>
    <cellStyle name="Título 1 2" xfId="31281" hidden="1" xr:uid="{00000000-0005-0000-0000-000048A10000}"/>
    <cellStyle name="Título 1 2" xfId="31309" hidden="1" xr:uid="{00000000-0005-0000-0000-000049A10000}"/>
    <cellStyle name="Título 1 2" xfId="31400" hidden="1" xr:uid="{00000000-0005-0000-0000-00004AA10000}"/>
    <cellStyle name="Título 1 2" xfId="25405" hidden="1" xr:uid="{00000000-0005-0000-0000-00004BA10000}"/>
    <cellStyle name="Título 1 2" xfId="31295" hidden="1" xr:uid="{00000000-0005-0000-0000-00004CA10000}"/>
    <cellStyle name="Título 1 2" xfId="31364" hidden="1" xr:uid="{00000000-0005-0000-0000-00004DA10000}"/>
    <cellStyle name="Título 1 2" xfId="31345" hidden="1" xr:uid="{00000000-0005-0000-0000-00004EA10000}"/>
    <cellStyle name="Título 1 2" xfId="31261" hidden="1" xr:uid="{00000000-0005-0000-0000-00004FA10000}"/>
    <cellStyle name="Título 1 2" xfId="31248" hidden="1" xr:uid="{00000000-0005-0000-0000-000050A10000}"/>
    <cellStyle name="Título 1 2" xfId="31320" hidden="1" xr:uid="{00000000-0005-0000-0000-000051A10000}"/>
    <cellStyle name="Título 1 2" xfId="31334" hidden="1" xr:uid="{00000000-0005-0000-0000-000052A10000}"/>
    <cellStyle name="Título 1 2" xfId="31360" hidden="1" xr:uid="{00000000-0005-0000-0000-000053A10000}"/>
    <cellStyle name="Título 1 2" xfId="31373" hidden="1" xr:uid="{00000000-0005-0000-0000-000054A10000}"/>
    <cellStyle name="Título 1 2" xfId="31257" hidden="1" xr:uid="{00000000-0005-0000-0000-000055A10000}"/>
    <cellStyle name="Título 1 2" xfId="31288" hidden="1" xr:uid="{00000000-0005-0000-0000-000056A10000}"/>
    <cellStyle name="Título 1 2" xfId="31338" hidden="1" xr:uid="{00000000-0005-0000-0000-000057A10000}"/>
    <cellStyle name="Título 1 2" xfId="31304" hidden="1" xr:uid="{00000000-0005-0000-0000-000058A10000}"/>
    <cellStyle name="Título 1 2" xfId="31285" hidden="1" xr:uid="{00000000-0005-0000-0000-000059A10000}"/>
    <cellStyle name="Título 1 2" xfId="31350" hidden="1" xr:uid="{00000000-0005-0000-0000-00005AA10000}"/>
    <cellStyle name="Título 1 2" xfId="31256" hidden="1" xr:uid="{00000000-0005-0000-0000-00005BA10000}"/>
    <cellStyle name="Título 1 2" xfId="31368" hidden="1" xr:uid="{00000000-0005-0000-0000-00005CA10000}"/>
    <cellStyle name="Título 1 2" xfId="31253" hidden="1" xr:uid="{00000000-0005-0000-0000-00005DA10000}"/>
    <cellStyle name="Título 1 2" xfId="31533" hidden="1" xr:uid="{00000000-0005-0000-0000-00005EA10000}"/>
    <cellStyle name="Título 1 2" xfId="31544" hidden="1" xr:uid="{00000000-0005-0000-0000-00005FA10000}"/>
    <cellStyle name="Título 1 2" xfId="31531" hidden="1" xr:uid="{00000000-0005-0000-0000-000060A10000}"/>
    <cellStyle name="Título 1 2" xfId="31553" hidden="1" xr:uid="{00000000-0005-0000-0000-000061A10000}"/>
    <cellStyle name="Título 1 2" xfId="31529" hidden="1" xr:uid="{00000000-0005-0000-0000-000062A10000}"/>
    <cellStyle name="Título 1 2" xfId="31562" hidden="1" xr:uid="{00000000-0005-0000-0000-000063A10000}"/>
    <cellStyle name="Título 1 2" xfId="31527" hidden="1" xr:uid="{00000000-0005-0000-0000-000064A10000}"/>
    <cellStyle name="Título 1 2" xfId="31570" hidden="1" xr:uid="{00000000-0005-0000-0000-000065A10000}"/>
    <cellStyle name="Título 1 2" xfId="31521" hidden="1" xr:uid="{00000000-0005-0000-0000-000066A10000}"/>
    <cellStyle name="Título 1 2" xfId="31580" hidden="1" xr:uid="{00000000-0005-0000-0000-000067A10000}"/>
    <cellStyle name="Título 1 2" xfId="31525" hidden="1" xr:uid="{00000000-0005-0000-0000-000068A10000}"/>
    <cellStyle name="Título 1 2" xfId="31590" hidden="1" xr:uid="{00000000-0005-0000-0000-000069A10000}"/>
    <cellStyle name="Título 1 2" xfId="31522" hidden="1" xr:uid="{00000000-0005-0000-0000-00006AA10000}"/>
    <cellStyle name="Título 1 2" xfId="31597" hidden="1" xr:uid="{00000000-0005-0000-0000-00006BA10000}"/>
    <cellStyle name="Título 1 2" xfId="31576" hidden="1" xr:uid="{00000000-0005-0000-0000-00006CA10000}"/>
    <cellStyle name="Título 1 2" xfId="31607" hidden="1" xr:uid="{00000000-0005-0000-0000-00006DA10000}"/>
    <cellStyle name="Título 1 2" xfId="31586" hidden="1" xr:uid="{00000000-0005-0000-0000-00006EA10000}"/>
    <cellStyle name="Título 1 2" xfId="31613" hidden="1" xr:uid="{00000000-0005-0000-0000-00006FA10000}"/>
    <cellStyle name="Título 1 2" xfId="31606" hidden="1" xr:uid="{00000000-0005-0000-0000-000070A10000}"/>
    <cellStyle name="Título 1 2" xfId="31635" hidden="1" xr:uid="{00000000-0005-0000-0000-000071A10000}"/>
    <cellStyle name="Título 1 2" xfId="31646" hidden="1" xr:uid="{00000000-0005-0000-0000-000072A10000}"/>
    <cellStyle name="Título 1 2" xfId="31633" hidden="1" xr:uid="{00000000-0005-0000-0000-000073A10000}"/>
    <cellStyle name="Título 1 2" xfId="31655" hidden="1" xr:uid="{00000000-0005-0000-0000-000074A10000}"/>
    <cellStyle name="Título 1 2" xfId="31631" hidden="1" xr:uid="{00000000-0005-0000-0000-000075A10000}"/>
    <cellStyle name="Título 1 2" xfId="31664" hidden="1" xr:uid="{00000000-0005-0000-0000-000076A10000}"/>
    <cellStyle name="Título 1 2" xfId="31629" hidden="1" xr:uid="{00000000-0005-0000-0000-000077A10000}"/>
    <cellStyle name="Título 1 2" xfId="31672" hidden="1" xr:uid="{00000000-0005-0000-0000-000078A10000}"/>
    <cellStyle name="Título 1 2" xfId="31623" hidden="1" xr:uid="{00000000-0005-0000-0000-000079A10000}"/>
    <cellStyle name="Título 1 2" xfId="31682" hidden="1" xr:uid="{00000000-0005-0000-0000-00007AA10000}"/>
    <cellStyle name="Título 1 2" xfId="31627" hidden="1" xr:uid="{00000000-0005-0000-0000-00007BA10000}"/>
    <cellStyle name="Título 1 2" xfId="31692" hidden="1" xr:uid="{00000000-0005-0000-0000-00007CA10000}"/>
    <cellStyle name="Título 1 2" xfId="31624" hidden="1" xr:uid="{00000000-0005-0000-0000-00007DA10000}"/>
    <cellStyle name="Título 1 2" xfId="31699" hidden="1" xr:uid="{00000000-0005-0000-0000-00007EA10000}"/>
    <cellStyle name="Título 1 2" xfId="31678" hidden="1" xr:uid="{00000000-0005-0000-0000-00007FA10000}"/>
    <cellStyle name="Título 1 2" xfId="31709" hidden="1" xr:uid="{00000000-0005-0000-0000-000080A10000}"/>
    <cellStyle name="Título 1 2" xfId="31688" hidden="1" xr:uid="{00000000-0005-0000-0000-000081A10000}"/>
    <cellStyle name="Título 1 2" xfId="31715" hidden="1" xr:uid="{00000000-0005-0000-0000-000082A10000}"/>
    <cellStyle name="Título 1 2" xfId="31708" hidden="1" xr:uid="{00000000-0005-0000-0000-000083A10000}"/>
    <cellStyle name="Título 1 2" xfId="31906" hidden="1" xr:uid="{00000000-0005-0000-0000-000084A10000}"/>
    <cellStyle name="Título 1 2" xfId="31917" hidden="1" xr:uid="{00000000-0005-0000-0000-000085A10000}"/>
    <cellStyle name="Título 1 2" xfId="31904" hidden="1" xr:uid="{00000000-0005-0000-0000-000086A10000}"/>
    <cellStyle name="Título 1 2" xfId="31926" hidden="1" xr:uid="{00000000-0005-0000-0000-000087A10000}"/>
    <cellStyle name="Título 1 2" xfId="31902" hidden="1" xr:uid="{00000000-0005-0000-0000-000088A10000}"/>
    <cellStyle name="Título 1 2" xfId="31935" hidden="1" xr:uid="{00000000-0005-0000-0000-000089A10000}"/>
    <cellStyle name="Título 1 2" xfId="31900" hidden="1" xr:uid="{00000000-0005-0000-0000-00008AA10000}"/>
    <cellStyle name="Título 1 2" xfId="31943" hidden="1" xr:uid="{00000000-0005-0000-0000-00008BA10000}"/>
    <cellStyle name="Título 1 2" xfId="31893" hidden="1" xr:uid="{00000000-0005-0000-0000-00008CA10000}"/>
    <cellStyle name="Título 1 2" xfId="31953" hidden="1" xr:uid="{00000000-0005-0000-0000-00008DA10000}"/>
    <cellStyle name="Título 1 2" xfId="31898" hidden="1" xr:uid="{00000000-0005-0000-0000-00008EA10000}"/>
    <cellStyle name="Título 1 2" xfId="31963" hidden="1" xr:uid="{00000000-0005-0000-0000-00008FA10000}"/>
    <cellStyle name="Título 1 2" xfId="31895" hidden="1" xr:uid="{00000000-0005-0000-0000-000090A10000}"/>
    <cellStyle name="Título 1 2" xfId="31970" hidden="1" xr:uid="{00000000-0005-0000-0000-000091A10000}"/>
    <cellStyle name="Título 1 2" xfId="31949" hidden="1" xr:uid="{00000000-0005-0000-0000-000092A10000}"/>
    <cellStyle name="Título 1 2" xfId="31980" hidden="1" xr:uid="{00000000-0005-0000-0000-000093A10000}"/>
    <cellStyle name="Título 1 2" xfId="31959" hidden="1" xr:uid="{00000000-0005-0000-0000-000094A10000}"/>
    <cellStyle name="Título 1 2" xfId="31986" hidden="1" xr:uid="{00000000-0005-0000-0000-000095A10000}"/>
    <cellStyle name="Título 1 2" xfId="31979" hidden="1" xr:uid="{00000000-0005-0000-0000-000096A10000}"/>
    <cellStyle name="Título 1 2" xfId="31851" hidden="1" xr:uid="{00000000-0005-0000-0000-000097A10000}"/>
    <cellStyle name="Título 1 2" xfId="31759" hidden="1" xr:uid="{00000000-0005-0000-0000-000098A10000}"/>
    <cellStyle name="Título 1 2" xfId="31998" hidden="1" xr:uid="{00000000-0005-0000-0000-000099A10000}"/>
    <cellStyle name="Título 1 2" xfId="31758" hidden="1" xr:uid="{00000000-0005-0000-0000-00009AA10000}"/>
    <cellStyle name="Título 1 2" xfId="32003" hidden="1" xr:uid="{00000000-0005-0000-0000-00009BA10000}"/>
    <cellStyle name="Título 1 2" xfId="31754" hidden="1" xr:uid="{00000000-0005-0000-0000-00009CA10000}"/>
    <cellStyle name="Título 1 2" xfId="31728" hidden="1" xr:uid="{00000000-0005-0000-0000-00009DA10000}"/>
    <cellStyle name="Título 1 2" xfId="31781" hidden="1" xr:uid="{00000000-0005-0000-0000-00009EA10000}"/>
    <cellStyle name="Título 1 2" xfId="31860" hidden="1" xr:uid="{00000000-0005-0000-0000-00009FA10000}"/>
    <cellStyle name="Título 1 2" xfId="31777" hidden="1" xr:uid="{00000000-0005-0000-0000-0000A0A10000}"/>
    <cellStyle name="Título 1 2" xfId="31768" hidden="1" xr:uid="{00000000-0005-0000-0000-0000A1A10000}"/>
    <cellStyle name="Título 1 2" xfId="31767" hidden="1" xr:uid="{00000000-0005-0000-0000-0000A2A10000}"/>
    <cellStyle name="Título 1 2" xfId="31769" hidden="1" xr:uid="{00000000-0005-0000-0000-0000A3A10000}"/>
    <cellStyle name="Título 1 2" xfId="32000" hidden="1" xr:uid="{00000000-0005-0000-0000-0000A4A10000}"/>
    <cellStyle name="Título 1 2" xfId="31827" hidden="1" xr:uid="{00000000-0005-0000-0000-0000A5A10000}"/>
    <cellStyle name="Título 1 2" xfId="31889" hidden="1" xr:uid="{00000000-0005-0000-0000-0000A6A10000}"/>
    <cellStyle name="Título 1 2" xfId="31771" hidden="1" xr:uid="{00000000-0005-0000-0000-0000A7A10000}"/>
    <cellStyle name="Título 1 2" xfId="31799" hidden="1" xr:uid="{00000000-0005-0000-0000-0000A8A10000}"/>
    <cellStyle name="Título 1 2" xfId="31890" hidden="1" xr:uid="{00000000-0005-0000-0000-0000A9A10000}"/>
    <cellStyle name="Título 1 2" xfId="31620" hidden="1" xr:uid="{00000000-0005-0000-0000-0000AAA10000}"/>
    <cellStyle name="Título 1 2" xfId="31785" hidden="1" xr:uid="{00000000-0005-0000-0000-0000ABA10000}"/>
    <cellStyle name="Título 1 2" xfId="31854" hidden="1" xr:uid="{00000000-0005-0000-0000-0000ACA10000}"/>
    <cellStyle name="Título 1 2" xfId="31835" hidden="1" xr:uid="{00000000-0005-0000-0000-0000ADA10000}"/>
    <cellStyle name="Título 1 2" xfId="31751" hidden="1" xr:uid="{00000000-0005-0000-0000-0000AEA10000}"/>
    <cellStyle name="Título 1 2" xfId="31738" hidden="1" xr:uid="{00000000-0005-0000-0000-0000AFA10000}"/>
    <cellStyle name="Título 1 2" xfId="31810" hidden="1" xr:uid="{00000000-0005-0000-0000-0000B0A10000}"/>
    <cellStyle name="Título 1 2" xfId="31824" hidden="1" xr:uid="{00000000-0005-0000-0000-0000B1A10000}"/>
    <cellStyle name="Título 1 2" xfId="31850" hidden="1" xr:uid="{00000000-0005-0000-0000-0000B2A10000}"/>
    <cellStyle name="Título 1 2" xfId="31863" hidden="1" xr:uid="{00000000-0005-0000-0000-0000B3A10000}"/>
    <cellStyle name="Título 1 2" xfId="31747" hidden="1" xr:uid="{00000000-0005-0000-0000-0000B4A10000}"/>
    <cellStyle name="Título 1 2" xfId="31778" hidden="1" xr:uid="{00000000-0005-0000-0000-0000B5A10000}"/>
    <cellStyle name="Título 1 2" xfId="31828" hidden="1" xr:uid="{00000000-0005-0000-0000-0000B6A10000}"/>
    <cellStyle name="Título 1 2" xfId="31794" hidden="1" xr:uid="{00000000-0005-0000-0000-0000B7A10000}"/>
    <cellStyle name="Título 1 2" xfId="31775" hidden="1" xr:uid="{00000000-0005-0000-0000-0000B8A10000}"/>
    <cellStyle name="Título 1 2" xfId="31840" hidden="1" xr:uid="{00000000-0005-0000-0000-0000B9A10000}"/>
    <cellStyle name="Título 1 2" xfId="31746" hidden="1" xr:uid="{00000000-0005-0000-0000-0000BAA10000}"/>
    <cellStyle name="Título 1 2" xfId="31858" hidden="1" xr:uid="{00000000-0005-0000-0000-0000BBA10000}"/>
    <cellStyle name="Título 1 2" xfId="31743" hidden="1" xr:uid="{00000000-0005-0000-0000-0000BCA10000}"/>
    <cellStyle name="Título 1 2" xfId="32023" hidden="1" xr:uid="{00000000-0005-0000-0000-0000BDA10000}"/>
    <cellStyle name="Título 1 2" xfId="32034" hidden="1" xr:uid="{00000000-0005-0000-0000-0000BEA10000}"/>
    <cellStyle name="Título 1 2" xfId="32021" hidden="1" xr:uid="{00000000-0005-0000-0000-0000BFA10000}"/>
    <cellStyle name="Título 1 2" xfId="32043" hidden="1" xr:uid="{00000000-0005-0000-0000-0000C0A10000}"/>
    <cellStyle name="Título 1 2" xfId="32019" hidden="1" xr:uid="{00000000-0005-0000-0000-0000C1A10000}"/>
    <cellStyle name="Título 1 2" xfId="32052" hidden="1" xr:uid="{00000000-0005-0000-0000-0000C2A10000}"/>
    <cellStyle name="Título 1 2" xfId="32017" hidden="1" xr:uid="{00000000-0005-0000-0000-0000C3A10000}"/>
    <cellStyle name="Título 1 2" xfId="32060" hidden="1" xr:uid="{00000000-0005-0000-0000-0000C4A10000}"/>
    <cellStyle name="Título 1 2" xfId="32011" hidden="1" xr:uid="{00000000-0005-0000-0000-0000C5A10000}"/>
    <cellStyle name="Título 1 2" xfId="32070" hidden="1" xr:uid="{00000000-0005-0000-0000-0000C6A10000}"/>
    <cellStyle name="Título 1 2" xfId="32015" hidden="1" xr:uid="{00000000-0005-0000-0000-0000C7A10000}"/>
    <cellStyle name="Título 1 2" xfId="32080" hidden="1" xr:uid="{00000000-0005-0000-0000-0000C8A10000}"/>
    <cellStyle name="Título 1 2" xfId="32012" hidden="1" xr:uid="{00000000-0005-0000-0000-0000C9A10000}"/>
    <cellStyle name="Título 1 2" xfId="32087" hidden="1" xr:uid="{00000000-0005-0000-0000-0000CAA10000}"/>
    <cellStyle name="Título 1 2" xfId="32066" hidden="1" xr:uid="{00000000-0005-0000-0000-0000CBA10000}"/>
    <cellStyle name="Título 1 2" xfId="32097" hidden="1" xr:uid="{00000000-0005-0000-0000-0000CCA10000}"/>
    <cellStyle name="Título 1 2" xfId="32076" hidden="1" xr:uid="{00000000-0005-0000-0000-0000CDA10000}"/>
    <cellStyle name="Título 1 2" xfId="32103" hidden="1" xr:uid="{00000000-0005-0000-0000-0000CEA10000}"/>
    <cellStyle name="Título 1 2" xfId="32096" hidden="1" xr:uid="{00000000-0005-0000-0000-0000CFA10000}"/>
    <cellStyle name="Título 1 2" xfId="32125" hidden="1" xr:uid="{00000000-0005-0000-0000-0000D0A10000}"/>
    <cellStyle name="Título 1 2" xfId="32136" hidden="1" xr:uid="{00000000-0005-0000-0000-0000D1A10000}"/>
    <cellStyle name="Título 1 2" xfId="32123" hidden="1" xr:uid="{00000000-0005-0000-0000-0000D2A10000}"/>
    <cellStyle name="Título 1 2" xfId="32145" hidden="1" xr:uid="{00000000-0005-0000-0000-0000D3A10000}"/>
    <cellStyle name="Título 1 2" xfId="32121" hidden="1" xr:uid="{00000000-0005-0000-0000-0000D4A10000}"/>
    <cellStyle name="Título 1 2" xfId="32154" hidden="1" xr:uid="{00000000-0005-0000-0000-0000D5A10000}"/>
    <cellStyle name="Título 1 2" xfId="32119" hidden="1" xr:uid="{00000000-0005-0000-0000-0000D6A10000}"/>
    <cellStyle name="Título 1 2" xfId="32162" hidden="1" xr:uid="{00000000-0005-0000-0000-0000D7A10000}"/>
    <cellStyle name="Título 1 2" xfId="32113" hidden="1" xr:uid="{00000000-0005-0000-0000-0000D8A10000}"/>
    <cellStyle name="Título 1 2" xfId="32172" hidden="1" xr:uid="{00000000-0005-0000-0000-0000D9A10000}"/>
    <cellStyle name="Título 1 2" xfId="32117" hidden="1" xr:uid="{00000000-0005-0000-0000-0000DAA10000}"/>
    <cellStyle name="Título 1 2" xfId="32182" hidden="1" xr:uid="{00000000-0005-0000-0000-0000DBA10000}"/>
    <cellStyle name="Título 1 2" xfId="32114" hidden="1" xr:uid="{00000000-0005-0000-0000-0000DCA10000}"/>
    <cellStyle name="Título 1 2" xfId="32189" hidden="1" xr:uid="{00000000-0005-0000-0000-0000DDA10000}"/>
    <cellStyle name="Título 1 2" xfId="32168" hidden="1" xr:uid="{00000000-0005-0000-0000-0000DEA10000}"/>
    <cellStyle name="Título 1 2" xfId="32199" hidden="1" xr:uid="{00000000-0005-0000-0000-0000DFA10000}"/>
    <cellStyle name="Título 1 2" xfId="32178" hidden="1" xr:uid="{00000000-0005-0000-0000-0000E0A10000}"/>
    <cellStyle name="Título 1 2" xfId="32205" hidden="1" xr:uid="{00000000-0005-0000-0000-0000E1A10000}"/>
    <cellStyle name="Título 1 2" xfId="32198" hidden="1" xr:uid="{00000000-0005-0000-0000-0000E2A10000}"/>
    <cellStyle name="Título 1 2" xfId="32396" hidden="1" xr:uid="{00000000-0005-0000-0000-0000E3A10000}"/>
    <cellStyle name="Título 1 2" xfId="32407" hidden="1" xr:uid="{00000000-0005-0000-0000-0000E4A10000}"/>
    <cellStyle name="Título 1 2" xfId="32394" hidden="1" xr:uid="{00000000-0005-0000-0000-0000E5A10000}"/>
    <cellStyle name="Título 1 2" xfId="32416" hidden="1" xr:uid="{00000000-0005-0000-0000-0000E6A10000}"/>
    <cellStyle name="Título 1 2" xfId="32392" hidden="1" xr:uid="{00000000-0005-0000-0000-0000E7A10000}"/>
    <cellStyle name="Título 1 2" xfId="32425" hidden="1" xr:uid="{00000000-0005-0000-0000-0000E8A10000}"/>
    <cellStyle name="Título 1 2" xfId="32390" hidden="1" xr:uid="{00000000-0005-0000-0000-0000E9A10000}"/>
    <cellStyle name="Título 1 2" xfId="32433" hidden="1" xr:uid="{00000000-0005-0000-0000-0000EAA10000}"/>
    <cellStyle name="Título 1 2" xfId="32383" hidden="1" xr:uid="{00000000-0005-0000-0000-0000EBA10000}"/>
    <cellStyle name="Título 1 2" xfId="32443" hidden="1" xr:uid="{00000000-0005-0000-0000-0000ECA10000}"/>
    <cellStyle name="Título 1 2" xfId="32388" hidden="1" xr:uid="{00000000-0005-0000-0000-0000EDA10000}"/>
    <cellStyle name="Título 1 2" xfId="32453" hidden="1" xr:uid="{00000000-0005-0000-0000-0000EEA10000}"/>
    <cellStyle name="Título 1 2" xfId="32385" hidden="1" xr:uid="{00000000-0005-0000-0000-0000EFA10000}"/>
    <cellStyle name="Título 1 2" xfId="32460" hidden="1" xr:uid="{00000000-0005-0000-0000-0000F0A10000}"/>
    <cellStyle name="Título 1 2" xfId="32439" hidden="1" xr:uid="{00000000-0005-0000-0000-0000F1A10000}"/>
    <cellStyle name="Título 1 2" xfId="32470" hidden="1" xr:uid="{00000000-0005-0000-0000-0000F2A10000}"/>
    <cellStyle name="Título 1 2" xfId="32449" hidden="1" xr:uid="{00000000-0005-0000-0000-0000F3A10000}"/>
    <cellStyle name="Título 1 2" xfId="32476" hidden="1" xr:uid="{00000000-0005-0000-0000-0000F4A10000}"/>
    <cellStyle name="Título 1 2" xfId="32469" hidden="1" xr:uid="{00000000-0005-0000-0000-0000F5A10000}"/>
    <cellStyle name="Título 1 2" xfId="32341" hidden="1" xr:uid="{00000000-0005-0000-0000-0000F6A10000}"/>
    <cellStyle name="Título 1 2" xfId="32249" hidden="1" xr:uid="{00000000-0005-0000-0000-0000F7A10000}"/>
    <cellStyle name="Título 1 2" xfId="32488" hidden="1" xr:uid="{00000000-0005-0000-0000-0000F8A10000}"/>
    <cellStyle name="Título 1 2" xfId="32248" hidden="1" xr:uid="{00000000-0005-0000-0000-0000F9A10000}"/>
    <cellStyle name="Título 1 2" xfId="32493" hidden="1" xr:uid="{00000000-0005-0000-0000-0000FAA10000}"/>
    <cellStyle name="Título 1 2" xfId="32244" hidden="1" xr:uid="{00000000-0005-0000-0000-0000FBA10000}"/>
    <cellStyle name="Título 1 2" xfId="32218" hidden="1" xr:uid="{00000000-0005-0000-0000-0000FCA10000}"/>
    <cellStyle name="Título 1 2" xfId="32271" hidden="1" xr:uid="{00000000-0005-0000-0000-0000FDA10000}"/>
    <cellStyle name="Título 1 2" xfId="32350" hidden="1" xr:uid="{00000000-0005-0000-0000-0000FEA10000}"/>
    <cellStyle name="Título 1 2" xfId="32267" hidden="1" xr:uid="{00000000-0005-0000-0000-0000FFA10000}"/>
    <cellStyle name="Título 1 2" xfId="32258" hidden="1" xr:uid="{00000000-0005-0000-0000-000000A20000}"/>
    <cellStyle name="Título 1 2" xfId="32257" hidden="1" xr:uid="{00000000-0005-0000-0000-000001A20000}"/>
    <cellStyle name="Título 1 2" xfId="32259" hidden="1" xr:uid="{00000000-0005-0000-0000-000002A20000}"/>
    <cellStyle name="Título 1 2" xfId="32490" hidden="1" xr:uid="{00000000-0005-0000-0000-000003A20000}"/>
    <cellStyle name="Título 1 2" xfId="32317" hidden="1" xr:uid="{00000000-0005-0000-0000-000004A20000}"/>
    <cellStyle name="Título 1 2" xfId="32379" hidden="1" xr:uid="{00000000-0005-0000-0000-000005A20000}"/>
    <cellStyle name="Título 1 2" xfId="32261" hidden="1" xr:uid="{00000000-0005-0000-0000-000006A20000}"/>
    <cellStyle name="Título 1 2" xfId="32289" hidden="1" xr:uid="{00000000-0005-0000-0000-000007A20000}"/>
    <cellStyle name="Título 1 2" xfId="32380" hidden="1" xr:uid="{00000000-0005-0000-0000-000008A20000}"/>
    <cellStyle name="Título 1 2" xfId="32110" hidden="1" xr:uid="{00000000-0005-0000-0000-000009A20000}"/>
    <cellStyle name="Título 1 2" xfId="32275" hidden="1" xr:uid="{00000000-0005-0000-0000-00000AA20000}"/>
    <cellStyle name="Título 1 2" xfId="32344" hidden="1" xr:uid="{00000000-0005-0000-0000-00000BA20000}"/>
    <cellStyle name="Título 1 2" xfId="32325" hidden="1" xr:uid="{00000000-0005-0000-0000-00000CA20000}"/>
    <cellStyle name="Título 1 2" xfId="32241" hidden="1" xr:uid="{00000000-0005-0000-0000-00000DA20000}"/>
    <cellStyle name="Título 1 2" xfId="32228" hidden="1" xr:uid="{00000000-0005-0000-0000-00000EA20000}"/>
    <cellStyle name="Título 1 2" xfId="32300" hidden="1" xr:uid="{00000000-0005-0000-0000-00000FA20000}"/>
    <cellStyle name="Título 1 2" xfId="32314" hidden="1" xr:uid="{00000000-0005-0000-0000-000010A20000}"/>
    <cellStyle name="Título 1 2" xfId="32340" hidden="1" xr:uid="{00000000-0005-0000-0000-000011A20000}"/>
    <cellStyle name="Título 1 2" xfId="32353" hidden="1" xr:uid="{00000000-0005-0000-0000-000012A20000}"/>
    <cellStyle name="Título 1 2" xfId="32237" hidden="1" xr:uid="{00000000-0005-0000-0000-000013A20000}"/>
    <cellStyle name="Título 1 2" xfId="32268" hidden="1" xr:uid="{00000000-0005-0000-0000-000014A20000}"/>
    <cellStyle name="Título 1 2" xfId="32318" hidden="1" xr:uid="{00000000-0005-0000-0000-000015A20000}"/>
    <cellStyle name="Título 1 2" xfId="32284" hidden="1" xr:uid="{00000000-0005-0000-0000-000016A20000}"/>
    <cellStyle name="Título 1 2" xfId="32265" hidden="1" xr:uid="{00000000-0005-0000-0000-000017A20000}"/>
    <cellStyle name="Título 1 2" xfId="32330" hidden="1" xr:uid="{00000000-0005-0000-0000-000018A20000}"/>
    <cellStyle name="Título 1 2" xfId="32236" hidden="1" xr:uid="{00000000-0005-0000-0000-000019A20000}"/>
    <cellStyle name="Título 1 2" xfId="32348" hidden="1" xr:uid="{00000000-0005-0000-0000-00001AA20000}"/>
    <cellStyle name="Título 1 2" xfId="32233" hidden="1" xr:uid="{00000000-0005-0000-0000-00001BA20000}"/>
    <cellStyle name="Título 1 2" xfId="32513" hidden="1" xr:uid="{00000000-0005-0000-0000-00001CA20000}"/>
    <cellStyle name="Título 1 2" xfId="32524" hidden="1" xr:uid="{00000000-0005-0000-0000-00001DA20000}"/>
    <cellStyle name="Título 1 2" xfId="32511" hidden="1" xr:uid="{00000000-0005-0000-0000-00001EA20000}"/>
    <cellStyle name="Título 1 2" xfId="32533" hidden="1" xr:uid="{00000000-0005-0000-0000-00001FA20000}"/>
    <cellStyle name="Título 1 2" xfId="32509" hidden="1" xr:uid="{00000000-0005-0000-0000-000020A20000}"/>
    <cellStyle name="Título 1 2" xfId="32542" hidden="1" xr:uid="{00000000-0005-0000-0000-000021A20000}"/>
    <cellStyle name="Título 1 2" xfId="32507" hidden="1" xr:uid="{00000000-0005-0000-0000-000022A20000}"/>
    <cellStyle name="Título 1 2" xfId="32550" hidden="1" xr:uid="{00000000-0005-0000-0000-000023A20000}"/>
    <cellStyle name="Título 1 2" xfId="32501" hidden="1" xr:uid="{00000000-0005-0000-0000-000024A20000}"/>
    <cellStyle name="Título 1 2" xfId="32560" hidden="1" xr:uid="{00000000-0005-0000-0000-000025A20000}"/>
    <cellStyle name="Título 1 2" xfId="32505" hidden="1" xr:uid="{00000000-0005-0000-0000-000026A20000}"/>
    <cellStyle name="Título 1 2" xfId="32570" hidden="1" xr:uid="{00000000-0005-0000-0000-000027A20000}"/>
    <cellStyle name="Título 1 2" xfId="32502" hidden="1" xr:uid="{00000000-0005-0000-0000-000028A20000}"/>
    <cellStyle name="Título 1 2" xfId="32577" hidden="1" xr:uid="{00000000-0005-0000-0000-000029A20000}"/>
    <cellStyle name="Título 1 2" xfId="32556" hidden="1" xr:uid="{00000000-0005-0000-0000-00002AA20000}"/>
    <cellStyle name="Título 1 2" xfId="32587" hidden="1" xr:uid="{00000000-0005-0000-0000-00002BA20000}"/>
    <cellStyle name="Título 1 2" xfId="32566" hidden="1" xr:uid="{00000000-0005-0000-0000-00002CA20000}"/>
    <cellStyle name="Título 1 2" xfId="32593" hidden="1" xr:uid="{00000000-0005-0000-0000-00002DA20000}"/>
    <cellStyle name="Título 1 2" xfId="32586" hidden="1" xr:uid="{00000000-0005-0000-0000-00002EA20000}"/>
    <cellStyle name="Título 1 2" xfId="32615" hidden="1" xr:uid="{00000000-0005-0000-0000-00002FA20000}"/>
    <cellStyle name="Título 1 2" xfId="32626" hidden="1" xr:uid="{00000000-0005-0000-0000-000030A20000}"/>
    <cellStyle name="Título 1 2" xfId="32613" hidden="1" xr:uid="{00000000-0005-0000-0000-000031A20000}"/>
    <cellStyle name="Título 1 2" xfId="32635" hidden="1" xr:uid="{00000000-0005-0000-0000-000032A20000}"/>
    <cellStyle name="Título 1 2" xfId="32611" hidden="1" xr:uid="{00000000-0005-0000-0000-000033A20000}"/>
    <cellStyle name="Título 1 2" xfId="32644" hidden="1" xr:uid="{00000000-0005-0000-0000-000034A20000}"/>
    <cellStyle name="Título 1 2" xfId="32609" hidden="1" xr:uid="{00000000-0005-0000-0000-000035A20000}"/>
    <cellStyle name="Título 1 2" xfId="32652" hidden="1" xr:uid="{00000000-0005-0000-0000-000036A20000}"/>
    <cellStyle name="Título 1 2" xfId="32603" hidden="1" xr:uid="{00000000-0005-0000-0000-000037A20000}"/>
    <cellStyle name="Título 1 2" xfId="32662" hidden="1" xr:uid="{00000000-0005-0000-0000-000038A20000}"/>
    <cellStyle name="Título 1 2" xfId="32607" hidden="1" xr:uid="{00000000-0005-0000-0000-000039A20000}"/>
    <cellStyle name="Título 1 2" xfId="32672" hidden="1" xr:uid="{00000000-0005-0000-0000-00003AA20000}"/>
    <cellStyle name="Título 1 2" xfId="32604" hidden="1" xr:uid="{00000000-0005-0000-0000-00003BA20000}"/>
    <cellStyle name="Título 1 2" xfId="32679" hidden="1" xr:uid="{00000000-0005-0000-0000-00003CA20000}"/>
    <cellStyle name="Título 1 2" xfId="32658" hidden="1" xr:uid="{00000000-0005-0000-0000-00003DA20000}"/>
    <cellStyle name="Título 1 2" xfId="32689" hidden="1" xr:uid="{00000000-0005-0000-0000-00003EA20000}"/>
    <cellStyle name="Título 1 2" xfId="32668" hidden="1" xr:uid="{00000000-0005-0000-0000-00003FA20000}"/>
    <cellStyle name="Título 1 2" xfId="32695" hidden="1" xr:uid="{00000000-0005-0000-0000-000040A20000}"/>
    <cellStyle name="Título 1 2" xfId="32688" hidden="1" xr:uid="{00000000-0005-0000-0000-000041A20000}"/>
    <cellStyle name="Título 1 2" xfId="32886" hidden="1" xr:uid="{00000000-0005-0000-0000-000042A20000}"/>
    <cellStyle name="Título 1 2" xfId="32897" hidden="1" xr:uid="{00000000-0005-0000-0000-000043A20000}"/>
    <cellStyle name="Título 1 2" xfId="32884" hidden="1" xr:uid="{00000000-0005-0000-0000-000044A20000}"/>
    <cellStyle name="Título 1 2" xfId="32906" hidden="1" xr:uid="{00000000-0005-0000-0000-000045A20000}"/>
    <cellStyle name="Título 1 2" xfId="32882" hidden="1" xr:uid="{00000000-0005-0000-0000-000046A20000}"/>
    <cellStyle name="Título 1 2" xfId="32915" hidden="1" xr:uid="{00000000-0005-0000-0000-000047A20000}"/>
    <cellStyle name="Título 1 2" xfId="32880" hidden="1" xr:uid="{00000000-0005-0000-0000-000048A20000}"/>
    <cellStyle name="Título 1 2" xfId="32923" hidden="1" xr:uid="{00000000-0005-0000-0000-000049A20000}"/>
    <cellStyle name="Título 1 2" xfId="32873" hidden="1" xr:uid="{00000000-0005-0000-0000-00004AA20000}"/>
    <cellStyle name="Título 1 2" xfId="32933" hidden="1" xr:uid="{00000000-0005-0000-0000-00004BA20000}"/>
    <cellStyle name="Título 1 2" xfId="32878" hidden="1" xr:uid="{00000000-0005-0000-0000-00004CA20000}"/>
    <cellStyle name="Título 1 2" xfId="32943" hidden="1" xr:uid="{00000000-0005-0000-0000-00004DA20000}"/>
    <cellStyle name="Título 1 2" xfId="32875" hidden="1" xr:uid="{00000000-0005-0000-0000-00004EA20000}"/>
    <cellStyle name="Título 1 2" xfId="32950" hidden="1" xr:uid="{00000000-0005-0000-0000-00004FA20000}"/>
    <cellStyle name="Título 1 2" xfId="32929" hidden="1" xr:uid="{00000000-0005-0000-0000-000050A20000}"/>
    <cellStyle name="Título 1 2" xfId="32960" hidden="1" xr:uid="{00000000-0005-0000-0000-000051A20000}"/>
    <cellStyle name="Título 1 2" xfId="32939" hidden="1" xr:uid="{00000000-0005-0000-0000-000052A20000}"/>
    <cellStyle name="Título 1 2" xfId="32966" hidden="1" xr:uid="{00000000-0005-0000-0000-000053A20000}"/>
    <cellStyle name="Título 1 2" xfId="32959" hidden="1" xr:uid="{00000000-0005-0000-0000-000054A20000}"/>
    <cellStyle name="Título 1 2" xfId="32831" hidden="1" xr:uid="{00000000-0005-0000-0000-000055A20000}"/>
    <cellStyle name="Título 1 2" xfId="32739" hidden="1" xr:uid="{00000000-0005-0000-0000-000056A20000}"/>
    <cellStyle name="Título 1 2" xfId="32978" hidden="1" xr:uid="{00000000-0005-0000-0000-000057A20000}"/>
    <cellStyle name="Título 1 2" xfId="32738" hidden="1" xr:uid="{00000000-0005-0000-0000-000058A20000}"/>
    <cellStyle name="Título 1 2" xfId="32983" hidden="1" xr:uid="{00000000-0005-0000-0000-000059A20000}"/>
    <cellStyle name="Título 1 2" xfId="32734" hidden="1" xr:uid="{00000000-0005-0000-0000-00005AA20000}"/>
    <cellStyle name="Título 1 2" xfId="32708" hidden="1" xr:uid="{00000000-0005-0000-0000-00005BA20000}"/>
    <cellStyle name="Título 1 2" xfId="32761" hidden="1" xr:uid="{00000000-0005-0000-0000-00005CA20000}"/>
    <cellStyle name="Título 1 2" xfId="32840" hidden="1" xr:uid="{00000000-0005-0000-0000-00005DA20000}"/>
    <cellStyle name="Título 1 2" xfId="32757" hidden="1" xr:uid="{00000000-0005-0000-0000-00005EA20000}"/>
    <cellStyle name="Título 1 2" xfId="32748" hidden="1" xr:uid="{00000000-0005-0000-0000-00005FA20000}"/>
    <cellStyle name="Título 1 2" xfId="32747" hidden="1" xr:uid="{00000000-0005-0000-0000-000060A20000}"/>
    <cellStyle name="Título 1 2" xfId="32749" hidden="1" xr:uid="{00000000-0005-0000-0000-000061A20000}"/>
    <cellStyle name="Título 1 2" xfId="32980" hidden="1" xr:uid="{00000000-0005-0000-0000-000062A20000}"/>
    <cellStyle name="Título 1 2" xfId="32807" hidden="1" xr:uid="{00000000-0005-0000-0000-000063A20000}"/>
    <cellStyle name="Título 1 2" xfId="32869" hidden="1" xr:uid="{00000000-0005-0000-0000-000064A20000}"/>
    <cellStyle name="Título 1 2" xfId="32751" hidden="1" xr:uid="{00000000-0005-0000-0000-000065A20000}"/>
    <cellStyle name="Título 1 2" xfId="32779" hidden="1" xr:uid="{00000000-0005-0000-0000-000066A20000}"/>
    <cellStyle name="Título 1 2" xfId="32870" hidden="1" xr:uid="{00000000-0005-0000-0000-000067A20000}"/>
    <cellStyle name="Título 1 2" xfId="32600" hidden="1" xr:uid="{00000000-0005-0000-0000-000068A20000}"/>
    <cellStyle name="Título 1 2" xfId="32765" hidden="1" xr:uid="{00000000-0005-0000-0000-000069A20000}"/>
    <cellStyle name="Título 1 2" xfId="32834" hidden="1" xr:uid="{00000000-0005-0000-0000-00006AA20000}"/>
    <cellStyle name="Título 1 2" xfId="32815" hidden="1" xr:uid="{00000000-0005-0000-0000-00006BA20000}"/>
    <cellStyle name="Título 1 2" xfId="32731" hidden="1" xr:uid="{00000000-0005-0000-0000-00006CA20000}"/>
    <cellStyle name="Título 1 2" xfId="32718" hidden="1" xr:uid="{00000000-0005-0000-0000-00006DA20000}"/>
    <cellStyle name="Título 1 2" xfId="32790" hidden="1" xr:uid="{00000000-0005-0000-0000-00006EA20000}"/>
    <cellStyle name="Título 1 2" xfId="32804" hidden="1" xr:uid="{00000000-0005-0000-0000-00006FA20000}"/>
    <cellStyle name="Título 1 2" xfId="32830" hidden="1" xr:uid="{00000000-0005-0000-0000-000070A20000}"/>
    <cellStyle name="Título 1 2" xfId="32843" hidden="1" xr:uid="{00000000-0005-0000-0000-000071A20000}"/>
    <cellStyle name="Título 1 2" xfId="32727" hidden="1" xr:uid="{00000000-0005-0000-0000-000072A20000}"/>
    <cellStyle name="Título 1 2" xfId="32758" hidden="1" xr:uid="{00000000-0005-0000-0000-000073A20000}"/>
    <cellStyle name="Título 1 2" xfId="32808" hidden="1" xr:uid="{00000000-0005-0000-0000-000074A20000}"/>
    <cellStyle name="Título 1 2" xfId="32774" hidden="1" xr:uid="{00000000-0005-0000-0000-000075A20000}"/>
    <cellStyle name="Título 1 2" xfId="32755" hidden="1" xr:uid="{00000000-0005-0000-0000-000076A20000}"/>
    <cellStyle name="Título 1 2" xfId="32820" hidden="1" xr:uid="{00000000-0005-0000-0000-000077A20000}"/>
    <cellStyle name="Título 1 2" xfId="32726" hidden="1" xr:uid="{00000000-0005-0000-0000-000078A20000}"/>
    <cellStyle name="Título 1 2" xfId="32838" hidden="1" xr:uid="{00000000-0005-0000-0000-000079A20000}"/>
    <cellStyle name="Título 1 2" xfId="32723" hidden="1" xr:uid="{00000000-0005-0000-0000-00007AA20000}"/>
    <cellStyle name="Título 1 2" xfId="33003" hidden="1" xr:uid="{00000000-0005-0000-0000-00007BA20000}"/>
    <cellStyle name="Título 1 2" xfId="33014" hidden="1" xr:uid="{00000000-0005-0000-0000-00007CA20000}"/>
    <cellStyle name="Título 1 2" xfId="33001" hidden="1" xr:uid="{00000000-0005-0000-0000-00007DA20000}"/>
    <cellStyle name="Título 1 2" xfId="33023" hidden="1" xr:uid="{00000000-0005-0000-0000-00007EA20000}"/>
    <cellStyle name="Título 1 2" xfId="32999" hidden="1" xr:uid="{00000000-0005-0000-0000-00007FA20000}"/>
    <cellStyle name="Título 1 2" xfId="33032" hidden="1" xr:uid="{00000000-0005-0000-0000-000080A20000}"/>
    <cellStyle name="Título 1 2" xfId="32997" hidden="1" xr:uid="{00000000-0005-0000-0000-000081A20000}"/>
    <cellStyle name="Título 1 2" xfId="33040" hidden="1" xr:uid="{00000000-0005-0000-0000-000082A20000}"/>
    <cellStyle name="Título 1 2" xfId="32991" hidden="1" xr:uid="{00000000-0005-0000-0000-000083A20000}"/>
    <cellStyle name="Título 1 2" xfId="33050" hidden="1" xr:uid="{00000000-0005-0000-0000-000084A20000}"/>
    <cellStyle name="Título 1 2" xfId="32995" hidden="1" xr:uid="{00000000-0005-0000-0000-000085A20000}"/>
    <cellStyle name="Título 1 2" xfId="33060" hidden="1" xr:uid="{00000000-0005-0000-0000-000086A20000}"/>
    <cellStyle name="Título 1 2" xfId="32992" hidden="1" xr:uid="{00000000-0005-0000-0000-000087A20000}"/>
    <cellStyle name="Título 1 2" xfId="33067" hidden="1" xr:uid="{00000000-0005-0000-0000-000088A20000}"/>
    <cellStyle name="Título 1 2" xfId="33046" hidden="1" xr:uid="{00000000-0005-0000-0000-000089A20000}"/>
    <cellStyle name="Título 1 2" xfId="33077" hidden="1" xr:uid="{00000000-0005-0000-0000-00008AA20000}"/>
    <cellStyle name="Título 1 2" xfId="33056" hidden="1" xr:uid="{00000000-0005-0000-0000-00008BA20000}"/>
    <cellStyle name="Título 1 2" xfId="33083" hidden="1" xr:uid="{00000000-0005-0000-0000-00008CA20000}"/>
    <cellStyle name="Título 1 2" xfId="33076" hidden="1" xr:uid="{00000000-0005-0000-0000-00008DA20000}"/>
    <cellStyle name="Título 1 2" xfId="33105" hidden="1" xr:uid="{00000000-0005-0000-0000-00008EA20000}"/>
    <cellStyle name="Título 1 2" xfId="33116" hidden="1" xr:uid="{00000000-0005-0000-0000-00008FA20000}"/>
    <cellStyle name="Título 1 2" xfId="33103" hidden="1" xr:uid="{00000000-0005-0000-0000-000090A20000}"/>
    <cellStyle name="Título 1 2" xfId="33125" hidden="1" xr:uid="{00000000-0005-0000-0000-000091A20000}"/>
    <cellStyle name="Título 1 2" xfId="33101" hidden="1" xr:uid="{00000000-0005-0000-0000-000092A20000}"/>
    <cellStyle name="Título 1 2" xfId="33134" hidden="1" xr:uid="{00000000-0005-0000-0000-000093A20000}"/>
    <cellStyle name="Título 1 2" xfId="33099" hidden="1" xr:uid="{00000000-0005-0000-0000-000094A20000}"/>
    <cellStyle name="Título 1 2" xfId="33142" hidden="1" xr:uid="{00000000-0005-0000-0000-000095A20000}"/>
    <cellStyle name="Título 1 2" xfId="33093" hidden="1" xr:uid="{00000000-0005-0000-0000-000096A20000}"/>
    <cellStyle name="Título 1 2" xfId="33152" hidden="1" xr:uid="{00000000-0005-0000-0000-000097A20000}"/>
    <cellStyle name="Título 1 2" xfId="33097" hidden="1" xr:uid="{00000000-0005-0000-0000-000098A20000}"/>
    <cellStyle name="Título 1 2" xfId="33162" hidden="1" xr:uid="{00000000-0005-0000-0000-000099A20000}"/>
    <cellStyle name="Título 1 2" xfId="33094" hidden="1" xr:uid="{00000000-0005-0000-0000-00009AA20000}"/>
    <cellStyle name="Título 1 2" xfId="33169" hidden="1" xr:uid="{00000000-0005-0000-0000-00009BA20000}"/>
    <cellStyle name="Título 1 2" xfId="33148" hidden="1" xr:uid="{00000000-0005-0000-0000-00009CA20000}"/>
    <cellStyle name="Título 1 2" xfId="33179" hidden="1" xr:uid="{00000000-0005-0000-0000-00009DA20000}"/>
    <cellStyle name="Título 1 2" xfId="33158" hidden="1" xr:uid="{00000000-0005-0000-0000-00009EA20000}"/>
    <cellStyle name="Título 1 2" xfId="33185" hidden="1" xr:uid="{00000000-0005-0000-0000-00009FA20000}"/>
    <cellStyle name="Título 1 2" xfId="33178" hidden="1" xr:uid="{00000000-0005-0000-0000-0000A0A20000}"/>
    <cellStyle name="Título 1 2" xfId="33376" hidden="1" xr:uid="{00000000-0005-0000-0000-0000A1A20000}"/>
    <cellStyle name="Título 1 2" xfId="33387" hidden="1" xr:uid="{00000000-0005-0000-0000-0000A2A20000}"/>
    <cellStyle name="Título 1 2" xfId="33374" hidden="1" xr:uid="{00000000-0005-0000-0000-0000A3A20000}"/>
    <cellStyle name="Título 1 2" xfId="33396" hidden="1" xr:uid="{00000000-0005-0000-0000-0000A4A20000}"/>
    <cellStyle name="Título 1 2" xfId="33372" hidden="1" xr:uid="{00000000-0005-0000-0000-0000A5A20000}"/>
    <cellStyle name="Título 1 2" xfId="33405" hidden="1" xr:uid="{00000000-0005-0000-0000-0000A6A20000}"/>
    <cellStyle name="Título 1 2" xfId="33370" hidden="1" xr:uid="{00000000-0005-0000-0000-0000A7A20000}"/>
    <cellStyle name="Título 1 2" xfId="33413" hidden="1" xr:uid="{00000000-0005-0000-0000-0000A8A20000}"/>
    <cellStyle name="Título 1 2" xfId="33363" hidden="1" xr:uid="{00000000-0005-0000-0000-0000A9A20000}"/>
    <cellStyle name="Título 1 2" xfId="33423" hidden="1" xr:uid="{00000000-0005-0000-0000-0000AAA20000}"/>
    <cellStyle name="Título 1 2" xfId="33368" hidden="1" xr:uid="{00000000-0005-0000-0000-0000ABA20000}"/>
    <cellStyle name="Título 1 2" xfId="33433" hidden="1" xr:uid="{00000000-0005-0000-0000-0000ACA20000}"/>
    <cellStyle name="Título 1 2" xfId="33365" hidden="1" xr:uid="{00000000-0005-0000-0000-0000ADA20000}"/>
    <cellStyle name="Título 1 2" xfId="33440" hidden="1" xr:uid="{00000000-0005-0000-0000-0000AEA20000}"/>
    <cellStyle name="Título 1 2" xfId="33419" hidden="1" xr:uid="{00000000-0005-0000-0000-0000AFA20000}"/>
    <cellStyle name="Título 1 2" xfId="33450" hidden="1" xr:uid="{00000000-0005-0000-0000-0000B0A20000}"/>
    <cellStyle name="Título 1 2" xfId="33429" hidden="1" xr:uid="{00000000-0005-0000-0000-0000B1A20000}"/>
    <cellStyle name="Título 1 2" xfId="33456" hidden="1" xr:uid="{00000000-0005-0000-0000-0000B2A20000}"/>
    <cellStyle name="Título 1 2" xfId="33449" hidden="1" xr:uid="{00000000-0005-0000-0000-0000B3A20000}"/>
    <cellStyle name="Título 1 2" xfId="33321" hidden="1" xr:uid="{00000000-0005-0000-0000-0000B4A20000}"/>
    <cellStyle name="Título 1 2" xfId="33229" hidden="1" xr:uid="{00000000-0005-0000-0000-0000B5A20000}"/>
    <cellStyle name="Título 1 2" xfId="33468" hidden="1" xr:uid="{00000000-0005-0000-0000-0000B6A20000}"/>
    <cellStyle name="Título 1 2" xfId="33228" hidden="1" xr:uid="{00000000-0005-0000-0000-0000B7A20000}"/>
    <cellStyle name="Título 1 2" xfId="33473" hidden="1" xr:uid="{00000000-0005-0000-0000-0000B8A20000}"/>
    <cellStyle name="Título 1 2" xfId="33224" hidden="1" xr:uid="{00000000-0005-0000-0000-0000B9A20000}"/>
    <cellStyle name="Título 1 2" xfId="33198" hidden="1" xr:uid="{00000000-0005-0000-0000-0000BAA20000}"/>
    <cellStyle name="Título 1 2" xfId="33251" hidden="1" xr:uid="{00000000-0005-0000-0000-0000BBA20000}"/>
    <cellStyle name="Título 1 2" xfId="33330" hidden="1" xr:uid="{00000000-0005-0000-0000-0000BCA20000}"/>
    <cellStyle name="Título 1 2" xfId="33247" hidden="1" xr:uid="{00000000-0005-0000-0000-0000BDA20000}"/>
    <cellStyle name="Título 1 2" xfId="33238" hidden="1" xr:uid="{00000000-0005-0000-0000-0000BEA20000}"/>
    <cellStyle name="Título 1 2" xfId="33237" hidden="1" xr:uid="{00000000-0005-0000-0000-0000BFA20000}"/>
    <cellStyle name="Título 1 2" xfId="33239" hidden="1" xr:uid="{00000000-0005-0000-0000-0000C0A20000}"/>
    <cellStyle name="Título 1 2" xfId="33470" hidden="1" xr:uid="{00000000-0005-0000-0000-0000C1A20000}"/>
    <cellStyle name="Título 1 2" xfId="33297" hidden="1" xr:uid="{00000000-0005-0000-0000-0000C2A20000}"/>
    <cellStyle name="Título 1 2" xfId="33359" hidden="1" xr:uid="{00000000-0005-0000-0000-0000C3A20000}"/>
    <cellStyle name="Título 1 2" xfId="33241" hidden="1" xr:uid="{00000000-0005-0000-0000-0000C4A20000}"/>
    <cellStyle name="Título 1 2" xfId="33269" hidden="1" xr:uid="{00000000-0005-0000-0000-0000C5A20000}"/>
    <cellStyle name="Título 1 2" xfId="33360" hidden="1" xr:uid="{00000000-0005-0000-0000-0000C6A20000}"/>
    <cellStyle name="Título 1 2" xfId="33090" hidden="1" xr:uid="{00000000-0005-0000-0000-0000C7A20000}"/>
    <cellStyle name="Título 1 2" xfId="33255" hidden="1" xr:uid="{00000000-0005-0000-0000-0000C8A20000}"/>
    <cellStyle name="Título 1 2" xfId="33324" hidden="1" xr:uid="{00000000-0005-0000-0000-0000C9A20000}"/>
    <cellStyle name="Título 1 2" xfId="33305" hidden="1" xr:uid="{00000000-0005-0000-0000-0000CAA20000}"/>
    <cellStyle name="Título 1 2" xfId="33221" hidden="1" xr:uid="{00000000-0005-0000-0000-0000CBA20000}"/>
    <cellStyle name="Título 1 2" xfId="33208" hidden="1" xr:uid="{00000000-0005-0000-0000-0000CCA20000}"/>
    <cellStyle name="Título 1 2" xfId="33280" hidden="1" xr:uid="{00000000-0005-0000-0000-0000CDA20000}"/>
    <cellStyle name="Título 1 2" xfId="33294" hidden="1" xr:uid="{00000000-0005-0000-0000-0000CEA20000}"/>
    <cellStyle name="Título 1 2" xfId="33320" hidden="1" xr:uid="{00000000-0005-0000-0000-0000CFA20000}"/>
    <cellStyle name="Título 1 2" xfId="33333" hidden="1" xr:uid="{00000000-0005-0000-0000-0000D0A20000}"/>
    <cellStyle name="Título 1 2" xfId="33217" hidden="1" xr:uid="{00000000-0005-0000-0000-0000D1A20000}"/>
    <cellStyle name="Título 1 2" xfId="33248" hidden="1" xr:uid="{00000000-0005-0000-0000-0000D2A20000}"/>
    <cellStyle name="Título 1 2" xfId="33298" hidden="1" xr:uid="{00000000-0005-0000-0000-0000D3A20000}"/>
    <cellStyle name="Título 1 2" xfId="33264" hidden="1" xr:uid="{00000000-0005-0000-0000-0000D4A20000}"/>
    <cellStyle name="Título 1 2" xfId="33245" hidden="1" xr:uid="{00000000-0005-0000-0000-0000D5A20000}"/>
    <cellStyle name="Título 1 2" xfId="33310" hidden="1" xr:uid="{00000000-0005-0000-0000-0000D6A20000}"/>
    <cellStyle name="Título 1 2" xfId="33216" hidden="1" xr:uid="{00000000-0005-0000-0000-0000D7A20000}"/>
    <cellStyle name="Título 1 2" xfId="33328" hidden="1" xr:uid="{00000000-0005-0000-0000-0000D8A20000}"/>
    <cellStyle name="Título 1 2" xfId="33213" hidden="1" xr:uid="{00000000-0005-0000-0000-0000D9A20000}"/>
    <cellStyle name="Título 1 2" xfId="25422" hidden="1" xr:uid="{00000000-0005-0000-0000-0000DAA20000}"/>
    <cellStyle name="Título 1 2" xfId="23371" hidden="1" xr:uid="{00000000-0005-0000-0000-0000DBA20000}"/>
    <cellStyle name="Título 1 2" xfId="25134" hidden="1" xr:uid="{00000000-0005-0000-0000-0000DCA20000}"/>
    <cellStyle name="Título 1 2" xfId="26519" hidden="1" xr:uid="{00000000-0005-0000-0000-0000DDA20000}"/>
    <cellStyle name="Título 1 2" xfId="25512" hidden="1" xr:uid="{00000000-0005-0000-0000-0000DEA20000}"/>
    <cellStyle name="Título 1 2" xfId="25534" hidden="1" xr:uid="{00000000-0005-0000-0000-0000DFA20000}"/>
    <cellStyle name="Título 1 2" xfId="23772" hidden="1" xr:uid="{00000000-0005-0000-0000-0000E0A20000}"/>
    <cellStyle name="Título 1 2" xfId="27924" hidden="1" xr:uid="{00000000-0005-0000-0000-0000E1A20000}"/>
    <cellStyle name="Título 1 2" xfId="22074" hidden="1" xr:uid="{00000000-0005-0000-0000-0000E2A20000}"/>
    <cellStyle name="Título 1 2" xfId="25393" hidden="1" xr:uid="{00000000-0005-0000-0000-0000E3A20000}"/>
    <cellStyle name="Título 1 2" xfId="23564" hidden="1" xr:uid="{00000000-0005-0000-0000-0000E4A20000}"/>
    <cellStyle name="Título 1 2" xfId="23873" hidden="1" xr:uid="{00000000-0005-0000-0000-0000E5A20000}"/>
    <cellStyle name="Título 1 2" xfId="25924" hidden="1" xr:uid="{00000000-0005-0000-0000-0000E6A20000}"/>
    <cellStyle name="Título 1 2" xfId="21833" hidden="1" xr:uid="{00000000-0005-0000-0000-0000E7A20000}"/>
    <cellStyle name="Título 1 2" xfId="26508" hidden="1" xr:uid="{00000000-0005-0000-0000-0000E8A20000}"/>
    <cellStyle name="Título 1 2" xfId="23131" hidden="1" xr:uid="{00000000-0005-0000-0000-0000E9A20000}"/>
    <cellStyle name="Título 1 2" xfId="27211" hidden="1" xr:uid="{00000000-0005-0000-0000-0000EAA20000}"/>
    <cellStyle name="Título 1 2" xfId="22064" hidden="1" xr:uid="{00000000-0005-0000-0000-0000EBA20000}"/>
    <cellStyle name="Título 1 2" xfId="25093" hidden="1" xr:uid="{00000000-0005-0000-0000-0000ECA20000}"/>
    <cellStyle name="Título 1 2" xfId="27808" hidden="1" xr:uid="{00000000-0005-0000-0000-0000EDA20000}"/>
    <cellStyle name="Título 1 2" xfId="28188" hidden="1" xr:uid="{00000000-0005-0000-0000-0000EEA20000}"/>
    <cellStyle name="Título 1 2" xfId="26574" hidden="1" xr:uid="{00000000-0005-0000-0000-0000EFA20000}"/>
    <cellStyle name="Título 1 2" xfId="21772" hidden="1" xr:uid="{00000000-0005-0000-0000-0000F0A20000}"/>
    <cellStyle name="Título 1 2" xfId="27043" hidden="1" xr:uid="{00000000-0005-0000-0000-0000F1A20000}"/>
    <cellStyle name="Título 1 2" xfId="27931" hidden="1" xr:uid="{00000000-0005-0000-0000-0000F2A20000}"/>
    <cellStyle name="Título 1 2" xfId="21817" hidden="1" xr:uid="{00000000-0005-0000-0000-0000F3A20000}"/>
    <cellStyle name="Título 1 2" xfId="23788" hidden="1" xr:uid="{00000000-0005-0000-0000-0000F4A20000}"/>
    <cellStyle name="Título 1 2" xfId="25155" hidden="1" xr:uid="{00000000-0005-0000-0000-0000F5A20000}"/>
    <cellStyle name="Título 1 2" xfId="22483" hidden="1" xr:uid="{00000000-0005-0000-0000-0000F6A20000}"/>
    <cellStyle name="Título 1 2" xfId="28392" hidden="1" xr:uid="{00000000-0005-0000-0000-0000F7A20000}"/>
    <cellStyle name="Título 1 2" xfId="22540" hidden="1" xr:uid="{00000000-0005-0000-0000-0000F8A20000}"/>
    <cellStyle name="Título 1 2" xfId="22445" hidden="1" xr:uid="{00000000-0005-0000-0000-0000F9A20000}"/>
    <cellStyle name="Título 1 2" xfId="25695" hidden="1" xr:uid="{00000000-0005-0000-0000-0000FAA20000}"/>
    <cellStyle name="Título 1 2" xfId="22474" hidden="1" xr:uid="{00000000-0005-0000-0000-0000FBA20000}"/>
    <cellStyle name="Título 1 2" xfId="26736" hidden="1" xr:uid="{00000000-0005-0000-0000-0000FCA20000}"/>
    <cellStyle name="Título 1 2" xfId="22600" hidden="1" xr:uid="{00000000-0005-0000-0000-0000FDA20000}"/>
    <cellStyle name="Título 1 2" xfId="25366" hidden="1" xr:uid="{00000000-0005-0000-0000-0000FEA20000}"/>
    <cellStyle name="Título 1 2" xfId="25915" hidden="1" xr:uid="{00000000-0005-0000-0000-0000FFA20000}"/>
    <cellStyle name="Título 1 2" xfId="26751" hidden="1" xr:uid="{00000000-0005-0000-0000-000000A30000}"/>
    <cellStyle name="Título 1 2" xfId="21825" hidden="1" xr:uid="{00000000-0005-0000-0000-000001A30000}"/>
    <cellStyle name="Título 1 2" xfId="23558" hidden="1" xr:uid="{00000000-0005-0000-0000-000002A30000}"/>
    <cellStyle name="Título 1 2" xfId="27323" hidden="1" xr:uid="{00000000-0005-0000-0000-000003A30000}"/>
    <cellStyle name="Título 1 2" xfId="26750" hidden="1" xr:uid="{00000000-0005-0000-0000-000004A30000}"/>
    <cellStyle name="Título 1 2" xfId="23435" hidden="1" xr:uid="{00000000-0005-0000-0000-000005A30000}"/>
    <cellStyle name="Título 1 2" xfId="25883" hidden="1" xr:uid="{00000000-0005-0000-0000-000006A30000}"/>
    <cellStyle name="Título 1 2" xfId="23715" hidden="1" xr:uid="{00000000-0005-0000-0000-000007A30000}"/>
    <cellStyle name="Título 1 2" xfId="22611" hidden="1" xr:uid="{00000000-0005-0000-0000-000008A30000}"/>
    <cellStyle name="Título 1 2" xfId="21838" hidden="1" xr:uid="{00000000-0005-0000-0000-000009A30000}"/>
    <cellStyle name="Título 1 2" xfId="27185" hidden="1" xr:uid="{00000000-0005-0000-0000-00000AA30000}"/>
    <cellStyle name="Título 1 2" xfId="25341" hidden="1" xr:uid="{00000000-0005-0000-0000-00000BA30000}"/>
    <cellStyle name="Título 1 2" xfId="25780" hidden="1" xr:uid="{00000000-0005-0000-0000-00000CA30000}"/>
    <cellStyle name="Título 1 2" xfId="25409" hidden="1" xr:uid="{00000000-0005-0000-0000-00000DA30000}"/>
    <cellStyle name="Título 1 2" xfId="27889" hidden="1" xr:uid="{00000000-0005-0000-0000-00000EA30000}"/>
    <cellStyle name="Título 1 2" xfId="23918" hidden="1" xr:uid="{00000000-0005-0000-0000-00000FA30000}"/>
    <cellStyle name="Título 1 2" xfId="21883" hidden="1" xr:uid="{00000000-0005-0000-0000-000010A30000}"/>
    <cellStyle name="Título 1 2" xfId="26744" hidden="1" xr:uid="{00000000-0005-0000-0000-000011A30000}"/>
    <cellStyle name="Título 1 2" xfId="22925" hidden="1" xr:uid="{00000000-0005-0000-0000-000012A30000}"/>
    <cellStyle name="Título 1 2" xfId="25778" hidden="1" xr:uid="{00000000-0005-0000-0000-000013A30000}"/>
    <cellStyle name="Título 1 2" xfId="26242" hidden="1" xr:uid="{00000000-0005-0000-0000-000014A30000}"/>
    <cellStyle name="Título 1 2" xfId="22685" hidden="1" xr:uid="{00000000-0005-0000-0000-000015A30000}"/>
    <cellStyle name="Título 1 2" xfId="27948" hidden="1" xr:uid="{00000000-0005-0000-0000-000016A30000}"/>
    <cellStyle name="Título 1 2" xfId="22076" hidden="1" xr:uid="{00000000-0005-0000-0000-000017A30000}"/>
    <cellStyle name="Título 1 2" xfId="22388" hidden="1" xr:uid="{00000000-0005-0000-0000-000018A30000}"/>
    <cellStyle name="Título 1 2" xfId="25090" hidden="1" xr:uid="{00000000-0005-0000-0000-000019A30000}"/>
    <cellStyle name="Título 1 2" xfId="25087" hidden="1" xr:uid="{00000000-0005-0000-0000-00001AA30000}"/>
    <cellStyle name="Título 1 2" xfId="25932" hidden="1" xr:uid="{00000000-0005-0000-0000-00001BA30000}"/>
    <cellStyle name="Título 1 2" xfId="23406" hidden="1" xr:uid="{00000000-0005-0000-0000-00001CA30000}"/>
    <cellStyle name="Título 1 2" xfId="25656" hidden="1" xr:uid="{00000000-0005-0000-0000-00001DA30000}"/>
    <cellStyle name="Título 1 2" xfId="23388" hidden="1" xr:uid="{00000000-0005-0000-0000-00001EA30000}"/>
    <cellStyle name="Título 1 2" xfId="25671" hidden="1" xr:uid="{00000000-0005-0000-0000-00001FA30000}"/>
    <cellStyle name="Título 1 2" xfId="26909" hidden="1" xr:uid="{00000000-0005-0000-0000-000020A30000}"/>
    <cellStyle name="Título 1 2" xfId="22482" hidden="1" xr:uid="{00000000-0005-0000-0000-000021A30000}"/>
    <cellStyle name="Título 1 2" xfId="22323" hidden="1" xr:uid="{00000000-0005-0000-0000-000022A30000}"/>
    <cellStyle name="Título 1 2" xfId="28401" hidden="1" xr:uid="{00000000-0005-0000-0000-000023A30000}"/>
    <cellStyle name="Título 1 2" xfId="27301" hidden="1" xr:uid="{00000000-0005-0000-0000-000024A30000}"/>
    <cellStyle name="Título 1 2" xfId="24003" hidden="1" xr:uid="{00000000-0005-0000-0000-000025A30000}"/>
    <cellStyle name="Título 1 2" xfId="25434" hidden="1" xr:uid="{00000000-0005-0000-0000-000026A30000}"/>
    <cellStyle name="Título 1 2" xfId="25218" hidden="1" xr:uid="{00000000-0005-0000-0000-000027A30000}"/>
    <cellStyle name="Título 1 2" xfId="27123" hidden="1" xr:uid="{00000000-0005-0000-0000-000028A30000}"/>
    <cellStyle name="Título 1 2" xfId="21864" hidden="1" xr:uid="{00000000-0005-0000-0000-000029A30000}"/>
    <cellStyle name="Título 1 2" xfId="23749" hidden="1" xr:uid="{00000000-0005-0000-0000-00002AA30000}"/>
    <cellStyle name="Título 1 2" xfId="22315" hidden="1" xr:uid="{00000000-0005-0000-0000-00002BA30000}"/>
    <cellStyle name="Título 1 2" xfId="22645" hidden="1" xr:uid="{00000000-0005-0000-0000-00002CA30000}"/>
    <cellStyle name="Título 1 2" xfId="26489" hidden="1" xr:uid="{00000000-0005-0000-0000-00002DA30000}"/>
    <cellStyle name="Título 1 2" xfId="23928" hidden="1" xr:uid="{00000000-0005-0000-0000-00002EA30000}"/>
    <cellStyle name="Título 1 2" xfId="25246" hidden="1" xr:uid="{00000000-0005-0000-0000-00002FA30000}"/>
    <cellStyle name="Título 1 2" xfId="26003" hidden="1" xr:uid="{00000000-0005-0000-0000-000030A30000}"/>
    <cellStyle name="Título 1 2" xfId="26904" hidden="1" xr:uid="{00000000-0005-0000-0000-000031A30000}"/>
    <cellStyle name="Título 1 2" xfId="25541" hidden="1" xr:uid="{00000000-0005-0000-0000-000032A30000}"/>
    <cellStyle name="Título 1 2" xfId="25408" hidden="1" xr:uid="{00000000-0005-0000-0000-000033A30000}"/>
    <cellStyle name="Título 1 2" xfId="26394" hidden="1" xr:uid="{00000000-0005-0000-0000-000034A30000}"/>
    <cellStyle name="Título 1 2" xfId="25650" hidden="1" xr:uid="{00000000-0005-0000-0000-000035A30000}"/>
    <cellStyle name="Título 1 2" xfId="22053" hidden="1" xr:uid="{00000000-0005-0000-0000-000036A30000}"/>
    <cellStyle name="Título 1 2" xfId="23443" hidden="1" xr:uid="{00000000-0005-0000-0000-000037A30000}"/>
    <cellStyle name="Título 1 2" xfId="25885" hidden="1" xr:uid="{00000000-0005-0000-0000-000038A30000}"/>
    <cellStyle name="Título 1 2" xfId="25863" hidden="1" xr:uid="{00000000-0005-0000-0000-000039A30000}"/>
    <cellStyle name="Título 1 2" xfId="22734" hidden="1" xr:uid="{00000000-0005-0000-0000-00003AA30000}"/>
    <cellStyle name="Título 1 2" xfId="27942" hidden="1" xr:uid="{00000000-0005-0000-0000-00003BA30000}"/>
    <cellStyle name="Título 1 2" xfId="25117" hidden="1" xr:uid="{00000000-0005-0000-0000-00003CA30000}"/>
    <cellStyle name="Título 1 2" xfId="23780" hidden="1" xr:uid="{00000000-0005-0000-0000-00003DA30000}"/>
    <cellStyle name="Título 1 2" xfId="22558" hidden="1" xr:uid="{00000000-0005-0000-0000-00003EA30000}"/>
    <cellStyle name="Título 1 2" xfId="22580" hidden="1" xr:uid="{00000000-0005-0000-0000-00003FA30000}"/>
    <cellStyle name="Título 1 2" xfId="25639" hidden="1" xr:uid="{00000000-0005-0000-0000-000040A30000}"/>
    <cellStyle name="Título 1 2" xfId="25979" hidden="1" xr:uid="{00000000-0005-0000-0000-000041A30000}"/>
    <cellStyle name="Título 1 2" xfId="23307" hidden="1" xr:uid="{00000000-0005-0000-0000-000042A30000}"/>
    <cellStyle name="Título 1 2" xfId="22929" hidden="1" xr:uid="{00000000-0005-0000-0000-000043A30000}"/>
    <cellStyle name="Título 1 2" xfId="21888" hidden="1" xr:uid="{00000000-0005-0000-0000-000044A30000}"/>
    <cellStyle name="Título 1 2" xfId="23259" hidden="1" xr:uid="{00000000-0005-0000-0000-000045A30000}"/>
    <cellStyle name="Título 1 2" xfId="27491" hidden="1" xr:uid="{00000000-0005-0000-0000-000046A30000}"/>
    <cellStyle name="Título 1 2" xfId="23051" hidden="1" xr:uid="{00000000-0005-0000-0000-000047A30000}"/>
    <cellStyle name="Título 1 2" xfId="25894" hidden="1" xr:uid="{00000000-0005-0000-0000-000048A30000}"/>
    <cellStyle name="Título 1 2" xfId="27914" hidden="1" xr:uid="{00000000-0005-0000-0000-000049A30000}"/>
    <cellStyle name="Título 1 2" xfId="26110" hidden="1" xr:uid="{00000000-0005-0000-0000-00004AA30000}"/>
    <cellStyle name="Título 1 2" xfId="23107" hidden="1" xr:uid="{00000000-0005-0000-0000-00004BA30000}"/>
    <cellStyle name="Título 1 2" xfId="25349" hidden="1" xr:uid="{00000000-0005-0000-0000-00004CA30000}"/>
    <cellStyle name="Título 1 2" xfId="22142" hidden="1" xr:uid="{00000000-0005-0000-0000-00004DA30000}"/>
    <cellStyle name="Título 1 2" xfId="22755" hidden="1" xr:uid="{00000000-0005-0000-0000-00004EA30000}"/>
    <cellStyle name="Título 1 2" xfId="22364" hidden="1" xr:uid="{00000000-0005-0000-0000-00004FA30000}"/>
    <cellStyle name="Título 1 2" xfId="26222" hidden="1" xr:uid="{00000000-0005-0000-0000-000050A30000}"/>
    <cellStyle name="Título 1 2" xfId="22449" hidden="1" xr:uid="{00000000-0005-0000-0000-000051A30000}"/>
    <cellStyle name="Título 1 2" xfId="22435" hidden="1" xr:uid="{00000000-0005-0000-0000-000052A30000}"/>
    <cellStyle name="Título 1 2" xfId="23938" hidden="1" xr:uid="{00000000-0005-0000-0000-000053A30000}"/>
    <cellStyle name="Título 1 2" xfId="26666" hidden="1" xr:uid="{00000000-0005-0000-0000-000054A30000}"/>
    <cellStyle name="Título 1 2" xfId="22031" hidden="1" xr:uid="{00000000-0005-0000-0000-000055A30000}"/>
    <cellStyle name="Título 1 2" xfId="25212" hidden="1" xr:uid="{00000000-0005-0000-0000-000056A30000}"/>
    <cellStyle name="Título 1 2" xfId="21898" hidden="1" xr:uid="{00000000-0005-0000-0000-000057A30000}"/>
    <cellStyle name="Título 1 2" xfId="23293" hidden="1" xr:uid="{00000000-0005-0000-0000-000058A30000}"/>
    <cellStyle name="Título 1 2" xfId="22363" hidden="1" xr:uid="{00000000-0005-0000-0000-000059A30000}"/>
    <cellStyle name="Título 1 2" xfId="26948" hidden="1" xr:uid="{00000000-0005-0000-0000-00005AA30000}"/>
    <cellStyle name="Título 1 2" xfId="23275" hidden="1" xr:uid="{00000000-0005-0000-0000-00005BA30000}"/>
    <cellStyle name="Título 1 2" xfId="26789" hidden="1" xr:uid="{00000000-0005-0000-0000-00005CA30000}"/>
    <cellStyle name="Título 1 2" xfId="26396" hidden="1" xr:uid="{00000000-0005-0000-0000-00005DA30000}"/>
    <cellStyle name="Título 1 2" xfId="27484" hidden="1" xr:uid="{00000000-0005-0000-0000-00005EA30000}"/>
    <cellStyle name="Título 1 2" xfId="26466" hidden="1" xr:uid="{00000000-0005-0000-0000-00005FA30000}"/>
    <cellStyle name="Título 1 2" xfId="26221" hidden="1" xr:uid="{00000000-0005-0000-0000-000060A30000}"/>
    <cellStyle name="Título 1 2" xfId="21769" hidden="1" xr:uid="{00000000-0005-0000-0000-000061A30000}"/>
    <cellStyle name="Título 1 2" xfId="25481" hidden="1" xr:uid="{00000000-0005-0000-0000-000062A30000}"/>
    <cellStyle name="Título 1 2" xfId="27960" hidden="1" xr:uid="{00000000-0005-0000-0000-000063A30000}"/>
    <cellStyle name="Título 1 2" xfId="27167" hidden="1" xr:uid="{00000000-0005-0000-0000-000064A30000}"/>
    <cellStyle name="Título 1 2" xfId="22804" hidden="1" xr:uid="{00000000-0005-0000-0000-000065A30000}"/>
    <cellStyle name="Título 1 2" xfId="26082" hidden="1" xr:uid="{00000000-0005-0000-0000-000066A30000}"/>
    <cellStyle name="Título 1 2" xfId="21837" hidden="1" xr:uid="{00000000-0005-0000-0000-000067A30000}"/>
    <cellStyle name="Título 1 2" xfId="23426" hidden="1" xr:uid="{00000000-0005-0000-0000-000068A30000}"/>
    <cellStyle name="Título 1 2" xfId="27340" hidden="1" xr:uid="{00000000-0005-0000-0000-000069A30000}"/>
    <cellStyle name="Título 1 2" xfId="25777" hidden="1" xr:uid="{00000000-0005-0000-0000-00006AA30000}"/>
    <cellStyle name="Título 1 2" xfId="25659" hidden="1" xr:uid="{00000000-0005-0000-0000-00006BA30000}"/>
    <cellStyle name="Título 1 2" xfId="23418" hidden="1" xr:uid="{00000000-0005-0000-0000-00006CA30000}"/>
    <cellStyle name="Título 1 2" xfId="27362" hidden="1" xr:uid="{00000000-0005-0000-0000-00006DA30000}"/>
    <cellStyle name="Título 1 2" xfId="25055" hidden="1" xr:uid="{00000000-0005-0000-0000-00006EA30000}"/>
    <cellStyle name="Título 1 2" xfId="25357" hidden="1" xr:uid="{00000000-0005-0000-0000-00006FA30000}"/>
    <cellStyle name="Título 1 2" xfId="23289" hidden="1" xr:uid="{00000000-0005-0000-0000-000070A30000}"/>
    <cellStyle name="Título 1 2" xfId="27809" hidden="1" xr:uid="{00000000-0005-0000-0000-000071A30000}"/>
    <cellStyle name="Título 1 2" xfId="30776" hidden="1" xr:uid="{00000000-0005-0000-0000-000072A30000}"/>
    <cellStyle name="Título 1 2" xfId="22786" hidden="1" xr:uid="{00000000-0005-0000-0000-000073A30000}"/>
    <cellStyle name="Título 1 2" xfId="23971" hidden="1" xr:uid="{00000000-0005-0000-0000-000074A30000}"/>
    <cellStyle name="Título 1 2" xfId="27042" hidden="1" xr:uid="{00000000-0005-0000-0000-000075A30000}"/>
    <cellStyle name="Título 1 2" xfId="22583" hidden="1" xr:uid="{00000000-0005-0000-0000-000076A30000}"/>
    <cellStyle name="Título 1 2" xfId="22446" hidden="1" xr:uid="{00000000-0005-0000-0000-000077A30000}"/>
    <cellStyle name="Título 1 2" xfId="26433" hidden="1" xr:uid="{00000000-0005-0000-0000-000078A30000}"/>
    <cellStyle name="Título 1 2" xfId="22232" hidden="1" xr:uid="{00000000-0005-0000-0000-000079A30000}"/>
    <cellStyle name="Título 1 2" xfId="23468" hidden="1" xr:uid="{00000000-0005-0000-0000-00007AA30000}"/>
    <cellStyle name="Título 1 2" xfId="23412" hidden="1" xr:uid="{00000000-0005-0000-0000-00007BA30000}"/>
    <cellStyle name="Título 1 2" xfId="26607" hidden="1" xr:uid="{00000000-0005-0000-0000-00007CA30000}"/>
    <cellStyle name="Título 1 2" xfId="25158" hidden="1" xr:uid="{00000000-0005-0000-0000-00007DA30000}"/>
    <cellStyle name="Título 1 2" xfId="26634" hidden="1" xr:uid="{00000000-0005-0000-0000-00007EA30000}"/>
    <cellStyle name="Título 1 2" xfId="26366" hidden="1" xr:uid="{00000000-0005-0000-0000-00007FA30000}"/>
    <cellStyle name="Título 1 2" xfId="23453" hidden="1" xr:uid="{00000000-0005-0000-0000-000080A30000}"/>
    <cellStyle name="Título 1 2" xfId="26784" hidden="1" xr:uid="{00000000-0005-0000-0000-000081A30000}"/>
    <cellStyle name="Título 1 2" xfId="22301" hidden="1" xr:uid="{00000000-0005-0000-0000-000082A30000}"/>
    <cellStyle name="Título 1 2" xfId="26494" hidden="1" xr:uid="{00000000-0005-0000-0000-000083A30000}"/>
    <cellStyle name="Título 1 2" xfId="22113" hidden="1" xr:uid="{00000000-0005-0000-0000-000084A30000}"/>
    <cellStyle name="Título 1 2" xfId="26039" hidden="1" xr:uid="{00000000-0005-0000-0000-000085A30000}"/>
    <cellStyle name="Título 1 2" xfId="27894" hidden="1" xr:uid="{00000000-0005-0000-0000-000086A30000}"/>
    <cellStyle name="Título 1 2" xfId="23187" hidden="1" xr:uid="{00000000-0005-0000-0000-000087A30000}"/>
    <cellStyle name="Título 1 2" xfId="11283" hidden="1" xr:uid="{00000000-0005-0000-0000-000088A30000}"/>
    <cellStyle name="Título 1 2" xfId="22069" hidden="1" xr:uid="{00000000-0005-0000-0000-000089A30000}"/>
    <cellStyle name="Título 1 2" xfId="22052" hidden="1" xr:uid="{00000000-0005-0000-0000-00008AA30000}"/>
    <cellStyle name="Título 1 2" xfId="12363" hidden="1" xr:uid="{00000000-0005-0000-0000-00008BA30000}"/>
    <cellStyle name="Título 1 2" xfId="22305" hidden="1" xr:uid="{00000000-0005-0000-0000-00008CA30000}"/>
    <cellStyle name="Título 1 2" xfId="25257" hidden="1" xr:uid="{00000000-0005-0000-0000-00008DA30000}"/>
    <cellStyle name="Título 1 2" xfId="27308" hidden="1" xr:uid="{00000000-0005-0000-0000-00008EA30000}"/>
    <cellStyle name="Título 1 2" xfId="25765" hidden="1" xr:uid="{00000000-0005-0000-0000-00008FA30000}"/>
    <cellStyle name="Título 1 2" xfId="25782" hidden="1" xr:uid="{00000000-0005-0000-0000-000090A30000}"/>
    <cellStyle name="Título 1 2" xfId="22186" hidden="1" xr:uid="{00000000-0005-0000-0000-000091A30000}"/>
    <cellStyle name="Título 1 2" xfId="21885" hidden="1" xr:uid="{00000000-0005-0000-0000-000092A30000}"/>
    <cellStyle name="Título 1 2" xfId="25948" hidden="1" xr:uid="{00000000-0005-0000-0000-000093A30000}"/>
    <cellStyle name="Título 1 2" xfId="23130" hidden="1" xr:uid="{00000000-0005-0000-0000-000094A30000}"/>
    <cellStyle name="Título 1 2" xfId="22368" hidden="1" xr:uid="{00000000-0005-0000-0000-000095A30000}"/>
    <cellStyle name="Título 1 2" xfId="25680" hidden="1" xr:uid="{00000000-0005-0000-0000-000096A30000}"/>
    <cellStyle name="Título 1 2" xfId="27945" hidden="1" xr:uid="{00000000-0005-0000-0000-000097A30000}"/>
    <cellStyle name="Título 1 2" xfId="23791" hidden="1" xr:uid="{00000000-0005-0000-0000-000098A30000}"/>
    <cellStyle name="Título 1 2" xfId="25768" hidden="1" xr:uid="{00000000-0005-0000-0000-000099A30000}"/>
    <cellStyle name="Título 1 2" xfId="26935" hidden="1" xr:uid="{00000000-0005-0000-0000-00009AA30000}"/>
    <cellStyle name="Título 1 2" xfId="25975" hidden="1" xr:uid="{00000000-0005-0000-0000-00009BA30000}"/>
    <cellStyle name="Título 1 2" xfId="22569" hidden="1" xr:uid="{00000000-0005-0000-0000-00009CA30000}"/>
    <cellStyle name="Título 1 2" xfId="28402" hidden="1" xr:uid="{00000000-0005-0000-0000-00009DA30000}"/>
    <cellStyle name="Título 1 2" xfId="25652" hidden="1" xr:uid="{00000000-0005-0000-0000-00009EA30000}"/>
    <cellStyle name="Título 1 2" xfId="26799" hidden="1" xr:uid="{00000000-0005-0000-0000-00009FA30000}"/>
    <cellStyle name="Título 1 2" xfId="22953" hidden="1" xr:uid="{00000000-0005-0000-0000-0000A0A30000}"/>
    <cellStyle name="Título 1 2" xfId="22383" hidden="1" xr:uid="{00000000-0005-0000-0000-0000A1A30000}"/>
    <cellStyle name="Título 1 2" xfId="27908" hidden="1" xr:uid="{00000000-0005-0000-0000-0000A2A30000}"/>
    <cellStyle name="Título 1 2" xfId="25936" hidden="1" xr:uid="{00000000-0005-0000-0000-0000A3A30000}"/>
    <cellStyle name="Título 1 2" xfId="23829" hidden="1" xr:uid="{00000000-0005-0000-0000-0000A4A30000}"/>
    <cellStyle name="Título 1 2" xfId="26952" hidden="1" xr:uid="{00000000-0005-0000-0000-0000A5A30000}"/>
    <cellStyle name="Título 1 2" xfId="25658" hidden="1" xr:uid="{00000000-0005-0000-0000-0000A6A30000}"/>
    <cellStyle name="Título 1 2" xfId="22486" hidden="1" xr:uid="{00000000-0005-0000-0000-0000A7A30000}"/>
    <cellStyle name="Título 1 2" xfId="26369" hidden="1" xr:uid="{00000000-0005-0000-0000-0000A8A30000}"/>
    <cellStyle name="Título 1 2" xfId="25925" hidden="1" xr:uid="{00000000-0005-0000-0000-0000A9A30000}"/>
    <cellStyle name="Título 1 2" xfId="23324" hidden="1" xr:uid="{00000000-0005-0000-0000-0000AAA30000}"/>
    <cellStyle name="Título 1 2" xfId="33511" hidden="1" xr:uid="{00000000-0005-0000-0000-0000ABA30000}"/>
    <cellStyle name="Título 1 2" xfId="33522" hidden="1" xr:uid="{00000000-0005-0000-0000-0000ACA30000}"/>
    <cellStyle name="Título 1 2" xfId="33509" hidden="1" xr:uid="{00000000-0005-0000-0000-0000ADA30000}"/>
    <cellStyle name="Título 1 2" xfId="33531" hidden="1" xr:uid="{00000000-0005-0000-0000-0000AEA30000}"/>
    <cellStyle name="Título 1 2" xfId="33507" hidden="1" xr:uid="{00000000-0005-0000-0000-0000AFA30000}"/>
    <cellStyle name="Título 1 2" xfId="33540" hidden="1" xr:uid="{00000000-0005-0000-0000-0000B0A30000}"/>
    <cellStyle name="Título 1 2" xfId="33505" hidden="1" xr:uid="{00000000-0005-0000-0000-0000B1A30000}"/>
    <cellStyle name="Título 1 2" xfId="33548" hidden="1" xr:uid="{00000000-0005-0000-0000-0000B2A30000}"/>
    <cellStyle name="Título 1 2" xfId="33499" hidden="1" xr:uid="{00000000-0005-0000-0000-0000B3A30000}"/>
    <cellStyle name="Título 1 2" xfId="33558" hidden="1" xr:uid="{00000000-0005-0000-0000-0000B4A30000}"/>
    <cellStyle name="Título 1 2" xfId="33503" hidden="1" xr:uid="{00000000-0005-0000-0000-0000B5A30000}"/>
    <cellStyle name="Título 1 2" xfId="33568" hidden="1" xr:uid="{00000000-0005-0000-0000-0000B6A30000}"/>
    <cellStyle name="Título 1 2" xfId="33500" hidden="1" xr:uid="{00000000-0005-0000-0000-0000B7A30000}"/>
    <cellStyle name="Título 1 2" xfId="33575" hidden="1" xr:uid="{00000000-0005-0000-0000-0000B8A30000}"/>
    <cellStyle name="Título 1 2" xfId="33554" hidden="1" xr:uid="{00000000-0005-0000-0000-0000B9A30000}"/>
    <cellStyle name="Título 1 2" xfId="33585" hidden="1" xr:uid="{00000000-0005-0000-0000-0000BAA30000}"/>
    <cellStyle name="Título 1 2" xfId="33564" hidden="1" xr:uid="{00000000-0005-0000-0000-0000BBA30000}"/>
    <cellStyle name="Título 1 2" xfId="33591" hidden="1" xr:uid="{00000000-0005-0000-0000-0000BCA30000}"/>
    <cellStyle name="Título 1 2" xfId="33584" hidden="1" xr:uid="{00000000-0005-0000-0000-0000BDA30000}"/>
    <cellStyle name="Título 1 2" xfId="33782" hidden="1" xr:uid="{00000000-0005-0000-0000-0000BEA30000}"/>
    <cellStyle name="Título 1 2" xfId="33793" hidden="1" xr:uid="{00000000-0005-0000-0000-0000BFA30000}"/>
    <cellStyle name="Título 1 2" xfId="33780" hidden="1" xr:uid="{00000000-0005-0000-0000-0000C0A30000}"/>
    <cellStyle name="Título 1 2" xfId="33802" hidden="1" xr:uid="{00000000-0005-0000-0000-0000C1A30000}"/>
    <cellStyle name="Título 1 2" xfId="33778" hidden="1" xr:uid="{00000000-0005-0000-0000-0000C2A30000}"/>
    <cellStyle name="Título 1 2" xfId="33811" hidden="1" xr:uid="{00000000-0005-0000-0000-0000C3A30000}"/>
    <cellStyle name="Título 1 2" xfId="33776" hidden="1" xr:uid="{00000000-0005-0000-0000-0000C4A30000}"/>
    <cellStyle name="Título 1 2" xfId="33819" hidden="1" xr:uid="{00000000-0005-0000-0000-0000C5A30000}"/>
    <cellStyle name="Título 1 2" xfId="33769" hidden="1" xr:uid="{00000000-0005-0000-0000-0000C6A30000}"/>
    <cellStyle name="Título 1 2" xfId="33829" hidden="1" xr:uid="{00000000-0005-0000-0000-0000C7A30000}"/>
    <cellStyle name="Título 1 2" xfId="33774" hidden="1" xr:uid="{00000000-0005-0000-0000-0000C8A30000}"/>
    <cellStyle name="Título 1 2" xfId="33839" hidden="1" xr:uid="{00000000-0005-0000-0000-0000C9A30000}"/>
    <cellStyle name="Título 1 2" xfId="33771" hidden="1" xr:uid="{00000000-0005-0000-0000-0000CAA30000}"/>
    <cellStyle name="Título 1 2" xfId="33846" hidden="1" xr:uid="{00000000-0005-0000-0000-0000CBA30000}"/>
    <cellStyle name="Título 1 2" xfId="33825" hidden="1" xr:uid="{00000000-0005-0000-0000-0000CCA30000}"/>
    <cellStyle name="Título 1 2" xfId="33856" hidden="1" xr:uid="{00000000-0005-0000-0000-0000CDA30000}"/>
    <cellStyle name="Título 1 2" xfId="33835" hidden="1" xr:uid="{00000000-0005-0000-0000-0000CEA30000}"/>
    <cellStyle name="Título 1 2" xfId="33862" hidden="1" xr:uid="{00000000-0005-0000-0000-0000CFA30000}"/>
    <cellStyle name="Título 1 2" xfId="33855" hidden="1" xr:uid="{00000000-0005-0000-0000-0000D0A30000}"/>
    <cellStyle name="Título 1 2" xfId="33727" hidden="1" xr:uid="{00000000-0005-0000-0000-0000D1A30000}"/>
    <cellStyle name="Título 1 2" xfId="33635" hidden="1" xr:uid="{00000000-0005-0000-0000-0000D2A30000}"/>
    <cellStyle name="Título 1 2" xfId="33874" hidden="1" xr:uid="{00000000-0005-0000-0000-0000D3A30000}"/>
    <cellStyle name="Título 1 2" xfId="33634" hidden="1" xr:uid="{00000000-0005-0000-0000-0000D4A30000}"/>
    <cellStyle name="Título 1 2" xfId="33879" hidden="1" xr:uid="{00000000-0005-0000-0000-0000D5A30000}"/>
    <cellStyle name="Título 1 2" xfId="33630" hidden="1" xr:uid="{00000000-0005-0000-0000-0000D6A30000}"/>
    <cellStyle name="Título 1 2" xfId="33604" hidden="1" xr:uid="{00000000-0005-0000-0000-0000D7A30000}"/>
    <cellStyle name="Título 1 2" xfId="33657" hidden="1" xr:uid="{00000000-0005-0000-0000-0000D8A30000}"/>
    <cellStyle name="Título 1 2" xfId="33736" hidden="1" xr:uid="{00000000-0005-0000-0000-0000D9A30000}"/>
    <cellStyle name="Título 1 2" xfId="33653" hidden="1" xr:uid="{00000000-0005-0000-0000-0000DAA30000}"/>
    <cellStyle name="Título 1 2" xfId="33644" hidden="1" xr:uid="{00000000-0005-0000-0000-0000DBA30000}"/>
    <cellStyle name="Título 1 2" xfId="33643" hidden="1" xr:uid="{00000000-0005-0000-0000-0000DCA30000}"/>
    <cellStyle name="Título 1 2" xfId="33645" hidden="1" xr:uid="{00000000-0005-0000-0000-0000DDA30000}"/>
    <cellStyle name="Título 1 2" xfId="33876" hidden="1" xr:uid="{00000000-0005-0000-0000-0000DEA30000}"/>
    <cellStyle name="Título 1 2" xfId="33703" hidden="1" xr:uid="{00000000-0005-0000-0000-0000DFA30000}"/>
    <cellStyle name="Título 1 2" xfId="33765" hidden="1" xr:uid="{00000000-0005-0000-0000-0000E0A30000}"/>
    <cellStyle name="Título 1 2" xfId="33647" hidden="1" xr:uid="{00000000-0005-0000-0000-0000E1A30000}"/>
    <cellStyle name="Título 1 2" xfId="33675" hidden="1" xr:uid="{00000000-0005-0000-0000-0000E2A30000}"/>
    <cellStyle name="Título 1 2" xfId="33766" hidden="1" xr:uid="{00000000-0005-0000-0000-0000E3A30000}"/>
    <cellStyle name="Título 1 2" xfId="23408" hidden="1" xr:uid="{00000000-0005-0000-0000-0000E4A30000}"/>
    <cellStyle name="Título 1 2" xfId="33661" hidden="1" xr:uid="{00000000-0005-0000-0000-0000E5A30000}"/>
    <cellStyle name="Título 1 2" xfId="33730" hidden="1" xr:uid="{00000000-0005-0000-0000-0000E6A30000}"/>
    <cellStyle name="Título 1 2" xfId="33711" hidden="1" xr:uid="{00000000-0005-0000-0000-0000E7A30000}"/>
    <cellStyle name="Título 1 2" xfId="33627" hidden="1" xr:uid="{00000000-0005-0000-0000-0000E8A30000}"/>
    <cellStyle name="Título 1 2" xfId="33614" hidden="1" xr:uid="{00000000-0005-0000-0000-0000E9A30000}"/>
    <cellStyle name="Título 1 2" xfId="33686" hidden="1" xr:uid="{00000000-0005-0000-0000-0000EAA30000}"/>
    <cellStyle name="Título 1 2" xfId="33700" hidden="1" xr:uid="{00000000-0005-0000-0000-0000EBA30000}"/>
    <cellStyle name="Título 1 2" xfId="33726" hidden="1" xr:uid="{00000000-0005-0000-0000-0000ECA30000}"/>
    <cellStyle name="Título 1 2" xfId="33739" hidden="1" xr:uid="{00000000-0005-0000-0000-0000EDA30000}"/>
    <cellStyle name="Título 1 2" xfId="33623" hidden="1" xr:uid="{00000000-0005-0000-0000-0000EEA30000}"/>
    <cellStyle name="Título 1 2" xfId="33654" hidden="1" xr:uid="{00000000-0005-0000-0000-0000EFA30000}"/>
    <cellStyle name="Título 1 2" xfId="33704" hidden="1" xr:uid="{00000000-0005-0000-0000-0000F0A30000}"/>
    <cellStyle name="Título 1 2" xfId="33670" hidden="1" xr:uid="{00000000-0005-0000-0000-0000F1A30000}"/>
    <cellStyle name="Título 1 2" xfId="33651" hidden="1" xr:uid="{00000000-0005-0000-0000-0000F2A30000}"/>
    <cellStyle name="Título 1 2" xfId="33716" hidden="1" xr:uid="{00000000-0005-0000-0000-0000F3A30000}"/>
    <cellStyle name="Título 1 2" xfId="33622" hidden="1" xr:uid="{00000000-0005-0000-0000-0000F4A30000}"/>
    <cellStyle name="Título 1 2" xfId="33734" hidden="1" xr:uid="{00000000-0005-0000-0000-0000F5A30000}"/>
    <cellStyle name="Título 1 2" xfId="33619" hidden="1" xr:uid="{00000000-0005-0000-0000-0000F6A30000}"/>
    <cellStyle name="Título 1 2" xfId="21886" hidden="1" xr:uid="{00000000-0005-0000-0000-0000F7A30000}"/>
    <cellStyle name="Título 1 2" xfId="25502" hidden="1" xr:uid="{00000000-0005-0000-0000-0000F8A30000}"/>
    <cellStyle name="Título 1 2" xfId="25054" hidden="1" xr:uid="{00000000-0005-0000-0000-0000F9A30000}"/>
    <cellStyle name="Título 1 2" xfId="23808" hidden="1" xr:uid="{00000000-0005-0000-0000-0000FAA30000}"/>
    <cellStyle name="Título 1 2" xfId="26818" hidden="1" xr:uid="{00000000-0005-0000-0000-0000FBA30000}"/>
    <cellStyle name="Título 1 2" xfId="11074" hidden="1" xr:uid="{00000000-0005-0000-0000-0000FCA30000}"/>
    <cellStyle name="Título 1 2" xfId="25252" hidden="1" xr:uid="{00000000-0005-0000-0000-0000FDA30000}"/>
    <cellStyle name="Título 1 2" xfId="23579" hidden="1" xr:uid="{00000000-0005-0000-0000-0000FEA30000}"/>
    <cellStyle name="Título 1 2" xfId="23901" hidden="1" xr:uid="{00000000-0005-0000-0000-0000FFA30000}"/>
    <cellStyle name="Título 1 2" xfId="25718" hidden="1" xr:uid="{00000000-0005-0000-0000-000000A40000}"/>
    <cellStyle name="Título 1 2" xfId="23861" hidden="1" xr:uid="{00000000-0005-0000-0000-000001A40000}"/>
    <cellStyle name="Título 1 2" xfId="23563" hidden="1" xr:uid="{00000000-0005-0000-0000-000002A40000}"/>
    <cellStyle name="Título 1 2" xfId="25147" hidden="1" xr:uid="{00000000-0005-0000-0000-000003A40000}"/>
    <cellStyle name="Título 1 2" xfId="28415" hidden="1" xr:uid="{00000000-0005-0000-0000-000004A40000}"/>
    <cellStyle name="Título 1 2" xfId="23080" hidden="1" xr:uid="{00000000-0005-0000-0000-000005A40000}"/>
    <cellStyle name="Título 1 2" xfId="22322" hidden="1" xr:uid="{00000000-0005-0000-0000-000006A40000}"/>
    <cellStyle name="Título 1 2" xfId="22739" hidden="1" xr:uid="{00000000-0005-0000-0000-000007A40000}"/>
    <cellStyle name="Título 1 2" xfId="25386" hidden="1" xr:uid="{00000000-0005-0000-0000-000008A40000}"/>
    <cellStyle name="Título 1 2" xfId="21905" hidden="1" xr:uid="{00000000-0005-0000-0000-000009A40000}"/>
    <cellStyle name="Título 1 2" xfId="23282" hidden="1" xr:uid="{00000000-0005-0000-0000-00000AA40000}"/>
    <cellStyle name="Título 1 2" xfId="26081" hidden="1" xr:uid="{00000000-0005-0000-0000-00000BA40000}"/>
    <cellStyle name="Título 1 2" xfId="26617" hidden="1" xr:uid="{00000000-0005-0000-0000-00000CA40000}"/>
    <cellStyle name="Título 1 2" xfId="22039" hidden="1" xr:uid="{00000000-0005-0000-0000-00000DA40000}"/>
    <cellStyle name="Título 1 2" xfId="22485" hidden="1" xr:uid="{00000000-0005-0000-0000-00000EA40000}"/>
    <cellStyle name="Título 1 2" xfId="21760" hidden="1" xr:uid="{00000000-0005-0000-0000-00000FA40000}"/>
    <cellStyle name="Título 1 2" xfId="25084" hidden="1" xr:uid="{00000000-0005-0000-0000-000010A40000}"/>
    <cellStyle name="Título 1 2" xfId="26677" hidden="1" xr:uid="{00000000-0005-0000-0000-000011A40000}"/>
    <cellStyle name="Título 1 2" xfId="25943" hidden="1" xr:uid="{00000000-0005-0000-0000-000012A40000}"/>
    <cellStyle name="Título 1 2" xfId="25893" hidden="1" xr:uid="{00000000-0005-0000-0000-000013A40000}"/>
    <cellStyle name="Título 1 2" xfId="26859" hidden="1" xr:uid="{00000000-0005-0000-0000-000014A40000}"/>
    <cellStyle name="Título 1 2" xfId="27483" hidden="1" xr:uid="{00000000-0005-0000-0000-000015A40000}"/>
    <cellStyle name="Título 1 2" xfId="23248" hidden="1" xr:uid="{00000000-0005-0000-0000-000016A40000}"/>
    <cellStyle name="Título 1 2" xfId="33893" hidden="1" xr:uid="{00000000-0005-0000-0000-000017A40000}"/>
    <cellStyle name="Título 1 2" xfId="27936" hidden="1" xr:uid="{00000000-0005-0000-0000-000018A40000}"/>
    <cellStyle name="Título 1 2" xfId="33903" hidden="1" xr:uid="{00000000-0005-0000-0000-000019A40000}"/>
    <cellStyle name="Título 1 2" xfId="28418" hidden="1" xr:uid="{00000000-0005-0000-0000-00001AA40000}"/>
    <cellStyle name="Título 1 2" xfId="33909" hidden="1" xr:uid="{00000000-0005-0000-0000-00001BA40000}"/>
    <cellStyle name="Título 1 2" xfId="33902" hidden="1" xr:uid="{00000000-0005-0000-0000-00001CA40000}"/>
    <cellStyle name="Título 1 2" xfId="34100" hidden="1" xr:uid="{00000000-0005-0000-0000-00001DA40000}"/>
    <cellStyle name="Título 1 2" xfId="34111" hidden="1" xr:uid="{00000000-0005-0000-0000-00001EA40000}"/>
    <cellStyle name="Título 1 2" xfId="34098" hidden="1" xr:uid="{00000000-0005-0000-0000-00001FA40000}"/>
    <cellStyle name="Título 1 2" xfId="34120" hidden="1" xr:uid="{00000000-0005-0000-0000-000020A40000}"/>
    <cellStyle name="Título 1 2" xfId="34096" hidden="1" xr:uid="{00000000-0005-0000-0000-000021A40000}"/>
    <cellStyle name="Título 1 2" xfId="34129" hidden="1" xr:uid="{00000000-0005-0000-0000-000022A40000}"/>
    <cellStyle name="Título 1 2" xfId="34094" hidden="1" xr:uid="{00000000-0005-0000-0000-000023A40000}"/>
    <cellStyle name="Título 1 2" xfId="34137" hidden="1" xr:uid="{00000000-0005-0000-0000-000024A40000}"/>
    <cellStyle name="Título 1 2" xfId="34087" hidden="1" xr:uid="{00000000-0005-0000-0000-000025A40000}"/>
    <cellStyle name="Título 1 2" xfId="34147" hidden="1" xr:uid="{00000000-0005-0000-0000-000026A40000}"/>
    <cellStyle name="Título 1 2" xfId="34092" hidden="1" xr:uid="{00000000-0005-0000-0000-000027A40000}"/>
    <cellStyle name="Título 1 2" xfId="34157" hidden="1" xr:uid="{00000000-0005-0000-0000-000028A40000}"/>
    <cellStyle name="Título 1 2" xfId="34089" hidden="1" xr:uid="{00000000-0005-0000-0000-000029A40000}"/>
    <cellStyle name="Título 1 2" xfId="34164" hidden="1" xr:uid="{00000000-0005-0000-0000-00002AA40000}"/>
    <cellStyle name="Título 1 2" xfId="34143" hidden="1" xr:uid="{00000000-0005-0000-0000-00002BA40000}"/>
    <cellStyle name="Título 1 2" xfId="34174" hidden="1" xr:uid="{00000000-0005-0000-0000-00002CA40000}"/>
    <cellStyle name="Título 1 2" xfId="34153" hidden="1" xr:uid="{00000000-0005-0000-0000-00002DA40000}"/>
    <cellStyle name="Título 1 2" xfId="34180" hidden="1" xr:uid="{00000000-0005-0000-0000-00002EA40000}"/>
    <cellStyle name="Título 1 2" xfId="34173" hidden="1" xr:uid="{00000000-0005-0000-0000-00002FA40000}"/>
    <cellStyle name="Título 1 2" xfId="34045" hidden="1" xr:uid="{00000000-0005-0000-0000-000030A40000}"/>
    <cellStyle name="Título 1 2" xfId="33953" hidden="1" xr:uid="{00000000-0005-0000-0000-000031A40000}"/>
    <cellStyle name="Título 1 2" xfId="34192" hidden="1" xr:uid="{00000000-0005-0000-0000-000032A40000}"/>
    <cellStyle name="Título 1 2" xfId="33952" hidden="1" xr:uid="{00000000-0005-0000-0000-000033A40000}"/>
    <cellStyle name="Título 1 2" xfId="34197" hidden="1" xr:uid="{00000000-0005-0000-0000-000034A40000}"/>
    <cellStyle name="Título 1 2" xfId="33948" hidden="1" xr:uid="{00000000-0005-0000-0000-000035A40000}"/>
    <cellStyle name="Título 1 2" xfId="33922" hidden="1" xr:uid="{00000000-0005-0000-0000-000036A40000}"/>
    <cellStyle name="Título 1 2" xfId="33975" hidden="1" xr:uid="{00000000-0005-0000-0000-000037A40000}"/>
    <cellStyle name="Título 1 2" xfId="34054" hidden="1" xr:uid="{00000000-0005-0000-0000-000038A40000}"/>
    <cellStyle name="Título 1 2" xfId="33971" hidden="1" xr:uid="{00000000-0005-0000-0000-000039A40000}"/>
    <cellStyle name="Título 1 2" xfId="33962" hidden="1" xr:uid="{00000000-0005-0000-0000-00003AA40000}"/>
    <cellStyle name="Título 1 2" xfId="33961" hidden="1" xr:uid="{00000000-0005-0000-0000-00003BA40000}"/>
    <cellStyle name="Título 1 2" xfId="33963" hidden="1" xr:uid="{00000000-0005-0000-0000-00003CA40000}"/>
    <cellStyle name="Título 1 2" xfId="34194" hidden="1" xr:uid="{00000000-0005-0000-0000-00003DA40000}"/>
    <cellStyle name="Título 1 2" xfId="34021" hidden="1" xr:uid="{00000000-0005-0000-0000-00003EA40000}"/>
    <cellStyle name="Título 1 2" xfId="34083" hidden="1" xr:uid="{00000000-0005-0000-0000-00003FA40000}"/>
    <cellStyle name="Título 1 2" xfId="33965" hidden="1" xr:uid="{00000000-0005-0000-0000-000040A40000}"/>
    <cellStyle name="Título 1 2" xfId="33993" hidden="1" xr:uid="{00000000-0005-0000-0000-000041A40000}"/>
    <cellStyle name="Título 1 2" xfId="34084" hidden="1" xr:uid="{00000000-0005-0000-0000-000042A40000}"/>
    <cellStyle name="Título 1 2" xfId="27485" hidden="1" xr:uid="{00000000-0005-0000-0000-000043A40000}"/>
    <cellStyle name="Título 1 2" xfId="33979" hidden="1" xr:uid="{00000000-0005-0000-0000-000044A40000}"/>
    <cellStyle name="Título 1 2" xfId="34048" hidden="1" xr:uid="{00000000-0005-0000-0000-000045A40000}"/>
    <cellStyle name="Título 1 2" xfId="34029" hidden="1" xr:uid="{00000000-0005-0000-0000-000046A40000}"/>
    <cellStyle name="Título 1 2" xfId="33945" hidden="1" xr:uid="{00000000-0005-0000-0000-000047A40000}"/>
    <cellStyle name="Título 1 2" xfId="33932" hidden="1" xr:uid="{00000000-0005-0000-0000-000048A40000}"/>
    <cellStyle name="Título 1 2" xfId="34004" hidden="1" xr:uid="{00000000-0005-0000-0000-000049A40000}"/>
    <cellStyle name="Título 1 2" xfId="34018" hidden="1" xr:uid="{00000000-0005-0000-0000-00004AA40000}"/>
    <cellStyle name="Título 1 2" xfId="34044" hidden="1" xr:uid="{00000000-0005-0000-0000-00004BA40000}"/>
    <cellStyle name="Título 1 2" xfId="34057" hidden="1" xr:uid="{00000000-0005-0000-0000-00004CA40000}"/>
    <cellStyle name="Título 1 2" xfId="33941" hidden="1" xr:uid="{00000000-0005-0000-0000-00004DA40000}"/>
    <cellStyle name="Título 1 2" xfId="33972" hidden="1" xr:uid="{00000000-0005-0000-0000-00004EA40000}"/>
    <cellStyle name="Título 1 2" xfId="34022" hidden="1" xr:uid="{00000000-0005-0000-0000-00004FA40000}"/>
    <cellStyle name="Título 1 2" xfId="33988" hidden="1" xr:uid="{00000000-0005-0000-0000-000050A40000}"/>
    <cellStyle name="Título 1 2" xfId="33969" hidden="1" xr:uid="{00000000-0005-0000-0000-000051A40000}"/>
    <cellStyle name="Título 1 2" xfId="34034" hidden="1" xr:uid="{00000000-0005-0000-0000-000052A40000}"/>
    <cellStyle name="Título 1 2" xfId="33940" hidden="1" xr:uid="{00000000-0005-0000-0000-000053A40000}"/>
    <cellStyle name="Título 1 2" xfId="34052" hidden="1" xr:uid="{00000000-0005-0000-0000-000054A40000}"/>
    <cellStyle name="Título 1 2" xfId="33937" hidden="1" xr:uid="{00000000-0005-0000-0000-000055A40000}"/>
    <cellStyle name="Título 1 2" xfId="34217" hidden="1" xr:uid="{00000000-0005-0000-0000-000056A40000}"/>
    <cellStyle name="Título 1 2" xfId="34228" hidden="1" xr:uid="{00000000-0005-0000-0000-000057A40000}"/>
    <cellStyle name="Título 1 2" xfId="34215" hidden="1" xr:uid="{00000000-0005-0000-0000-000058A40000}"/>
    <cellStyle name="Título 1 2" xfId="34237" hidden="1" xr:uid="{00000000-0005-0000-0000-000059A40000}"/>
    <cellStyle name="Título 1 2" xfId="34213" hidden="1" xr:uid="{00000000-0005-0000-0000-00005AA40000}"/>
    <cellStyle name="Título 1 2" xfId="34246" hidden="1" xr:uid="{00000000-0005-0000-0000-00005BA40000}"/>
    <cellStyle name="Título 1 2" xfId="34211" hidden="1" xr:uid="{00000000-0005-0000-0000-00005CA40000}"/>
    <cellStyle name="Título 1 2" xfId="34254" hidden="1" xr:uid="{00000000-0005-0000-0000-00005DA40000}"/>
    <cellStyle name="Título 1 2" xfId="34205" hidden="1" xr:uid="{00000000-0005-0000-0000-00005EA40000}"/>
    <cellStyle name="Título 1 2" xfId="34264" hidden="1" xr:uid="{00000000-0005-0000-0000-00005FA40000}"/>
    <cellStyle name="Título 1 2" xfId="34209" hidden="1" xr:uid="{00000000-0005-0000-0000-000060A40000}"/>
    <cellStyle name="Título 1 2" xfId="34274" hidden="1" xr:uid="{00000000-0005-0000-0000-000061A40000}"/>
    <cellStyle name="Título 1 2" xfId="34206" hidden="1" xr:uid="{00000000-0005-0000-0000-000062A40000}"/>
    <cellStyle name="Título 1 2" xfId="34281" hidden="1" xr:uid="{00000000-0005-0000-0000-000063A40000}"/>
    <cellStyle name="Título 1 2" xfId="34260" hidden="1" xr:uid="{00000000-0005-0000-0000-000064A40000}"/>
    <cellStyle name="Título 1 2" xfId="34291" hidden="1" xr:uid="{00000000-0005-0000-0000-000065A40000}"/>
    <cellStyle name="Título 1 2" xfId="34270" hidden="1" xr:uid="{00000000-0005-0000-0000-000066A40000}"/>
    <cellStyle name="Título 1 2" xfId="34297" hidden="1" xr:uid="{00000000-0005-0000-0000-000067A40000}"/>
    <cellStyle name="Título 1 2" xfId="34290" hidden="1" xr:uid="{00000000-0005-0000-0000-000068A40000}"/>
    <cellStyle name="Título 1 2" xfId="34319" hidden="1" xr:uid="{00000000-0005-0000-0000-000069A40000}"/>
    <cellStyle name="Título 1 2" xfId="34330" hidden="1" xr:uid="{00000000-0005-0000-0000-00006AA40000}"/>
    <cellStyle name="Título 1 2" xfId="34317" hidden="1" xr:uid="{00000000-0005-0000-0000-00006BA40000}"/>
    <cellStyle name="Título 1 2" xfId="34339" hidden="1" xr:uid="{00000000-0005-0000-0000-00006CA40000}"/>
    <cellStyle name="Título 1 2" xfId="34315" hidden="1" xr:uid="{00000000-0005-0000-0000-00006DA40000}"/>
    <cellStyle name="Título 1 2" xfId="34348" hidden="1" xr:uid="{00000000-0005-0000-0000-00006EA40000}"/>
    <cellStyle name="Título 1 2" xfId="34313" hidden="1" xr:uid="{00000000-0005-0000-0000-00006FA40000}"/>
    <cellStyle name="Título 1 2" xfId="34356" hidden="1" xr:uid="{00000000-0005-0000-0000-000070A40000}"/>
    <cellStyle name="Título 1 2" xfId="34307" hidden="1" xr:uid="{00000000-0005-0000-0000-000071A40000}"/>
    <cellStyle name="Título 1 2" xfId="34366" hidden="1" xr:uid="{00000000-0005-0000-0000-000072A40000}"/>
    <cellStyle name="Título 1 2" xfId="34311" hidden="1" xr:uid="{00000000-0005-0000-0000-000073A40000}"/>
    <cellStyle name="Título 1 2" xfId="34376" hidden="1" xr:uid="{00000000-0005-0000-0000-000074A40000}"/>
    <cellStyle name="Título 1 2" xfId="34308" hidden="1" xr:uid="{00000000-0005-0000-0000-000075A40000}"/>
    <cellStyle name="Título 1 2" xfId="34383" hidden="1" xr:uid="{00000000-0005-0000-0000-000076A40000}"/>
    <cellStyle name="Título 1 2" xfId="34362" hidden="1" xr:uid="{00000000-0005-0000-0000-000077A40000}"/>
    <cellStyle name="Título 1 2" xfId="34393" hidden="1" xr:uid="{00000000-0005-0000-0000-000078A40000}"/>
    <cellStyle name="Título 1 2" xfId="34372" hidden="1" xr:uid="{00000000-0005-0000-0000-000079A40000}"/>
    <cellStyle name="Título 1 2" xfId="34399" hidden="1" xr:uid="{00000000-0005-0000-0000-00007AA40000}"/>
    <cellStyle name="Título 1 2" xfId="34392" hidden="1" xr:uid="{00000000-0005-0000-0000-00007BA40000}"/>
    <cellStyle name="Título 1 2" xfId="34590" hidden="1" xr:uid="{00000000-0005-0000-0000-00007CA40000}"/>
    <cellStyle name="Título 1 2" xfId="34601" hidden="1" xr:uid="{00000000-0005-0000-0000-00007DA40000}"/>
    <cellStyle name="Título 1 2" xfId="34588" hidden="1" xr:uid="{00000000-0005-0000-0000-00007EA40000}"/>
    <cellStyle name="Título 1 2" xfId="34610" hidden="1" xr:uid="{00000000-0005-0000-0000-00007FA40000}"/>
    <cellStyle name="Título 1 2" xfId="34586" hidden="1" xr:uid="{00000000-0005-0000-0000-000080A40000}"/>
    <cellStyle name="Título 1 2" xfId="34619" hidden="1" xr:uid="{00000000-0005-0000-0000-000081A40000}"/>
    <cellStyle name="Título 1 2" xfId="34584" hidden="1" xr:uid="{00000000-0005-0000-0000-000082A40000}"/>
    <cellStyle name="Título 1 2" xfId="34627" hidden="1" xr:uid="{00000000-0005-0000-0000-000083A40000}"/>
    <cellStyle name="Título 1 2" xfId="34577" hidden="1" xr:uid="{00000000-0005-0000-0000-000084A40000}"/>
    <cellStyle name="Título 1 2" xfId="34637" hidden="1" xr:uid="{00000000-0005-0000-0000-000085A40000}"/>
    <cellStyle name="Título 1 2" xfId="34582" hidden="1" xr:uid="{00000000-0005-0000-0000-000086A40000}"/>
    <cellStyle name="Título 1 2" xfId="34647" hidden="1" xr:uid="{00000000-0005-0000-0000-000087A40000}"/>
    <cellStyle name="Título 1 2" xfId="34579" hidden="1" xr:uid="{00000000-0005-0000-0000-000088A40000}"/>
    <cellStyle name="Título 1 2" xfId="34654" hidden="1" xr:uid="{00000000-0005-0000-0000-000089A40000}"/>
    <cellStyle name="Título 1 2" xfId="34633" hidden="1" xr:uid="{00000000-0005-0000-0000-00008AA40000}"/>
    <cellStyle name="Título 1 2" xfId="34664" hidden="1" xr:uid="{00000000-0005-0000-0000-00008BA40000}"/>
    <cellStyle name="Título 1 2" xfId="34643" hidden="1" xr:uid="{00000000-0005-0000-0000-00008CA40000}"/>
    <cellStyle name="Título 1 2" xfId="34670" hidden="1" xr:uid="{00000000-0005-0000-0000-00008DA40000}"/>
    <cellStyle name="Título 1 2" xfId="34663" hidden="1" xr:uid="{00000000-0005-0000-0000-00008EA40000}"/>
    <cellStyle name="Título 1 2" xfId="34535" hidden="1" xr:uid="{00000000-0005-0000-0000-00008FA40000}"/>
    <cellStyle name="Título 1 2" xfId="34443" hidden="1" xr:uid="{00000000-0005-0000-0000-000090A40000}"/>
    <cellStyle name="Título 1 2" xfId="34682" hidden="1" xr:uid="{00000000-0005-0000-0000-000091A40000}"/>
    <cellStyle name="Título 1 2" xfId="34442" hidden="1" xr:uid="{00000000-0005-0000-0000-000092A40000}"/>
    <cellStyle name="Título 1 2" xfId="34687" hidden="1" xr:uid="{00000000-0005-0000-0000-000093A40000}"/>
    <cellStyle name="Título 1 2" xfId="34438" hidden="1" xr:uid="{00000000-0005-0000-0000-000094A40000}"/>
    <cellStyle name="Título 1 2" xfId="34412" hidden="1" xr:uid="{00000000-0005-0000-0000-000095A40000}"/>
    <cellStyle name="Título 1 2" xfId="34465" hidden="1" xr:uid="{00000000-0005-0000-0000-000096A40000}"/>
    <cellStyle name="Título 1 2" xfId="34544" hidden="1" xr:uid="{00000000-0005-0000-0000-000097A40000}"/>
    <cellStyle name="Título 1 2" xfId="34461" hidden="1" xr:uid="{00000000-0005-0000-0000-000098A40000}"/>
    <cellStyle name="Título 1 2" xfId="34452" hidden="1" xr:uid="{00000000-0005-0000-0000-000099A40000}"/>
    <cellStyle name="Título 1 2" xfId="34451" hidden="1" xr:uid="{00000000-0005-0000-0000-00009AA40000}"/>
    <cellStyle name="Título 1 2" xfId="34453" hidden="1" xr:uid="{00000000-0005-0000-0000-00009BA40000}"/>
    <cellStyle name="Título 1 2" xfId="34684" hidden="1" xr:uid="{00000000-0005-0000-0000-00009CA40000}"/>
    <cellStyle name="Título 1 2" xfId="34511" hidden="1" xr:uid="{00000000-0005-0000-0000-00009DA40000}"/>
    <cellStyle name="Título 1 2" xfId="34573" hidden="1" xr:uid="{00000000-0005-0000-0000-00009EA40000}"/>
    <cellStyle name="Título 1 2" xfId="34455" hidden="1" xr:uid="{00000000-0005-0000-0000-00009FA40000}"/>
    <cellStyle name="Título 1 2" xfId="34483" hidden="1" xr:uid="{00000000-0005-0000-0000-0000A0A40000}"/>
    <cellStyle name="Título 1 2" xfId="34574" hidden="1" xr:uid="{00000000-0005-0000-0000-0000A1A40000}"/>
    <cellStyle name="Título 1 2" xfId="34304" hidden="1" xr:uid="{00000000-0005-0000-0000-0000A2A40000}"/>
    <cellStyle name="Título 1 2" xfId="34469" hidden="1" xr:uid="{00000000-0005-0000-0000-0000A3A40000}"/>
    <cellStyle name="Título 1 2" xfId="34538" hidden="1" xr:uid="{00000000-0005-0000-0000-0000A4A40000}"/>
    <cellStyle name="Título 1 2" xfId="34519" hidden="1" xr:uid="{00000000-0005-0000-0000-0000A5A40000}"/>
    <cellStyle name="Título 1 2" xfId="34435" hidden="1" xr:uid="{00000000-0005-0000-0000-0000A6A40000}"/>
    <cellStyle name="Título 1 2" xfId="34422" hidden="1" xr:uid="{00000000-0005-0000-0000-0000A7A40000}"/>
    <cellStyle name="Título 1 2" xfId="34494" hidden="1" xr:uid="{00000000-0005-0000-0000-0000A8A40000}"/>
    <cellStyle name="Título 1 2" xfId="34508" hidden="1" xr:uid="{00000000-0005-0000-0000-0000A9A40000}"/>
    <cellStyle name="Título 1 2" xfId="34534" hidden="1" xr:uid="{00000000-0005-0000-0000-0000AAA40000}"/>
    <cellStyle name="Título 1 2" xfId="34547" hidden="1" xr:uid="{00000000-0005-0000-0000-0000ABA40000}"/>
    <cellStyle name="Título 1 2" xfId="34431" hidden="1" xr:uid="{00000000-0005-0000-0000-0000ACA40000}"/>
    <cellStyle name="Título 1 2" xfId="34462" hidden="1" xr:uid="{00000000-0005-0000-0000-0000ADA40000}"/>
    <cellStyle name="Título 1 2" xfId="34512" hidden="1" xr:uid="{00000000-0005-0000-0000-0000AEA40000}"/>
    <cellStyle name="Título 1 2" xfId="34478" hidden="1" xr:uid="{00000000-0005-0000-0000-0000AFA40000}"/>
    <cellStyle name="Título 1 2" xfId="34459" hidden="1" xr:uid="{00000000-0005-0000-0000-0000B0A40000}"/>
    <cellStyle name="Título 1 2" xfId="34524" hidden="1" xr:uid="{00000000-0005-0000-0000-0000B1A40000}"/>
    <cellStyle name="Título 1 2" xfId="34430" hidden="1" xr:uid="{00000000-0005-0000-0000-0000B2A40000}"/>
    <cellStyle name="Título 1 2" xfId="34542" hidden="1" xr:uid="{00000000-0005-0000-0000-0000B3A40000}"/>
    <cellStyle name="Título 1 2" xfId="34427" hidden="1" xr:uid="{00000000-0005-0000-0000-0000B4A40000}"/>
    <cellStyle name="Título 1 2" xfId="34707" hidden="1" xr:uid="{00000000-0005-0000-0000-0000B5A40000}"/>
    <cellStyle name="Título 1 2" xfId="34718" hidden="1" xr:uid="{00000000-0005-0000-0000-0000B6A40000}"/>
    <cellStyle name="Título 1 2" xfId="34705" hidden="1" xr:uid="{00000000-0005-0000-0000-0000B7A40000}"/>
    <cellStyle name="Título 1 2" xfId="34727" hidden="1" xr:uid="{00000000-0005-0000-0000-0000B8A40000}"/>
    <cellStyle name="Título 1 2" xfId="34703" hidden="1" xr:uid="{00000000-0005-0000-0000-0000B9A40000}"/>
    <cellStyle name="Título 1 2" xfId="34736" hidden="1" xr:uid="{00000000-0005-0000-0000-0000BAA40000}"/>
    <cellStyle name="Título 1 2" xfId="34701" hidden="1" xr:uid="{00000000-0005-0000-0000-0000BBA40000}"/>
    <cellStyle name="Título 1 2" xfId="34744" hidden="1" xr:uid="{00000000-0005-0000-0000-0000BCA40000}"/>
    <cellStyle name="Título 1 2" xfId="34695" hidden="1" xr:uid="{00000000-0005-0000-0000-0000BDA40000}"/>
    <cellStyle name="Título 1 2" xfId="34754" hidden="1" xr:uid="{00000000-0005-0000-0000-0000BEA40000}"/>
    <cellStyle name="Título 1 2" xfId="34699" hidden="1" xr:uid="{00000000-0005-0000-0000-0000BFA40000}"/>
    <cellStyle name="Título 1 2" xfId="34764" hidden="1" xr:uid="{00000000-0005-0000-0000-0000C0A40000}"/>
    <cellStyle name="Título 1 2" xfId="34696" hidden="1" xr:uid="{00000000-0005-0000-0000-0000C1A40000}"/>
    <cellStyle name="Título 1 2" xfId="34771" hidden="1" xr:uid="{00000000-0005-0000-0000-0000C2A40000}"/>
    <cellStyle name="Título 1 2" xfId="34750" hidden="1" xr:uid="{00000000-0005-0000-0000-0000C3A40000}"/>
    <cellStyle name="Título 1 2" xfId="34781" hidden="1" xr:uid="{00000000-0005-0000-0000-0000C4A40000}"/>
    <cellStyle name="Título 1 2" xfId="34760" hidden="1" xr:uid="{00000000-0005-0000-0000-0000C5A40000}"/>
    <cellStyle name="Título 1 2" xfId="34787" hidden="1" xr:uid="{00000000-0005-0000-0000-0000C6A40000}"/>
    <cellStyle name="Título 1 2" xfId="34780" hidden="1" xr:uid="{00000000-0005-0000-0000-0000C7A40000}"/>
    <cellStyle name="Título 1 2" xfId="34809" hidden="1" xr:uid="{00000000-0005-0000-0000-0000C8A40000}"/>
    <cellStyle name="Título 1 2" xfId="34820" hidden="1" xr:uid="{00000000-0005-0000-0000-0000C9A40000}"/>
    <cellStyle name="Título 1 2" xfId="34807" hidden="1" xr:uid="{00000000-0005-0000-0000-0000CAA40000}"/>
    <cellStyle name="Título 1 2" xfId="34829" hidden="1" xr:uid="{00000000-0005-0000-0000-0000CBA40000}"/>
    <cellStyle name="Título 1 2" xfId="34805" hidden="1" xr:uid="{00000000-0005-0000-0000-0000CCA40000}"/>
    <cellStyle name="Título 1 2" xfId="34838" hidden="1" xr:uid="{00000000-0005-0000-0000-0000CDA40000}"/>
    <cellStyle name="Título 1 2" xfId="34803" hidden="1" xr:uid="{00000000-0005-0000-0000-0000CEA40000}"/>
    <cellStyle name="Título 1 2" xfId="34846" hidden="1" xr:uid="{00000000-0005-0000-0000-0000CFA40000}"/>
    <cellStyle name="Título 1 2" xfId="34797" hidden="1" xr:uid="{00000000-0005-0000-0000-0000D0A40000}"/>
    <cellStyle name="Título 1 2" xfId="34856" hidden="1" xr:uid="{00000000-0005-0000-0000-0000D1A40000}"/>
    <cellStyle name="Título 1 2" xfId="34801" hidden="1" xr:uid="{00000000-0005-0000-0000-0000D2A40000}"/>
    <cellStyle name="Título 1 2" xfId="34866" hidden="1" xr:uid="{00000000-0005-0000-0000-0000D3A40000}"/>
    <cellStyle name="Título 1 2" xfId="34798" hidden="1" xr:uid="{00000000-0005-0000-0000-0000D4A40000}"/>
    <cellStyle name="Título 1 2" xfId="34873" hidden="1" xr:uid="{00000000-0005-0000-0000-0000D5A40000}"/>
    <cellStyle name="Título 1 2" xfId="34852" hidden="1" xr:uid="{00000000-0005-0000-0000-0000D6A40000}"/>
    <cellStyle name="Título 1 2" xfId="34883" hidden="1" xr:uid="{00000000-0005-0000-0000-0000D7A40000}"/>
    <cellStyle name="Título 1 2" xfId="34862" hidden="1" xr:uid="{00000000-0005-0000-0000-0000D8A40000}"/>
    <cellStyle name="Título 1 2" xfId="34889" hidden="1" xr:uid="{00000000-0005-0000-0000-0000D9A40000}"/>
    <cellStyle name="Título 1 2" xfId="34882" hidden="1" xr:uid="{00000000-0005-0000-0000-0000DAA40000}"/>
    <cellStyle name="Título 1 2" xfId="35080" hidden="1" xr:uid="{00000000-0005-0000-0000-0000DBA40000}"/>
    <cellStyle name="Título 1 2" xfId="35091" hidden="1" xr:uid="{00000000-0005-0000-0000-0000DCA40000}"/>
    <cellStyle name="Título 1 2" xfId="35078" hidden="1" xr:uid="{00000000-0005-0000-0000-0000DDA40000}"/>
    <cellStyle name="Título 1 2" xfId="35100" hidden="1" xr:uid="{00000000-0005-0000-0000-0000DEA40000}"/>
    <cellStyle name="Título 1 2" xfId="35076" hidden="1" xr:uid="{00000000-0005-0000-0000-0000DFA40000}"/>
    <cellStyle name="Título 1 2" xfId="35109" hidden="1" xr:uid="{00000000-0005-0000-0000-0000E0A40000}"/>
    <cellStyle name="Título 1 2" xfId="35074" hidden="1" xr:uid="{00000000-0005-0000-0000-0000E1A40000}"/>
    <cellStyle name="Título 1 2" xfId="35117" hidden="1" xr:uid="{00000000-0005-0000-0000-0000E2A40000}"/>
    <cellStyle name="Título 1 2" xfId="35067" hidden="1" xr:uid="{00000000-0005-0000-0000-0000E3A40000}"/>
    <cellStyle name="Título 1 2" xfId="35127" hidden="1" xr:uid="{00000000-0005-0000-0000-0000E4A40000}"/>
    <cellStyle name="Título 1 2" xfId="35072" hidden="1" xr:uid="{00000000-0005-0000-0000-0000E5A40000}"/>
    <cellStyle name="Título 1 2" xfId="35137" hidden="1" xr:uid="{00000000-0005-0000-0000-0000E6A40000}"/>
    <cellStyle name="Título 1 2" xfId="35069" hidden="1" xr:uid="{00000000-0005-0000-0000-0000E7A40000}"/>
    <cellStyle name="Título 1 2" xfId="35144" hidden="1" xr:uid="{00000000-0005-0000-0000-0000E8A40000}"/>
    <cellStyle name="Título 1 2" xfId="35123" hidden="1" xr:uid="{00000000-0005-0000-0000-0000E9A40000}"/>
    <cellStyle name="Título 1 2" xfId="35154" hidden="1" xr:uid="{00000000-0005-0000-0000-0000EAA40000}"/>
    <cellStyle name="Título 1 2" xfId="35133" hidden="1" xr:uid="{00000000-0005-0000-0000-0000EBA40000}"/>
    <cellStyle name="Título 1 2" xfId="35160" hidden="1" xr:uid="{00000000-0005-0000-0000-0000ECA40000}"/>
    <cellStyle name="Título 1 2" xfId="35153" hidden="1" xr:uid="{00000000-0005-0000-0000-0000EDA40000}"/>
    <cellStyle name="Título 1 2" xfId="35025" hidden="1" xr:uid="{00000000-0005-0000-0000-0000EEA40000}"/>
    <cellStyle name="Título 1 2" xfId="34933" hidden="1" xr:uid="{00000000-0005-0000-0000-0000EFA40000}"/>
    <cellStyle name="Título 1 2" xfId="35172" hidden="1" xr:uid="{00000000-0005-0000-0000-0000F0A40000}"/>
    <cellStyle name="Título 1 2" xfId="34932" hidden="1" xr:uid="{00000000-0005-0000-0000-0000F1A40000}"/>
    <cellStyle name="Título 1 2" xfId="35177" hidden="1" xr:uid="{00000000-0005-0000-0000-0000F2A40000}"/>
    <cellStyle name="Título 1 2" xfId="34928" hidden="1" xr:uid="{00000000-0005-0000-0000-0000F3A40000}"/>
    <cellStyle name="Título 1 2" xfId="34902" hidden="1" xr:uid="{00000000-0005-0000-0000-0000F4A40000}"/>
    <cellStyle name="Título 1 2" xfId="34955" hidden="1" xr:uid="{00000000-0005-0000-0000-0000F5A40000}"/>
    <cellStyle name="Título 1 2" xfId="35034" hidden="1" xr:uid="{00000000-0005-0000-0000-0000F6A40000}"/>
    <cellStyle name="Título 1 2" xfId="34951" hidden="1" xr:uid="{00000000-0005-0000-0000-0000F7A40000}"/>
    <cellStyle name="Título 1 2" xfId="34942" hidden="1" xr:uid="{00000000-0005-0000-0000-0000F8A40000}"/>
    <cellStyle name="Título 1 2" xfId="34941" hidden="1" xr:uid="{00000000-0005-0000-0000-0000F9A40000}"/>
    <cellStyle name="Título 1 2" xfId="34943" hidden="1" xr:uid="{00000000-0005-0000-0000-0000FAA40000}"/>
    <cellStyle name="Título 1 2" xfId="35174" hidden="1" xr:uid="{00000000-0005-0000-0000-0000FBA40000}"/>
    <cellStyle name="Título 1 2" xfId="35001" hidden="1" xr:uid="{00000000-0005-0000-0000-0000FCA40000}"/>
    <cellStyle name="Título 1 2" xfId="35063" hidden="1" xr:uid="{00000000-0005-0000-0000-0000FDA40000}"/>
    <cellStyle name="Título 1 2" xfId="34945" hidden="1" xr:uid="{00000000-0005-0000-0000-0000FEA40000}"/>
    <cellStyle name="Título 1 2" xfId="34973" hidden="1" xr:uid="{00000000-0005-0000-0000-0000FFA40000}"/>
    <cellStyle name="Título 1 2" xfId="35064" hidden="1" xr:uid="{00000000-0005-0000-0000-000000A50000}"/>
    <cellStyle name="Título 1 2" xfId="34794" hidden="1" xr:uid="{00000000-0005-0000-0000-000001A50000}"/>
    <cellStyle name="Título 1 2" xfId="34959" hidden="1" xr:uid="{00000000-0005-0000-0000-000002A50000}"/>
    <cellStyle name="Título 1 2" xfId="35028" hidden="1" xr:uid="{00000000-0005-0000-0000-000003A50000}"/>
    <cellStyle name="Título 1 2" xfId="35009" hidden="1" xr:uid="{00000000-0005-0000-0000-000004A50000}"/>
    <cellStyle name="Título 1 2" xfId="34925" hidden="1" xr:uid="{00000000-0005-0000-0000-000005A50000}"/>
    <cellStyle name="Título 1 2" xfId="34912" hidden="1" xr:uid="{00000000-0005-0000-0000-000006A50000}"/>
    <cellStyle name="Título 1 2" xfId="34984" hidden="1" xr:uid="{00000000-0005-0000-0000-000007A50000}"/>
    <cellStyle name="Título 1 2" xfId="34998" hidden="1" xr:uid="{00000000-0005-0000-0000-000008A50000}"/>
    <cellStyle name="Título 1 2" xfId="35024" hidden="1" xr:uid="{00000000-0005-0000-0000-000009A50000}"/>
    <cellStyle name="Título 1 2" xfId="35037" hidden="1" xr:uid="{00000000-0005-0000-0000-00000AA50000}"/>
    <cellStyle name="Título 1 2" xfId="34921" hidden="1" xr:uid="{00000000-0005-0000-0000-00000BA50000}"/>
    <cellStyle name="Título 1 2" xfId="34952" hidden="1" xr:uid="{00000000-0005-0000-0000-00000CA50000}"/>
    <cellStyle name="Título 1 2" xfId="35002" hidden="1" xr:uid="{00000000-0005-0000-0000-00000DA50000}"/>
    <cellStyle name="Título 1 2" xfId="34968" hidden="1" xr:uid="{00000000-0005-0000-0000-00000EA50000}"/>
    <cellStyle name="Título 1 2" xfId="34949" hidden="1" xr:uid="{00000000-0005-0000-0000-00000FA50000}"/>
    <cellStyle name="Título 1 2" xfId="35014" hidden="1" xr:uid="{00000000-0005-0000-0000-000010A50000}"/>
    <cellStyle name="Título 1 2" xfId="34920" hidden="1" xr:uid="{00000000-0005-0000-0000-000011A50000}"/>
    <cellStyle name="Título 1 2" xfId="35032" hidden="1" xr:uid="{00000000-0005-0000-0000-000012A50000}"/>
    <cellStyle name="Título 1 2" xfId="34917" hidden="1" xr:uid="{00000000-0005-0000-0000-000013A50000}"/>
    <cellStyle name="Título 1 2" xfId="35197" hidden="1" xr:uid="{00000000-0005-0000-0000-000014A50000}"/>
    <cellStyle name="Título 1 2" xfId="35208" hidden="1" xr:uid="{00000000-0005-0000-0000-000015A50000}"/>
    <cellStyle name="Título 1 2" xfId="35195" hidden="1" xr:uid="{00000000-0005-0000-0000-000016A50000}"/>
    <cellStyle name="Título 1 2" xfId="35217" hidden="1" xr:uid="{00000000-0005-0000-0000-000017A50000}"/>
    <cellStyle name="Título 1 2" xfId="35193" hidden="1" xr:uid="{00000000-0005-0000-0000-000018A50000}"/>
    <cellStyle name="Título 1 2" xfId="35226" hidden="1" xr:uid="{00000000-0005-0000-0000-000019A50000}"/>
    <cellStyle name="Título 1 2" xfId="35191" hidden="1" xr:uid="{00000000-0005-0000-0000-00001AA50000}"/>
    <cellStyle name="Título 1 2" xfId="35234" hidden="1" xr:uid="{00000000-0005-0000-0000-00001BA50000}"/>
    <cellStyle name="Título 1 2" xfId="35185" hidden="1" xr:uid="{00000000-0005-0000-0000-00001CA50000}"/>
    <cellStyle name="Título 1 2" xfId="35244" hidden="1" xr:uid="{00000000-0005-0000-0000-00001DA50000}"/>
    <cellStyle name="Título 1 2" xfId="35189" hidden="1" xr:uid="{00000000-0005-0000-0000-00001EA50000}"/>
    <cellStyle name="Título 1 2" xfId="35254" hidden="1" xr:uid="{00000000-0005-0000-0000-00001FA50000}"/>
    <cellStyle name="Título 1 2" xfId="35186" hidden="1" xr:uid="{00000000-0005-0000-0000-000020A50000}"/>
    <cellStyle name="Título 1 2" xfId="35261" hidden="1" xr:uid="{00000000-0005-0000-0000-000021A50000}"/>
    <cellStyle name="Título 1 2" xfId="35240" hidden="1" xr:uid="{00000000-0005-0000-0000-000022A50000}"/>
    <cellStyle name="Título 1 2" xfId="35271" hidden="1" xr:uid="{00000000-0005-0000-0000-000023A50000}"/>
    <cellStyle name="Título 1 2" xfId="35250" hidden="1" xr:uid="{00000000-0005-0000-0000-000024A50000}"/>
    <cellStyle name="Título 1 2" xfId="35277" hidden="1" xr:uid="{00000000-0005-0000-0000-000025A50000}"/>
    <cellStyle name="Título 1 2" xfId="35270" hidden="1" xr:uid="{00000000-0005-0000-0000-000026A50000}"/>
    <cellStyle name="Título 1 2" xfId="35299" hidden="1" xr:uid="{00000000-0005-0000-0000-000027A50000}"/>
    <cellStyle name="Título 1 2" xfId="35310" hidden="1" xr:uid="{00000000-0005-0000-0000-000028A50000}"/>
    <cellStyle name="Título 1 2" xfId="35297" hidden="1" xr:uid="{00000000-0005-0000-0000-000029A50000}"/>
    <cellStyle name="Título 1 2" xfId="35319" hidden="1" xr:uid="{00000000-0005-0000-0000-00002AA50000}"/>
    <cellStyle name="Título 1 2" xfId="35295" hidden="1" xr:uid="{00000000-0005-0000-0000-00002BA50000}"/>
    <cellStyle name="Título 1 2" xfId="35328" hidden="1" xr:uid="{00000000-0005-0000-0000-00002CA50000}"/>
    <cellStyle name="Título 1 2" xfId="35293" hidden="1" xr:uid="{00000000-0005-0000-0000-00002DA50000}"/>
    <cellStyle name="Título 1 2" xfId="35336" hidden="1" xr:uid="{00000000-0005-0000-0000-00002EA50000}"/>
    <cellStyle name="Título 1 2" xfId="35287" hidden="1" xr:uid="{00000000-0005-0000-0000-00002FA50000}"/>
    <cellStyle name="Título 1 2" xfId="35346" hidden="1" xr:uid="{00000000-0005-0000-0000-000030A50000}"/>
    <cellStyle name="Título 1 2" xfId="35291" hidden="1" xr:uid="{00000000-0005-0000-0000-000031A50000}"/>
    <cellStyle name="Título 1 2" xfId="35356" hidden="1" xr:uid="{00000000-0005-0000-0000-000032A50000}"/>
    <cellStyle name="Título 1 2" xfId="35288" hidden="1" xr:uid="{00000000-0005-0000-0000-000033A50000}"/>
    <cellStyle name="Título 1 2" xfId="35363" hidden="1" xr:uid="{00000000-0005-0000-0000-000034A50000}"/>
    <cellStyle name="Título 1 2" xfId="35342" hidden="1" xr:uid="{00000000-0005-0000-0000-000035A50000}"/>
    <cellStyle name="Título 1 2" xfId="35373" hidden="1" xr:uid="{00000000-0005-0000-0000-000036A50000}"/>
    <cellStyle name="Título 1 2" xfId="35352" hidden="1" xr:uid="{00000000-0005-0000-0000-000037A50000}"/>
    <cellStyle name="Título 1 2" xfId="35379" hidden="1" xr:uid="{00000000-0005-0000-0000-000038A50000}"/>
    <cellStyle name="Título 1 2" xfId="35372" hidden="1" xr:uid="{00000000-0005-0000-0000-000039A50000}"/>
    <cellStyle name="Título 1 2" xfId="35570" hidden="1" xr:uid="{00000000-0005-0000-0000-00003AA50000}"/>
    <cellStyle name="Título 1 2" xfId="35581" hidden="1" xr:uid="{00000000-0005-0000-0000-00003BA50000}"/>
    <cellStyle name="Título 1 2" xfId="35568" hidden="1" xr:uid="{00000000-0005-0000-0000-00003CA50000}"/>
    <cellStyle name="Título 1 2" xfId="35590" hidden="1" xr:uid="{00000000-0005-0000-0000-00003DA50000}"/>
    <cellStyle name="Título 1 2" xfId="35566" hidden="1" xr:uid="{00000000-0005-0000-0000-00003EA50000}"/>
    <cellStyle name="Título 1 2" xfId="35599" hidden="1" xr:uid="{00000000-0005-0000-0000-00003FA50000}"/>
    <cellStyle name="Título 1 2" xfId="35564" hidden="1" xr:uid="{00000000-0005-0000-0000-000040A50000}"/>
    <cellStyle name="Título 1 2" xfId="35607" hidden="1" xr:uid="{00000000-0005-0000-0000-000041A50000}"/>
    <cellStyle name="Título 1 2" xfId="35557" hidden="1" xr:uid="{00000000-0005-0000-0000-000042A50000}"/>
    <cellStyle name="Título 1 2" xfId="35617" hidden="1" xr:uid="{00000000-0005-0000-0000-000043A50000}"/>
    <cellStyle name="Título 1 2" xfId="35562" hidden="1" xr:uid="{00000000-0005-0000-0000-000044A50000}"/>
    <cellStyle name="Título 1 2" xfId="35627" hidden="1" xr:uid="{00000000-0005-0000-0000-000045A50000}"/>
    <cellStyle name="Título 1 2" xfId="35559" hidden="1" xr:uid="{00000000-0005-0000-0000-000046A50000}"/>
    <cellStyle name="Título 1 2" xfId="35634" hidden="1" xr:uid="{00000000-0005-0000-0000-000047A50000}"/>
    <cellStyle name="Título 1 2" xfId="35613" hidden="1" xr:uid="{00000000-0005-0000-0000-000048A50000}"/>
    <cellStyle name="Título 1 2" xfId="35644" hidden="1" xr:uid="{00000000-0005-0000-0000-000049A50000}"/>
    <cellStyle name="Título 1 2" xfId="35623" hidden="1" xr:uid="{00000000-0005-0000-0000-00004AA50000}"/>
    <cellStyle name="Título 1 2" xfId="35650" hidden="1" xr:uid="{00000000-0005-0000-0000-00004BA50000}"/>
    <cellStyle name="Título 1 2" xfId="35643" hidden="1" xr:uid="{00000000-0005-0000-0000-00004CA50000}"/>
    <cellStyle name="Título 1 2" xfId="35515" hidden="1" xr:uid="{00000000-0005-0000-0000-00004DA50000}"/>
    <cellStyle name="Título 1 2" xfId="35423" hidden="1" xr:uid="{00000000-0005-0000-0000-00004EA50000}"/>
    <cellStyle name="Título 1 2" xfId="35662" hidden="1" xr:uid="{00000000-0005-0000-0000-00004FA50000}"/>
    <cellStyle name="Título 1 2" xfId="35422" hidden="1" xr:uid="{00000000-0005-0000-0000-000050A50000}"/>
    <cellStyle name="Título 1 2" xfId="35667" hidden="1" xr:uid="{00000000-0005-0000-0000-000051A50000}"/>
    <cellStyle name="Título 1 2" xfId="35418" hidden="1" xr:uid="{00000000-0005-0000-0000-000052A50000}"/>
    <cellStyle name="Título 1 2" xfId="35392" hidden="1" xr:uid="{00000000-0005-0000-0000-000053A50000}"/>
    <cellStyle name="Título 1 2" xfId="35445" hidden="1" xr:uid="{00000000-0005-0000-0000-000054A50000}"/>
    <cellStyle name="Título 1 2" xfId="35524" hidden="1" xr:uid="{00000000-0005-0000-0000-000055A50000}"/>
    <cellStyle name="Título 1 2" xfId="35441" hidden="1" xr:uid="{00000000-0005-0000-0000-000056A50000}"/>
    <cellStyle name="Título 1 2" xfId="35432" hidden="1" xr:uid="{00000000-0005-0000-0000-000057A50000}"/>
    <cellStyle name="Título 1 2" xfId="35431" hidden="1" xr:uid="{00000000-0005-0000-0000-000058A50000}"/>
    <cellStyle name="Título 1 2" xfId="35433" hidden="1" xr:uid="{00000000-0005-0000-0000-000059A50000}"/>
    <cellStyle name="Título 1 2" xfId="35664" hidden="1" xr:uid="{00000000-0005-0000-0000-00005AA50000}"/>
    <cellStyle name="Título 1 2" xfId="35491" hidden="1" xr:uid="{00000000-0005-0000-0000-00005BA50000}"/>
    <cellStyle name="Título 1 2" xfId="35553" hidden="1" xr:uid="{00000000-0005-0000-0000-00005CA50000}"/>
    <cellStyle name="Título 1 2" xfId="35435" hidden="1" xr:uid="{00000000-0005-0000-0000-00005DA50000}"/>
    <cellStyle name="Título 1 2" xfId="35463" hidden="1" xr:uid="{00000000-0005-0000-0000-00005EA50000}"/>
    <cellStyle name="Título 1 2" xfId="35554" hidden="1" xr:uid="{00000000-0005-0000-0000-00005FA50000}"/>
    <cellStyle name="Título 1 2" xfId="35284" hidden="1" xr:uid="{00000000-0005-0000-0000-000060A50000}"/>
    <cellStyle name="Título 1 2" xfId="35449" hidden="1" xr:uid="{00000000-0005-0000-0000-000061A50000}"/>
    <cellStyle name="Título 1 2" xfId="35518" hidden="1" xr:uid="{00000000-0005-0000-0000-000062A50000}"/>
    <cellStyle name="Título 1 2" xfId="35499" hidden="1" xr:uid="{00000000-0005-0000-0000-000063A50000}"/>
    <cellStyle name="Título 1 2" xfId="35415" hidden="1" xr:uid="{00000000-0005-0000-0000-000064A50000}"/>
    <cellStyle name="Título 1 2" xfId="35402" hidden="1" xr:uid="{00000000-0005-0000-0000-000065A50000}"/>
    <cellStyle name="Título 1 2" xfId="35474" hidden="1" xr:uid="{00000000-0005-0000-0000-000066A50000}"/>
    <cellStyle name="Título 1 2" xfId="35488" hidden="1" xr:uid="{00000000-0005-0000-0000-000067A50000}"/>
    <cellStyle name="Título 1 2" xfId="35514" hidden="1" xr:uid="{00000000-0005-0000-0000-000068A50000}"/>
    <cellStyle name="Título 1 2" xfId="35527" hidden="1" xr:uid="{00000000-0005-0000-0000-000069A50000}"/>
    <cellStyle name="Título 1 2" xfId="35411" hidden="1" xr:uid="{00000000-0005-0000-0000-00006AA50000}"/>
    <cellStyle name="Título 1 2" xfId="35442" hidden="1" xr:uid="{00000000-0005-0000-0000-00006BA50000}"/>
    <cellStyle name="Título 1 2" xfId="35492" hidden="1" xr:uid="{00000000-0005-0000-0000-00006CA50000}"/>
    <cellStyle name="Título 1 2" xfId="35458" hidden="1" xr:uid="{00000000-0005-0000-0000-00006DA50000}"/>
    <cellStyle name="Título 1 2" xfId="35439" hidden="1" xr:uid="{00000000-0005-0000-0000-00006EA50000}"/>
    <cellStyle name="Título 1 2" xfId="35504" hidden="1" xr:uid="{00000000-0005-0000-0000-00006FA50000}"/>
    <cellStyle name="Título 1 2" xfId="35410" hidden="1" xr:uid="{00000000-0005-0000-0000-000070A50000}"/>
    <cellStyle name="Título 1 2" xfId="35522" hidden="1" xr:uid="{00000000-0005-0000-0000-000071A50000}"/>
    <cellStyle name="Título 1 2" xfId="35407" hidden="1" xr:uid="{00000000-0005-0000-0000-000072A50000}"/>
    <cellStyle name="Título 1 2" xfId="35687" hidden="1" xr:uid="{00000000-0005-0000-0000-000073A50000}"/>
    <cellStyle name="Título 1 2" xfId="35698" hidden="1" xr:uid="{00000000-0005-0000-0000-000074A50000}"/>
    <cellStyle name="Título 1 2" xfId="35685" hidden="1" xr:uid="{00000000-0005-0000-0000-000075A50000}"/>
    <cellStyle name="Título 1 2" xfId="35707" hidden="1" xr:uid="{00000000-0005-0000-0000-000076A50000}"/>
    <cellStyle name="Título 1 2" xfId="35683" hidden="1" xr:uid="{00000000-0005-0000-0000-000077A50000}"/>
    <cellStyle name="Título 1 2" xfId="35716" hidden="1" xr:uid="{00000000-0005-0000-0000-000078A50000}"/>
    <cellStyle name="Título 1 2" xfId="35681" hidden="1" xr:uid="{00000000-0005-0000-0000-000079A50000}"/>
    <cellStyle name="Título 1 2" xfId="35724" hidden="1" xr:uid="{00000000-0005-0000-0000-00007AA50000}"/>
    <cellStyle name="Título 1 2" xfId="35675" hidden="1" xr:uid="{00000000-0005-0000-0000-00007BA50000}"/>
    <cellStyle name="Título 1 2" xfId="35734" hidden="1" xr:uid="{00000000-0005-0000-0000-00007CA50000}"/>
    <cellStyle name="Título 1 2" xfId="35679" hidden="1" xr:uid="{00000000-0005-0000-0000-00007DA50000}"/>
    <cellStyle name="Título 1 2" xfId="35744" hidden="1" xr:uid="{00000000-0005-0000-0000-00007EA50000}"/>
    <cellStyle name="Título 1 2" xfId="35676" hidden="1" xr:uid="{00000000-0005-0000-0000-00007FA50000}"/>
    <cellStyle name="Título 1 2" xfId="35751" hidden="1" xr:uid="{00000000-0005-0000-0000-000080A50000}"/>
    <cellStyle name="Título 1 2" xfId="35730" hidden="1" xr:uid="{00000000-0005-0000-0000-000081A50000}"/>
    <cellStyle name="Título 1 2" xfId="35761" hidden="1" xr:uid="{00000000-0005-0000-0000-000082A50000}"/>
    <cellStyle name="Título 1 2" xfId="35740" hidden="1" xr:uid="{00000000-0005-0000-0000-000083A50000}"/>
    <cellStyle name="Título 1 2" xfId="35767" hidden="1" xr:uid="{00000000-0005-0000-0000-000084A50000}"/>
    <cellStyle name="Título 1 2" xfId="35760" hidden="1" xr:uid="{00000000-0005-0000-0000-000085A50000}"/>
    <cellStyle name="Título 1 2" xfId="35789" hidden="1" xr:uid="{00000000-0005-0000-0000-000086A50000}"/>
    <cellStyle name="Título 1 2" xfId="35800" hidden="1" xr:uid="{00000000-0005-0000-0000-000087A50000}"/>
    <cellStyle name="Título 1 2" xfId="35787" hidden="1" xr:uid="{00000000-0005-0000-0000-000088A50000}"/>
    <cellStyle name="Título 1 2" xfId="35809" hidden="1" xr:uid="{00000000-0005-0000-0000-000089A50000}"/>
    <cellStyle name="Título 1 2" xfId="35785" hidden="1" xr:uid="{00000000-0005-0000-0000-00008AA50000}"/>
    <cellStyle name="Título 1 2" xfId="35818" hidden="1" xr:uid="{00000000-0005-0000-0000-00008BA50000}"/>
    <cellStyle name="Título 1 2" xfId="35783" hidden="1" xr:uid="{00000000-0005-0000-0000-00008CA50000}"/>
    <cellStyle name="Título 1 2" xfId="35826" hidden="1" xr:uid="{00000000-0005-0000-0000-00008DA50000}"/>
    <cellStyle name="Título 1 2" xfId="35777" hidden="1" xr:uid="{00000000-0005-0000-0000-00008EA50000}"/>
    <cellStyle name="Título 1 2" xfId="35836" hidden="1" xr:uid="{00000000-0005-0000-0000-00008FA50000}"/>
    <cellStyle name="Título 1 2" xfId="35781" hidden="1" xr:uid="{00000000-0005-0000-0000-000090A50000}"/>
    <cellStyle name="Título 1 2" xfId="35846" hidden="1" xr:uid="{00000000-0005-0000-0000-000091A50000}"/>
    <cellStyle name="Título 1 2" xfId="35778" hidden="1" xr:uid="{00000000-0005-0000-0000-000092A50000}"/>
    <cellStyle name="Título 1 2" xfId="35853" hidden="1" xr:uid="{00000000-0005-0000-0000-000093A50000}"/>
    <cellStyle name="Título 1 2" xfId="35832" hidden="1" xr:uid="{00000000-0005-0000-0000-000094A50000}"/>
    <cellStyle name="Título 1 2" xfId="35863" hidden="1" xr:uid="{00000000-0005-0000-0000-000095A50000}"/>
    <cellStyle name="Título 1 2" xfId="35842" hidden="1" xr:uid="{00000000-0005-0000-0000-000096A50000}"/>
    <cellStyle name="Título 1 2" xfId="35869" hidden="1" xr:uid="{00000000-0005-0000-0000-000097A50000}"/>
    <cellStyle name="Título 1 2" xfId="35862" hidden="1" xr:uid="{00000000-0005-0000-0000-000098A50000}"/>
    <cellStyle name="Título 1 2" xfId="36060" hidden="1" xr:uid="{00000000-0005-0000-0000-000099A50000}"/>
    <cellStyle name="Título 1 2" xfId="36071" hidden="1" xr:uid="{00000000-0005-0000-0000-00009AA50000}"/>
    <cellStyle name="Título 1 2" xfId="36058" hidden="1" xr:uid="{00000000-0005-0000-0000-00009BA50000}"/>
    <cellStyle name="Título 1 2" xfId="36080" hidden="1" xr:uid="{00000000-0005-0000-0000-00009CA50000}"/>
    <cellStyle name="Título 1 2" xfId="36056" hidden="1" xr:uid="{00000000-0005-0000-0000-00009DA50000}"/>
    <cellStyle name="Título 1 2" xfId="36089" hidden="1" xr:uid="{00000000-0005-0000-0000-00009EA50000}"/>
    <cellStyle name="Título 1 2" xfId="36054" hidden="1" xr:uid="{00000000-0005-0000-0000-00009FA50000}"/>
    <cellStyle name="Título 1 2" xfId="36097" hidden="1" xr:uid="{00000000-0005-0000-0000-0000A0A50000}"/>
    <cellStyle name="Título 1 2" xfId="36047" hidden="1" xr:uid="{00000000-0005-0000-0000-0000A1A50000}"/>
    <cellStyle name="Título 1 2" xfId="36107" hidden="1" xr:uid="{00000000-0005-0000-0000-0000A2A50000}"/>
    <cellStyle name="Título 1 2" xfId="36052" hidden="1" xr:uid="{00000000-0005-0000-0000-0000A3A50000}"/>
    <cellStyle name="Título 1 2" xfId="36117" hidden="1" xr:uid="{00000000-0005-0000-0000-0000A4A50000}"/>
    <cellStyle name="Título 1 2" xfId="36049" hidden="1" xr:uid="{00000000-0005-0000-0000-0000A5A50000}"/>
    <cellStyle name="Título 1 2" xfId="36124" hidden="1" xr:uid="{00000000-0005-0000-0000-0000A6A50000}"/>
    <cellStyle name="Título 1 2" xfId="36103" hidden="1" xr:uid="{00000000-0005-0000-0000-0000A7A50000}"/>
    <cellStyle name="Título 1 2" xfId="36134" hidden="1" xr:uid="{00000000-0005-0000-0000-0000A8A50000}"/>
    <cellStyle name="Título 1 2" xfId="36113" hidden="1" xr:uid="{00000000-0005-0000-0000-0000A9A50000}"/>
    <cellStyle name="Título 1 2" xfId="36140" hidden="1" xr:uid="{00000000-0005-0000-0000-0000AAA50000}"/>
    <cellStyle name="Título 1 2" xfId="36133" hidden="1" xr:uid="{00000000-0005-0000-0000-0000ABA50000}"/>
    <cellStyle name="Título 1 2" xfId="36005" hidden="1" xr:uid="{00000000-0005-0000-0000-0000ACA50000}"/>
    <cellStyle name="Título 1 2" xfId="35913" hidden="1" xr:uid="{00000000-0005-0000-0000-0000ADA50000}"/>
    <cellStyle name="Título 1 2" xfId="36152" hidden="1" xr:uid="{00000000-0005-0000-0000-0000AEA50000}"/>
    <cellStyle name="Título 1 2" xfId="35912" hidden="1" xr:uid="{00000000-0005-0000-0000-0000AFA50000}"/>
    <cellStyle name="Título 1 2" xfId="36157" hidden="1" xr:uid="{00000000-0005-0000-0000-0000B0A50000}"/>
    <cellStyle name="Título 1 2" xfId="35908" hidden="1" xr:uid="{00000000-0005-0000-0000-0000B1A50000}"/>
    <cellStyle name="Título 1 2" xfId="35882" hidden="1" xr:uid="{00000000-0005-0000-0000-0000B2A50000}"/>
    <cellStyle name="Título 1 2" xfId="35935" hidden="1" xr:uid="{00000000-0005-0000-0000-0000B3A50000}"/>
    <cellStyle name="Título 1 2" xfId="36014" hidden="1" xr:uid="{00000000-0005-0000-0000-0000B4A50000}"/>
    <cellStyle name="Título 1 2" xfId="35931" hidden="1" xr:uid="{00000000-0005-0000-0000-0000B5A50000}"/>
    <cellStyle name="Título 1 2" xfId="35922" hidden="1" xr:uid="{00000000-0005-0000-0000-0000B6A50000}"/>
    <cellStyle name="Título 1 2" xfId="35921" hidden="1" xr:uid="{00000000-0005-0000-0000-0000B7A50000}"/>
    <cellStyle name="Título 1 2" xfId="35923" hidden="1" xr:uid="{00000000-0005-0000-0000-0000B8A50000}"/>
    <cellStyle name="Título 1 2" xfId="36154" hidden="1" xr:uid="{00000000-0005-0000-0000-0000B9A50000}"/>
    <cellStyle name="Título 1 2" xfId="35981" hidden="1" xr:uid="{00000000-0005-0000-0000-0000BAA50000}"/>
    <cellStyle name="Título 1 2" xfId="36043" hidden="1" xr:uid="{00000000-0005-0000-0000-0000BBA50000}"/>
    <cellStyle name="Título 1 2" xfId="35925" hidden="1" xr:uid="{00000000-0005-0000-0000-0000BCA50000}"/>
    <cellStyle name="Título 1 2" xfId="35953" hidden="1" xr:uid="{00000000-0005-0000-0000-0000BDA50000}"/>
    <cellStyle name="Título 1 2" xfId="36044" hidden="1" xr:uid="{00000000-0005-0000-0000-0000BEA50000}"/>
    <cellStyle name="Título 1 2" xfId="35774" hidden="1" xr:uid="{00000000-0005-0000-0000-0000BFA50000}"/>
    <cellStyle name="Título 1 2" xfId="35939" hidden="1" xr:uid="{00000000-0005-0000-0000-0000C0A50000}"/>
    <cellStyle name="Título 1 2" xfId="36008" hidden="1" xr:uid="{00000000-0005-0000-0000-0000C1A50000}"/>
    <cellStyle name="Título 1 2" xfId="35989" hidden="1" xr:uid="{00000000-0005-0000-0000-0000C2A50000}"/>
    <cellStyle name="Título 1 2" xfId="35905" hidden="1" xr:uid="{00000000-0005-0000-0000-0000C3A50000}"/>
    <cellStyle name="Título 1 2" xfId="35892" hidden="1" xr:uid="{00000000-0005-0000-0000-0000C4A50000}"/>
    <cellStyle name="Título 1 2" xfId="35964" hidden="1" xr:uid="{00000000-0005-0000-0000-0000C5A50000}"/>
    <cellStyle name="Título 1 2" xfId="35978" hidden="1" xr:uid="{00000000-0005-0000-0000-0000C6A50000}"/>
    <cellStyle name="Título 1 2" xfId="36004" hidden="1" xr:uid="{00000000-0005-0000-0000-0000C7A50000}"/>
    <cellStyle name="Título 1 2" xfId="36017" hidden="1" xr:uid="{00000000-0005-0000-0000-0000C8A50000}"/>
    <cellStyle name="Título 1 2" xfId="35901" hidden="1" xr:uid="{00000000-0005-0000-0000-0000C9A50000}"/>
    <cellStyle name="Título 1 2" xfId="35932" hidden="1" xr:uid="{00000000-0005-0000-0000-0000CAA50000}"/>
    <cellStyle name="Título 1 2" xfId="35982" hidden="1" xr:uid="{00000000-0005-0000-0000-0000CBA50000}"/>
    <cellStyle name="Título 1 2" xfId="35948" hidden="1" xr:uid="{00000000-0005-0000-0000-0000CCA50000}"/>
    <cellStyle name="Título 1 2" xfId="35929" hidden="1" xr:uid="{00000000-0005-0000-0000-0000CDA50000}"/>
    <cellStyle name="Título 1 2" xfId="35994" hidden="1" xr:uid="{00000000-0005-0000-0000-0000CEA50000}"/>
    <cellStyle name="Título 1 2" xfId="35900" hidden="1" xr:uid="{00000000-0005-0000-0000-0000CFA50000}"/>
    <cellStyle name="Título 1 2" xfId="36012" hidden="1" xr:uid="{00000000-0005-0000-0000-0000D0A50000}"/>
    <cellStyle name="Título 1 2" xfId="35897" hidden="1" xr:uid="{00000000-0005-0000-0000-0000D1A50000}"/>
    <cellStyle name="Título 1 2" xfId="27142" hidden="1" xr:uid="{00000000-0005-0000-0000-0000D2A50000}"/>
    <cellStyle name="Título 1 2" xfId="22937" hidden="1" xr:uid="{00000000-0005-0000-0000-0000D3A50000}"/>
    <cellStyle name="Título 1 2" xfId="22370" hidden="1" xr:uid="{00000000-0005-0000-0000-0000D4A50000}"/>
    <cellStyle name="Título 1 2" xfId="23692" hidden="1" xr:uid="{00000000-0005-0000-0000-0000D5A50000}"/>
    <cellStyle name="Título 1 2" xfId="23778" hidden="1" xr:uid="{00000000-0005-0000-0000-0000D6A50000}"/>
    <cellStyle name="Título 1 2" xfId="26779" hidden="1" xr:uid="{00000000-0005-0000-0000-0000D7A50000}"/>
    <cellStyle name="Título 1 2" xfId="23783" hidden="1" xr:uid="{00000000-0005-0000-0000-0000D8A50000}"/>
    <cellStyle name="Título 1 2" xfId="22353" hidden="1" xr:uid="{00000000-0005-0000-0000-0000D9A50000}"/>
    <cellStyle name="Título 1 2" xfId="25530" hidden="1" xr:uid="{00000000-0005-0000-0000-0000DAA50000}"/>
    <cellStyle name="Título 1 2" xfId="21945" hidden="1" xr:uid="{00000000-0005-0000-0000-0000DBA50000}"/>
    <cellStyle name="Título 1 2" xfId="26761" hidden="1" xr:uid="{00000000-0005-0000-0000-0000DCA50000}"/>
    <cellStyle name="Título 1 2" xfId="23401" hidden="1" xr:uid="{00000000-0005-0000-0000-0000DDA50000}"/>
    <cellStyle name="Título 1 2" xfId="23272" hidden="1" xr:uid="{00000000-0005-0000-0000-0000DEA50000}"/>
    <cellStyle name="Título 1 2" xfId="27116" hidden="1" xr:uid="{00000000-0005-0000-0000-0000DFA50000}"/>
    <cellStyle name="Título 1 2" xfId="23606" hidden="1" xr:uid="{00000000-0005-0000-0000-0000E0A50000}"/>
    <cellStyle name="Título 1 2" xfId="23352" hidden="1" xr:uid="{00000000-0005-0000-0000-0000E1A50000}"/>
    <cellStyle name="Título 1 2" xfId="27839" hidden="1" xr:uid="{00000000-0005-0000-0000-0000E2A50000}"/>
    <cellStyle name="Título 1 2" xfId="26496" hidden="1" xr:uid="{00000000-0005-0000-0000-0000E3A50000}"/>
    <cellStyle name="Título 1 2" xfId="24164" hidden="1" xr:uid="{00000000-0005-0000-0000-0000E4A50000}"/>
    <cellStyle name="Título 1 2" xfId="28395" hidden="1" xr:uid="{00000000-0005-0000-0000-0000E5A50000}"/>
    <cellStyle name="Título 1 2" xfId="25993" hidden="1" xr:uid="{00000000-0005-0000-0000-0000E6A50000}"/>
    <cellStyle name="Título 1 2" xfId="23475" hidden="1" xr:uid="{00000000-0005-0000-0000-0000E7A50000}"/>
    <cellStyle name="Título 1 2" xfId="27135" hidden="1" xr:uid="{00000000-0005-0000-0000-0000E8A50000}"/>
    <cellStyle name="Título 1 2" xfId="23261" hidden="1" xr:uid="{00000000-0005-0000-0000-0000E9A50000}"/>
    <cellStyle name="Título 1 2" xfId="23353" hidden="1" xr:uid="{00000000-0005-0000-0000-0000EAA50000}"/>
    <cellStyle name="Título 1 2" xfId="23157" hidden="1" xr:uid="{00000000-0005-0000-0000-0000EBA50000}"/>
    <cellStyle name="Título 1 2" xfId="24005" hidden="1" xr:uid="{00000000-0005-0000-0000-0000ECA50000}"/>
    <cellStyle name="Título 1 2" xfId="21832" hidden="1" xr:uid="{00000000-0005-0000-0000-0000EDA50000}"/>
    <cellStyle name="Título 1 2" xfId="26217" hidden="1" xr:uid="{00000000-0005-0000-0000-0000EEA50000}"/>
    <cellStyle name="Título 1 2" xfId="25149" hidden="1" xr:uid="{00000000-0005-0000-0000-0000EFA50000}"/>
    <cellStyle name="Título 1 2" xfId="23286" hidden="1" xr:uid="{00000000-0005-0000-0000-0000F0A50000}"/>
    <cellStyle name="Título 1 2" xfId="22589" hidden="1" xr:uid="{00000000-0005-0000-0000-0000F1A50000}"/>
    <cellStyle name="Título 1 2" xfId="22197" hidden="1" xr:uid="{00000000-0005-0000-0000-0000F2A50000}"/>
    <cellStyle name="Título 1 2" xfId="25879" hidden="1" xr:uid="{00000000-0005-0000-0000-0000F3A50000}"/>
    <cellStyle name="Título 1 2" xfId="30880" hidden="1" xr:uid="{00000000-0005-0000-0000-0000F4A50000}"/>
    <cellStyle name="Título 1 2" xfId="25225" hidden="1" xr:uid="{00000000-0005-0000-0000-0000F5A50000}"/>
    <cellStyle name="Título 1 2" xfId="30710" hidden="1" xr:uid="{00000000-0005-0000-0000-0000F6A50000}"/>
    <cellStyle name="Título 1 2" xfId="30699" hidden="1" xr:uid="{00000000-0005-0000-0000-0000F7A50000}"/>
    <cellStyle name="Título 1 2" xfId="30751" hidden="1" xr:uid="{00000000-0005-0000-0000-0000F8A50000}"/>
    <cellStyle name="Título 1 2" xfId="30733" hidden="1" xr:uid="{00000000-0005-0000-0000-0000F9A50000}"/>
    <cellStyle name="Título 1 2" xfId="22195" hidden="1" xr:uid="{00000000-0005-0000-0000-0000FAA50000}"/>
    <cellStyle name="Título 1 2" xfId="27055" hidden="1" xr:uid="{00000000-0005-0000-0000-0000FBA50000}"/>
    <cellStyle name="Título 1 2" xfId="30754" hidden="1" xr:uid="{00000000-0005-0000-0000-0000FCA50000}"/>
    <cellStyle name="Título 1 2" xfId="25601" hidden="1" xr:uid="{00000000-0005-0000-0000-0000FDA50000}"/>
    <cellStyle name="Título 1 2" xfId="22665" hidden="1" xr:uid="{00000000-0005-0000-0000-0000FEA50000}"/>
    <cellStyle name="Título 1 2" xfId="26583" hidden="1" xr:uid="{00000000-0005-0000-0000-0000FFA50000}"/>
    <cellStyle name="Título 1 2" xfId="25309" hidden="1" xr:uid="{00000000-0005-0000-0000-000000A60000}"/>
    <cellStyle name="Título 1 2" xfId="22112" hidden="1" xr:uid="{00000000-0005-0000-0000-000001A60000}"/>
    <cellStyle name="Título 1 2" xfId="25211" hidden="1" xr:uid="{00000000-0005-0000-0000-000002A60000}"/>
    <cellStyle name="Título 1 2" xfId="22619" hidden="1" xr:uid="{00000000-0005-0000-0000-000003A60000}"/>
    <cellStyle name="Título 1 2" xfId="22399" hidden="1" xr:uid="{00000000-0005-0000-0000-000004A60000}"/>
    <cellStyle name="Título 1 2" xfId="26796" hidden="1" xr:uid="{00000000-0005-0000-0000-000005A60000}"/>
    <cellStyle name="Título 1 2" xfId="23172" hidden="1" xr:uid="{00000000-0005-0000-0000-000006A60000}"/>
    <cellStyle name="Título 1 2" xfId="23433" hidden="1" xr:uid="{00000000-0005-0000-0000-000007A60000}"/>
    <cellStyle name="Título 1 2" xfId="22648" hidden="1" xr:uid="{00000000-0005-0000-0000-000008A60000}"/>
    <cellStyle name="Título 1 2" xfId="25507" hidden="1" xr:uid="{00000000-0005-0000-0000-000009A60000}"/>
    <cellStyle name="Título 1 2" xfId="23405" hidden="1" xr:uid="{00000000-0005-0000-0000-00000AA60000}"/>
    <cellStyle name="Título 1 2" xfId="27918" hidden="1" xr:uid="{00000000-0005-0000-0000-00000BA60000}"/>
    <cellStyle name="Título 1 2" xfId="26455" hidden="1" xr:uid="{00000000-0005-0000-0000-00000CA60000}"/>
    <cellStyle name="Título 1 2" xfId="21853" hidden="1" xr:uid="{00000000-0005-0000-0000-00000DA60000}"/>
    <cellStyle name="Título 1 2" xfId="30765" hidden="1" xr:uid="{00000000-0005-0000-0000-00000EA60000}"/>
    <cellStyle name="Título 1 2" xfId="25917" hidden="1" xr:uid="{00000000-0005-0000-0000-00000FA60000}"/>
    <cellStyle name="Título 1 2" xfId="23332" hidden="1" xr:uid="{00000000-0005-0000-0000-000010A60000}"/>
    <cellStyle name="Título 1 2" xfId="21827" hidden="1" xr:uid="{00000000-0005-0000-0000-000011A60000}"/>
    <cellStyle name="Título 1 2" xfId="22349" hidden="1" xr:uid="{00000000-0005-0000-0000-000012A60000}"/>
    <cellStyle name="Título 1 2" xfId="27044" hidden="1" xr:uid="{00000000-0005-0000-0000-000013A60000}"/>
    <cellStyle name="Título 1 2" xfId="30753" hidden="1" xr:uid="{00000000-0005-0000-0000-000014A60000}"/>
    <cellStyle name="Título 1 2" xfId="26432" hidden="1" xr:uid="{00000000-0005-0000-0000-000015A60000}"/>
    <cellStyle name="Título 1 2" xfId="25313" hidden="1" xr:uid="{00000000-0005-0000-0000-000016A60000}"/>
    <cellStyle name="Título 1 2" xfId="25088" hidden="1" xr:uid="{00000000-0005-0000-0000-000017A60000}"/>
    <cellStyle name="Título 1 2" xfId="30759" hidden="1" xr:uid="{00000000-0005-0000-0000-000018A60000}"/>
    <cellStyle name="Título 1 2" xfId="25595" hidden="1" xr:uid="{00000000-0005-0000-0000-000019A60000}"/>
    <cellStyle name="Título 1 2" xfId="23695" hidden="1" xr:uid="{00000000-0005-0000-0000-00001AA60000}"/>
    <cellStyle name="Título 1 2" xfId="22753" hidden="1" xr:uid="{00000000-0005-0000-0000-00001BA60000}"/>
    <cellStyle name="Título 1 2" xfId="24004" hidden="1" xr:uid="{00000000-0005-0000-0000-00001CA60000}"/>
    <cellStyle name="Título 1 2" xfId="26891" hidden="1" xr:uid="{00000000-0005-0000-0000-00001DA60000}"/>
    <cellStyle name="Título 1 2" xfId="26652" hidden="1" xr:uid="{00000000-0005-0000-0000-00001EA60000}"/>
    <cellStyle name="Título 1 2" xfId="23787" hidden="1" xr:uid="{00000000-0005-0000-0000-00001FA60000}"/>
    <cellStyle name="Título 1 2" xfId="26023" hidden="1" xr:uid="{00000000-0005-0000-0000-000020A60000}"/>
    <cellStyle name="Título 1 2" xfId="23258" hidden="1" xr:uid="{00000000-0005-0000-0000-000021A60000}"/>
    <cellStyle name="Título 1 2" xfId="25181" hidden="1" xr:uid="{00000000-0005-0000-0000-000022A60000}"/>
    <cellStyle name="Título 1 2" xfId="25325" hidden="1" xr:uid="{00000000-0005-0000-0000-000023A60000}"/>
    <cellStyle name="Título 1 2" xfId="22210" hidden="1" xr:uid="{00000000-0005-0000-0000-000024A60000}"/>
    <cellStyle name="Título 1 2" xfId="25232" hidden="1" xr:uid="{00000000-0005-0000-0000-000025A60000}"/>
    <cellStyle name="Título 1 2" xfId="27125" hidden="1" xr:uid="{00000000-0005-0000-0000-000026A60000}"/>
    <cellStyle name="Título 1 2" xfId="27236" hidden="1" xr:uid="{00000000-0005-0000-0000-000027A60000}"/>
    <cellStyle name="Título 1 2" xfId="26518" hidden="1" xr:uid="{00000000-0005-0000-0000-000028A60000}"/>
    <cellStyle name="Título 1 2" xfId="26412" hidden="1" xr:uid="{00000000-0005-0000-0000-000029A60000}"/>
    <cellStyle name="Título 1 2" xfId="26487" hidden="1" xr:uid="{00000000-0005-0000-0000-00002AA60000}"/>
    <cellStyle name="Título 1 2" xfId="22376" hidden="1" xr:uid="{00000000-0005-0000-0000-00002BA60000}"/>
    <cellStyle name="Título 1 2" xfId="22413" hidden="1" xr:uid="{00000000-0005-0000-0000-00002CA60000}"/>
    <cellStyle name="Título 1 2" xfId="30700" hidden="1" xr:uid="{00000000-0005-0000-0000-00002DA60000}"/>
    <cellStyle name="Título 1 2" xfId="26021" hidden="1" xr:uid="{00000000-0005-0000-0000-00002EA60000}"/>
    <cellStyle name="Título 1 2" xfId="23906" hidden="1" xr:uid="{00000000-0005-0000-0000-00002FA60000}"/>
    <cellStyle name="Título 1 2" xfId="24472" hidden="1" xr:uid="{00000000-0005-0000-0000-000030A60000}"/>
    <cellStyle name="Título 1 2" xfId="25895" hidden="1" xr:uid="{00000000-0005-0000-0000-000031A60000}"/>
    <cellStyle name="Título 1 2" xfId="27510" hidden="1" xr:uid="{00000000-0005-0000-0000-000032A60000}"/>
    <cellStyle name="Título 1 2" xfId="26057" hidden="1" xr:uid="{00000000-0005-0000-0000-000033A60000}"/>
    <cellStyle name="Título 1 2" xfId="27124" hidden="1" xr:uid="{00000000-0005-0000-0000-000034A60000}"/>
    <cellStyle name="Título 1 2" xfId="22082" hidden="1" xr:uid="{00000000-0005-0000-0000-000035A60000}"/>
    <cellStyle name="Título 1 2" xfId="26817" hidden="1" xr:uid="{00000000-0005-0000-0000-000036A60000}"/>
    <cellStyle name="Título 1 2" xfId="23594" hidden="1" xr:uid="{00000000-0005-0000-0000-000037A60000}"/>
    <cellStyle name="Título 1 2" xfId="30747" hidden="1" xr:uid="{00000000-0005-0000-0000-000038A60000}"/>
    <cellStyle name="Título 1 2" xfId="25171" hidden="1" xr:uid="{00000000-0005-0000-0000-000039A60000}"/>
    <cellStyle name="Título 1 2" xfId="25133" hidden="1" xr:uid="{00000000-0005-0000-0000-00003AA60000}"/>
    <cellStyle name="Título 1 2" xfId="25382" hidden="1" xr:uid="{00000000-0005-0000-0000-00003BA60000}"/>
    <cellStyle name="Título 1 2" xfId="23595" hidden="1" xr:uid="{00000000-0005-0000-0000-00003CA60000}"/>
    <cellStyle name="Título 1 2" xfId="26596" hidden="1" xr:uid="{00000000-0005-0000-0000-00003DA60000}"/>
    <cellStyle name="Título 1 2" xfId="26336" hidden="1" xr:uid="{00000000-0005-0000-0000-00003EA60000}"/>
    <cellStyle name="Título 1 2" xfId="25124" hidden="1" xr:uid="{00000000-0005-0000-0000-00003FA60000}"/>
    <cellStyle name="Título 1 2" xfId="27933" hidden="1" xr:uid="{00000000-0005-0000-0000-000040A60000}"/>
    <cellStyle name="Título 1 2" xfId="27177" hidden="1" xr:uid="{00000000-0005-0000-0000-000041A60000}"/>
    <cellStyle name="Título 1 2" xfId="23845" hidden="1" xr:uid="{00000000-0005-0000-0000-000042A60000}"/>
    <cellStyle name="Título 1 2" xfId="22412" hidden="1" xr:uid="{00000000-0005-0000-0000-000043A60000}"/>
    <cellStyle name="Título 1 2" xfId="23983" hidden="1" xr:uid="{00000000-0005-0000-0000-000044A60000}"/>
    <cellStyle name="Título 1 2" xfId="22728" hidden="1" xr:uid="{00000000-0005-0000-0000-000045A60000}"/>
    <cellStyle name="Título 1 2" xfId="26005" hidden="1" xr:uid="{00000000-0005-0000-0000-000046A60000}"/>
    <cellStyle name="Título 1 2" xfId="27963" hidden="1" xr:uid="{00000000-0005-0000-0000-000047A60000}"/>
    <cellStyle name="Título 1 2" xfId="23630" hidden="1" xr:uid="{00000000-0005-0000-0000-000048A60000}"/>
    <cellStyle name="Título 1 2" xfId="22748" hidden="1" xr:uid="{00000000-0005-0000-0000-000049A60000}"/>
    <cellStyle name="Título 1 2" xfId="23470" hidden="1" xr:uid="{00000000-0005-0000-0000-00004AA60000}"/>
    <cellStyle name="Título 1 2" xfId="22622" hidden="1" xr:uid="{00000000-0005-0000-0000-00004BA60000}"/>
    <cellStyle name="Título 1 2" xfId="26792" hidden="1" xr:uid="{00000000-0005-0000-0000-00004CA60000}"/>
    <cellStyle name="Título 1 2" xfId="21920" hidden="1" xr:uid="{00000000-0005-0000-0000-00004DA60000}"/>
    <cellStyle name="Título 1 2" xfId="30772" hidden="1" xr:uid="{00000000-0005-0000-0000-00004EA60000}"/>
    <cellStyle name="Título 1 2" xfId="28083" hidden="1" xr:uid="{00000000-0005-0000-0000-00004FA60000}"/>
    <cellStyle name="Título 1 2" xfId="27886" hidden="1" xr:uid="{00000000-0005-0000-0000-000050A60000}"/>
    <cellStyle name="Título 1 2" xfId="22699" hidden="1" xr:uid="{00000000-0005-0000-0000-000051A60000}"/>
    <cellStyle name="Título 1 2" xfId="22231" hidden="1" xr:uid="{00000000-0005-0000-0000-000052A60000}"/>
    <cellStyle name="Título 1 2" xfId="12361" hidden="1" xr:uid="{00000000-0005-0000-0000-000053A60000}"/>
    <cellStyle name="Título 1 2" xfId="25640" hidden="1" xr:uid="{00000000-0005-0000-0000-000054A60000}"/>
    <cellStyle name="Título 1 2" xfId="28090" hidden="1" xr:uid="{00000000-0005-0000-0000-000055A60000}"/>
    <cellStyle name="Título 1 2" xfId="26992" hidden="1" xr:uid="{00000000-0005-0000-0000-000056A60000}"/>
    <cellStyle name="Título 1 2" xfId="25922" hidden="1" xr:uid="{00000000-0005-0000-0000-000057A60000}"/>
    <cellStyle name="Título 1 2" xfId="21854" hidden="1" xr:uid="{00000000-0005-0000-0000-000058A60000}"/>
    <cellStyle name="Título 1 2" xfId="22457" hidden="1" xr:uid="{00000000-0005-0000-0000-000059A60000}"/>
    <cellStyle name="Título 1 2" xfId="25677" hidden="1" xr:uid="{00000000-0005-0000-0000-00005AA60000}"/>
    <cellStyle name="Título 1 2" xfId="24150" hidden="1" xr:uid="{00000000-0005-0000-0000-00005BA60000}"/>
    <cellStyle name="Título 1 2" xfId="30723" hidden="1" xr:uid="{00000000-0005-0000-0000-00005CA60000}"/>
    <cellStyle name="Título 1 2" xfId="22709" hidden="1" xr:uid="{00000000-0005-0000-0000-00005DA60000}"/>
    <cellStyle name="Título 1 2" xfId="27168" hidden="1" xr:uid="{00000000-0005-0000-0000-00005EA60000}"/>
    <cellStyle name="Título 1 2" xfId="23111" hidden="1" xr:uid="{00000000-0005-0000-0000-00005FA60000}"/>
    <cellStyle name="Título 1 2" xfId="26733" hidden="1" xr:uid="{00000000-0005-0000-0000-000060A60000}"/>
    <cellStyle name="Título 1 2" xfId="23403" hidden="1" xr:uid="{00000000-0005-0000-0000-000061A60000}"/>
    <cellStyle name="Título 1 2" xfId="22797" hidden="1" xr:uid="{00000000-0005-0000-0000-000062A60000}"/>
    <cellStyle name="Título 1 2" xfId="22477" hidden="1" xr:uid="{00000000-0005-0000-0000-000063A60000}"/>
    <cellStyle name="Título 1 2" xfId="23340" hidden="1" xr:uid="{00000000-0005-0000-0000-000064A60000}"/>
    <cellStyle name="Título 1 2" xfId="24495" hidden="1" xr:uid="{00000000-0005-0000-0000-000065A60000}"/>
    <cellStyle name="Título 1 2" xfId="24163" hidden="1" xr:uid="{00000000-0005-0000-0000-000066A60000}"/>
    <cellStyle name="Título 1 2" xfId="25375" hidden="1" xr:uid="{00000000-0005-0000-0000-000067A60000}"/>
    <cellStyle name="Título 1 2" xfId="27356" hidden="1" xr:uid="{00000000-0005-0000-0000-000068A60000}"/>
    <cellStyle name="Título 1 2" xfId="25912" hidden="1" xr:uid="{00000000-0005-0000-0000-000069A60000}"/>
    <cellStyle name="Título 1 2" xfId="33498" hidden="1" xr:uid="{00000000-0005-0000-0000-00006AA60000}"/>
    <cellStyle name="Título 1 2" xfId="25390" hidden="1" xr:uid="{00000000-0005-0000-0000-00006BA60000}"/>
    <cellStyle name="Título 1 2" xfId="27255" hidden="1" xr:uid="{00000000-0005-0000-0000-00006CA60000}"/>
    <cellStyle name="Título 1 2" xfId="22721" hidden="1" xr:uid="{00000000-0005-0000-0000-00006DA60000}"/>
    <cellStyle name="Título 1 2" xfId="26228" hidden="1" xr:uid="{00000000-0005-0000-0000-00006EA60000}"/>
    <cellStyle name="Título 1 2" xfId="22146" hidden="1" xr:uid="{00000000-0005-0000-0000-00006FA60000}"/>
    <cellStyle name="Título 1 2" xfId="26902" hidden="1" xr:uid="{00000000-0005-0000-0000-000070A60000}"/>
    <cellStyle name="Título 1 2" xfId="23811" hidden="1" xr:uid="{00000000-0005-0000-0000-000071A60000}"/>
    <cellStyle name="Título 1 2" xfId="27220" hidden="1" xr:uid="{00000000-0005-0000-0000-000072A60000}"/>
    <cellStyle name="Título 1 2" xfId="23179" hidden="1" xr:uid="{00000000-0005-0000-0000-000073A60000}"/>
    <cellStyle name="Título 1 2" xfId="26253" hidden="1" xr:uid="{00000000-0005-0000-0000-000074A60000}"/>
    <cellStyle name="Título 1 2" xfId="25648" hidden="1" xr:uid="{00000000-0005-0000-0000-000075A60000}"/>
    <cellStyle name="Título 1 2" xfId="30736" hidden="1" xr:uid="{00000000-0005-0000-0000-000076A60000}"/>
    <cellStyle name="Título 1 2" xfId="11284" hidden="1" xr:uid="{00000000-0005-0000-0000-000077A60000}"/>
    <cellStyle name="Título 1 2" xfId="22443" hidden="1" xr:uid="{00000000-0005-0000-0000-000078A60000}"/>
    <cellStyle name="Título 1 2" xfId="23602" hidden="1" xr:uid="{00000000-0005-0000-0000-000079A60000}"/>
    <cellStyle name="Título 1 2" xfId="22912" hidden="1" xr:uid="{00000000-0005-0000-0000-00007AA60000}"/>
    <cellStyle name="Título 1 2" xfId="25665" hidden="1" xr:uid="{00000000-0005-0000-0000-00007BA60000}"/>
    <cellStyle name="Título 1 2" xfId="26926" hidden="1" xr:uid="{00000000-0005-0000-0000-00007CA60000}"/>
    <cellStyle name="Título 1 2" xfId="23067" hidden="1" xr:uid="{00000000-0005-0000-0000-00007DA60000}"/>
    <cellStyle name="Título 1 2" xfId="27006" hidden="1" xr:uid="{00000000-0005-0000-0000-00007EA60000}"/>
    <cellStyle name="Título 1 2" xfId="22590" hidden="1" xr:uid="{00000000-0005-0000-0000-00007FA60000}"/>
    <cellStyle name="Título 1 2" xfId="26989" hidden="1" xr:uid="{00000000-0005-0000-0000-000080A60000}"/>
    <cellStyle name="Título 1 2" xfId="22020" hidden="1" xr:uid="{00000000-0005-0000-0000-000081A60000}"/>
    <cellStyle name="Título 1 2" xfId="22018" hidden="1" xr:uid="{00000000-0005-0000-0000-000082A60000}"/>
    <cellStyle name="Título 1 2" xfId="27884" hidden="1" xr:uid="{00000000-0005-0000-0000-000083A60000}"/>
    <cellStyle name="Título 1 2" xfId="22351" hidden="1" xr:uid="{00000000-0005-0000-0000-000084A60000}"/>
    <cellStyle name="Título 1 2" xfId="23053" hidden="1" xr:uid="{00000000-0005-0000-0000-000085A60000}"/>
    <cellStyle name="Título 1 2" xfId="23568" hidden="1" xr:uid="{00000000-0005-0000-0000-000086A60000}"/>
    <cellStyle name="Título 1 2" xfId="25719" hidden="1" xr:uid="{00000000-0005-0000-0000-000087A60000}"/>
    <cellStyle name="Título 1 2" xfId="21814" hidden="1" xr:uid="{00000000-0005-0000-0000-000088A60000}"/>
    <cellStyle name="Título 1 2" xfId="27495" hidden="1" xr:uid="{00000000-0005-0000-0000-000089A60000}"/>
    <cellStyle name="Título 1 2" xfId="26644" hidden="1" xr:uid="{00000000-0005-0000-0000-00008AA60000}"/>
    <cellStyle name="Título 1 2" xfId="22710" hidden="1" xr:uid="{00000000-0005-0000-0000-00008BA60000}"/>
    <cellStyle name="Título 1 2" xfId="21792" hidden="1" xr:uid="{00000000-0005-0000-0000-00008CA60000}"/>
    <cellStyle name="Título 1 2" xfId="27451" hidden="1" xr:uid="{00000000-0005-0000-0000-00008DA60000}"/>
    <cellStyle name="Título 1 2" xfId="21894" hidden="1" xr:uid="{00000000-0005-0000-0000-00008EA60000}"/>
    <cellStyle name="Título 1 2" xfId="23943" hidden="1" xr:uid="{00000000-0005-0000-0000-00008FA60000}"/>
    <cellStyle name="Título 1 2" xfId="22028" hidden="1" xr:uid="{00000000-0005-0000-0000-000090A60000}"/>
    <cellStyle name="Título 1 2" xfId="21804" hidden="1" xr:uid="{00000000-0005-0000-0000-000091A60000}"/>
    <cellStyle name="Título 1 2" xfId="23816" hidden="1" xr:uid="{00000000-0005-0000-0000-000092A60000}"/>
    <cellStyle name="Título 1 2" xfId="23681" hidden="1" xr:uid="{00000000-0005-0000-0000-000093A60000}"/>
    <cellStyle name="Título 1 2" xfId="22774" hidden="1" xr:uid="{00000000-0005-0000-0000-000094A60000}"/>
    <cellStyle name="Título 1 2" xfId="31187" hidden="1" xr:uid="{00000000-0005-0000-0000-000095A60000}"/>
    <cellStyle name="Título 1 2" xfId="21800" hidden="1" xr:uid="{00000000-0005-0000-0000-000096A60000}"/>
    <cellStyle name="Título 1 2" xfId="26507" hidden="1" xr:uid="{00000000-0005-0000-0000-000097A60000}"/>
    <cellStyle name="Título 1 2" xfId="22946" hidden="1" xr:uid="{00000000-0005-0000-0000-000098A60000}"/>
    <cellStyle name="Título 1 2" xfId="25191" hidden="1" xr:uid="{00000000-0005-0000-0000-000099A60000}"/>
    <cellStyle name="Título 1 2" xfId="23659" hidden="1" xr:uid="{00000000-0005-0000-0000-00009AA60000}"/>
    <cellStyle name="Título 1 2" xfId="22157" hidden="1" xr:uid="{00000000-0005-0000-0000-00009BA60000}"/>
    <cellStyle name="Título 1 2" xfId="25476" hidden="1" xr:uid="{00000000-0005-0000-0000-00009CA60000}"/>
    <cellStyle name="Título 1 2" xfId="23650" hidden="1" xr:uid="{00000000-0005-0000-0000-00009DA60000}"/>
    <cellStyle name="Título 1 2" xfId="26236" hidden="1" xr:uid="{00000000-0005-0000-0000-00009EA60000}"/>
    <cellStyle name="Título 1 2" xfId="25535" hidden="1" xr:uid="{00000000-0005-0000-0000-00009FA60000}"/>
    <cellStyle name="Título 1 2" xfId="25379" hidden="1" xr:uid="{00000000-0005-0000-0000-0000A0A60000}"/>
    <cellStyle name="Título 1 2" xfId="27910" hidden="1" xr:uid="{00000000-0005-0000-0000-0000A1A60000}"/>
    <cellStyle name="Título 1 2" xfId="22663" hidden="1" xr:uid="{00000000-0005-0000-0000-0000A2A60000}"/>
    <cellStyle name="Título 1 2" xfId="36177" hidden="1" xr:uid="{00000000-0005-0000-0000-0000A3A60000}"/>
    <cellStyle name="Título 1 2" xfId="36188" hidden="1" xr:uid="{00000000-0005-0000-0000-0000A4A60000}"/>
    <cellStyle name="Título 1 2" xfId="36175" hidden="1" xr:uid="{00000000-0005-0000-0000-0000A5A60000}"/>
    <cellStyle name="Título 1 2" xfId="36197" hidden="1" xr:uid="{00000000-0005-0000-0000-0000A6A60000}"/>
    <cellStyle name="Título 1 2" xfId="36173" hidden="1" xr:uid="{00000000-0005-0000-0000-0000A7A60000}"/>
    <cellStyle name="Título 1 2" xfId="36206" hidden="1" xr:uid="{00000000-0005-0000-0000-0000A8A60000}"/>
    <cellStyle name="Título 1 2" xfId="36171" hidden="1" xr:uid="{00000000-0005-0000-0000-0000A9A60000}"/>
    <cellStyle name="Título 1 2" xfId="36214" hidden="1" xr:uid="{00000000-0005-0000-0000-0000AAA60000}"/>
    <cellStyle name="Título 1 2" xfId="36165" hidden="1" xr:uid="{00000000-0005-0000-0000-0000ABA60000}"/>
    <cellStyle name="Título 1 2" xfId="36224" hidden="1" xr:uid="{00000000-0005-0000-0000-0000ACA60000}"/>
    <cellStyle name="Título 1 2" xfId="36169" hidden="1" xr:uid="{00000000-0005-0000-0000-0000ADA60000}"/>
    <cellStyle name="Título 1 2" xfId="36234" hidden="1" xr:uid="{00000000-0005-0000-0000-0000AEA60000}"/>
    <cellStyle name="Título 1 2" xfId="36166" hidden="1" xr:uid="{00000000-0005-0000-0000-0000AFA60000}"/>
    <cellStyle name="Título 1 2" xfId="36241" hidden="1" xr:uid="{00000000-0005-0000-0000-0000B0A60000}"/>
    <cellStyle name="Título 1 2" xfId="36220" hidden="1" xr:uid="{00000000-0005-0000-0000-0000B1A60000}"/>
    <cellStyle name="Título 1 2" xfId="36251" hidden="1" xr:uid="{00000000-0005-0000-0000-0000B2A60000}"/>
    <cellStyle name="Título 1 2" xfId="36230" hidden="1" xr:uid="{00000000-0005-0000-0000-0000B3A60000}"/>
    <cellStyle name="Título 1 2" xfId="36257" hidden="1" xr:uid="{00000000-0005-0000-0000-0000B4A60000}"/>
    <cellStyle name="Título 1 2" xfId="36250" hidden="1" xr:uid="{00000000-0005-0000-0000-0000B5A60000}"/>
    <cellStyle name="Título 1 2" xfId="36448" hidden="1" xr:uid="{00000000-0005-0000-0000-0000B6A60000}"/>
    <cellStyle name="Título 1 2" xfId="36459" hidden="1" xr:uid="{00000000-0005-0000-0000-0000B7A60000}"/>
    <cellStyle name="Título 1 2" xfId="36446" hidden="1" xr:uid="{00000000-0005-0000-0000-0000B8A60000}"/>
    <cellStyle name="Título 1 2" xfId="36468" hidden="1" xr:uid="{00000000-0005-0000-0000-0000B9A60000}"/>
    <cellStyle name="Título 1 2" xfId="36444" hidden="1" xr:uid="{00000000-0005-0000-0000-0000BAA60000}"/>
    <cellStyle name="Título 1 2" xfId="36477" hidden="1" xr:uid="{00000000-0005-0000-0000-0000BBA60000}"/>
    <cellStyle name="Título 1 2" xfId="36442" hidden="1" xr:uid="{00000000-0005-0000-0000-0000BCA60000}"/>
    <cellStyle name="Título 1 2" xfId="36485" hidden="1" xr:uid="{00000000-0005-0000-0000-0000BDA60000}"/>
    <cellStyle name="Título 1 2" xfId="36435" hidden="1" xr:uid="{00000000-0005-0000-0000-0000BEA60000}"/>
    <cellStyle name="Título 1 2" xfId="36495" hidden="1" xr:uid="{00000000-0005-0000-0000-0000BFA60000}"/>
    <cellStyle name="Título 1 2" xfId="36440" hidden="1" xr:uid="{00000000-0005-0000-0000-0000C0A60000}"/>
    <cellStyle name="Título 1 2" xfId="36505" hidden="1" xr:uid="{00000000-0005-0000-0000-0000C1A60000}"/>
    <cellStyle name="Título 1 2" xfId="36437" hidden="1" xr:uid="{00000000-0005-0000-0000-0000C2A60000}"/>
    <cellStyle name="Título 1 2" xfId="36512" hidden="1" xr:uid="{00000000-0005-0000-0000-0000C3A60000}"/>
    <cellStyle name="Título 1 2" xfId="36491" hidden="1" xr:uid="{00000000-0005-0000-0000-0000C4A60000}"/>
    <cellStyle name="Título 1 2" xfId="36522" hidden="1" xr:uid="{00000000-0005-0000-0000-0000C5A60000}"/>
    <cellStyle name="Título 1 2" xfId="36501" hidden="1" xr:uid="{00000000-0005-0000-0000-0000C6A60000}"/>
    <cellStyle name="Título 1 2" xfId="36528" hidden="1" xr:uid="{00000000-0005-0000-0000-0000C7A60000}"/>
    <cellStyle name="Título 1 2" xfId="36521" hidden="1" xr:uid="{00000000-0005-0000-0000-0000C8A60000}"/>
    <cellStyle name="Título 1 2" xfId="36393" hidden="1" xr:uid="{00000000-0005-0000-0000-0000C9A60000}"/>
    <cellStyle name="Título 1 2" xfId="36301" hidden="1" xr:uid="{00000000-0005-0000-0000-0000CAA60000}"/>
    <cellStyle name="Título 1 2" xfId="36540" hidden="1" xr:uid="{00000000-0005-0000-0000-0000CBA60000}"/>
    <cellStyle name="Título 1 2" xfId="36300" hidden="1" xr:uid="{00000000-0005-0000-0000-0000CCA60000}"/>
    <cellStyle name="Título 1 2" xfId="36545" hidden="1" xr:uid="{00000000-0005-0000-0000-0000CDA60000}"/>
    <cellStyle name="Título 1 2" xfId="36296" hidden="1" xr:uid="{00000000-0005-0000-0000-0000CEA60000}"/>
    <cellStyle name="Título 1 2" xfId="36270" hidden="1" xr:uid="{00000000-0005-0000-0000-0000CFA60000}"/>
    <cellStyle name="Título 1 2" xfId="36323" hidden="1" xr:uid="{00000000-0005-0000-0000-0000D0A60000}"/>
    <cellStyle name="Título 1 2" xfId="36402" hidden="1" xr:uid="{00000000-0005-0000-0000-0000D1A60000}"/>
    <cellStyle name="Título 1 2" xfId="36319" hidden="1" xr:uid="{00000000-0005-0000-0000-0000D2A60000}"/>
    <cellStyle name="Título 1 2" xfId="36310" hidden="1" xr:uid="{00000000-0005-0000-0000-0000D3A60000}"/>
    <cellStyle name="Título 1 2" xfId="36309" hidden="1" xr:uid="{00000000-0005-0000-0000-0000D4A60000}"/>
    <cellStyle name="Título 1 2" xfId="36311" hidden="1" xr:uid="{00000000-0005-0000-0000-0000D5A60000}"/>
    <cellStyle name="Título 1 2" xfId="36542" hidden="1" xr:uid="{00000000-0005-0000-0000-0000D6A60000}"/>
    <cellStyle name="Título 1 2" xfId="36369" hidden="1" xr:uid="{00000000-0005-0000-0000-0000D7A60000}"/>
    <cellStyle name="Título 1 2" xfId="36431" hidden="1" xr:uid="{00000000-0005-0000-0000-0000D8A60000}"/>
    <cellStyle name="Título 1 2" xfId="36313" hidden="1" xr:uid="{00000000-0005-0000-0000-0000D9A60000}"/>
    <cellStyle name="Título 1 2" xfId="36341" hidden="1" xr:uid="{00000000-0005-0000-0000-0000DAA60000}"/>
    <cellStyle name="Título 1 2" xfId="36432" hidden="1" xr:uid="{00000000-0005-0000-0000-0000DBA60000}"/>
    <cellStyle name="Título 1 2" xfId="26973" hidden="1" xr:uid="{00000000-0005-0000-0000-0000DCA60000}"/>
    <cellStyle name="Título 1 2" xfId="36327" hidden="1" xr:uid="{00000000-0005-0000-0000-0000DDA60000}"/>
    <cellStyle name="Título 1 2" xfId="36396" hidden="1" xr:uid="{00000000-0005-0000-0000-0000DEA60000}"/>
    <cellStyle name="Título 1 2" xfId="36377" hidden="1" xr:uid="{00000000-0005-0000-0000-0000DFA60000}"/>
    <cellStyle name="Título 1 2" xfId="36293" hidden="1" xr:uid="{00000000-0005-0000-0000-0000E0A60000}"/>
    <cellStyle name="Título 1 2" xfId="36280" hidden="1" xr:uid="{00000000-0005-0000-0000-0000E1A60000}"/>
    <cellStyle name="Título 1 2" xfId="36352" hidden="1" xr:uid="{00000000-0005-0000-0000-0000E2A60000}"/>
    <cellStyle name="Título 1 2" xfId="36366" hidden="1" xr:uid="{00000000-0005-0000-0000-0000E3A60000}"/>
    <cellStyle name="Título 1 2" xfId="36392" hidden="1" xr:uid="{00000000-0005-0000-0000-0000E4A60000}"/>
    <cellStyle name="Título 1 2" xfId="36405" hidden="1" xr:uid="{00000000-0005-0000-0000-0000E5A60000}"/>
    <cellStyle name="Título 1 2" xfId="36289" hidden="1" xr:uid="{00000000-0005-0000-0000-0000E6A60000}"/>
    <cellStyle name="Título 1 2" xfId="36320" hidden="1" xr:uid="{00000000-0005-0000-0000-0000E7A60000}"/>
    <cellStyle name="Título 1 2" xfId="36370" hidden="1" xr:uid="{00000000-0005-0000-0000-0000E8A60000}"/>
    <cellStyle name="Título 1 2" xfId="36336" hidden="1" xr:uid="{00000000-0005-0000-0000-0000E9A60000}"/>
    <cellStyle name="Título 1 2" xfId="36317" hidden="1" xr:uid="{00000000-0005-0000-0000-0000EAA60000}"/>
    <cellStyle name="Título 1 2" xfId="36382" hidden="1" xr:uid="{00000000-0005-0000-0000-0000EBA60000}"/>
    <cellStyle name="Título 1 2" xfId="36288" hidden="1" xr:uid="{00000000-0005-0000-0000-0000ECA60000}"/>
    <cellStyle name="Título 1 2" xfId="36400" hidden="1" xr:uid="{00000000-0005-0000-0000-0000EDA60000}"/>
    <cellStyle name="Título 1 2" xfId="36285" hidden="1" xr:uid="{00000000-0005-0000-0000-0000EEA60000}"/>
    <cellStyle name="Título 1 2" xfId="22556" hidden="1" xr:uid="{00000000-0005-0000-0000-0000EFA60000}"/>
    <cellStyle name="Título 1 2" xfId="23834" hidden="1" xr:uid="{00000000-0005-0000-0000-0000F0A60000}"/>
    <cellStyle name="Título 1 2" xfId="26642" hidden="1" xr:uid="{00000000-0005-0000-0000-0000F1A60000}"/>
    <cellStyle name="Título 1 2" xfId="27023" hidden="1" xr:uid="{00000000-0005-0000-0000-0000F2A60000}"/>
    <cellStyle name="Título 1 2" xfId="27846" hidden="1" xr:uid="{00000000-0005-0000-0000-0000F3A60000}"/>
    <cellStyle name="Título 1 2" xfId="31198" hidden="1" xr:uid="{00000000-0005-0000-0000-0000F4A60000}"/>
    <cellStyle name="Título 1 2" xfId="23135" hidden="1" xr:uid="{00000000-0005-0000-0000-0000F5A60000}"/>
    <cellStyle name="Título 1 2" xfId="23023" hidden="1" xr:uid="{00000000-0005-0000-0000-0000F6A60000}"/>
    <cellStyle name="Título 1 2" xfId="26912" hidden="1" xr:uid="{00000000-0005-0000-0000-0000F7A60000}"/>
    <cellStyle name="Título 1 2" xfId="22341" hidden="1" xr:uid="{00000000-0005-0000-0000-0000F8A60000}"/>
    <cellStyle name="Título 1 2" xfId="25758" hidden="1" xr:uid="{00000000-0005-0000-0000-0000F9A60000}"/>
    <cellStyle name="Título 1 2" xfId="25474" hidden="1" xr:uid="{00000000-0005-0000-0000-0000FAA60000}"/>
    <cellStyle name="Título 1 2" xfId="25891" hidden="1" xr:uid="{00000000-0005-0000-0000-0000FBA60000}"/>
    <cellStyle name="Título 1 2" xfId="25858" hidden="1" xr:uid="{00000000-0005-0000-0000-0000FCA60000}"/>
    <cellStyle name="Título 1 2" xfId="23670" hidden="1" xr:uid="{00000000-0005-0000-0000-0000FDA60000}"/>
    <cellStyle name="Título 1 2" xfId="26608" hidden="1" xr:uid="{00000000-0005-0000-0000-0000FEA60000}"/>
    <cellStyle name="Título 1 2" xfId="22025" hidden="1" xr:uid="{00000000-0005-0000-0000-0000FFA60000}"/>
    <cellStyle name="Título 1 2" xfId="22777" hidden="1" xr:uid="{00000000-0005-0000-0000-000000A70000}"/>
    <cellStyle name="Título 1 2" xfId="27903" hidden="1" xr:uid="{00000000-0005-0000-0000-000001A70000}"/>
    <cellStyle name="Título 1 2" xfId="30762" hidden="1" xr:uid="{00000000-0005-0000-0000-000002A70000}"/>
    <cellStyle name="Título 1 2" xfId="23290" hidden="1" xr:uid="{00000000-0005-0000-0000-000003A70000}"/>
    <cellStyle name="Título 1 2" xfId="30761" hidden="1" xr:uid="{00000000-0005-0000-0000-000004A70000}"/>
    <cellStyle name="Título 1 2" xfId="26058" hidden="1" xr:uid="{00000000-0005-0000-0000-000005A70000}"/>
    <cellStyle name="Título 1 2" xfId="26416" hidden="1" xr:uid="{00000000-0005-0000-0000-000006A70000}"/>
    <cellStyle name="Título 1 2" xfId="23323" hidden="1" xr:uid="{00000000-0005-0000-0000-000007A70000}"/>
    <cellStyle name="Título 1 2" xfId="25457" hidden="1" xr:uid="{00000000-0005-0000-0000-000008A70000}"/>
    <cellStyle name="Título 1 2" xfId="23069" hidden="1" xr:uid="{00000000-0005-0000-0000-000009A70000}"/>
    <cellStyle name="Título 1 2" xfId="25876" hidden="1" xr:uid="{00000000-0005-0000-0000-00000AA70000}"/>
    <cellStyle name="Título 1 2" xfId="21755" hidden="1" xr:uid="{00000000-0005-0000-0000-00000BA70000}"/>
    <cellStyle name="Título 1 2" xfId="31202" hidden="1" xr:uid="{00000000-0005-0000-0000-00000CA70000}"/>
    <cellStyle name="Título 1 2" xfId="27162" hidden="1" xr:uid="{00000000-0005-0000-0000-00000DA70000}"/>
    <cellStyle name="Título 1 2" xfId="30883" hidden="1" xr:uid="{00000000-0005-0000-0000-00000EA70000}"/>
    <cellStyle name="Título 1 2" xfId="36559" hidden="1" xr:uid="{00000000-0005-0000-0000-00000FA70000}"/>
    <cellStyle name="Título 1 2" xfId="25868" hidden="1" xr:uid="{00000000-0005-0000-0000-000010A70000}"/>
    <cellStyle name="Título 1 2" xfId="36569" hidden="1" xr:uid="{00000000-0005-0000-0000-000011A70000}"/>
    <cellStyle name="Título 1 2" xfId="26034" hidden="1" xr:uid="{00000000-0005-0000-0000-000012A70000}"/>
    <cellStyle name="Título 1 2" xfId="36575" hidden="1" xr:uid="{00000000-0005-0000-0000-000013A70000}"/>
    <cellStyle name="Título 1 2" xfId="36568" hidden="1" xr:uid="{00000000-0005-0000-0000-000014A70000}"/>
    <cellStyle name="Título 1 2" xfId="36766" hidden="1" xr:uid="{00000000-0005-0000-0000-000015A70000}"/>
    <cellStyle name="Título 1 2" xfId="36777" hidden="1" xr:uid="{00000000-0005-0000-0000-000016A70000}"/>
    <cellStyle name="Título 1 2" xfId="36764" hidden="1" xr:uid="{00000000-0005-0000-0000-000017A70000}"/>
    <cellStyle name="Título 1 2" xfId="36786" hidden="1" xr:uid="{00000000-0005-0000-0000-000018A70000}"/>
    <cellStyle name="Título 1 2" xfId="36762" hidden="1" xr:uid="{00000000-0005-0000-0000-000019A70000}"/>
    <cellStyle name="Título 1 2" xfId="36795" hidden="1" xr:uid="{00000000-0005-0000-0000-00001AA70000}"/>
    <cellStyle name="Título 1 2" xfId="36760" hidden="1" xr:uid="{00000000-0005-0000-0000-00001BA70000}"/>
    <cellStyle name="Título 1 2" xfId="36803" hidden="1" xr:uid="{00000000-0005-0000-0000-00001CA70000}"/>
    <cellStyle name="Título 1 2" xfId="36753" hidden="1" xr:uid="{00000000-0005-0000-0000-00001DA70000}"/>
    <cellStyle name="Título 1 2" xfId="36813" hidden="1" xr:uid="{00000000-0005-0000-0000-00001EA70000}"/>
    <cellStyle name="Título 1 2" xfId="36758" hidden="1" xr:uid="{00000000-0005-0000-0000-00001FA70000}"/>
    <cellStyle name="Título 1 2" xfId="36823" hidden="1" xr:uid="{00000000-0005-0000-0000-000020A70000}"/>
    <cellStyle name="Título 1 2" xfId="36755" hidden="1" xr:uid="{00000000-0005-0000-0000-000021A70000}"/>
    <cellStyle name="Título 1 2" xfId="36830" hidden="1" xr:uid="{00000000-0005-0000-0000-000022A70000}"/>
    <cellStyle name="Título 1 2" xfId="36809" hidden="1" xr:uid="{00000000-0005-0000-0000-000023A70000}"/>
    <cellStyle name="Título 1 2" xfId="36840" hidden="1" xr:uid="{00000000-0005-0000-0000-000024A70000}"/>
    <cellStyle name="Título 1 2" xfId="36819" hidden="1" xr:uid="{00000000-0005-0000-0000-000025A70000}"/>
    <cellStyle name="Título 1 2" xfId="36846" hidden="1" xr:uid="{00000000-0005-0000-0000-000026A70000}"/>
    <cellStyle name="Título 1 2" xfId="36839" hidden="1" xr:uid="{00000000-0005-0000-0000-000027A70000}"/>
    <cellStyle name="Título 1 2" xfId="36711" hidden="1" xr:uid="{00000000-0005-0000-0000-000028A70000}"/>
    <cellStyle name="Título 1 2" xfId="36619" hidden="1" xr:uid="{00000000-0005-0000-0000-000029A70000}"/>
    <cellStyle name="Título 1 2" xfId="36858" hidden="1" xr:uid="{00000000-0005-0000-0000-00002AA70000}"/>
    <cellStyle name="Título 1 2" xfId="36618" hidden="1" xr:uid="{00000000-0005-0000-0000-00002BA70000}"/>
    <cellStyle name="Título 1 2" xfId="36863" hidden="1" xr:uid="{00000000-0005-0000-0000-00002CA70000}"/>
    <cellStyle name="Título 1 2" xfId="36614" hidden="1" xr:uid="{00000000-0005-0000-0000-00002DA70000}"/>
    <cellStyle name="Título 1 2" xfId="36588" hidden="1" xr:uid="{00000000-0005-0000-0000-00002EA70000}"/>
    <cellStyle name="Título 1 2" xfId="36641" hidden="1" xr:uid="{00000000-0005-0000-0000-00002FA70000}"/>
    <cellStyle name="Título 1 2" xfId="36720" hidden="1" xr:uid="{00000000-0005-0000-0000-000030A70000}"/>
    <cellStyle name="Título 1 2" xfId="36637" hidden="1" xr:uid="{00000000-0005-0000-0000-000031A70000}"/>
    <cellStyle name="Título 1 2" xfId="36628" hidden="1" xr:uid="{00000000-0005-0000-0000-000032A70000}"/>
    <cellStyle name="Título 1 2" xfId="36627" hidden="1" xr:uid="{00000000-0005-0000-0000-000033A70000}"/>
    <cellStyle name="Título 1 2" xfId="36629" hidden="1" xr:uid="{00000000-0005-0000-0000-000034A70000}"/>
    <cellStyle name="Título 1 2" xfId="36860" hidden="1" xr:uid="{00000000-0005-0000-0000-000035A70000}"/>
    <cellStyle name="Título 1 2" xfId="36687" hidden="1" xr:uid="{00000000-0005-0000-0000-000036A70000}"/>
    <cellStyle name="Título 1 2" xfId="36749" hidden="1" xr:uid="{00000000-0005-0000-0000-000037A70000}"/>
    <cellStyle name="Título 1 2" xfId="36631" hidden="1" xr:uid="{00000000-0005-0000-0000-000038A70000}"/>
    <cellStyle name="Título 1 2" xfId="36659" hidden="1" xr:uid="{00000000-0005-0000-0000-000039A70000}"/>
    <cellStyle name="Título 1 2" xfId="36750" hidden="1" xr:uid="{00000000-0005-0000-0000-00003AA70000}"/>
    <cellStyle name="Título 1 2" xfId="23445" hidden="1" xr:uid="{00000000-0005-0000-0000-00003BA70000}"/>
    <cellStyle name="Título 1 2" xfId="36645" hidden="1" xr:uid="{00000000-0005-0000-0000-00003CA70000}"/>
    <cellStyle name="Título 1 2" xfId="36714" hidden="1" xr:uid="{00000000-0005-0000-0000-00003DA70000}"/>
    <cellStyle name="Título 1 2" xfId="36695" hidden="1" xr:uid="{00000000-0005-0000-0000-00003EA70000}"/>
    <cellStyle name="Título 1 2" xfId="36611" hidden="1" xr:uid="{00000000-0005-0000-0000-00003FA70000}"/>
    <cellStyle name="Título 1 2" xfId="36598" hidden="1" xr:uid="{00000000-0005-0000-0000-000040A70000}"/>
    <cellStyle name="Título 1 2" xfId="36670" hidden="1" xr:uid="{00000000-0005-0000-0000-000041A70000}"/>
    <cellStyle name="Título 1 2" xfId="36684" hidden="1" xr:uid="{00000000-0005-0000-0000-000042A70000}"/>
    <cellStyle name="Título 1 2" xfId="36710" hidden="1" xr:uid="{00000000-0005-0000-0000-000043A70000}"/>
    <cellStyle name="Título 1 2" xfId="36723" hidden="1" xr:uid="{00000000-0005-0000-0000-000044A70000}"/>
    <cellStyle name="Título 1 2" xfId="36607" hidden="1" xr:uid="{00000000-0005-0000-0000-000045A70000}"/>
    <cellStyle name="Título 1 2" xfId="36638" hidden="1" xr:uid="{00000000-0005-0000-0000-000046A70000}"/>
    <cellStyle name="Título 1 2" xfId="36688" hidden="1" xr:uid="{00000000-0005-0000-0000-000047A70000}"/>
    <cellStyle name="Título 1 2" xfId="36654" hidden="1" xr:uid="{00000000-0005-0000-0000-000048A70000}"/>
    <cellStyle name="Título 1 2" xfId="36635" hidden="1" xr:uid="{00000000-0005-0000-0000-000049A70000}"/>
    <cellStyle name="Título 1 2" xfId="36700" hidden="1" xr:uid="{00000000-0005-0000-0000-00004AA70000}"/>
    <cellStyle name="Título 1 2" xfId="36606" hidden="1" xr:uid="{00000000-0005-0000-0000-00004BA70000}"/>
    <cellStyle name="Título 1 2" xfId="36718" hidden="1" xr:uid="{00000000-0005-0000-0000-00004CA70000}"/>
    <cellStyle name="Título 1 2" xfId="36603" hidden="1" xr:uid="{00000000-0005-0000-0000-00004DA70000}"/>
    <cellStyle name="Título 1 2" xfId="36883" hidden="1" xr:uid="{00000000-0005-0000-0000-00004EA70000}"/>
    <cellStyle name="Título 1 2" xfId="36894" hidden="1" xr:uid="{00000000-0005-0000-0000-00004FA70000}"/>
    <cellStyle name="Título 1 2" xfId="36881" hidden="1" xr:uid="{00000000-0005-0000-0000-000050A70000}"/>
    <cellStyle name="Título 1 2" xfId="36903" hidden="1" xr:uid="{00000000-0005-0000-0000-000051A70000}"/>
    <cellStyle name="Título 1 2" xfId="36879" hidden="1" xr:uid="{00000000-0005-0000-0000-000052A70000}"/>
    <cellStyle name="Título 1 2" xfId="36912" hidden="1" xr:uid="{00000000-0005-0000-0000-000053A70000}"/>
    <cellStyle name="Título 1 2" xfId="36877" hidden="1" xr:uid="{00000000-0005-0000-0000-000054A70000}"/>
    <cellStyle name="Título 1 2" xfId="36920" hidden="1" xr:uid="{00000000-0005-0000-0000-000055A70000}"/>
    <cellStyle name="Título 1 2" xfId="36871" hidden="1" xr:uid="{00000000-0005-0000-0000-000056A70000}"/>
    <cellStyle name="Título 1 2" xfId="36930" hidden="1" xr:uid="{00000000-0005-0000-0000-000057A70000}"/>
    <cellStyle name="Título 1 2" xfId="36875" hidden="1" xr:uid="{00000000-0005-0000-0000-000058A70000}"/>
    <cellStyle name="Título 1 2" xfId="36940" hidden="1" xr:uid="{00000000-0005-0000-0000-000059A70000}"/>
    <cellStyle name="Título 1 2" xfId="36872" hidden="1" xr:uid="{00000000-0005-0000-0000-00005AA70000}"/>
    <cellStyle name="Título 1 2" xfId="36947" hidden="1" xr:uid="{00000000-0005-0000-0000-00005BA70000}"/>
    <cellStyle name="Título 1 2" xfId="36926" hidden="1" xr:uid="{00000000-0005-0000-0000-00005CA70000}"/>
    <cellStyle name="Título 1 2" xfId="36957" hidden="1" xr:uid="{00000000-0005-0000-0000-00005DA70000}"/>
    <cellStyle name="Título 1 2" xfId="36936" hidden="1" xr:uid="{00000000-0005-0000-0000-00005EA70000}"/>
    <cellStyle name="Título 1 2" xfId="36963" hidden="1" xr:uid="{00000000-0005-0000-0000-00005FA70000}"/>
    <cellStyle name="Título 1 2" xfId="36956" hidden="1" xr:uid="{00000000-0005-0000-0000-000060A70000}"/>
    <cellStyle name="Título 1 2" xfId="36985" hidden="1" xr:uid="{00000000-0005-0000-0000-000061A70000}"/>
    <cellStyle name="Título 1 2" xfId="36996" hidden="1" xr:uid="{00000000-0005-0000-0000-000062A70000}"/>
    <cellStyle name="Título 1 2" xfId="36983" hidden="1" xr:uid="{00000000-0005-0000-0000-000063A70000}"/>
    <cellStyle name="Título 1 2" xfId="37005" hidden="1" xr:uid="{00000000-0005-0000-0000-000064A70000}"/>
    <cellStyle name="Título 1 2" xfId="36981" hidden="1" xr:uid="{00000000-0005-0000-0000-000065A70000}"/>
    <cellStyle name="Título 1 2" xfId="37014" hidden="1" xr:uid="{00000000-0005-0000-0000-000066A70000}"/>
    <cellStyle name="Título 1 2" xfId="36979" hidden="1" xr:uid="{00000000-0005-0000-0000-000067A70000}"/>
    <cellStyle name="Título 1 2" xfId="37022" hidden="1" xr:uid="{00000000-0005-0000-0000-000068A70000}"/>
    <cellStyle name="Título 1 2" xfId="36973" hidden="1" xr:uid="{00000000-0005-0000-0000-000069A70000}"/>
    <cellStyle name="Título 1 2" xfId="37032" hidden="1" xr:uid="{00000000-0005-0000-0000-00006AA70000}"/>
    <cellStyle name="Título 1 2" xfId="36977" hidden="1" xr:uid="{00000000-0005-0000-0000-00006BA70000}"/>
    <cellStyle name="Título 1 2" xfId="37042" hidden="1" xr:uid="{00000000-0005-0000-0000-00006CA70000}"/>
    <cellStyle name="Título 1 2" xfId="36974" hidden="1" xr:uid="{00000000-0005-0000-0000-00006DA70000}"/>
    <cellStyle name="Título 1 2" xfId="37049" hidden="1" xr:uid="{00000000-0005-0000-0000-00006EA70000}"/>
    <cellStyle name="Título 1 2" xfId="37028" hidden="1" xr:uid="{00000000-0005-0000-0000-00006FA70000}"/>
    <cellStyle name="Título 1 2" xfId="37059" hidden="1" xr:uid="{00000000-0005-0000-0000-000070A70000}"/>
    <cellStyle name="Título 1 2" xfId="37038" hidden="1" xr:uid="{00000000-0005-0000-0000-000071A70000}"/>
    <cellStyle name="Título 1 2" xfId="37065" hidden="1" xr:uid="{00000000-0005-0000-0000-000072A70000}"/>
    <cellStyle name="Título 1 2" xfId="37058" hidden="1" xr:uid="{00000000-0005-0000-0000-000073A70000}"/>
    <cellStyle name="Título 1 2" xfId="37256" hidden="1" xr:uid="{00000000-0005-0000-0000-000074A70000}"/>
    <cellStyle name="Título 1 2" xfId="37267" hidden="1" xr:uid="{00000000-0005-0000-0000-000075A70000}"/>
    <cellStyle name="Título 1 2" xfId="37254" hidden="1" xr:uid="{00000000-0005-0000-0000-000076A70000}"/>
    <cellStyle name="Título 1 2" xfId="37276" hidden="1" xr:uid="{00000000-0005-0000-0000-000077A70000}"/>
    <cellStyle name="Título 1 2" xfId="37252" hidden="1" xr:uid="{00000000-0005-0000-0000-000078A70000}"/>
    <cellStyle name="Título 1 2" xfId="37285" hidden="1" xr:uid="{00000000-0005-0000-0000-000079A70000}"/>
    <cellStyle name="Título 1 2" xfId="37250" hidden="1" xr:uid="{00000000-0005-0000-0000-00007AA70000}"/>
    <cellStyle name="Título 1 2" xfId="37293" hidden="1" xr:uid="{00000000-0005-0000-0000-00007BA70000}"/>
    <cellStyle name="Título 1 2" xfId="37243" hidden="1" xr:uid="{00000000-0005-0000-0000-00007CA70000}"/>
    <cellStyle name="Título 1 2" xfId="37303" hidden="1" xr:uid="{00000000-0005-0000-0000-00007DA70000}"/>
    <cellStyle name="Título 1 2" xfId="37248" hidden="1" xr:uid="{00000000-0005-0000-0000-00007EA70000}"/>
    <cellStyle name="Título 1 2" xfId="37313" hidden="1" xr:uid="{00000000-0005-0000-0000-00007FA70000}"/>
    <cellStyle name="Título 1 2" xfId="37245" hidden="1" xr:uid="{00000000-0005-0000-0000-000080A70000}"/>
    <cellStyle name="Título 1 2" xfId="37320" hidden="1" xr:uid="{00000000-0005-0000-0000-000081A70000}"/>
    <cellStyle name="Título 1 2" xfId="37299" hidden="1" xr:uid="{00000000-0005-0000-0000-000082A70000}"/>
    <cellStyle name="Título 1 2" xfId="37330" hidden="1" xr:uid="{00000000-0005-0000-0000-000083A70000}"/>
    <cellStyle name="Título 1 2" xfId="37309" hidden="1" xr:uid="{00000000-0005-0000-0000-000084A70000}"/>
    <cellStyle name="Título 1 2" xfId="37336" hidden="1" xr:uid="{00000000-0005-0000-0000-000085A70000}"/>
    <cellStyle name="Título 1 2" xfId="37329" hidden="1" xr:uid="{00000000-0005-0000-0000-000086A70000}"/>
    <cellStyle name="Título 1 2" xfId="37201" hidden="1" xr:uid="{00000000-0005-0000-0000-000087A70000}"/>
    <cellStyle name="Título 1 2" xfId="37109" hidden="1" xr:uid="{00000000-0005-0000-0000-000088A70000}"/>
    <cellStyle name="Título 1 2" xfId="37348" hidden="1" xr:uid="{00000000-0005-0000-0000-000089A70000}"/>
    <cellStyle name="Título 1 2" xfId="37108" hidden="1" xr:uid="{00000000-0005-0000-0000-00008AA70000}"/>
    <cellStyle name="Título 1 2" xfId="37353" hidden="1" xr:uid="{00000000-0005-0000-0000-00008BA70000}"/>
    <cellStyle name="Título 1 2" xfId="37104" hidden="1" xr:uid="{00000000-0005-0000-0000-00008CA70000}"/>
    <cellStyle name="Título 1 2" xfId="37078" hidden="1" xr:uid="{00000000-0005-0000-0000-00008DA70000}"/>
    <cellStyle name="Título 1 2" xfId="37131" hidden="1" xr:uid="{00000000-0005-0000-0000-00008EA70000}"/>
    <cellStyle name="Título 1 2" xfId="37210" hidden="1" xr:uid="{00000000-0005-0000-0000-00008FA70000}"/>
    <cellStyle name="Título 1 2" xfId="37127" hidden="1" xr:uid="{00000000-0005-0000-0000-000090A70000}"/>
    <cellStyle name="Título 1 2" xfId="37118" hidden="1" xr:uid="{00000000-0005-0000-0000-000091A70000}"/>
    <cellStyle name="Título 1 2" xfId="37117" hidden="1" xr:uid="{00000000-0005-0000-0000-000092A70000}"/>
    <cellStyle name="Título 1 2" xfId="37119" hidden="1" xr:uid="{00000000-0005-0000-0000-000093A70000}"/>
    <cellStyle name="Título 1 2" xfId="37350" hidden="1" xr:uid="{00000000-0005-0000-0000-000094A70000}"/>
    <cellStyle name="Título 1 2" xfId="37177" hidden="1" xr:uid="{00000000-0005-0000-0000-000095A70000}"/>
    <cellStyle name="Título 1 2" xfId="37239" hidden="1" xr:uid="{00000000-0005-0000-0000-000096A70000}"/>
    <cellStyle name="Título 1 2" xfId="37121" hidden="1" xr:uid="{00000000-0005-0000-0000-000097A70000}"/>
    <cellStyle name="Título 1 2" xfId="37149" hidden="1" xr:uid="{00000000-0005-0000-0000-000098A70000}"/>
    <cellStyle name="Título 1 2" xfId="37240" hidden="1" xr:uid="{00000000-0005-0000-0000-000099A70000}"/>
    <cellStyle name="Título 1 2" xfId="36970" hidden="1" xr:uid="{00000000-0005-0000-0000-00009AA70000}"/>
    <cellStyle name="Título 1 2" xfId="37135" hidden="1" xr:uid="{00000000-0005-0000-0000-00009BA70000}"/>
    <cellStyle name="Título 1 2" xfId="37204" hidden="1" xr:uid="{00000000-0005-0000-0000-00009CA70000}"/>
    <cellStyle name="Título 1 2" xfId="37185" hidden="1" xr:uid="{00000000-0005-0000-0000-00009DA70000}"/>
    <cellStyle name="Título 1 2" xfId="37101" hidden="1" xr:uid="{00000000-0005-0000-0000-00009EA70000}"/>
    <cellStyle name="Título 1 2" xfId="37088" hidden="1" xr:uid="{00000000-0005-0000-0000-00009FA70000}"/>
    <cellStyle name="Título 1 2" xfId="37160" hidden="1" xr:uid="{00000000-0005-0000-0000-0000A0A70000}"/>
    <cellStyle name="Título 1 2" xfId="37174" hidden="1" xr:uid="{00000000-0005-0000-0000-0000A1A70000}"/>
    <cellStyle name="Título 1 2" xfId="37200" hidden="1" xr:uid="{00000000-0005-0000-0000-0000A2A70000}"/>
    <cellStyle name="Título 1 2" xfId="37213" hidden="1" xr:uid="{00000000-0005-0000-0000-0000A3A70000}"/>
    <cellStyle name="Título 1 2" xfId="37097" hidden="1" xr:uid="{00000000-0005-0000-0000-0000A4A70000}"/>
    <cellStyle name="Título 1 2" xfId="37128" hidden="1" xr:uid="{00000000-0005-0000-0000-0000A5A70000}"/>
    <cellStyle name="Título 1 2" xfId="37178" hidden="1" xr:uid="{00000000-0005-0000-0000-0000A6A70000}"/>
    <cellStyle name="Título 1 2" xfId="37144" hidden="1" xr:uid="{00000000-0005-0000-0000-0000A7A70000}"/>
    <cellStyle name="Título 1 2" xfId="37125" hidden="1" xr:uid="{00000000-0005-0000-0000-0000A8A70000}"/>
    <cellStyle name="Título 1 2" xfId="37190" hidden="1" xr:uid="{00000000-0005-0000-0000-0000A9A70000}"/>
    <cellStyle name="Título 1 2" xfId="37096" hidden="1" xr:uid="{00000000-0005-0000-0000-0000AAA70000}"/>
    <cellStyle name="Título 1 2" xfId="37208" hidden="1" xr:uid="{00000000-0005-0000-0000-0000ABA70000}"/>
    <cellStyle name="Título 1 2" xfId="37093" hidden="1" xr:uid="{00000000-0005-0000-0000-0000ACA70000}"/>
    <cellStyle name="Título 1 2" xfId="37373" hidden="1" xr:uid="{00000000-0005-0000-0000-0000ADA70000}"/>
    <cellStyle name="Título 1 2" xfId="37384" hidden="1" xr:uid="{00000000-0005-0000-0000-0000AEA70000}"/>
    <cellStyle name="Título 1 2" xfId="37371" hidden="1" xr:uid="{00000000-0005-0000-0000-0000AFA70000}"/>
    <cellStyle name="Título 1 2" xfId="37393" hidden="1" xr:uid="{00000000-0005-0000-0000-0000B0A70000}"/>
    <cellStyle name="Título 1 2" xfId="37369" hidden="1" xr:uid="{00000000-0005-0000-0000-0000B1A70000}"/>
    <cellStyle name="Título 1 2" xfId="37402" hidden="1" xr:uid="{00000000-0005-0000-0000-0000B2A70000}"/>
    <cellStyle name="Título 1 2" xfId="37367" hidden="1" xr:uid="{00000000-0005-0000-0000-0000B3A70000}"/>
    <cellStyle name="Título 1 2" xfId="37410" hidden="1" xr:uid="{00000000-0005-0000-0000-0000B4A70000}"/>
    <cellStyle name="Título 1 2" xfId="37361" hidden="1" xr:uid="{00000000-0005-0000-0000-0000B5A70000}"/>
    <cellStyle name="Título 1 2" xfId="37420" hidden="1" xr:uid="{00000000-0005-0000-0000-0000B6A70000}"/>
    <cellStyle name="Título 1 2" xfId="37365" hidden="1" xr:uid="{00000000-0005-0000-0000-0000B7A70000}"/>
    <cellStyle name="Título 1 2" xfId="37430" hidden="1" xr:uid="{00000000-0005-0000-0000-0000B8A70000}"/>
    <cellStyle name="Título 1 2" xfId="37362" hidden="1" xr:uid="{00000000-0005-0000-0000-0000B9A70000}"/>
    <cellStyle name="Título 1 2" xfId="37437" hidden="1" xr:uid="{00000000-0005-0000-0000-0000BAA70000}"/>
    <cellStyle name="Título 1 2" xfId="37416" hidden="1" xr:uid="{00000000-0005-0000-0000-0000BBA70000}"/>
    <cellStyle name="Título 1 2" xfId="37447" hidden="1" xr:uid="{00000000-0005-0000-0000-0000BCA70000}"/>
    <cellStyle name="Título 1 2" xfId="37426" hidden="1" xr:uid="{00000000-0005-0000-0000-0000BDA70000}"/>
    <cellStyle name="Título 1 2" xfId="37453" hidden="1" xr:uid="{00000000-0005-0000-0000-0000BEA70000}"/>
    <cellStyle name="Título 1 2" xfId="37446" hidden="1" xr:uid="{00000000-0005-0000-0000-0000BFA70000}"/>
    <cellStyle name="Título 1 2" xfId="37475" hidden="1" xr:uid="{00000000-0005-0000-0000-0000C0A70000}"/>
    <cellStyle name="Título 1 2" xfId="37486" hidden="1" xr:uid="{00000000-0005-0000-0000-0000C1A70000}"/>
    <cellStyle name="Título 1 2" xfId="37473" hidden="1" xr:uid="{00000000-0005-0000-0000-0000C2A70000}"/>
    <cellStyle name="Título 1 2" xfId="37495" hidden="1" xr:uid="{00000000-0005-0000-0000-0000C3A70000}"/>
    <cellStyle name="Título 1 2" xfId="37471" hidden="1" xr:uid="{00000000-0005-0000-0000-0000C4A70000}"/>
    <cellStyle name="Título 1 2" xfId="37504" hidden="1" xr:uid="{00000000-0005-0000-0000-0000C5A70000}"/>
    <cellStyle name="Título 1 2" xfId="37469" hidden="1" xr:uid="{00000000-0005-0000-0000-0000C6A70000}"/>
    <cellStyle name="Título 1 2" xfId="37512" hidden="1" xr:uid="{00000000-0005-0000-0000-0000C7A70000}"/>
    <cellStyle name="Título 1 2" xfId="37463" hidden="1" xr:uid="{00000000-0005-0000-0000-0000C8A70000}"/>
    <cellStyle name="Título 1 2" xfId="37522" hidden="1" xr:uid="{00000000-0005-0000-0000-0000C9A70000}"/>
    <cellStyle name="Título 1 2" xfId="37467" hidden="1" xr:uid="{00000000-0005-0000-0000-0000CAA70000}"/>
    <cellStyle name="Título 1 2" xfId="37532" hidden="1" xr:uid="{00000000-0005-0000-0000-0000CBA70000}"/>
    <cellStyle name="Título 1 2" xfId="37464" hidden="1" xr:uid="{00000000-0005-0000-0000-0000CCA70000}"/>
    <cellStyle name="Título 1 2" xfId="37539" hidden="1" xr:uid="{00000000-0005-0000-0000-0000CDA70000}"/>
    <cellStyle name="Título 1 2" xfId="37518" hidden="1" xr:uid="{00000000-0005-0000-0000-0000CEA70000}"/>
    <cellStyle name="Título 1 2" xfId="37549" hidden="1" xr:uid="{00000000-0005-0000-0000-0000CFA70000}"/>
    <cellStyle name="Título 1 2" xfId="37528" hidden="1" xr:uid="{00000000-0005-0000-0000-0000D0A70000}"/>
    <cellStyle name="Título 1 2" xfId="37555" hidden="1" xr:uid="{00000000-0005-0000-0000-0000D1A70000}"/>
    <cellStyle name="Título 1 2" xfId="37548" hidden="1" xr:uid="{00000000-0005-0000-0000-0000D2A70000}"/>
    <cellStyle name="Título 1 2" xfId="37746" hidden="1" xr:uid="{00000000-0005-0000-0000-0000D3A70000}"/>
    <cellStyle name="Título 1 2" xfId="37757" hidden="1" xr:uid="{00000000-0005-0000-0000-0000D4A70000}"/>
    <cellStyle name="Título 1 2" xfId="37744" hidden="1" xr:uid="{00000000-0005-0000-0000-0000D5A70000}"/>
    <cellStyle name="Título 1 2" xfId="37766" hidden="1" xr:uid="{00000000-0005-0000-0000-0000D6A70000}"/>
    <cellStyle name="Título 1 2" xfId="37742" hidden="1" xr:uid="{00000000-0005-0000-0000-0000D7A70000}"/>
    <cellStyle name="Título 1 2" xfId="37775" hidden="1" xr:uid="{00000000-0005-0000-0000-0000D8A70000}"/>
    <cellStyle name="Título 1 2" xfId="37740" hidden="1" xr:uid="{00000000-0005-0000-0000-0000D9A70000}"/>
    <cellStyle name="Título 1 2" xfId="37783" hidden="1" xr:uid="{00000000-0005-0000-0000-0000DAA70000}"/>
    <cellStyle name="Título 1 2" xfId="37733" hidden="1" xr:uid="{00000000-0005-0000-0000-0000DBA70000}"/>
    <cellStyle name="Título 1 2" xfId="37793" hidden="1" xr:uid="{00000000-0005-0000-0000-0000DCA70000}"/>
    <cellStyle name="Título 1 2" xfId="37738" hidden="1" xr:uid="{00000000-0005-0000-0000-0000DDA70000}"/>
    <cellStyle name="Título 1 2" xfId="37803" hidden="1" xr:uid="{00000000-0005-0000-0000-0000DEA70000}"/>
    <cellStyle name="Título 1 2" xfId="37735" hidden="1" xr:uid="{00000000-0005-0000-0000-0000DFA70000}"/>
    <cellStyle name="Título 1 2" xfId="37810" hidden="1" xr:uid="{00000000-0005-0000-0000-0000E0A70000}"/>
    <cellStyle name="Título 1 2" xfId="37789" hidden="1" xr:uid="{00000000-0005-0000-0000-0000E1A70000}"/>
    <cellStyle name="Título 1 2" xfId="37820" hidden="1" xr:uid="{00000000-0005-0000-0000-0000E2A70000}"/>
    <cellStyle name="Título 1 2" xfId="37799" hidden="1" xr:uid="{00000000-0005-0000-0000-0000E3A70000}"/>
    <cellStyle name="Título 1 2" xfId="37826" hidden="1" xr:uid="{00000000-0005-0000-0000-0000E4A70000}"/>
    <cellStyle name="Título 1 2" xfId="37819" hidden="1" xr:uid="{00000000-0005-0000-0000-0000E5A70000}"/>
    <cellStyle name="Título 1 2" xfId="37691" hidden="1" xr:uid="{00000000-0005-0000-0000-0000E6A70000}"/>
    <cellStyle name="Título 1 2" xfId="37599" hidden="1" xr:uid="{00000000-0005-0000-0000-0000E7A70000}"/>
    <cellStyle name="Título 1 2" xfId="37838" hidden="1" xr:uid="{00000000-0005-0000-0000-0000E8A70000}"/>
    <cellStyle name="Título 1 2" xfId="37598" hidden="1" xr:uid="{00000000-0005-0000-0000-0000E9A70000}"/>
    <cellStyle name="Título 1 2" xfId="37843" hidden="1" xr:uid="{00000000-0005-0000-0000-0000EAA70000}"/>
    <cellStyle name="Título 1 2" xfId="37594" hidden="1" xr:uid="{00000000-0005-0000-0000-0000EBA70000}"/>
    <cellStyle name="Título 1 2" xfId="37568" hidden="1" xr:uid="{00000000-0005-0000-0000-0000ECA70000}"/>
    <cellStyle name="Título 1 2" xfId="37621" hidden="1" xr:uid="{00000000-0005-0000-0000-0000EDA70000}"/>
    <cellStyle name="Título 1 2" xfId="37700" hidden="1" xr:uid="{00000000-0005-0000-0000-0000EEA70000}"/>
    <cellStyle name="Título 1 2" xfId="37617" hidden="1" xr:uid="{00000000-0005-0000-0000-0000EFA70000}"/>
    <cellStyle name="Título 1 2" xfId="37608" hidden="1" xr:uid="{00000000-0005-0000-0000-0000F0A70000}"/>
    <cellStyle name="Título 1 2" xfId="37607" hidden="1" xr:uid="{00000000-0005-0000-0000-0000F1A70000}"/>
    <cellStyle name="Título 1 2" xfId="37609" hidden="1" xr:uid="{00000000-0005-0000-0000-0000F2A70000}"/>
    <cellStyle name="Título 1 2" xfId="37840" hidden="1" xr:uid="{00000000-0005-0000-0000-0000F3A70000}"/>
    <cellStyle name="Título 1 2" xfId="37667" hidden="1" xr:uid="{00000000-0005-0000-0000-0000F4A70000}"/>
    <cellStyle name="Título 1 2" xfId="37729" hidden="1" xr:uid="{00000000-0005-0000-0000-0000F5A70000}"/>
    <cellStyle name="Título 1 2" xfId="37611" hidden="1" xr:uid="{00000000-0005-0000-0000-0000F6A70000}"/>
    <cellStyle name="Título 1 2" xfId="37639" hidden="1" xr:uid="{00000000-0005-0000-0000-0000F7A70000}"/>
    <cellStyle name="Título 1 2" xfId="37730" hidden="1" xr:uid="{00000000-0005-0000-0000-0000F8A70000}"/>
    <cellStyle name="Título 1 2" xfId="37460" hidden="1" xr:uid="{00000000-0005-0000-0000-0000F9A70000}"/>
    <cellStyle name="Título 1 2" xfId="37625" hidden="1" xr:uid="{00000000-0005-0000-0000-0000FAA70000}"/>
    <cellStyle name="Título 1 2" xfId="37694" hidden="1" xr:uid="{00000000-0005-0000-0000-0000FBA70000}"/>
    <cellStyle name="Título 1 2" xfId="37675" hidden="1" xr:uid="{00000000-0005-0000-0000-0000FCA70000}"/>
    <cellStyle name="Título 1 2" xfId="37591" hidden="1" xr:uid="{00000000-0005-0000-0000-0000FDA70000}"/>
    <cellStyle name="Título 1 2" xfId="37578" hidden="1" xr:uid="{00000000-0005-0000-0000-0000FEA70000}"/>
    <cellStyle name="Título 1 2" xfId="37650" hidden="1" xr:uid="{00000000-0005-0000-0000-0000FFA70000}"/>
    <cellStyle name="Título 1 2" xfId="37664" hidden="1" xr:uid="{00000000-0005-0000-0000-000000A80000}"/>
    <cellStyle name="Título 1 2" xfId="37690" hidden="1" xr:uid="{00000000-0005-0000-0000-000001A80000}"/>
    <cellStyle name="Título 1 2" xfId="37703" hidden="1" xr:uid="{00000000-0005-0000-0000-000002A80000}"/>
    <cellStyle name="Título 1 2" xfId="37587" hidden="1" xr:uid="{00000000-0005-0000-0000-000003A80000}"/>
    <cellStyle name="Título 1 2" xfId="37618" hidden="1" xr:uid="{00000000-0005-0000-0000-000004A80000}"/>
    <cellStyle name="Título 1 2" xfId="37668" hidden="1" xr:uid="{00000000-0005-0000-0000-000005A80000}"/>
    <cellStyle name="Título 1 2" xfId="37634" hidden="1" xr:uid="{00000000-0005-0000-0000-000006A80000}"/>
    <cellStyle name="Título 1 2" xfId="37615" hidden="1" xr:uid="{00000000-0005-0000-0000-000007A80000}"/>
    <cellStyle name="Título 1 2" xfId="37680" hidden="1" xr:uid="{00000000-0005-0000-0000-000008A80000}"/>
    <cellStyle name="Título 1 2" xfId="37586" hidden="1" xr:uid="{00000000-0005-0000-0000-000009A80000}"/>
    <cellStyle name="Título 1 2" xfId="37698" hidden="1" xr:uid="{00000000-0005-0000-0000-00000AA80000}"/>
    <cellStyle name="Título 1 2" xfId="37583" hidden="1" xr:uid="{00000000-0005-0000-0000-00000BA80000}"/>
    <cellStyle name="Título 1 2" xfId="37863" hidden="1" xr:uid="{00000000-0005-0000-0000-00000CA80000}"/>
    <cellStyle name="Título 1 2" xfId="37874" hidden="1" xr:uid="{00000000-0005-0000-0000-00000DA80000}"/>
    <cellStyle name="Título 1 2" xfId="37861" hidden="1" xr:uid="{00000000-0005-0000-0000-00000EA80000}"/>
    <cellStyle name="Título 1 2" xfId="37883" hidden="1" xr:uid="{00000000-0005-0000-0000-00000FA80000}"/>
    <cellStyle name="Título 1 2" xfId="37859" hidden="1" xr:uid="{00000000-0005-0000-0000-000010A80000}"/>
    <cellStyle name="Título 1 2" xfId="37892" hidden="1" xr:uid="{00000000-0005-0000-0000-000011A80000}"/>
    <cellStyle name="Título 1 2" xfId="37857" hidden="1" xr:uid="{00000000-0005-0000-0000-000012A80000}"/>
    <cellStyle name="Título 1 2" xfId="37900" hidden="1" xr:uid="{00000000-0005-0000-0000-000013A80000}"/>
    <cellStyle name="Título 1 2" xfId="37851" hidden="1" xr:uid="{00000000-0005-0000-0000-000014A80000}"/>
    <cellStyle name="Título 1 2" xfId="37910" hidden="1" xr:uid="{00000000-0005-0000-0000-000015A80000}"/>
    <cellStyle name="Título 1 2" xfId="37855" hidden="1" xr:uid="{00000000-0005-0000-0000-000016A80000}"/>
    <cellStyle name="Título 1 2" xfId="37920" hidden="1" xr:uid="{00000000-0005-0000-0000-000017A80000}"/>
    <cellStyle name="Título 1 2" xfId="37852" hidden="1" xr:uid="{00000000-0005-0000-0000-000018A80000}"/>
    <cellStyle name="Título 1 2" xfId="37927" hidden="1" xr:uid="{00000000-0005-0000-0000-000019A80000}"/>
    <cellStyle name="Título 1 2" xfId="37906" hidden="1" xr:uid="{00000000-0005-0000-0000-00001AA80000}"/>
    <cellStyle name="Título 1 2" xfId="37937" hidden="1" xr:uid="{00000000-0005-0000-0000-00001BA80000}"/>
    <cellStyle name="Título 1 2" xfId="37916" hidden="1" xr:uid="{00000000-0005-0000-0000-00001CA80000}"/>
    <cellStyle name="Título 1 2" xfId="37943" hidden="1" xr:uid="{00000000-0005-0000-0000-00001DA80000}"/>
    <cellStyle name="Título 1 2" xfId="37936" hidden="1" xr:uid="{00000000-0005-0000-0000-00001EA80000}"/>
    <cellStyle name="Título 1 2" xfId="37965" hidden="1" xr:uid="{00000000-0005-0000-0000-00001FA80000}"/>
    <cellStyle name="Título 1 2" xfId="37976" hidden="1" xr:uid="{00000000-0005-0000-0000-000020A80000}"/>
    <cellStyle name="Título 1 2" xfId="37963" hidden="1" xr:uid="{00000000-0005-0000-0000-000021A80000}"/>
    <cellStyle name="Título 1 2" xfId="37985" hidden="1" xr:uid="{00000000-0005-0000-0000-000022A80000}"/>
    <cellStyle name="Título 1 2" xfId="37961" hidden="1" xr:uid="{00000000-0005-0000-0000-000023A80000}"/>
    <cellStyle name="Título 1 2" xfId="37994" hidden="1" xr:uid="{00000000-0005-0000-0000-000024A80000}"/>
    <cellStyle name="Título 1 2" xfId="37959" hidden="1" xr:uid="{00000000-0005-0000-0000-000025A80000}"/>
    <cellStyle name="Título 1 2" xfId="38002" hidden="1" xr:uid="{00000000-0005-0000-0000-000026A80000}"/>
    <cellStyle name="Título 1 2" xfId="37953" hidden="1" xr:uid="{00000000-0005-0000-0000-000027A80000}"/>
    <cellStyle name="Título 1 2" xfId="38012" hidden="1" xr:uid="{00000000-0005-0000-0000-000028A80000}"/>
    <cellStyle name="Título 1 2" xfId="37957" hidden="1" xr:uid="{00000000-0005-0000-0000-000029A80000}"/>
    <cellStyle name="Título 1 2" xfId="38022" hidden="1" xr:uid="{00000000-0005-0000-0000-00002AA80000}"/>
    <cellStyle name="Título 1 2" xfId="37954" hidden="1" xr:uid="{00000000-0005-0000-0000-00002BA80000}"/>
    <cellStyle name="Título 1 2" xfId="38029" hidden="1" xr:uid="{00000000-0005-0000-0000-00002CA80000}"/>
    <cellStyle name="Título 1 2" xfId="38008" hidden="1" xr:uid="{00000000-0005-0000-0000-00002DA80000}"/>
    <cellStyle name="Título 1 2" xfId="38039" hidden="1" xr:uid="{00000000-0005-0000-0000-00002EA80000}"/>
    <cellStyle name="Título 1 2" xfId="38018" hidden="1" xr:uid="{00000000-0005-0000-0000-00002FA80000}"/>
    <cellStyle name="Título 1 2" xfId="38045" hidden="1" xr:uid="{00000000-0005-0000-0000-000030A80000}"/>
    <cellStyle name="Título 1 2" xfId="38038" hidden="1" xr:uid="{00000000-0005-0000-0000-000031A80000}"/>
    <cellStyle name="Título 1 2" xfId="38236" hidden="1" xr:uid="{00000000-0005-0000-0000-000032A80000}"/>
    <cellStyle name="Título 1 2" xfId="38247" hidden="1" xr:uid="{00000000-0005-0000-0000-000033A80000}"/>
    <cellStyle name="Título 1 2" xfId="38234" hidden="1" xr:uid="{00000000-0005-0000-0000-000034A80000}"/>
    <cellStyle name="Título 1 2" xfId="38256" hidden="1" xr:uid="{00000000-0005-0000-0000-000035A80000}"/>
    <cellStyle name="Título 1 2" xfId="38232" hidden="1" xr:uid="{00000000-0005-0000-0000-000036A80000}"/>
    <cellStyle name="Título 1 2" xfId="38265" hidden="1" xr:uid="{00000000-0005-0000-0000-000037A80000}"/>
    <cellStyle name="Título 1 2" xfId="38230" hidden="1" xr:uid="{00000000-0005-0000-0000-000038A80000}"/>
    <cellStyle name="Título 1 2" xfId="38273" hidden="1" xr:uid="{00000000-0005-0000-0000-000039A80000}"/>
    <cellStyle name="Título 1 2" xfId="38223" hidden="1" xr:uid="{00000000-0005-0000-0000-00003AA80000}"/>
    <cellStyle name="Título 1 2" xfId="38283" hidden="1" xr:uid="{00000000-0005-0000-0000-00003BA80000}"/>
    <cellStyle name="Título 1 2" xfId="38228" hidden="1" xr:uid="{00000000-0005-0000-0000-00003CA80000}"/>
    <cellStyle name="Título 1 2" xfId="38293" hidden="1" xr:uid="{00000000-0005-0000-0000-00003DA80000}"/>
    <cellStyle name="Título 1 2" xfId="38225" hidden="1" xr:uid="{00000000-0005-0000-0000-00003EA80000}"/>
    <cellStyle name="Título 1 2" xfId="38300" hidden="1" xr:uid="{00000000-0005-0000-0000-00003FA80000}"/>
    <cellStyle name="Título 1 2" xfId="38279" hidden="1" xr:uid="{00000000-0005-0000-0000-000040A80000}"/>
    <cellStyle name="Título 1 2" xfId="38310" hidden="1" xr:uid="{00000000-0005-0000-0000-000041A80000}"/>
    <cellStyle name="Título 1 2" xfId="38289" hidden="1" xr:uid="{00000000-0005-0000-0000-000042A80000}"/>
    <cellStyle name="Título 1 2" xfId="38316" hidden="1" xr:uid="{00000000-0005-0000-0000-000043A80000}"/>
    <cellStyle name="Título 1 2" xfId="38309" hidden="1" xr:uid="{00000000-0005-0000-0000-000044A80000}"/>
    <cellStyle name="Título 1 2" xfId="38181" hidden="1" xr:uid="{00000000-0005-0000-0000-000045A80000}"/>
    <cellStyle name="Título 1 2" xfId="38089" hidden="1" xr:uid="{00000000-0005-0000-0000-000046A80000}"/>
    <cellStyle name="Título 1 2" xfId="38328" hidden="1" xr:uid="{00000000-0005-0000-0000-000047A80000}"/>
    <cellStyle name="Título 1 2" xfId="38088" hidden="1" xr:uid="{00000000-0005-0000-0000-000048A80000}"/>
    <cellStyle name="Título 1 2" xfId="38333" hidden="1" xr:uid="{00000000-0005-0000-0000-000049A80000}"/>
    <cellStyle name="Título 1 2" xfId="38084" hidden="1" xr:uid="{00000000-0005-0000-0000-00004AA80000}"/>
    <cellStyle name="Título 1 2" xfId="38058" hidden="1" xr:uid="{00000000-0005-0000-0000-00004BA80000}"/>
    <cellStyle name="Título 1 2" xfId="38111" hidden="1" xr:uid="{00000000-0005-0000-0000-00004CA80000}"/>
    <cellStyle name="Título 1 2" xfId="38190" hidden="1" xr:uid="{00000000-0005-0000-0000-00004DA80000}"/>
    <cellStyle name="Título 1 2" xfId="38107" hidden="1" xr:uid="{00000000-0005-0000-0000-00004EA80000}"/>
    <cellStyle name="Título 1 2" xfId="38098" hidden="1" xr:uid="{00000000-0005-0000-0000-00004FA80000}"/>
    <cellStyle name="Título 1 2" xfId="38097" hidden="1" xr:uid="{00000000-0005-0000-0000-000050A80000}"/>
    <cellStyle name="Título 1 2" xfId="38099" hidden="1" xr:uid="{00000000-0005-0000-0000-000051A80000}"/>
    <cellStyle name="Título 1 2" xfId="38330" hidden="1" xr:uid="{00000000-0005-0000-0000-000052A80000}"/>
    <cellStyle name="Título 1 2" xfId="38157" hidden="1" xr:uid="{00000000-0005-0000-0000-000053A80000}"/>
    <cellStyle name="Título 1 2" xfId="38219" hidden="1" xr:uid="{00000000-0005-0000-0000-000054A80000}"/>
    <cellStyle name="Título 1 2" xfId="38101" hidden="1" xr:uid="{00000000-0005-0000-0000-000055A80000}"/>
    <cellStyle name="Título 1 2" xfId="38129" hidden="1" xr:uid="{00000000-0005-0000-0000-000056A80000}"/>
    <cellStyle name="Título 1 2" xfId="38220" hidden="1" xr:uid="{00000000-0005-0000-0000-000057A80000}"/>
    <cellStyle name="Título 1 2" xfId="37950" hidden="1" xr:uid="{00000000-0005-0000-0000-000058A80000}"/>
    <cellStyle name="Título 1 2" xfId="38115" hidden="1" xr:uid="{00000000-0005-0000-0000-000059A80000}"/>
    <cellStyle name="Título 1 2" xfId="38184" hidden="1" xr:uid="{00000000-0005-0000-0000-00005AA80000}"/>
    <cellStyle name="Título 1 2" xfId="38165" hidden="1" xr:uid="{00000000-0005-0000-0000-00005BA80000}"/>
    <cellStyle name="Título 1 2" xfId="38081" hidden="1" xr:uid="{00000000-0005-0000-0000-00005CA80000}"/>
    <cellStyle name="Título 1 2" xfId="38068" hidden="1" xr:uid="{00000000-0005-0000-0000-00005DA80000}"/>
    <cellStyle name="Título 1 2" xfId="38140" hidden="1" xr:uid="{00000000-0005-0000-0000-00005EA80000}"/>
    <cellStyle name="Título 1 2" xfId="38154" hidden="1" xr:uid="{00000000-0005-0000-0000-00005FA80000}"/>
    <cellStyle name="Título 1 2" xfId="38180" hidden="1" xr:uid="{00000000-0005-0000-0000-000060A80000}"/>
    <cellStyle name="Título 1 2" xfId="38193" hidden="1" xr:uid="{00000000-0005-0000-0000-000061A80000}"/>
    <cellStyle name="Título 1 2" xfId="38077" hidden="1" xr:uid="{00000000-0005-0000-0000-000062A80000}"/>
    <cellStyle name="Título 1 2" xfId="38108" hidden="1" xr:uid="{00000000-0005-0000-0000-000063A80000}"/>
    <cellStyle name="Título 1 2" xfId="38158" hidden="1" xr:uid="{00000000-0005-0000-0000-000064A80000}"/>
    <cellStyle name="Título 1 2" xfId="38124" hidden="1" xr:uid="{00000000-0005-0000-0000-000065A80000}"/>
    <cellStyle name="Título 1 2" xfId="38105" hidden="1" xr:uid="{00000000-0005-0000-0000-000066A80000}"/>
    <cellStyle name="Título 1 2" xfId="38170" hidden="1" xr:uid="{00000000-0005-0000-0000-000067A80000}"/>
    <cellStyle name="Título 1 2" xfId="38076" hidden="1" xr:uid="{00000000-0005-0000-0000-000068A80000}"/>
    <cellStyle name="Título 1 2" xfId="38188" hidden="1" xr:uid="{00000000-0005-0000-0000-000069A80000}"/>
    <cellStyle name="Título 1 2" xfId="38073" hidden="1" xr:uid="{00000000-0005-0000-0000-00006AA80000}"/>
    <cellStyle name="Título 1 2" xfId="38353" hidden="1" xr:uid="{00000000-0005-0000-0000-00006BA80000}"/>
    <cellStyle name="Título 1 2" xfId="38364" hidden="1" xr:uid="{00000000-0005-0000-0000-00006CA80000}"/>
    <cellStyle name="Título 1 2" xfId="38351" hidden="1" xr:uid="{00000000-0005-0000-0000-00006DA80000}"/>
    <cellStyle name="Título 1 2" xfId="38373" hidden="1" xr:uid="{00000000-0005-0000-0000-00006EA80000}"/>
    <cellStyle name="Título 1 2" xfId="38349" hidden="1" xr:uid="{00000000-0005-0000-0000-00006FA80000}"/>
    <cellStyle name="Título 1 2" xfId="38382" hidden="1" xr:uid="{00000000-0005-0000-0000-000070A80000}"/>
    <cellStyle name="Título 1 2" xfId="38347" hidden="1" xr:uid="{00000000-0005-0000-0000-000071A80000}"/>
    <cellStyle name="Título 1 2" xfId="38390" hidden="1" xr:uid="{00000000-0005-0000-0000-000072A80000}"/>
    <cellStyle name="Título 1 2" xfId="38341" hidden="1" xr:uid="{00000000-0005-0000-0000-000073A80000}"/>
    <cellStyle name="Título 1 2" xfId="38400" hidden="1" xr:uid="{00000000-0005-0000-0000-000074A80000}"/>
    <cellStyle name="Título 1 2" xfId="38345" hidden="1" xr:uid="{00000000-0005-0000-0000-000075A80000}"/>
    <cellStyle name="Título 1 2" xfId="38410" hidden="1" xr:uid="{00000000-0005-0000-0000-000076A80000}"/>
    <cellStyle name="Título 1 2" xfId="38342" hidden="1" xr:uid="{00000000-0005-0000-0000-000077A80000}"/>
    <cellStyle name="Título 1 2" xfId="38417" hidden="1" xr:uid="{00000000-0005-0000-0000-000078A80000}"/>
    <cellStyle name="Título 1 2" xfId="38396" hidden="1" xr:uid="{00000000-0005-0000-0000-000079A80000}"/>
    <cellStyle name="Título 1 2" xfId="38427" hidden="1" xr:uid="{00000000-0005-0000-0000-00007AA80000}"/>
    <cellStyle name="Título 1 2" xfId="38406" hidden="1" xr:uid="{00000000-0005-0000-0000-00007BA80000}"/>
    <cellStyle name="Título 1 2" xfId="38433" hidden="1" xr:uid="{00000000-0005-0000-0000-00007CA80000}"/>
    <cellStyle name="Título 1 2" xfId="38426" hidden="1" xr:uid="{00000000-0005-0000-0000-00007DA80000}"/>
    <cellStyle name="Título 1 2" xfId="38455" hidden="1" xr:uid="{00000000-0005-0000-0000-00007EA80000}"/>
    <cellStyle name="Título 1 2" xfId="38466" hidden="1" xr:uid="{00000000-0005-0000-0000-00007FA80000}"/>
    <cellStyle name="Título 1 2" xfId="38453" hidden="1" xr:uid="{00000000-0005-0000-0000-000080A80000}"/>
    <cellStyle name="Título 1 2" xfId="38475" hidden="1" xr:uid="{00000000-0005-0000-0000-000081A80000}"/>
    <cellStyle name="Título 1 2" xfId="38451" hidden="1" xr:uid="{00000000-0005-0000-0000-000082A80000}"/>
    <cellStyle name="Título 1 2" xfId="38484" hidden="1" xr:uid="{00000000-0005-0000-0000-000083A80000}"/>
    <cellStyle name="Título 1 2" xfId="38449" hidden="1" xr:uid="{00000000-0005-0000-0000-000084A80000}"/>
    <cellStyle name="Título 1 2" xfId="38492" hidden="1" xr:uid="{00000000-0005-0000-0000-000085A80000}"/>
    <cellStyle name="Título 1 2" xfId="38443" hidden="1" xr:uid="{00000000-0005-0000-0000-000086A80000}"/>
    <cellStyle name="Título 1 2" xfId="38502" hidden="1" xr:uid="{00000000-0005-0000-0000-000087A80000}"/>
    <cellStyle name="Título 1 2" xfId="38447" hidden="1" xr:uid="{00000000-0005-0000-0000-000088A80000}"/>
    <cellStyle name="Título 1 2" xfId="38512" hidden="1" xr:uid="{00000000-0005-0000-0000-000089A80000}"/>
    <cellStyle name="Título 1 2" xfId="38444" hidden="1" xr:uid="{00000000-0005-0000-0000-00008AA80000}"/>
    <cellStyle name="Título 1 2" xfId="38519" hidden="1" xr:uid="{00000000-0005-0000-0000-00008BA80000}"/>
    <cellStyle name="Título 1 2" xfId="38498" hidden="1" xr:uid="{00000000-0005-0000-0000-00008CA80000}"/>
    <cellStyle name="Título 1 2" xfId="38529" hidden="1" xr:uid="{00000000-0005-0000-0000-00008DA80000}"/>
    <cellStyle name="Título 1 2" xfId="38508" hidden="1" xr:uid="{00000000-0005-0000-0000-00008EA80000}"/>
    <cellStyle name="Título 1 2" xfId="38535" hidden="1" xr:uid="{00000000-0005-0000-0000-00008FA80000}"/>
    <cellStyle name="Título 1 2" xfId="38528" hidden="1" xr:uid="{00000000-0005-0000-0000-000090A80000}"/>
    <cellStyle name="Título 1 2" xfId="38726" hidden="1" xr:uid="{00000000-0005-0000-0000-000091A80000}"/>
    <cellStyle name="Título 1 2" xfId="38737" hidden="1" xr:uid="{00000000-0005-0000-0000-000092A80000}"/>
    <cellStyle name="Título 1 2" xfId="38724" hidden="1" xr:uid="{00000000-0005-0000-0000-000093A80000}"/>
    <cellStyle name="Título 1 2" xfId="38746" hidden="1" xr:uid="{00000000-0005-0000-0000-000094A80000}"/>
    <cellStyle name="Título 1 2" xfId="38722" hidden="1" xr:uid="{00000000-0005-0000-0000-000095A80000}"/>
    <cellStyle name="Título 1 2" xfId="38755" hidden="1" xr:uid="{00000000-0005-0000-0000-000096A80000}"/>
    <cellStyle name="Título 1 2" xfId="38720" hidden="1" xr:uid="{00000000-0005-0000-0000-000097A80000}"/>
    <cellStyle name="Título 1 2" xfId="38763" hidden="1" xr:uid="{00000000-0005-0000-0000-000098A80000}"/>
    <cellStyle name="Título 1 2" xfId="38713" hidden="1" xr:uid="{00000000-0005-0000-0000-000099A80000}"/>
    <cellStyle name="Título 1 2" xfId="38773" hidden="1" xr:uid="{00000000-0005-0000-0000-00009AA80000}"/>
    <cellStyle name="Título 1 2" xfId="38718" hidden="1" xr:uid="{00000000-0005-0000-0000-00009BA80000}"/>
    <cellStyle name="Título 1 2" xfId="38783" hidden="1" xr:uid="{00000000-0005-0000-0000-00009CA80000}"/>
    <cellStyle name="Título 1 2" xfId="38715" hidden="1" xr:uid="{00000000-0005-0000-0000-00009DA80000}"/>
    <cellStyle name="Título 1 2" xfId="38790" hidden="1" xr:uid="{00000000-0005-0000-0000-00009EA80000}"/>
    <cellStyle name="Título 1 2" xfId="38769" hidden="1" xr:uid="{00000000-0005-0000-0000-00009FA80000}"/>
    <cellStyle name="Título 1 2" xfId="38800" hidden="1" xr:uid="{00000000-0005-0000-0000-0000A0A80000}"/>
    <cellStyle name="Título 1 2" xfId="38779" hidden="1" xr:uid="{00000000-0005-0000-0000-0000A1A80000}"/>
    <cellStyle name="Título 1 2" xfId="38806" hidden="1" xr:uid="{00000000-0005-0000-0000-0000A2A80000}"/>
    <cellStyle name="Título 1 2" xfId="38799" hidden="1" xr:uid="{00000000-0005-0000-0000-0000A3A80000}"/>
    <cellStyle name="Título 1 2" xfId="38671" hidden="1" xr:uid="{00000000-0005-0000-0000-0000A4A80000}"/>
    <cellStyle name="Título 1 2" xfId="38579" hidden="1" xr:uid="{00000000-0005-0000-0000-0000A5A80000}"/>
    <cellStyle name="Título 1 2" xfId="38818" hidden="1" xr:uid="{00000000-0005-0000-0000-0000A6A80000}"/>
    <cellStyle name="Título 1 2" xfId="38578" hidden="1" xr:uid="{00000000-0005-0000-0000-0000A7A80000}"/>
    <cellStyle name="Título 1 2" xfId="38823" hidden="1" xr:uid="{00000000-0005-0000-0000-0000A8A80000}"/>
    <cellStyle name="Título 1 2" xfId="38574" hidden="1" xr:uid="{00000000-0005-0000-0000-0000A9A80000}"/>
    <cellStyle name="Título 1 2" xfId="38548" hidden="1" xr:uid="{00000000-0005-0000-0000-0000AAA80000}"/>
    <cellStyle name="Título 1 2" xfId="38601" hidden="1" xr:uid="{00000000-0005-0000-0000-0000ABA80000}"/>
    <cellStyle name="Título 1 2" xfId="38680" hidden="1" xr:uid="{00000000-0005-0000-0000-0000ACA80000}"/>
    <cellStyle name="Título 1 2" xfId="38597" hidden="1" xr:uid="{00000000-0005-0000-0000-0000ADA80000}"/>
    <cellStyle name="Título 1 2" xfId="38588" hidden="1" xr:uid="{00000000-0005-0000-0000-0000AEA80000}"/>
    <cellStyle name="Título 1 2" xfId="38587" hidden="1" xr:uid="{00000000-0005-0000-0000-0000AFA80000}"/>
    <cellStyle name="Título 1 2" xfId="38589" hidden="1" xr:uid="{00000000-0005-0000-0000-0000B0A80000}"/>
    <cellStyle name="Título 1 2" xfId="38820" hidden="1" xr:uid="{00000000-0005-0000-0000-0000B1A80000}"/>
    <cellStyle name="Título 1 2" xfId="38647" hidden="1" xr:uid="{00000000-0005-0000-0000-0000B2A80000}"/>
    <cellStyle name="Título 1 2" xfId="38709" hidden="1" xr:uid="{00000000-0005-0000-0000-0000B3A80000}"/>
    <cellStyle name="Título 1 2" xfId="38591" hidden="1" xr:uid="{00000000-0005-0000-0000-0000B4A80000}"/>
    <cellStyle name="Título 1 2" xfId="38619" hidden="1" xr:uid="{00000000-0005-0000-0000-0000B5A80000}"/>
    <cellStyle name="Título 1 2" xfId="38710" hidden="1" xr:uid="{00000000-0005-0000-0000-0000B6A80000}"/>
    <cellStyle name="Título 1 2" xfId="38440" hidden="1" xr:uid="{00000000-0005-0000-0000-0000B7A80000}"/>
    <cellStyle name="Título 1 2" xfId="38605" hidden="1" xr:uid="{00000000-0005-0000-0000-0000B8A80000}"/>
    <cellStyle name="Título 1 2" xfId="38674" hidden="1" xr:uid="{00000000-0005-0000-0000-0000B9A80000}"/>
    <cellStyle name="Título 1 2" xfId="38655" hidden="1" xr:uid="{00000000-0005-0000-0000-0000BAA80000}"/>
    <cellStyle name="Título 1 2" xfId="38571" hidden="1" xr:uid="{00000000-0005-0000-0000-0000BBA80000}"/>
    <cellStyle name="Título 1 2" xfId="38558" hidden="1" xr:uid="{00000000-0005-0000-0000-0000BCA80000}"/>
    <cellStyle name="Título 1 2" xfId="38630" hidden="1" xr:uid="{00000000-0005-0000-0000-0000BDA80000}"/>
    <cellStyle name="Título 1 2" xfId="38644" hidden="1" xr:uid="{00000000-0005-0000-0000-0000BEA80000}"/>
    <cellStyle name="Título 1 2" xfId="38670" hidden="1" xr:uid="{00000000-0005-0000-0000-0000BFA80000}"/>
    <cellStyle name="Título 1 2" xfId="38683" hidden="1" xr:uid="{00000000-0005-0000-0000-0000C0A80000}"/>
    <cellStyle name="Título 1 2" xfId="38567" hidden="1" xr:uid="{00000000-0005-0000-0000-0000C1A80000}"/>
    <cellStyle name="Título 1 2" xfId="38598" hidden="1" xr:uid="{00000000-0005-0000-0000-0000C2A80000}"/>
    <cellStyle name="Título 1 2" xfId="38648" hidden="1" xr:uid="{00000000-0005-0000-0000-0000C3A80000}"/>
    <cellStyle name="Título 1 2" xfId="38614" hidden="1" xr:uid="{00000000-0005-0000-0000-0000C4A80000}"/>
    <cellStyle name="Título 1 2" xfId="38595" hidden="1" xr:uid="{00000000-0005-0000-0000-0000C5A80000}"/>
    <cellStyle name="Título 1 2" xfId="38660" hidden="1" xr:uid="{00000000-0005-0000-0000-0000C6A80000}"/>
    <cellStyle name="Título 1 2" xfId="38566" hidden="1" xr:uid="{00000000-0005-0000-0000-0000C7A80000}"/>
    <cellStyle name="Título 1 2" xfId="38678" hidden="1" xr:uid="{00000000-0005-0000-0000-0000C8A80000}"/>
    <cellStyle name="Título 1 2" xfId="38563" xr:uid="{00000000-0005-0000-0000-0000C9A80000}"/>
    <cellStyle name="Título 1 3" xfId="5076" hidden="1" xr:uid="{00000000-0005-0000-0000-0000CAA80000}"/>
    <cellStyle name="Título 1 3" xfId="5095" hidden="1" xr:uid="{00000000-0005-0000-0000-0000CBA80000}"/>
    <cellStyle name="Título 1 3" xfId="5107" hidden="1" xr:uid="{00000000-0005-0000-0000-0000CCA80000}"/>
    <cellStyle name="Título 1 3" xfId="5119" hidden="1" xr:uid="{00000000-0005-0000-0000-0000CDA80000}"/>
    <cellStyle name="Título 1 3" xfId="5130" hidden="1" xr:uid="{00000000-0005-0000-0000-0000CEA80000}"/>
    <cellStyle name="Título 1 3" xfId="5142" hidden="1" xr:uid="{00000000-0005-0000-0000-0000CFA80000}"/>
    <cellStyle name="Título 1 3" xfId="5116" hidden="1" xr:uid="{00000000-0005-0000-0000-0000D0A80000}"/>
    <cellStyle name="Título 1 3" xfId="5115" hidden="1" xr:uid="{00000000-0005-0000-0000-0000D1A80000}"/>
    <cellStyle name="Título 1 3" xfId="5083" hidden="1" xr:uid="{00000000-0005-0000-0000-0000D2A80000}"/>
    <cellStyle name="Título 1 3" xfId="5179" hidden="1" xr:uid="{00000000-0005-0000-0000-0000D3A80000}"/>
    <cellStyle name="Título 1 3" xfId="10239" hidden="1" xr:uid="{00000000-0005-0000-0000-0000D4A80000}"/>
    <cellStyle name="Título 1 3" xfId="10251" hidden="1" xr:uid="{00000000-0005-0000-0000-0000D5A80000}"/>
    <cellStyle name="Título 1 3" xfId="10263" hidden="1" xr:uid="{00000000-0005-0000-0000-0000D6A80000}"/>
    <cellStyle name="Título 1 3" xfId="10274" hidden="1" xr:uid="{00000000-0005-0000-0000-0000D7A80000}"/>
    <cellStyle name="Título 1 3" xfId="10286" hidden="1" xr:uid="{00000000-0005-0000-0000-0000D8A80000}"/>
    <cellStyle name="Título 1 3" xfId="10260" hidden="1" xr:uid="{00000000-0005-0000-0000-0000D9A80000}"/>
    <cellStyle name="Título 1 3" xfId="10259" hidden="1" xr:uid="{00000000-0005-0000-0000-0000DAA80000}"/>
    <cellStyle name="Título 1 3" xfId="10227" hidden="1" xr:uid="{00000000-0005-0000-0000-0000DBA80000}"/>
    <cellStyle name="Título 1 3" xfId="10317" hidden="1" xr:uid="{00000000-0005-0000-0000-0000DCA80000}"/>
    <cellStyle name="Título 1 3" xfId="10764" hidden="1" xr:uid="{00000000-0005-0000-0000-0000DDA80000}"/>
    <cellStyle name="Título 1 3" xfId="10773" hidden="1" xr:uid="{00000000-0005-0000-0000-0000DEA80000}"/>
    <cellStyle name="Título 1 3" xfId="10782" hidden="1" xr:uid="{00000000-0005-0000-0000-0000DFA80000}"/>
    <cellStyle name="Título 1 3" xfId="10790" hidden="1" xr:uid="{00000000-0005-0000-0000-0000E0A80000}"/>
    <cellStyle name="Título 1 3" xfId="10800" hidden="1" xr:uid="{00000000-0005-0000-0000-0000E1A80000}"/>
    <cellStyle name="Título 1 3" xfId="10779" hidden="1" xr:uid="{00000000-0005-0000-0000-0000E2A80000}"/>
    <cellStyle name="Título 1 3" xfId="10778" hidden="1" xr:uid="{00000000-0005-0000-0000-0000E3A80000}"/>
    <cellStyle name="Título 1 3" xfId="10756" hidden="1" xr:uid="{00000000-0005-0000-0000-0000E4A80000}"/>
    <cellStyle name="Título 1 3" xfId="10822" hidden="1" xr:uid="{00000000-0005-0000-0000-0000E5A80000}"/>
    <cellStyle name="Título 1 3" xfId="10736" hidden="1" xr:uid="{00000000-0005-0000-0000-0000E6A80000}"/>
    <cellStyle name="Título 1 3" xfId="10720" hidden="1" xr:uid="{00000000-0005-0000-0000-0000E7A80000}"/>
    <cellStyle name="Título 1 3" xfId="10714" hidden="1" xr:uid="{00000000-0005-0000-0000-0000E8A80000}"/>
    <cellStyle name="Título 1 3" xfId="10674" hidden="1" xr:uid="{00000000-0005-0000-0000-0000E9A80000}"/>
    <cellStyle name="Título 1 3" xfId="10666" hidden="1" xr:uid="{00000000-0005-0000-0000-0000EAA80000}"/>
    <cellStyle name="Título 1 3" xfId="10631" hidden="1" xr:uid="{00000000-0005-0000-0000-0000EBA80000}"/>
    <cellStyle name="Título 1 3" xfId="10716" hidden="1" xr:uid="{00000000-0005-0000-0000-0000ECA80000}"/>
    <cellStyle name="Título 1 3" xfId="10645" hidden="1" xr:uid="{00000000-0005-0000-0000-0000EDA80000}"/>
    <cellStyle name="Título 1 3" xfId="10566" hidden="1" xr:uid="{00000000-0005-0000-0000-0000EEA80000}"/>
    <cellStyle name="Título 1 3" xfId="10846" hidden="1" xr:uid="{00000000-0005-0000-0000-0000EFA80000}"/>
    <cellStyle name="Título 1 3" xfId="10850" hidden="1" xr:uid="{00000000-0005-0000-0000-0000F0A80000}"/>
    <cellStyle name="Título 1 3" xfId="10733" hidden="1" xr:uid="{00000000-0005-0000-0000-0000F1A80000}"/>
    <cellStyle name="Título 1 3" xfId="10574" hidden="1" xr:uid="{00000000-0005-0000-0000-0000F2A80000}"/>
    <cellStyle name="Título 1 3" xfId="10719" hidden="1" xr:uid="{00000000-0005-0000-0000-0000F3A80000}"/>
    <cellStyle name="Título 1 3" xfId="10579" hidden="1" xr:uid="{00000000-0005-0000-0000-0000F4A80000}"/>
    <cellStyle name="Título 1 3" xfId="10596" hidden="1" xr:uid="{00000000-0005-0000-0000-0000F5A80000}"/>
    <cellStyle name="Título 1 3" xfId="10665" hidden="1" xr:uid="{00000000-0005-0000-0000-0000F6A80000}"/>
    <cellStyle name="Título 1 3" xfId="10565" hidden="1" xr:uid="{00000000-0005-0000-0000-0000F7A80000}"/>
    <cellStyle name="Título 1 3" xfId="15890" hidden="1" xr:uid="{00000000-0005-0000-0000-0000F8A80000}"/>
    <cellStyle name="Título 1 3" xfId="15902" hidden="1" xr:uid="{00000000-0005-0000-0000-0000F9A80000}"/>
    <cellStyle name="Título 1 3" xfId="15914" hidden="1" xr:uid="{00000000-0005-0000-0000-0000FAA80000}"/>
    <cellStyle name="Título 1 3" xfId="15925" hidden="1" xr:uid="{00000000-0005-0000-0000-0000FBA80000}"/>
    <cellStyle name="Título 1 3" xfId="15937" hidden="1" xr:uid="{00000000-0005-0000-0000-0000FCA80000}"/>
    <cellStyle name="Título 1 3" xfId="15911" hidden="1" xr:uid="{00000000-0005-0000-0000-0000FDA80000}"/>
    <cellStyle name="Título 1 3" xfId="15910" hidden="1" xr:uid="{00000000-0005-0000-0000-0000FEA80000}"/>
    <cellStyle name="Título 1 3" xfId="15878" hidden="1" xr:uid="{00000000-0005-0000-0000-0000FFA80000}"/>
    <cellStyle name="Título 1 3" xfId="15972" hidden="1" xr:uid="{00000000-0005-0000-0000-000000A90000}"/>
    <cellStyle name="Título 1 3" xfId="21022" hidden="1" xr:uid="{00000000-0005-0000-0000-000001A90000}"/>
    <cellStyle name="Título 1 3" xfId="21034" hidden="1" xr:uid="{00000000-0005-0000-0000-000002A90000}"/>
    <cellStyle name="Título 1 3" xfId="21046" hidden="1" xr:uid="{00000000-0005-0000-0000-000003A90000}"/>
    <cellStyle name="Título 1 3" xfId="21057" hidden="1" xr:uid="{00000000-0005-0000-0000-000004A90000}"/>
    <cellStyle name="Título 1 3" xfId="21069" hidden="1" xr:uid="{00000000-0005-0000-0000-000005A90000}"/>
    <cellStyle name="Título 1 3" xfId="21043" hidden="1" xr:uid="{00000000-0005-0000-0000-000006A90000}"/>
    <cellStyle name="Título 1 3" xfId="21042" hidden="1" xr:uid="{00000000-0005-0000-0000-000007A90000}"/>
    <cellStyle name="Título 1 3" xfId="21010" hidden="1" xr:uid="{00000000-0005-0000-0000-000008A90000}"/>
    <cellStyle name="Título 1 3" xfId="21100" hidden="1" xr:uid="{00000000-0005-0000-0000-000009A90000}"/>
    <cellStyle name="Título 1 3" xfId="21547" hidden="1" xr:uid="{00000000-0005-0000-0000-00000AA90000}"/>
    <cellStyle name="Título 1 3" xfId="21556" hidden="1" xr:uid="{00000000-0005-0000-0000-00000BA90000}"/>
    <cellStyle name="Título 1 3" xfId="21565" hidden="1" xr:uid="{00000000-0005-0000-0000-00000CA90000}"/>
    <cellStyle name="Título 1 3" xfId="21573" hidden="1" xr:uid="{00000000-0005-0000-0000-00000DA90000}"/>
    <cellStyle name="Título 1 3" xfId="21583" hidden="1" xr:uid="{00000000-0005-0000-0000-00000EA90000}"/>
    <cellStyle name="Título 1 3" xfId="21562" hidden="1" xr:uid="{00000000-0005-0000-0000-00000FA90000}"/>
    <cellStyle name="Título 1 3" xfId="21561" hidden="1" xr:uid="{00000000-0005-0000-0000-000010A90000}"/>
    <cellStyle name="Título 1 3" xfId="21539" hidden="1" xr:uid="{00000000-0005-0000-0000-000011A90000}"/>
    <cellStyle name="Título 1 3" xfId="21605" hidden="1" xr:uid="{00000000-0005-0000-0000-000012A90000}"/>
    <cellStyle name="Título 1 3" xfId="21519" hidden="1" xr:uid="{00000000-0005-0000-0000-000013A90000}"/>
    <cellStyle name="Título 1 3" xfId="21503" hidden="1" xr:uid="{00000000-0005-0000-0000-000014A90000}"/>
    <cellStyle name="Título 1 3" xfId="21497" hidden="1" xr:uid="{00000000-0005-0000-0000-000015A90000}"/>
    <cellStyle name="Título 1 3" xfId="21457" hidden="1" xr:uid="{00000000-0005-0000-0000-000016A90000}"/>
    <cellStyle name="Título 1 3" xfId="21449" hidden="1" xr:uid="{00000000-0005-0000-0000-000017A90000}"/>
    <cellStyle name="Título 1 3" xfId="21414" hidden="1" xr:uid="{00000000-0005-0000-0000-000018A90000}"/>
    <cellStyle name="Título 1 3" xfId="21499" hidden="1" xr:uid="{00000000-0005-0000-0000-000019A90000}"/>
    <cellStyle name="Título 1 3" xfId="21428" hidden="1" xr:uid="{00000000-0005-0000-0000-00001AA90000}"/>
    <cellStyle name="Título 1 3" xfId="21349" hidden="1" xr:uid="{00000000-0005-0000-0000-00001BA90000}"/>
    <cellStyle name="Título 1 3" xfId="21629" hidden="1" xr:uid="{00000000-0005-0000-0000-00001CA90000}"/>
    <cellStyle name="Título 1 3" xfId="21633" hidden="1" xr:uid="{00000000-0005-0000-0000-00001DA90000}"/>
    <cellStyle name="Título 1 3" xfId="21516" hidden="1" xr:uid="{00000000-0005-0000-0000-00001EA90000}"/>
    <cellStyle name="Título 1 3" xfId="21357" hidden="1" xr:uid="{00000000-0005-0000-0000-00001FA90000}"/>
    <cellStyle name="Título 1 3" xfId="21502" hidden="1" xr:uid="{00000000-0005-0000-0000-000020A90000}"/>
    <cellStyle name="Título 1 3" xfId="21362" hidden="1" xr:uid="{00000000-0005-0000-0000-000021A90000}"/>
    <cellStyle name="Título 1 3" xfId="21379" hidden="1" xr:uid="{00000000-0005-0000-0000-000022A90000}"/>
    <cellStyle name="Título 1 3" xfId="21448" hidden="1" xr:uid="{00000000-0005-0000-0000-000023A90000}"/>
    <cellStyle name="Título 1 3" xfId="21348" hidden="1" xr:uid="{00000000-0005-0000-0000-000024A90000}"/>
    <cellStyle name="Título 1 3" xfId="22831" hidden="1" xr:uid="{00000000-0005-0000-0000-000025A90000}"/>
    <cellStyle name="Título 1 3" xfId="22841" hidden="1" xr:uid="{00000000-0005-0000-0000-000026A90000}"/>
    <cellStyle name="Título 1 3" xfId="22850" hidden="1" xr:uid="{00000000-0005-0000-0000-000027A90000}"/>
    <cellStyle name="Título 1 3" xfId="22858" hidden="1" xr:uid="{00000000-0005-0000-0000-000028A90000}"/>
    <cellStyle name="Título 1 3" xfId="22869" hidden="1" xr:uid="{00000000-0005-0000-0000-000029A90000}"/>
    <cellStyle name="Título 1 3" xfId="22847" hidden="1" xr:uid="{00000000-0005-0000-0000-00002AA90000}"/>
    <cellStyle name="Título 1 3" xfId="22846" hidden="1" xr:uid="{00000000-0005-0000-0000-00002BA90000}"/>
    <cellStyle name="Título 1 3" xfId="22823" hidden="1" xr:uid="{00000000-0005-0000-0000-00002CA90000}"/>
    <cellStyle name="Título 1 3" xfId="22891" hidden="1" xr:uid="{00000000-0005-0000-0000-00002DA90000}"/>
    <cellStyle name="Título 1 3" xfId="24054" hidden="1" xr:uid="{00000000-0005-0000-0000-00002EA90000}"/>
    <cellStyle name="Título 1 3" xfId="24064" hidden="1" xr:uid="{00000000-0005-0000-0000-00002FA90000}"/>
    <cellStyle name="Título 1 3" xfId="24073" hidden="1" xr:uid="{00000000-0005-0000-0000-000030A90000}"/>
    <cellStyle name="Título 1 3" xfId="24081" hidden="1" xr:uid="{00000000-0005-0000-0000-000031A90000}"/>
    <cellStyle name="Título 1 3" xfId="24092" hidden="1" xr:uid="{00000000-0005-0000-0000-000032A90000}"/>
    <cellStyle name="Título 1 3" xfId="24070" hidden="1" xr:uid="{00000000-0005-0000-0000-000033A90000}"/>
    <cellStyle name="Título 1 3" xfId="24069" hidden="1" xr:uid="{00000000-0005-0000-0000-000034A90000}"/>
    <cellStyle name="Título 1 3" xfId="24045" hidden="1" xr:uid="{00000000-0005-0000-0000-000035A90000}"/>
    <cellStyle name="Título 1 3" xfId="24114" hidden="1" xr:uid="{00000000-0005-0000-0000-000036A90000}"/>
    <cellStyle name="Título 1 3" xfId="24374" hidden="1" xr:uid="{00000000-0005-0000-0000-000037A90000}"/>
    <cellStyle name="Título 1 3" xfId="24383" hidden="1" xr:uid="{00000000-0005-0000-0000-000038A90000}"/>
    <cellStyle name="Título 1 3" xfId="24392" hidden="1" xr:uid="{00000000-0005-0000-0000-000039A90000}"/>
    <cellStyle name="Título 1 3" xfId="24400" hidden="1" xr:uid="{00000000-0005-0000-0000-00003AA90000}"/>
    <cellStyle name="Título 1 3" xfId="24410" hidden="1" xr:uid="{00000000-0005-0000-0000-00003BA90000}"/>
    <cellStyle name="Título 1 3" xfId="24389" hidden="1" xr:uid="{00000000-0005-0000-0000-00003CA90000}"/>
    <cellStyle name="Título 1 3" xfId="24388" hidden="1" xr:uid="{00000000-0005-0000-0000-00003DA90000}"/>
    <cellStyle name="Título 1 3" xfId="24366" hidden="1" xr:uid="{00000000-0005-0000-0000-00003EA90000}"/>
    <cellStyle name="Título 1 3" xfId="24432" hidden="1" xr:uid="{00000000-0005-0000-0000-00003FA90000}"/>
    <cellStyle name="Título 1 3" xfId="24346" hidden="1" xr:uid="{00000000-0005-0000-0000-000040A90000}"/>
    <cellStyle name="Título 1 3" xfId="24330" hidden="1" xr:uid="{00000000-0005-0000-0000-000041A90000}"/>
    <cellStyle name="Título 1 3" xfId="24324" hidden="1" xr:uid="{00000000-0005-0000-0000-000042A90000}"/>
    <cellStyle name="Título 1 3" xfId="24285" hidden="1" xr:uid="{00000000-0005-0000-0000-000043A90000}"/>
    <cellStyle name="Título 1 3" xfId="24277" hidden="1" xr:uid="{00000000-0005-0000-0000-000044A90000}"/>
    <cellStyle name="Título 1 3" xfId="24242" hidden="1" xr:uid="{00000000-0005-0000-0000-000045A90000}"/>
    <cellStyle name="Título 1 3" xfId="24326" hidden="1" xr:uid="{00000000-0005-0000-0000-000046A90000}"/>
    <cellStyle name="Título 1 3" xfId="24256" hidden="1" xr:uid="{00000000-0005-0000-0000-000047A90000}"/>
    <cellStyle name="Título 1 3" xfId="24179" hidden="1" xr:uid="{00000000-0005-0000-0000-000048A90000}"/>
    <cellStyle name="Título 1 3" xfId="24456" hidden="1" xr:uid="{00000000-0005-0000-0000-000049A90000}"/>
    <cellStyle name="Título 1 3" xfId="24460" hidden="1" xr:uid="{00000000-0005-0000-0000-00004AA90000}"/>
    <cellStyle name="Título 1 3" xfId="24343" hidden="1" xr:uid="{00000000-0005-0000-0000-00004BA90000}"/>
    <cellStyle name="Título 1 3" xfId="24187" hidden="1" xr:uid="{00000000-0005-0000-0000-00004CA90000}"/>
    <cellStyle name="Título 1 3" xfId="24329" hidden="1" xr:uid="{00000000-0005-0000-0000-00004DA90000}"/>
    <cellStyle name="Título 1 3" xfId="24192" hidden="1" xr:uid="{00000000-0005-0000-0000-00004EA90000}"/>
    <cellStyle name="Título 1 3" xfId="24209" hidden="1" xr:uid="{00000000-0005-0000-0000-00004FA90000}"/>
    <cellStyle name="Título 1 3" xfId="24276" hidden="1" xr:uid="{00000000-0005-0000-0000-000050A90000}"/>
    <cellStyle name="Título 1 3" xfId="24178" hidden="1" xr:uid="{00000000-0005-0000-0000-000051A90000}"/>
    <cellStyle name="Título 1 3" xfId="24530" hidden="1" xr:uid="{00000000-0005-0000-0000-000052A90000}"/>
    <cellStyle name="Título 1 3" xfId="24539" hidden="1" xr:uid="{00000000-0005-0000-0000-000053A90000}"/>
    <cellStyle name="Título 1 3" xfId="24548" hidden="1" xr:uid="{00000000-0005-0000-0000-000054A90000}"/>
    <cellStyle name="Título 1 3" xfId="24556" hidden="1" xr:uid="{00000000-0005-0000-0000-000055A90000}"/>
    <cellStyle name="Título 1 3" xfId="24566" hidden="1" xr:uid="{00000000-0005-0000-0000-000056A90000}"/>
    <cellStyle name="Título 1 3" xfId="24545" hidden="1" xr:uid="{00000000-0005-0000-0000-000057A90000}"/>
    <cellStyle name="Título 1 3" xfId="24544" hidden="1" xr:uid="{00000000-0005-0000-0000-000058A90000}"/>
    <cellStyle name="Título 1 3" xfId="24522" hidden="1" xr:uid="{00000000-0005-0000-0000-000059A90000}"/>
    <cellStyle name="Título 1 3" xfId="24588" hidden="1" xr:uid="{00000000-0005-0000-0000-00005AA90000}"/>
    <cellStyle name="Título 1 3" xfId="24632" hidden="1" xr:uid="{00000000-0005-0000-0000-00005BA90000}"/>
    <cellStyle name="Título 1 3" xfId="24641" hidden="1" xr:uid="{00000000-0005-0000-0000-00005CA90000}"/>
    <cellStyle name="Título 1 3" xfId="24650" hidden="1" xr:uid="{00000000-0005-0000-0000-00005DA90000}"/>
    <cellStyle name="Título 1 3" xfId="24658" hidden="1" xr:uid="{00000000-0005-0000-0000-00005EA90000}"/>
    <cellStyle name="Título 1 3" xfId="24668" hidden="1" xr:uid="{00000000-0005-0000-0000-00005FA90000}"/>
    <cellStyle name="Título 1 3" xfId="24647" hidden="1" xr:uid="{00000000-0005-0000-0000-000060A90000}"/>
    <cellStyle name="Título 1 3" xfId="24646" hidden="1" xr:uid="{00000000-0005-0000-0000-000061A90000}"/>
    <cellStyle name="Título 1 3" xfId="24624" hidden="1" xr:uid="{00000000-0005-0000-0000-000062A90000}"/>
    <cellStyle name="Título 1 3" xfId="24690" hidden="1" xr:uid="{00000000-0005-0000-0000-000063A90000}"/>
    <cellStyle name="Título 1 3" xfId="24903" hidden="1" xr:uid="{00000000-0005-0000-0000-000064A90000}"/>
    <cellStyle name="Título 1 3" xfId="24912" hidden="1" xr:uid="{00000000-0005-0000-0000-000065A90000}"/>
    <cellStyle name="Título 1 3" xfId="24921" hidden="1" xr:uid="{00000000-0005-0000-0000-000066A90000}"/>
    <cellStyle name="Título 1 3" xfId="24929" hidden="1" xr:uid="{00000000-0005-0000-0000-000067A90000}"/>
    <cellStyle name="Título 1 3" xfId="24939" hidden="1" xr:uid="{00000000-0005-0000-0000-000068A90000}"/>
    <cellStyle name="Título 1 3" xfId="24918" hidden="1" xr:uid="{00000000-0005-0000-0000-000069A90000}"/>
    <cellStyle name="Título 1 3" xfId="24917" hidden="1" xr:uid="{00000000-0005-0000-0000-00006AA90000}"/>
    <cellStyle name="Título 1 3" xfId="24895" hidden="1" xr:uid="{00000000-0005-0000-0000-00006BA90000}"/>
    <cellStyle name="Título 1 3" xfId="24961" hidden="1" xr:uid="{00000000-0005-0000-0000-00006CA90000}"/>
    <cellStyle name="Título 1 3" xfId="24875" hidden="1" xr:uid="{00000000-0005-0000-0000-00006DA90000}"/>
    <cellStyle name="Título 1 3" xfId="24859" hidden="1" xr:uid="{00000000-0005-0000-0000-00006EA90000}"/>
    <cellStyle name="Título 1 3" xfId="24853" hidden="1" xr:uid="{00000000-0005-0000-0000-00006FA90000}"/>
    <cellStyle name="Título 1 3" xfId="24814" hidden="1" xr:uid="{00000000-0005-0000-0000-000070A90000}"/>
    <cellStyle name="Título 1 3" xfId="24806" hidden="1" xr:uid="{00000000-0005-0000-0000-000071A90000}"/>
    <cellStyle name="Título 1 3" xfId="24772" hidden="1" xr:uid="{00000000-0005-0000-0000-000072A90000}"/>
    <cellStyle name="Título 1 3" xfId="24855" hidden="1" xr:uid="{00000000-0005-0000-0000-000073A90000}"/>
    <cellStyle name="Título 1 3" xfId="24786" hidden="1" xr:uid="{00000000-0005-0000-0000-000074A90000}"/>
    <cellStyle name="Título 1 3" xfId="24710" hidden="1" xr:uid="{00000000-0005-0000-0000-000075A90000}"/>
    <cellStyle name="Título 1 3" xfId="24985" hidden="1" xr:uid="{00000000-0005-0000-0000-000076A90000}"/>
    <cellStyle name="Título 1 3" xfId="24989" hidden="1" xr:uid="{00000000-0005-0000-0000-000077A90000}"/>
    <cellStyle name="Título 1 3" xfId="24872" hidden="1" xr:uid="{00000000-0005-0000-0000-000078A90000}"/>
    <cellStyle name="Título 1 3" xfId="24718" hidden="1" xr:uid="{00000000-0005-0000-0000-000079A90000}"/>
    <cellStyle name="Título 1 3" xfId="24858" hidden="1" xr:uid="{00000000-0005-0000-0000-00007AA90000}"/>
    <cellStyle name="Título 1 3" xfId="24723" hidden="1" xr:uid="{00000000-0005-0000-0000-00007BA90000}"/>
    <cellStyle name="Título 1 3" xfId="24740" hidden="1" xr:uid="{00000000-0005-0000-0000-00007CA90000}"/>
    <cellStyle name="Título 1 3" xfId="24805" hidden="1" xr:uid="{00000000-0005-0000-0000-00007DA90000}"/>
    <cellStyle name="Título 1 3" xfId="24709" hidden="1" xr:uid="{00000000-0005-0000-0000-00007EA90000}"/>
    <cellStyle name="Título 1 3" xfId="26139" hidden="1" xr:uid="{00000000-0005-0000-0000-00007FA90000}"/>
    <cellStyle name="Título 1 3" xfId="26148" hidden="1" xr:uid="{00000000-0005-0000-0000-000080A90000}"/>
    <cellStyle name="Título 1 3" xfId="26157" hidden="1" xr:uid="{00000000-0005-0000-0000-000081A90000}"/>
    <cellStyle name="Título 1 3" xfId="26165" hidden="1" xr:uid="{00000000-0005-0000-0000-000082A90000}"/>
    <cellStyle name="Título 1 3" xfId="26175" hidden="1" xr:uid="{00000000-0005-0000-0000-000083A90000}"/>
    <cellStyle name="Título 1 3" xfId="26154" hidden="1" xr:uid="{00000000-0005-0000-0000-000084A90000}"/>
    <cellStyle name="Título 1 3" xfId="26153" hidden="1" xr:uid="{00000000-0005-0000-0000-000085A90000}"/>
    <cellStyle name="Título 1 3" xfId="26131" hidden="1" xr:uid="{00000000-0005-0000-0000-000086A90000}"/>
    <cellStyle name="Título 1 3" xfId="26198" hidden="1" xr:uid="{00000000-0005-0000-0000-000087A90000}"/>
    <cellStyle name="Título 1 3" xfId="27397" hidden="1" xr:uid="{00000000-0005-0000-0000-000088A90000}"/>
    <cellStyle name="Título 1 3" xfId="27406" hidden="1" xr:uid="{00000000-0005-0000-0000-000089A90000}"/>
    <cellStyle name="Título 1 3" xfId="27415" hidden="1" xr:uid="{00000000-0005-0000-0000-00008AA90000}"/>
    <cellStyle name="Título 1 3" xfId="27423" hidden="1" xr:uid="{00000000-0005-0000-0000-00008BA90000}"/>
    <cellStyle name="Título 1 3" xfId="27434" hidden="1" xr:uid="{00000000-0005-0000-0000-00008CA90000}"/>
    <cellStyle name="Título 1 3" xfId="27412" hidden="1" xr:uid="{00000000-0005-0000-0000-00008DA90000}"/>
    <cellStyle name="Título 1 3" xfId="27411" hidden="1" xr:uid="{00000000-0005-0000-0000-00008EA90000}"/>
    <cellStyle name="Título 1 3" xfId="27388" hidden="1" xr:uid="{00000000-0005-0000-0000-00008FA90000}"/>
    <cellStyle name="Título 1 3" xfId="27460" hidden="1" xr:uid="{00000000-0005-0000-0000-000090A90000}"/>
    <cellStyle name="Título 1 3" xfId="27710" hidden="1" xr:uid="{00000000-0005-0000-0000-000091A90000}"/>
    <cellStyle name="Título 1 3" xfId="27719" hidden="1" xr:uid="{00000000-0005-0000-0000-000092A90000}"/>
    <cellStyle name="Título 1 3" xfId="27728" hidden="1" xr:uid="{00000000-0005-0000-0000-000093A90000}"/>
    <cellStyle name="Título 1 3" xfId="27736" hidden="1" xr:uid="{00000000-0005-0000-0000-000094A90000}"/>
    <cellStyle name="Título 1 3" xfId="27746" hidden="1" xr:uid="{00000000-0005-0000-0000-000095A90000}"/>
    <cellStyle name="Título 1 3" xfId="27725" hidden="1" xr:uid="{00000000-0005-0000-0000-000096A90000}"/>
    <cellStyle name="Título 1 3" xfId="27724" hidden="1" xr:uid="{00000000-0005-0000-0000-000097A90000}"/>
    <cellStyle name="Título 1 3" xfId="27702" hidden="1" xr:uid="{00000000-0005-0000-0000-000098A90000}"/>
    <cellStyle name="Título 1 3" xfId="27768" hidden="1" xr:uid="{00000000-0005-0000-0000-000099A90000}"/>
    <cellStyle name="Título 1 3" xfId="27682" hidden="1" xr:uid="{00000000-0005-0000-0000-00009AA90000}"/>
    <cellStyle name="Título 1 3" xfId="27666" hidden="1" xr:uid="{00000000-0005-0000-0000-00009BA90000}"/>
    <cellStyle name="Título 1 3" xfId="27660" hidden="1" xr:uid="{00000000-0005-0000-0000-00009CA90000}"/>
    <cellStyle name="Título 1 3" xfId="27621" hidden="1" xr:uid="{00000000-0005-0000-0000-00009DA90000}"/>
    <cellStyle name="Título 1 3" xfId="27613" hidden="1" xr:uid="{00000000-0005-0000-0000-00009EA90000}"/>
    <cellStyle name="Título 1 3" xfId="27579" hidden="1" xr:uid="{00000000-0005-0000-0000-00009FA90000}"/>
    <cellStyle name="Título 1 3" xfId="27662" hidden="1" xr:uid="{00000000-0005-0000-0000-0000A0A90000}"/>
    <cellStyle name="Título 1 3" xfId="27593" hidden="1" xr:uid="{00000000-0005-0000-0000-0000A1A90000}"/>
    <cellStyle name="Título 1 3" xfId="27517" hidden="1" xr:uid="{00000000-0005-0000-0000-0000A2A90000}"/>
    <cellStyle name="Título 1 3" xfId="27792" hidden="1" xr:uid="{00000000-0005-0000-0000-0000A3A90000}"/>
    <cellStyle name="Título 1 3" xfId="27796" hidden="1" xr:uid="{00000000-0005-0000-0000-0000A4A90000}"/>
    <cellStyle name="Título 1 3" xfId="27679" hidden="1" xr:uid="{00000000-0005-0000-0000-0000A5A90000}"/>
    <cellStyle name="Título 1 3" xfId="27525" hidden="1" xr:uid="{00000000-0005-0000-0000-0000A6A90000}"/>
    <cellStyle name="Título 1 3" xfId="27665" hidden="1" xr:uid="{00000000-0005-0000-0000-0000A7A90000}"/>
    <cellStyle name="Título 1 3" xfId="27530" hidden="1" xr:uid="{00000000-0005-0000-0000-0000A8A90000}"/>
    <cellStyle name="Título 1 3" xfId="27547" hidden="1" xr:uid="{00000000-0005-0000-0000-0000A9A90000}"/>
    <cellStyle name="Título 1 3" xfId="27612" hidden="1" xr:uid="{00000000-0005-0000-0000-0000AAA90000}"/>
    <cellStyle name="Título 1 3" xfId="27516" hidden="1" xr:uid="{00000000-0005-0000-0000-0000ABA90000}"/>
    <cellStyle name="Título 1 3" xfId="23924" hidden="1" xr:uid="{00000000-0005-0000-0000-0000ACA90000}"/>
    <cellStyle name="Título 1 3" xfId="26740" hidden="1" xr:uid="{00000000-0005-0000-0000-0000ADA90000}"/>
    <cellStyle name="Título 1 3" xfId="27011" hidden="1" xr:uid="{00000000-0005-0000-0000-0000AEA90000}"/>
    <cellStyle name="Título 1 3" xfId="21915" hidden="1" xr:uid="{00000000-0005-0000-0000-0000AFA90000}"/>
    <cellStyle name="Título 1 3" xfId="27263" hidden="1" xr:uid="{00000000-0005-0000-0000-0000B0A90000}"/>
    <cellStyle name="Título 1 3" xfId="26480" hidden="1" xr:uid="{00000000-0005-0000-0000-0000B1A90000}"/>
    <cellStyle name="Título 1 3" xfId="25205" hidden="1" xr:uid="{00000000-0005-0000-0000-0000B2A90000}"/>
    <cellStyle name="Título 1 3" xfId="25207" hidden="1" xr:uid="{00000000-0005-0000-0000-0000B3A90000}"/>
    <cellStyle name="Título 1 3" xfId="25060" hidden="1" xr:uid="{00000000-0005-0000-0000-0000B4A90000}"/>
    <cellStyle name="Título 1 3" xfId="25618" hidden="1" xr:uid="{00000000-0005-0000-0000-0000B5A90000}"/>
    <cellStyle name="Título 1 3" xfId="21786" hidden="1" xr:uid="{00000000-0005-0000-0000-0000B6A90000}"/>
    <cellStyle name="Título 1 3" xfId="27132" hidden="1" xr:uid="{00000000-0005-0000-0000-0000B7A90000}"/>
    <cellStyle name="Título 1 3" xfId="22310" hidden="1" xr:uid="{00000000-0005-0000-0000-0000B8A90000}"/>
    <cellStyle name="Título 1 3" xfId="23033" hidden="1" xr:uid="{00000000-0005-0000-0000-0000B9A90000}"/>
    <cellStyle name="Título 1 3" xfId="26603" hidden="1" xr:uid="{00000000-0005-0000-0000-0000BAA90000}"/>
    <cellStyle name="Título 1 3" xfId="25345" hidden="1" xr:uid="{00000000-0005-0000-0000-0000BBA90000}"/>
    <cellStyle name="Título 1 3" xfId="25347" hidden="1" xr:uid="{00000000-0005-0000-0000-0000BCA90000}"/>
    <cellStyle name="Título 1 3" xfId="26350" hidden="1" xr:uid="{00000000-0005-0000-0000-0000BDA90000}"/>
    <cellStyle name="Título 1 3" xfId="26561" hidden="1" xr:uid="{00000000-0005-0000-0000-0000BEA90000}"/>
    <cellStyle name="Título 1 3" xfId="26310" hidden="1" xr:uid="{00000000-0005-0000-0000-0000BFA90000}"/>
    <cellStyle name="Título 1 3" xfId="25828" hidden="1" xr:uid="{00000000-0005-0000-0000-0000C0A90000}"/>
    <cellStyle name="Título 1 3" xfId="22994" hidden="1" xr:uid="{00000000-0005-0000-0000-0000C1A90000}"/>
    <cellStyle name="Título 1 3" xfId="23755" hidden="1" xr:uid="{00000000-0005-0000-0000-0000C2A90000}"/>
    <cellStyle name="Título 1 3" xfId="25297" hidden="1" xr:uid="{00000000-0005-0000-0000-0000C3A90000}"/>
    <cellStyle name="Título 1 3" xfId="22278" hidden="1" xr:uid="{00000000-0005-0000-0000-0000C4A90000}"/>
    <cellStyle name="Título 1 3" xfId="25036" hidden="1" xr:uid="{00000000-0005-0000-0000-0000C5A90000}"/>
    <cellStyle name="Título 1 3" xfId="22992" hidden="1" xr:uid="{00000000-0005-0000-0000-0000C6A90000}"/>
    <cellStyle name="Título 1 3" xfId="23759" hidden="1" xr:uid="{00000000-0005-0000-0000-0000C7A90000}"/>
    <cellStyle name="Título 1 3" xfId="23760" hidden="1" xr:uid="{00000000-0005-0000-0000-0000C8A90000}"/>
    <cellStyle name="Título 1 3" xfId="22282" hidden="1" xr:uid="{00000000-0005-0000-0000-0000C9A90000}"/>
    <cellStyle name="Título 1 3" xfId="21996" hidden="1" xr:uid="{00000000-0005-0000-0000-0000CAA90000}"/>
    <cellStyle name="Título 1 3" xfId="22285" hidden="1" xr:uid="{00000000-0005-0000-0000-0000CBA90000}"/>
    <cellStyle name="Título 1 3" xfId="25590" hidden="1" xr:uid="{00000000-0005-0000-0000-0000CCA90000}"/>
    <cellStyle name="Título 1 3" xfId="26564" hidden="1" xr:uid="{00000000-0005-0000-0000-0000CDA90000}"/>
    <cellStyle name="Título 1 3" xfId="26318" hidden="1" xr:uid="{00000000-0005-0000-0000-0000CEA90000}"/>
    <cellStyle name="Título 1 3" xfId="23008" hidden="1" xr:uid="{00000000-0005-0000-0000-0000CFA90000}"/>
    <cellStyle name="Título 1 3" xfId="25824" hidden="1" xr:uid="{00000000-0005-0000-0000-0000D0A90000}"/>
    <cellStyle name="Título 1 3" xfId="21985" hidden="1" xr:uid="{00000000-0005-0000-0000-0000D1A90000}"/>
    <cellStyle name="Título 1 3" xfId="23236" hidden="1" xr:uid="{00000000-0005-0000-0000-0000D2A90000}"/>
    <cellStyle name="Título 1 3" xfId="25841" hidden="1" xr:uid="{00000000-0005-0000-0000-0000D3A90000}"/>
    <cellStyle name="Título 1 3" xfId="27099" hidden="1" xr:uid="{00000000-0005-0000-0000-0000D4A90000}"/>
    <cellStyle name="Título 1 3" xfId="11523" hidden="1" xr:uid="{00000000-0005-0000-0000-0000D5A90000}"/>
    <cellStyle name="Título 1 3" xfId="25046" hidden="1" xr:uid="{00000000-0005-0000-0000-0000D6A90000}"/>
    <cellStyle name="Título 1 3" xfId="23526" hidden="1" xr:uid="{00000000-0005-0000-0000-0000D7A90000}"/>
    <cellStyle name="Título 1 3" xfId="26323" hidden="1" xr:uid="{00000000-0005-0000-0000-0000D8A90000}"/>
    <cellStyle name="Título 1 3" xfId="26545" hidden="1" xr:uid="{00000000-0005-0000-0000-0000D9A90000}"/>
    <cellStyle name="Título 1 3" xfId="26296" hidden="1" xr:uid="{00000000-0005-0000-0000-0000DAA90000}"/>
    <cellStyle name="Título 1 3" xfId="25814" hidden="1" xr:uid="{00000000-0005-0000-0000-0000DBA90000}"/>
    <cellStyle name="Título 1 3" xfId="22978" hidden="1" xr:uid="{00000000-0005-0000-0000-0000DCA90000}"/>
    <cellStyle name="Título 1 3" xfId="23740" hidden="1" xr:uid="{00000000-0005-0000-0000-0000DDA90000}"/>
    <cellStyle name="Título 1 3" xfId="25283" hidden="1" xr:uid="{00000000-0005-0000-0000-0000DEA90000}"/>
    <cellStyle name="Título 1 3" xfId="22264" hidden="1" xr:uid="{00000000-0005-0000-0000-0000DFA90000}"/>
    <cellStyle name="Título 1 3" xfId="25023" hidden="1" xr:uid="{00000000-0005-0000-0000-0000E0A90000}"/>
    <cellStyle name="Título 1 3" xfId="26293" hidden="1" xr:uid="{00000000-0005-0000-0000-0000E1A90000}"/>
    <cellStyle name="Título 1 3" xfId="23730" hidden="1" xr:uid="{00000000-0005-0000-0000-0000E2A90000}"/>
    <cellStyle name="Título 1 3" xfId="23493" hidden="1" xr:uid="{00000000-0005-0000-0000-0000E3A90000}"/>
    <cellStyle name="Título 1 3" xfId="21964" hidden="1" xr:uid="{00000000-0005-0000-0000-0000E4A90000}"/>
    <cellStyle name="Título 1 3" xfId="22251" hidden="1" xr:uid="{00000000-0005-0000-0000-0000E5A90000}"/>
    <cellStyle name="Título 1 3" xfId="25008" hidden="1" xr:uid="{00000000-0005-0000-0000-0000E6A90000}"/>
    <cellStyle name="Título 1 3" xfId="27068" hidden="1" xr:uid="{00000000-0005-0000-0000-0000E7A90000}"/>
    <cellStyle name="Título 1 3" xfId="25802" hidden="1" xr:uid="{00000000-0005-0000-0000-0000E8A90000}"/>
    <cellStyle name="Título 1 3" xfId="26839" hidden="1" xr:uid="{00000000-0005-0000-0000-0000E9A90000}"/>
    <cellStyle name="Título 1 3" xfId="22249" hidden="1" xr:uid="{00000000-0005-0000-0000-0000EAA90000}"/>
    <cellStyle name="Título 1 3" xfId="23645" hidden="1" xr:uid="{00000000-0005-0000-0000-0000EBA90000}"/>
    <cellStyle name="Título 1 3" xfId="22128" hidden="1" xr:uid="{00000000-0005-0000-0000-0000ECA90000}"/>
    <cellStyle name="Título 1 3" xfId="25427" hidden="1" xr:uid="{00000000-0005-0000-0000-0000EDA90000}"/>
    <cellStyle name="Título 1 3" xfId="21875" hidden="1" xr:uid="{00000000-0005-0000-0000-0000EEA90000}"/>
    <cellStyle name="Título 1 3" xfId="23361" hidden="1" xr:uid="{00000000-0005-0000-0000-0000EFA90000}"/>
    <cellStyle name="Título 1 3" xfId="26981" hidden="1" xr:uid="{00000000-0005-0000-0000-0000F0A90000}"/>
    <cellStyle name="Título 1 3" xfId="25711" hidden="1" xr:uid="{00000000-0005-0000-0000-0000F1A90000}"/>
    <cellStyle name="Título 1 3" xfId="22655" hidden="1" xr:uid="{00000000-0005-0000-0000-0000F2A90000}"/>
    <cellStyle name="Título 1 3" xfId="21863" hidden="1" xr:uid="{00000000-0005-0000-0000-0000F3A90000}"/>
    <cellStyle name="Título 1 3" xfId="23368" hidden="1" xr:uid="{00000000-0005-0000-0000-0000F4A90000}"/>
    <cellStyle name="Título 1 3" xfId="23953" hidden="1" xr:uid="{00000000-0005-0000-0000-0000F5A90000}"/>
    <cellStyle name="Título 1 3" xfId="22469" hidden="1" xr:uid="{00000000-0005-0000-0000-0000F6A90000}"/>
    <cellStyle name="Título 1 3" xfId="22956" hidden="1" xr:uid="{00000000-0005-0000-0000-0000F7A90000}"/>
    <cellStyle name="Título 1 3" xfId="25792" hidden="1" xr:uid="{00000000-0005-0000-0000-0000F8A90000}"/>
    <cellStyle name="Título 1 3" xfId="26524" hidden="1" xr:uid="{00000000-0005-0000-0000-0000F9A90000}"/>
    <cellStyle name="Título 1 3" xfId="26776" hidden="1" xr:uid="{00000000-0005-0000-0000-0000FAA90000}"/>
    <cellStyle name="Título 1 3" xfId="22243" hidden="1" xr:uid="{00000000-0005-0000-0000-0000FBA90000}"/>
    <cellStyle name="Título 1 3" xfId="25798" hidden="1" xr:uid="{00000000-0005-0000-0000-0000FCA90000}"/>
    <cellStyle name="Título 1 3" xfId="25415" hidden="1" xr:uid="{00000000-0005-0000-0000-0000FDA90000}"/>
    <cellStyle name="Título 1 3" xfId="27213" hidden="1" xr:uid="{00000000-0005-0000-0000-0000FEA90000}"/>
    <cellStyle name="Título 1 3" xfId="22408" hidden="1" xr:uid="{00000000-0005-0000-0000-0000FFA90000}"/>
    <cellStyle name="Título 1 3" xfId="22962" hidden="1" xr:uid="{00000000-0005-0000-0000-000000AA0000}"/>
    <cellStyle name="Título 1 3" xfId="27287" hidden="1" xr:uid="{00000000-0005-0000-0000-000001AA0000}"/>
    <cellStyle name="Título 1 3" xfId="25266" hidden="1" xr:uid="{00000000-0005-0000-0000-000002AA0000}"/>
    <cellStyle name="Título 1 3" xfId="26526" hidden="1" xr:uid="{00000000-0005-0000-0000-000003AA0000}"/>
    <cellStyle name="Título 1 3" xfId="23198" hidden="1" xr:uid="{00000000-0005-0000-0000-000004AA0000}"/>
    <cellStyle name="Título 1 3" xfId="23204" hidden="1" xr:uid="{00000000-0005-0000-0000-000005AA0000}"/>
    <cellStyle name="Título 1 3" xfId="21872" hidden="1" xr:uid="{00000000-0005-0000-0000-000006AA0000}"/>
    <cellStyle name="Título 1 3" xfId="27189" hidden="1" xr:uid="{00000000-0005-0000-0000-000007AA0000}"/>
    <cellStyle name="Título 1 3" xfId="25371" hidden="1" xr:uid="{00000000-0005-0000-0000-000008AA0000}"/>
    <cellStyle name="Título 1 3" xfId="23062" hidden="1" xr:uid="{00000000-0005-0000-0000-000009AA0000}"/>
    <cellStyle name="Título 1 3" xfId="22056" hidden="1" xr:uid="{00000000-0005-0000-0000-00000AAA0000}"/>
    <cellStyle name="Título 1 3" xfId="26933" hidden="1" xr:uid="{00000000-0005-0000-0000-00000BAA0000}"/>
    <cellStyle name="Título 1 3" xfId="25654" hidden="1" xr:uid="{00000000-0005-0000-0000-00000CAA0000}"/>
    <cellStyle name="Título 1 3" xfId="25706" hidden="1" xr:uid="{00000000-0005-0000-0000-00000DAA0000}"/>
    <cellStyle name="Título 1 3" xfId="22581" hidden="1" xr:uid="{00000000-0005-0000-0000-00000EAA0000}"/>
    <cellStyle name="Título 1 3" xfId="28003" hidden="1" xr:uid="{00000000-0005-0000-0000-00000FAA0000}"/>
    <cellStyle name="Título 1 3" xfId="28012" hidden="1" xr:uid="{00000000-0005-0000-0000-000010AA0000}"/>
    <cellStyle name="Título 1 3" xfId="28021" hidden="1" xr:uid="{00000000-0005-0000-0000-000011AA0000}"/>
    <cellStyle name="Título 1 3" xfId="28029" hidden="1" xr:uid="{00000000-0005-0000-0000-000012AA0000}"/>
    <cellStyle name="Título 1 3" xfId="28040" hidden="1" xr:uid="{00000000-0005-0000-0000-000013AA0000}"/>
    <cellStyle name="Título 1 3" xfId="28018" hidden="1" xr:uid="{00000000-0005-0000-0000-000014AA0000}"/>
    <cellStyle name="Título 1 3" xfId="28017" hidden="1" xr:uid="{00000000-0005-0000-0000-000015AA0000}"/>
    <cellStyle name="Título 1 3" xfId="27995" hidden="1" xr:uid="{00000000-0005-0000-0000-000016AA0000}"/>
    <cellStyle name="Título 1 3" xfId="28062" hidden="1" xr:uid="{00000000-0005-0000-0000-000017AA0000}"/>
    <cellStyle name="Título 1 3" xfId="28300" hidden="1" xr:uid="{00000000-0005-0000-0000-000018AA0000}"/>
    <cellStyle name="Título 1 3" xfId="28309" hidden="1" xr:uid="{00000000-0005-0000-0000-000019AA0000}"/>
    <cellStyle name="Título 1 3" xfId="28318" hidden="1" xr:uid="{00000000-0005-0000-0000-00001AAA0000}"/>
    <cellStyle name="Título 1 3" xfId="28326" hidden="1" xr:uid="{00000000-0005-0000-0000-00001BAA0000}"/>
    <cellStyle name="Título 1 3" xfId="28336" hidden="1" xr:uid="{00000000-0005-0000-0000-00001CAA0000}"/>
    <cellStyle name="Título 1 3" xfId="28315" hidden="1" xr:uid="{00000000-0005-0000-0000-00001DAA0000}"/>
    <cellStyle name="Título 1 3" xfId="28314" hidden="1" xr:uid="{00000000-0005-0000-0000-00001EAA0000}"/>
    <cellStyle name="Título 1 3" xfId="28292" hidden="1" xr:uid="{00000000-0005-0000-0000-00001FAA0000}"/>
    <cellStyle name="Título 1 3" xfId="28358" hidden="1" xr:uid="{00000000-0005-0000-0000-000020AA0000}"/>
    <cellStyle name="Título 1 3" xfId="28272" hidden="1" xr:uid="{00000000-0005-0000-0000-000021AA0000}"/>
    <cellStyle name="Título 1 3" xfId="28256" hidden="1" xr:uid="{00000000-0005-0000-0000-000022AA0000}"/>
    <cellStyle name="Título 1 3" xfId="28250" hidden="1" xr:uid="{00000000-0005-0000-0000-000023AA0000}"/>
    <cellStyle name="Título 1 3" xfId="28211" hidden="1" xr:uid="{00000000-0005-0000-0000-000024AA0000}"/>
    <cellStyle name="Título 1 3" xfId="28203" hidden="1" xr:uid="{00000000-0005-0000-0000-000025AA0000}"/>
    <cellStyle name="Título 1 3" xfId="28168" hidden="1" xr:uid="{00000000-0005-0000-0000-000026AA0000}"/>
    <cellStyle name="Título 1 3" xfId="28252" hidden="1" xr:uid="{00000000-0005-0000-0000-000027AA0000}"/>
    <cellStyle name="Título 1 3" xfId="28182" hidden="1" xr:uid="{00000000-0005-0000-0000-000028AA0000}"/>
    <cellStyle name="Título 1 3" xfId="28106" hidden="1" xr:uid="{00000000-0005-0000-0000-000029AA0000}"/>
    <cellStyle name="Título 1 3" xfId="28382" hidden="1" xr:uid="{00000000-0005-0000-0000-00002AAA0000}"/>
    <cellStyle name="Título 1 3" xfId="28386" hidden="1" xr:uid="{00000000-0005-0000-0000-00002BAA0000}"/>
    <cellStyle name="Título 1 3" xfId="28269" hidden="1" xr:uid="{00000000-0005-0000-0000-00002CAA0000}"/>
    <cellStyle name="Título 1 3" xfId="28114" hidden="1" xr:uid="{00000000-0005-0000-0000-00002DAA0000}"/>
    <cellStyle name="Título 1 3" xfId="28255" hidden="1" xr:uid="{00000000-0005-0000-0000-00002EAA0000}"/>
    <cellStyle name="Título 1 3" xfId="28119" hidden="1" xr:uid="{00000000-0005-0000-0000-00002FAA0000}"/>
    <cellStyle name="Título 1 3" xfId="28136" hidden="1" xr:uid="{00000000-0005-0000-0000-000030AA0000}"/>
    <cellStyle name="Título 1 3" xfId="28202" hidden="1" xr:uid="{00000000-0005-0000-0000-000031AA0000}"/>
    <cellStyle name="Título 1 3" xfId="28105" hidden="1" xr:uid="{00000000-0005-0000-0000-000032AA0000}"/>
    <cellStyle name="Título 1 3" xfId="23508" hidden="1" xr:uid="{00000000-0005-0000-0000-000033AA0000}"/>
    <cellStyle name="Título 1 3" xfId="25276" hidden="1" xr:uid="{00000000-0005-0000-0000-000034AA0000}"/>
    <cellStyle name="Título 1 3" xfId="25570" hidden="1" xr:uid="{00000000-0005-0000-0000-000035AA0000}"/>
    <cellStyle name="Título 1 3" xfId="26540" hidden="1" xr:uid="{00000000-0005-0000-0000-000036AA0000}"/>
    <cellStyle name="Título 1 3" xfId="12183" hidden="1" xr:uid="{00000000-0005-0000-0000-000037AA0000}"/>
    <cellStyle name="Título 1 3" xfId="26300" hidden="1" xr:uid="{00000000-0005-0000-0000-000038AA0000}"/>
    <cellStyle name="Título 1 3" xfId="22257" hidden="1" xr:uid="{00000000-0005-0000-0000-000039AA0000}"/>
    <cellStyle name="Título 1 3" xfId="25807" hidden="1" xr:uid="{00000000-0005-0000-0000-00003AAA0000}"/>
    <cellStyle name="Título 1 3" xfId="25015" hidden="1" xr:uid="{00000000-0005-0000-0000-00003BAA0000}"/>
    <cellStyle name="Título 1 3" xfId="21979" hidden="1" xr:uid="{00000000-0005-0000-0000-00003CAA0000}"/>
    <cellStyle name="Título 1 3" xfId="26842" hidden="1" xr:uid="{00000000-0005-0000-0000-00003DAA0000}"/>
    <cellStyle name="Título 1 3" xfId="23744" hidden="1" xr:uid="{00000000-0005-0000-0000-00003EAA0000}"/>
    <cellStyle name="Título 1 3" xfId="25562" hidden="1" xr:uid="{00000000-0005-0000-0000-00003FAA0000}"/>
    <cellStyle name="Título 1 3" xfId="25805" hidden="1" xr:uid="{00000000-0005-0000-0000-000040AA0000}"/>
    <cellStyle name="Título 1 3" xfId="23224" hidden="1" xr:uid="{00000000-0005-0000-0000-000041AA0000}"/>
    <cellStyle name="Título 1 3" xfId="25559" hidden="1" xr:uid="{00000000-0005-0000-0000-000042AA0000}"/>
    <cellStyle name="Título 1 3" xfId="25275" hidden="1" xr:uid="{00000000-0005-0000-0000-000043AA0000}"/>
    <cellStyle name="Título 1 3" xfId="28434" hidden="1" xr:uid="{00000000-0005-0000-0000-000044AA0000}"/>
    <cellStyle name="Título 1 3" xfId="28647" hidden="1" xr:uid="{00000000-0005-0000-0000-000045AA0000}"/>
    <cellStyle name="Título 1 3" xfId="28656" hidden="1" xr:uid="{00000000-0005-0000-0000-000046AA0000}"/>
    <cellStyle name="Título 1 3" xfId="28665" hidden="1" xr:uid="{00000000-0005-0000-0000-000047AA0000}"/>
    <cellStyle name="Título 1 3" xfId="28673" hidden="1" xr:uid="{00000000-0005-0000-0000-000048AA0000}"/>
    <cellStyle name="Título 1 3" xfId="28683" hidden="1" xr:uid="{00000000-0005-0000-0000-000049AA0000}"/>
    <cellStyle name="Título 1 3" xfId="28662" hidden="1" xr:uid="{00000000-0005-0000-0000-00004AAA0000}"/>
    <cellStyle name="Título 1 3" xfId="28661" hidden="1" xr:uid="{00000000-0005-0000-0000-00004BAA0000}"/>
    <cellStyle name="Título 1 3" xfId="28639" hidden="1" xr:uid="{00000000-0005-0000-0000-00004CAA0000}"/>
    <cellStyle name="Título 1 3" xfId="28705" hidden="1" xr:uid="{00000000-0005-0000-0000-00004DAA0000}"/>
    <cellStyle name="Título 1 3" xfId="28619" hidden="1" xr:uid="{00000000-0005-0000-0000-00004EAA0000}"/>
    <cellStyle name="Título 1 3" xfId="28603" hidden="1" xr:uid="{00000000-0005-0000-0000-00004FAA0000}"/>
    <cellStyle name="Título 1 3" xfId="28597" hidden="1" xr:uid="{00000000-0005-0000-0000-000050AA0000}"/>
    <cellStyle name="Título 1 3" xfId="28558" hidden="1" xr:uid="{00000000-0005-0000-0000-000051AA0000}"/>
    <cellStyle name="Título 1 3" xfId="28550" hidden="1" xr:uid="{00000000-0005-0000-0000-000052AA0000}"/>
    <cellStyle name="Título 1 3" xfId="28516" hidden="1" xr:uid="{00000000-0005-0000-0000-000053AA0000}"/>
    <cellStyle name="Título 1 3" xfId="28599" hidden="1" xr:uid="{00000000-0005-0000-0000-000054AA0000}"/>
    <cellStyle name="Título 1 3" xfId="28530" hidden="1" xr:uid="{00000000-0005-0000-0000-000055AA0000}"/>
    <cellStyle name="Título 1 3" xfId="28454" hidden="1" xr:uid="{00000000-0005-0000-0000-000056AA0000}"/>
    <cellStyle name="Título 1 3" xfId="28729" hidden="1" xr:uid="{00000000-0005-0000-0000-000057AA0000}"/>
    <cellStyle name="Título 1 3" xfId="28733" hidden="1" xr:uid="{00000000-0005-0000-0000-000058AA0000}"/>
    <cellStyle name="Título 1 3" xfId="28616" hidden="1" xr:uid="{00000000-0005-0000-0000-000059AA0000}"/>
    <cellStyle name="Título 1 3" xfId="28462" hidden="1" xr:uid="{00000000-0005-0000-0000-00005AAA0000}"/>
    <cellStyle name="Título 1 3" xfId="28602" hidden="1" xr:uid="{00000000-0005-0000-0000-00005BAA0000}"/>
    <cellStyle name="Título 1 3" xfId="28467" hidden="1" xr:uid="{00000000-0005-0000-0000-00005CAA0000}"/>
    <cellStyle name="Título 1 3" xfId="28484" hidden="1" xr:uid="{00000000-0005-0000-0000-00005DAA0000}"/>
    <cellStyle name="Título 1 3" xfId="28549" hidden="1" xr:uid="{00000000-0005-0000-0000-00005EAA0000}"/>
    <cellStyle name="Título 1 3" xfId="28453" hidden="1" xr:uid="{00000000-0005-0000-0000-00005FAA0000}"/>
    <cellStyle name="Título 1 3" xfId="28764" hidden="1" xr:uid="{00000000-0005-0000-0000-000060AA0000}"/>
    <cellStyle name="Título 1 3" xfId="28773" hidden="1" xr:uid="{00000000-0005-0000-0000-000061AA0000}"/>
    <cellStyle name="Título 1 3" xfId="28782" hidden="1" xr:uid="{00000000-0005-0000-0000-000062AA0000}"/>
    <cellStyle name="Título 1 3" xfId="28790" hidden="1" xr:uid="{00000000-0005-0000-0000-000063AA0000}"/>
    <cellStyle name="Título 1 3" xfId="28800" hidden="1" xr:uid="{00000000-0005-0000-0000-000064AA0000}"/>
    <cellStyle name="Título 1 3" xfId="28779" hidden="1" xr:uid="{00000000-0005-0000-0000-000065AA0000}"/>
    <cellStyle name="Título 1 3" xfId="28778" hidden="1" xr:uid="{00000000-0005-0000-0000-000066AA0000}"/>
    <cellStyle name="Título 1 3" xfId="28756" hidden="1" xr:uid="{00000000-0005-0000-0000-000067AA0000}"/>
    <cellStyle name="Título 1 3" xfId="28822" hidden="1" xr:uid="{00000000-0005-0000-0000-000068AA0000}"/>
    <cellStyle name="Título 1 3" xfId="28866" hidden="1" xr:uid="{00000000-0005-0000-0000-000069AA0000}"/>
    <cellStyle name="Título 1 3" xfId="28875" hidden="1" xr:uid="{00000000-0005-0000-0000-00006AAA0000}"/>
    <cellStyle name="Título 1 3" xfId="28884" hidden="1" xr:uid="{00000000-0005-0000-0000-00006BAA0000}"/>
    <cellStyle name="Título 1 3" xfId="28892" hidden="1" xr:uid="{00000000-0005-0000-0000-00006CAA0000}"/>
    <cellStyle name="Título 1 3" xfId="28902" hidden="1" xr:uid="{00000000-0005-0000-0000-00006DAA0000}"/>
    <cellStyle name="Título 1 3" xfId="28881" hidden="1" xr:uid="{00000000-0005-0000-0000-00006EAA0000}"/>
    <cellStyle name="Título 1 3" xfId="28880" hidden="1" xr:uid="{00000000-0005-0000-0000-00006FAA0000}"/>
    <cellStyle name="Título 1 3" xfId="28858" hidden="1" xr:uid="{00000000-0005-0000-0000-000070AA0000}"/>
    <cellStyle name="Título 1 3" xfId="28924" hidden="1" xr:uid="{00000000-0005-0000-0000-000071AA0000}"/>
    <cellStyle name="Título 1 3" xfId="29137" hidden="1" xr:uid="{00000000-0005-0000-0000-000072AA0000}"/>
    <cellStyle name="Título 1 3" xfId="29146" hidden="1" xr:uid="{00000000-0005-0000-0000-000073AA0000}"/>
    <cellStyle name="Título 1 3" xfId="29155" hidden="1" xr:uid="{00000000-0005-0000-0000-000074AA0000}"/>
    <cellStyle name="Título 1 3" xfId="29163" hidden="1" xr:uid="{00000000-0005-0000-0000-000075AA0000}"/>
    <cellStyle name="Título 1 3" xfId="29173" hidden="1" xr:uid="{00000000-0005-0000-0000-000076AA0000}"/>
    <cellStyle name="Título 1 3" xfId="29152" hidden="1" xr:uid="{00000000-0005-0000-0000-000077AA0000}"/>
    <cellStyle name="Título 1 3" xfId="29151" hidden="1" xr:uid="{00000000-0005-0000-0000-000078AA0000}"/>
    <cellStyle name="Título 1 3" xfId="29129" hidden="1" xr:uid="{00000000-0005-0000-0000-000079AA0000}"/>
    <cellStyle name="Título 1 3" xfId="29195" hidden="1" xr:uid="{00000000-0005-0000-0000-00007AAA0000}"/>
    <cellStyle name="Título 1 3" xfId="29109" hidden="1" xr:uid="{00000000-0005-0000-0000-00007BAA0000}"/>
    <cellStyle name="Título 1 3" xfId="29093" hidden="1" xr:uid="{00000000-0005-0000-0000-00007CAA0000}"/>
    <cellStyle name="Título 1 3" xfId="29087" hidden="1" xr:uid="{00000000-0005-0000-0000-00007DAA0000}"/>
    <cellStyle name="Título 1 3" xfId="29048" hidden="1" xr:uid="{00000000-0005-0000-0000-00007EAA0000}"/>
    <cellStyle name="Título 1 3" xfId="29040" hidden="1" xr:uid="{00000000-0005-0000-0000-00007FAA0000}"/>
    <cellStyle name="Título 1 3" xfId="29006" hidden="1" xr:uid="{00000000-0005-0000-0000-000080AA0000}"/>
    <cellStyle name="Título 1 3" xfId="29089" hidden="1" xr:uid="{00000000-0005-0000-0000-000081AA0000}"/>
    <cellStyle name="Título 1 3" xfId="29020" hidden="1" xr:uid="{00000000-0005-0000-0000-000082AA0000}"/>
    <cellStyle name="Título 1 3" xfId="28944" hidden="1" xr:uid="{00000000-0005-0000-0000-000083AA0000}"/>
    <cellStyle name="Título 1 3" xfId="29219" hidden="1" xr:uid="{00000000-0005-0000-0000-000084AA0000}"/>
    <cellStyle name="Título 1 3" xfId="29223" hidden="1" xr:uid="{00000000-0005-0000-0000-000085AA0000}"/>
    <cellStyle name="Título 1 3" xfId="29106" hidden="1" xr:uid="{00000000-0005-0000-0000-000086AA0000}"/>
    <cellStyle name="Título 1 3" xfId="28952" hidden="1" xr:uid="{00000000-0005-0000-0000-000087AA0000}"/>
    <cellStyle name="Título 1 3" xfId="29092" hidden="1" xr:uid="{00000000-0005-0000-0000-000088AA0000}"/>
    <cellStyle name="Título 1 3" xfId="28957" hidden="1" xr:uid="{00000000-0005-0000-0000-000089AA0000}"/>
    <cellStyle name="Título 1 3" xfId="28974" hidden="1" xr:uid="{00000000-0005-0000-0000-00008AAA0000}"/>
    <cellStyle name="Título 1 3" xfId="29039" hidden="1" xr:uid="{00000000-0005-0000-0000-00008BAA0000}"/>
    <cellStyle name="Título 1 3" xfId="28943" hidden="1" xr:uid="{00000000-0005-0000-0000-00008CAA0000}"/>
    <cellStyle name="Título 1 3" xfId="29254" hidden="1" xr:uid="{00000000-0005-0000-0000-00008DAA0000}"/>
    <cellStyle name="Título 1 3" xfId="29263" hidden="1" xr:uid="{00000000-0005-0000-0000-00008EAA0000}"/>
    <cellStyle name="Título 1 3" xfId="29272" hidden="1" xr:uid="{00000000-0005-0000-0000-00008FAA0000}"/>
    <cellStyle name="Título 1 3" xfId="29280" hidden="1" xr:uid="{00000000-0005-0000-0000-000090AA0000}"/>
    <cellStyle name="Título 1 3" xfId="29290" hidden="1" xr:uid="{00000000-0005-0000-0000-000091AA0000}"/>
    <cellStyle name="Título 1 3" xfId="29269" hidden="1" xr:uid="{00000000-0005-0000-0000-000092AA0000}"/>
    <cellStyle name="Título 1 3" xfId="29268" hidden="1" xr:uid="{00000000-0005-0000-0000-000093AA0000}"/>
    <cellStyle name="Título 1 3" xfId="29246" hidden="1" xr:uid="{00000000-0005-0000-0000-000094AA0000}"/>
    <cellStyle name="Título 1 3" xfId="29312" hidden="1" xr:uid="{00000000-0005-0000-0000-000095AA0000}"/>
    <cellStyle name="Título 1 3" xfId="29356" hidden="1" xr:uid="{00000000-0005-0000-0000-000096AA0000}"/>
    <cellStyle name="Título 1 3" xfId="29365" hidden="1" xr:uid="{00000000-0005-0000-0000-000097AA0000}"/>
    <cellStyle name="Título 1 3" xfId="29374" hidden="1" xr:uid="{00000000-0005-0000-0000-000098AA0000}"/>
    <cellStyle name="Título 1 3" xfId="29382" hidden="1" xr:uid="{00000000-0005-0000-0000-000099AA0000}"/>
    <cellStyle name="Título 1 3" xfId="29392" hidden="1" xr:uid="{00000000-0005-0000-0000-00009AAA0000}"/>
    <cellStyle name="Título 1 3" xfId="29371" hidden="1" xr:uid="{00000000-0005-0000-0000-00009BAA0000}"/>
    <cellStyle name="Título 1 3" xfId="29370" hidden="1" xr:uid="{00000000-0005-0000-0000-00009CAA0000}"/>
    <cellStyle name="Título 1 3" xfId="29348" hidden="1" xr:uid="{00000000-0005-0000-0000-00009DAA0000}"/>
    <cellStyle name="Título 1 3" xfId="29414" hidden="1" xr:uid="{00000000-0005-0000-0000-00009EAA0000}"/>
    <cellStyle name="Título 1 3" xfId="29627" hidden="1" xr:uid="{00000000-0005-0000-0000-00009FAA0000}"/>
    <cellStyle name="Título 1 3" xfId="29636" hidden="1" xr:uid="{00000000-0005-0000-0000-0000A0AA0000}"/>
    <cellStyle name="Título 1 3" xfId="29645" hidden="1" xr:uid="{00000000-0005-0000-0000-0000A1AA0000}"/>
    <cellStyle name="Título 1 3" xfId="29653" hidden="1" xr:uid="{00000000-0005-0000-0000-0000A2AA0000}"/>
    <cellStyle name="Título 1 3" xfId="29663" hidden="1" xr:uid="{00000000-0005-0000-0000-0000A3AA0000}"/>
    <cellStyle name="Título 1 3" xfId="29642" hidden="1" xr:uid="{00000000-0005-0000-0000-0000A4AA0000}"/>
    <cellStyle name="Título 1 3" xfId="29641" hidden="1" xr:uid="{00000000-0005-0000-0000-0000A5AA0000}"/>
    <cellStyle name="Título 1 3" xfId="29619" hidden="1" xr:uid="{00000000-0005-0000-0000-0000A6AA0000}"/>
    <cellStyle name="Título 1 3" xfId="29685" hidden="1" xr:uid="{00000000-0005-0000-0000-0000A7AA0000}"/>
    <cellStyle name="Título 1 3" xfId="29599" hidden="1" xr:uid="{00000000-0005-0000-0000-0000A8AA0000}"/>
    <cellStyle name="Título 1 3" xfId="29583" hidden="1" xr:uid="{00000000-0005-0000-0000-0000A9AA0000}"/>
    <cellStyle name="Título 1 3" xfId="29577" hidden="1" xr:uid="{00000000-0005-0000-0000-0000AAAA0000}"/>
    <cellStyle name="Título 1 3" xfId="29538" hidden="1" xr:uid="{00000000-0005-0000-0000-0000ABAA0000}"/>
    <cellStyle name="Título 1 3" xfId="29530" hidden="1" xr:uid="{00000000-0005-0000-0000-0000ACAA0000}"/>
    <cellStyle name="Título 1 3" xfId="29496" hidden="1" xr:uid="{00000000-0005-0000-0000-0000ADAA0000}"/>
    <cellStyle name="Título 1 3" xfId="29579" hidden="1" xr:uid="{00000000-0005-0000-0000-0000AEAA0000}"/>
    <cellStyle name="Título 1 3" xfId="29510" hidden="1" xr:uid="{00000000-0005-0000-0000-0000AFAA0000}"/>
    <cellStyle name="Título 1 3" xfId="29434" hidden="1" xr:uid="{00000000-0005-0000-0000-0000B0AA0000}"/>
    <cellStyle name="Título 1 3" xfId="29709" hidden="1" xr:uid="{00000000-0005-0000-0000-0000B1AA0000}"/>
    <cellStyle name="Título 1 3" xfId="29713" hidden="1" xr:uid="{00000000-0005-0000-0000-0000B2AA0000}"/>
    <cellStyle name="Título 1 3" xfId="29596" hidden="1" xr:uid="{00000000-0005-0000-0000-0000B3AA0000}"/>
    <cellStyle name="Título 1 3" xfId="29442" hidden="1" xr:uid="{00000000-0005-0000-0000-0000B4AA0000}"/>
    <cellStyle name="Título 1 3" xfId="29582" hidden="1" xr:uid="{00000000-0005-0000-0000-0000B5AA0000}"/>
    <cellStyle name="Título 1 3" xfId="29447" hidden="1" xr:uid="{00000000-0005-0000-0000-0000B6AA0000}"/>
    <cellStyle name="Título 1 3" xfId="29464" hidden="1" xr:uid="{00000000-0005-0000-0000-0000B7AA0000}"/>
    <cellStyle name="Título 1 3" xfId="29529" hidden="1" xr:uid="{00000000-0005-0000-0000-0000B8AA0000}"/>
    <cellStyle name="Título 1 3" xfId="29433" hidden="1" xr:uid="{00000000-0005-0000-0000-0000B9AA0000}"/>
    <cellStyle name="Título 1 3" xfId="29744" hidden="1" xr:uid="{00000000-0005-0000-0000-0000BAAA0000}"/>
    <cellStyle name="Título 1 3" xfId="29753" hidden="1" xr:uid="{00000000-0005-0000-0000-0000BBAA0000}"/>
    <cellStyle name="Título 1 3" xfId="29762" hidden="1" xr:uid="{00000000-0005-0000-0000-0000BCAA0000}"/>
    <cellStyle name="Título 1 3" xfId="29770" hidden="1" xr:uid="{00000000-0005-0000-0000-0000BDAA0000}"/>
    <cellStyle name="Título 1 3" xfId="29780" hidden="1" xr:uid="{00000000-0005-0000-0000-0000BEAA0000}"/>
    <cellStyle name="Título 1 3" xfId="29759" hidden="1" xr:uid="{00000000-0005-0000-0000-0000BFAA0000}"/>
    <cellStyle name="Título 1 3" xfId="29758" hidden="1" xr:uid="{00000000-0005-0000-0000-0000C0AA0000}"/>
    <cellStyle name="Título 1 3" xfId="29736" hidden="1" xr:uid="{00000000-0005-0000-0000-0000C1AA0000}"/>
    <cellStyle name="Título 1 3" xfId="29802" hidden="1" xr:uid="{00000000-0005-0000-0000-0000C2AA0000}"/>
    <cellStyle name="Título 1 3" xfId="29846" hidden="1" xr:uid="{00000000-0005-0000-0000-0000C3AA0000}"/>
    <cellStyle name="Título 1 3" xfId="29855" hidden="1" xr:uid="{00000000-0005-0000-0000-0000C4AA0000}"/>
    <cellStyle name="Título 1 3" xfId="29864" hidden="1" xr:uid="{00000000-0005-0000-0000-0000C5AA0000}"/>
    <cellStyle name="Título 1 3" xfId="29872" hidden="1" xr:uid="{00000000-0005-0000-0000-0000C6AA0000}"/>
    <cellStyle name="Título 1 3" xfId="29882" hidden="1" xr:uid="{00000000-0005-0000-0000-0000C7AA0000}"/>
    <cellStyle name="Título 1 3" xfId="29861" hidden="1" xr:uid="{00000000-0005-0000-0000-0000C8AA0000}"/>
    <cellStyle name="Título 1 3" xfId="29860" hidden="1" xr:uid="{00000000-0005-0000-0000-0000C9AA0000}"/>
    <cellStyle name="Título 1 3" xfId="29838" hidden="1" xr:uid="{00000000-0005-0000-0000-0000CAAA0000}"/>
    <cellStyle name="Título 1 3" xfId="29904" hidden="1" xr:uid="{00000000-0005-0000-0000-0000CBAA0000}"/>
    <cellStyle name="Título 1 3" xfId="30117" hidden="1" xr:uid="{00000000-0005-0000-0000-0000CCAA0000}"/>
    <cellStyle name="Título 1 3" xfId="30126" hidden="1" xr:uid="{00000000-0005-0000-0000-0000CDAA0000}"/>
    <cellStyle name="Título 1 3" xfId="30135" hidden="1" xr:uid="{00000000-0005-0000-0000-0000CEAA0000}"/>
    <cellStyle name="Título 1 3" xfId="30143" hidden="1" xr:uid="{00000000-0005-0000-0000-0000CFAA0000}"/>
    <cellStyle name="Título 1 3" xfId="30153" hidden="1" xr:uid="{00000000-0005-0000-0000-0000D0AA0000}"/>
    <cellStyle name="Título 1 3" xfId="30132" hidden="1" xr:uid="{00000000-0005-0000-0000-0000D1AA0000}"/>
    <cellStyle name="Título 1 3" xfId="30131" hidden="1" xr:uid="{00000000-0005-0000-0000-0000D2AA0000}"/>
    <cellStyle name="Título 1 3" xfId="30109" hidden="1" xr:uid="{00000000-0005-0000-0000-0000D3AA0000}"/>
    <cellStyle name="Título 1 3" xfId="30175" hidden="1" xr:uid="{00000000-0005-0000-0000-0000D4AA0000}"/>
    <cellStyle name="Título 1 3" xfId="30089" hidden="1" xr:uid="{00000000-0005-0000-0000-0000D5AA0000}"/>
    <cellStyle name="Título 1 3" xfId="30073" hidden="1" xr:uid="{00000000-0005-0000-0000-0000D6AA0000}"/>
    <cellStyle name="Título 1 3" xfId="30067" hidden="1" xr:uid="{00000000-0005-0000-0000-0000D7AA0000}"/>
    <cellStyle name="Título 1 3" xfId="30028" hidden="1" xr:uid="{00000000-0005-0000-0000-0000D8AA0000}"/>
    <cellStyle name="Título 1 3" xfId="30020" hidden="1" xr:uid="{00000000-0005-0000-0000-0000D9AA0000}"/>
    <cellStyle name="Título 1 3" xfId="29986" hidden="1" xr:uid="{00000000-0005-0000-0000-0000DAAA0000}"/>
    <cellStyle name="Título 1 3" xfId="30069" hidden="1" xr:uid="{00000000-0005-0000-0000-0000DBAA0000}"/>
    <cellStyle name="Título 1 3" xfId="30000" hidden="1" xr:uid="{00000000-0005-0000-0000-0000DCAA0000}"/>
    <cellStyle name="Título 1 3" xfId="29924" hidden="1" xr:uid="{00000000-0005-0000-0000-0000DDAA0000}"/>
    <cellStyle name="Título 1 3" xfId="30199" hidden="1" xr:uid="{00000000-0005-0000-0000-0000DEAA0000}"/>
    <cellStyle name="Título 1 3" xfId="30203" hidden="1" xr:uid="{00000000-0005-0000-0000-0000DFAA0000}"/>
    <cellStyle name="Título 1 3" xfId="30086" hidden="1" xr:uid="{00000000-0005-0000-0000-0000E0AA0000}"/>
    <cellStyle name="Título 1 3" xfId="29932" hidden="1" xr:uid="{00000000-0005-0000-0000-0000E1AA0000}"/>
    <cellStyle name="Título 1 3" xfId="30072" hidden="1" xr:uid="{00000000-0005-0000-0000-0000E2AA0000}"/>
    <cellStyle name="Título 1 3" xfId="29937" hidden="1" xr:uid="{00000000-0005-0000-0000-0000E3AA0000}"/>
    <cellStyle name="Título 1 3" xfId="29954" hidden="1" xr:uid="{00000000-0005-0000-0000-0000E4AA0000}"/>
    <cellStyle name="Título 1 3" xfId="30019" hidden="1" xr:uid="{00000000-0005-0000-0000-0000E5AA0000}"/>
    <cellStyle name="Título 1 3" xfId="29923" hidden="1" xr:uid="{00000000-0005-0000-0000-0000E6AA0000}"/>
    <cellStyle name="Título 1 3" xfId="30234" hidden="1" xr:uid="{00000000-0005-0000-0000-0000E7AA0000}"/>
    <cellStyle name="Título 1 3" xfId="30243" hidden="1" xr:uid="{00000000-0005-0000-0000-0000E8AA0000}"/>
    <cellStyle name="Título 1 3" xfId="30252" hidden="1" xr:uid="{00000000-0005-0000-0000-0000E9AA0000}"/>
    <cellStyle name="Título 1 3" xfId="30260" hidden="1" xr:uid="{00000000-0005-0000-0000-0000EAAA0000}"/>
    <cellStyle name="Título 1 3" xfId="30270" hidden="1" xr:uid="{00000000-0005-0000-0000-0000EBAA0000}"/>
    <cellStyle name="Título 1 3" xfId="30249" hidden="1" xr:uid="{00000000-0005-0000-0000-0000ECAA0000}"/>
    <cellStyle name="Título 1 3" xfId="30248" hidden="1" xr:uid="{00000000-0005-0000-0000-0000EDAA0000}"/>
    <cellStyle name="Título 1 3" xfId="30226" hidden="1" xr:uid="{00000000-0005-0000-0000-0000EEAA0000}"/>
    <cellStyle name="Título 1 3" xfId="30292" hidden="1" xr:uid="{00000000-0005-0000-0000-0000EFAA0000}"/>
    <cellStyle name="Título 1 3" xfId="30336" hidden="1" xr:uid="{00000000-0005-0000-0000-0000F0AA0000}"/>
    <cellStyle name="Título 1 3" xfId="30345" hidden="1" xr:uid="{00000000-0005-0000-0000-0000F1AA0000}"/>
    <cellStyle name="Título 1 3" xfId="30354" hidden="1" xr:uid="{00000000-0005-0000-0000-0000F2AA0000}"/>
    <cellStyle name="Título 1 3" xfId="30362" hidden="1" xr:uid="{00000000-0005-0000-0000-0000F3AA0000}"/>
    <cellStyle name="Título 1 3" xfId="30372" hidden="1" xr:uid="{00000000-0005-0000-0000-0000F4AA0000}"/>
    <cellStyle name="Título 1 3" xfId="30351" hidden="1" xr:uid="{00000000-0005-0000-0000-0000F5AA0000}"/>
    <cellStyle name="Título 1 3" xfId="30350" hidden="1" xr:uid="{00000000-0005-0000-0000-0000F6AA0000}"/>
    <cellStyle name="Título 1 3" xfId="30328" hidden="1" xr:uid="{00000000-0005-0000-0000-0000F7AA0000}"/>
    <cellStyle name="Título 1 3" xfId="30394" hidden="1" xr:uid="{00000000-0005-0000-0000-0000F8AA0000}"/>
    <cellStyle name="Título 1 3" xfId="30607" hidden="1" xr:uid="{00000000-0005-0000-0000-0000F9AA0000}"/>
    <cellStyle name="Título 1 3" xfId="30616" hidden="1" xr:uid="{00000000-0005-0000-0000-0000FAAA0000}"/>
    <cellStyle name="Título 1 3" xfId="30625" hidden="1" xr:uid="{00000000-0005-0000-0000-0000FBAA0000}"/>
    <cellStyle name="Título 1 3" xfId="30633" hidden="1" xr:uid="{00000000-0005-0000-0000-0000FCAA0000}"/>
    <cellStyle name="Título 1 3" xfId="30643" hidden="1" xr:uid="{00000000-0005-0000-0000-0000FDAA0000}"/>
    <cellStyle name="Título 1 3" xfId="30622" hidden="1" xr:uid="{00000000-0005-0000-0000-0000FEAA0000}"/>
    <cellStyle name="Título 1 3" xfId="30621" hidden="1" xr:uid="{00000000-0005-0000-0000-0000FFAA0000}"/>
    <cellStyle name="Título 1 3" xfId="30599" hidden="1" xr:uid="{00000000-0005-0000-0000-000000AB0000}"/>
    <cellStyle name="Título 1 3" xfId="30665" hidden="1" xr:uid="{00000000-0005-0000-0000-000001AB0000}"/>
    <cellStyle name="Título 1 3" xfId="30579" hidden="1" xr:uid="{00000000-0005-0000-0000-000002AB0000}"/>
    <cellStyle name="Título 1 3" xfId="30563" hidden="1" xr:uid="{00000000-0005-0000-0000-000003AB0000}"/>
    <cellStyle name="Título 1 3" xfId="30557" hidden="1" xr:uid="{00000000-0005-0000-0000-000004AB0000}"/>
    <cellStyle name="Título 1 3" xfId="30518" hidden="1" xr:uid="{00000000-0005-0000-0000-000005AB0000}"/>
    <cellStyle name="Título 1 3" xfId="30510" hidden="1" xr:uid="{00000000-0005-0000-0000-000006AB0000}"/>
    <cellStyle name="Título 1 3" xfId="30476" hidden="1" xr:uid="{00000000-0005-0000-0000-000007AB0000}"/>
    <cellStyle name="Título 1 3" xfId="30559" hidden="1" xr:uid="{00000000-0005-0000-0000-000008AB0000}"/>
    <cellStyle name="Título 1 3" xfId="30490" hidden="1" xr:uid="{00000000-0005-0000-0000-000009AB0000}"/>
    <cellStyle name="Título 1 3" xfId="30414" hidden="1" xr:uid="{00000000-0005-0000-0000-00000AAB0000}"/>
    <cellStyle name="Título 1 3" xfId="30689" hidden="1" xr:uid="{00000000-0005-0000-0000-00000BAB0000}"/>
    <cellStyle name="Título 1 3" xfId="30693" hidden="1" xr:uid="{00000000-0005-0000-0000-00000CAB0000}"/>
    <cellStyle name="Título 1 3" xfId="30576" hidden="1" xr:uid="{00000000-0005-0000-0000-00000DAB0000}"/>
    <cellStyle name="Título 1 3" xfId="30422" hidden="1" xr:uid="{00000000-0005-0000-0000-00000EAB0000}"/>
    <cellStyle name="Título 1 3" xfId="30562" hidden="1" xr:uid="{00000000-0005-0000-0000-00000FAB0000}"/>
    <cellStyle name="Título 1 3" xfId="30427" hidden="1" xr:uid="{00000000-0005-0000-0000-000010AB0000}"/>
    <cellStyle name="Título 1 3" xfId="30444" hidden="1" xr:uid="{00000000-0005-0000-0000-000011AB0000}"/>
    <cellStyle name="Título 1 3" xfId="30509" hidden="1" xr:uid="{00000000-0005-0000-0000-000012AB0000}"/>
    <cellStyle name="Título 1 3" xfId="30413" hidden="1" xr:uid="{00000000-0005-0000-0000-000013AB0000}"/>
    <cellStyle name="Título 1 3" xfId="23192" hidden="1" xr:uid="{00000000-0005-0000-0000-000014AB0000}"/>
    <cellStyle name="Título 1 3" xfId="22188" hidden="1" xr:uid="{00000000-0005-0000-0000-000015AB0000}"/>
    <cellStyle name="Título 1 3" xfId="22666" hidden="1" xr:uid="{00000000-0005-0000-0000-000016AB0000}"/>
    <cellStyle name="Título 1 3" xfId="22228" hidden="1" xr:uid="{00000000-0005-0000-0000-000017AB0000}"/>
    <cellStyle name="Título 1 3" xfId="23874" hidden="1" xr:uid="{00000000-0005-0000-0000-000018AB0000}"/>
    <cellStyle name="Título 1 3" xfId="26463" hidden="1" xr:uid="{00000000-0005-0000-0000-000019AB0000}"/>
    <cellStyle name="Título 1 3" xfId="26588" hidden="1" xr:uid="{00000000-0005-0000-0000-00001AAB0000}"/>
    <cellStyle name="Título 1 3" xfId="25854" hidden="1" xr:uid="{00000000-0005-0000-0000-00001BAB0000}"/>
    <cellStyle name="Título 1 3" xfId="26884" hidden="1" xr:uid="{00000000-0005-0000-0000-00001CAB0000}"/>
    <cellStyle name="Título 1 3" xfId="26903" hidden="1" xr:uid="{00000000-0005-0000-0000-00001DAB0000}"/>
    <cellStyle name="Título 1 3" xfId="25486" hidden="1" xr:uid="{00000000-0005-0000-0000-00001EAB0000}"/>
    <cellStyle name="Título 1 3" xfId="23112" hidden="1" xr:uid="{00000000-0005-0000-0000-00001FAB0000}"/>
    <cellStyle name="Título 1 3" xfId="23410" hidden="1" xr:uid="{00000000-0005-0000-0000-000020AB0000}"/>
    <cellStyle name="Título 1 3" xfId="23328" hidden="1" xr:uid="{00000000-0005-0000-0000-000021AB0000}"/>
    <cellStyle name="Título 1 3" xfId="22752" hidden="1" xr:uid="{00000000-0005-0000-0000-000022AB0000}"/>
    <cellStyle name="Título 1 3" xfId="25941" hidden="1" xr:uid="{00000000-0005-0000-0000-000023AB0000}"/>
    <cellStyle name="Título 1 3" xfId="23862" hidden="1" xr:uid="{00000000-0005-0000-0000-000024AB0000}"/>
    <cellStyle name="Título 1 3" xfId="23547" hidden="1" xr:uid="{00000000-0005-0000-0000-000025AB0000}"/>
    <cellStyle name="Título 1 3" xfId="27325" hidden="1" xr:uid="{00000000-0005-0000-0000-000026AB0000}"/>
    <cellStyle name="Título 1 3" xfId="24021" hidden="1" xr:uid="{00000000-0005-0000-0000-000027AB0000}"/>
    <cellStyle name="Título 1 3" xfId="25250" hidden="1" xr:uid="{00000000-0005-0000-0000-000028AB0000}"/>
    <cellStyle name="Título 1 3" xfId="26958" hidden="1" xr:uid="{00000000-0005-0000-0000-000029AB0000}"/>
    <cellStyle name="Título 1 3" xfId="27052" hidden="1" xr:uid="{00000000-0005-0000-0000-00002AAB0000}"/>
    <cellStyle name="Título 1 3" xfId="26671" hidden="1" xr:uid="{00000000-0005-0000-0000-00002BAB0000}"/>
    <cellStyle name="Título 1 3" xfId="25504" hidden="1" xr:uid="{00000000-0005-0000-0000-00002CAB0000}"/>
    <cellStyle name="Título 1 3" xfId="24480" hidden="1" xr:uid="{00000000-0005-0000-0000-00002DAB0000}"/>
    <cellStyle name="Título 1 3" xfId="23098" hidden="1" xr:uid="{00000000-0005-0000-0000-00002EAB0000}"/>
    <cellStyle name="Título 1 3" xfId="21759" hidden="1" xr:uid="{00000000-0005-0000-0000-00002FAB0000}"/>
    <cellStyle name="Título 1 3" xfId="24996" hidden="1" xr:uid="{00000000-0005-0000-0000-000030AB0000}"/>
    <cellStyle name="Título 1 3" xfId="27302" hidden="1" xr:uid="{00000000-0005-0000-0000-000031AB0000}"/>
    <cellStyle name="Título 1 3" xfId="22009" hidden="1" xr:uid="{00000000-0005-0000-0000-000032AB0000}"/>
    <cellStyle name="Título 1 3" xfId="22196" hidden="1" xr:uid="{00000000-0005-0000-0000-000033AB0000}"/>
    <cellStyle name="Título 1 3" xfId="26627" hidden="1" xr:uid="{00000000-0005-0000-0000-000034AB0000}"/>
    <cellStyle name="Título 1 3" xfId="22216" hidden="1" xr:uid="{00000000-0005-0000-0000-000035AB0000}"/>
    <cellStyle name="Título 1 3" xfId="24009" hidden="1" xr:uid="{00000000-0005-0000-0000-000036AB0000}"/>
    <cellStyle name="Título 1 3" xfId="23101" hidden="1" xr:uid="{00000000-0005-0000-0000-000037AB0000}"/>
    <cellStyle name="Título 1 3" xfId="27297" hidden="1" xr:uid="{00000000-0005-0000-0000-000038AB0000}"/>
    <cellStyle name="Título 1 3" xfId="25598" hidden="1" xr:uid="{00000000-0005-0000-0000-000039AB0000}"/>
    <cellStyle name="Título 1 3" xfId="25363" hidden="1" xr:uid="{00000000-0005-0000-0000-00003AAB0000}"/>
    <cellStyle name="Título 1 3" xfId="24028" hidden="1" xr:uid="{00000000-0005-0000-0000-00003BAB0000}"/>
    <cellStyle name="Título 1 3" xfId="22406" hidden="1" xr:uid="{00000000-0005-0000-0000-00003CAB0000}"/>
    <cellStyle name="Título 1 3" xfId="23183" hidden="1" xr:uid="{00000000-0005-0000-0000-00003DAB0000}"/>
    <cellStyle name="Título 1 3" xfId="24474" hidden="1" xr:uid="{00000000-0005-0000-0000-00003EAB0000}"/>
    <cellStyle name="Título 1 3" xfId="22422" hidden="1" xr:uid="{00000000-0005-0000-0000-00003FAB0000}"/>
    <cellStyle name="Título 1 3" xfId="22773" hidden="1" xr:uid="{00000000-0005-0000-0000-000040AB0000}"/>
    <cellStyle name="Título 1 3" xfId="23990" hidden="1" xr:uid="{00000000-0005-0000-0000-000041AB0000}"/>
    <cellStyle name="Título 1 3" xfId="27127" hidden="1" xr:uid="{00000000-0005-0000-0000-000042AB0000}"/>
    <cellStyle name="Título 1 3" xfId="26795" hidden="1" xr:uid="{00000000-0005-0000-0000-000043AB0000}"/>
    <cellStyle name="Título 1 3" xfId="22628" hidden="1" xr:uid="{00000000-0005-0000-0000-000044AB0000}"/>
    <cellStyle name="Título 1 3" xfId="25356" hidden="1" xr:uid="{00000000-0005-0000-0000-000045AB0000}"/>
    <cellStyle name="Título 1 3" xfId="26430" hidden="1" xr:uid="{00000000-0005-0000-0000-000046AB0000}"/>
    <cellStyle name="Título 1 3" xfId="26801" hidden="1" xr:uid="{00000000-0005-0000-0000-000047AB0000}"/>
    <cellStyle name="Título 1 3" xfId="25069" hidden="1" xr:uid="{00000000-0005-0000-0000-000048AB0000}"/>
    <cellStyle name="Título 1 3" xfId="25340" hidden="1" xr:uid="{00000000-0005-0000-0000-000049AB0000}"/>
    <cellStyle name="Título 1 3" xfId="22603" hidden="1" xr:uid="{00000000-0005-0000-0000-00004AAB0000}"/>
    <cellStyle name="Título 1 3" xfId="23911" hidden="1" xr:uid="{00000000-0005-0000-0000-00004BAB0000}"/>
    <cellStyle name="Título 1 3" xfId="26940" hidden="1" xr:uid="{00000000-0005-0000-0000-00004CAB0000}"/>
    <cellStyle name="Título 1 3" xfId="26083" hidden="1" xr:uid="{00000000-0005-0000-0000-00004DAB0000}"/>
    <cellStyle name="Título 1 3" xfId="24493" hidden="1" xr:uid="{00000000-0005-0000-0000-00004EAB0000}"/>
    <cellStyle name="Título 1 3" xfId="21876" hidden="1" xr:uid="{00000000-0005-0000-0000-00004FAB0000}"/>
    <cellStyle name="Título 1 3" xfId="23982" hidden="1" xr:uid="{00000000-0005-0000-0000-000050AB0000}"/>
    <cellStyle name="Título 1 3" xfId="22437" hidden="1" xr:uid="{00000000-0005-0000-0000-000051AB0000}"/>
    <cellStyle name="Título 1 3" xfId="24011" hidden="1" xr:uid="{00000000-0005-0000-0000-000052AB0000}"/>
    <cellStyle name="Título 1 3" xfId="27126" hidden="1" xr:uid="{00000000-0005-0000-0000-000053AB0000}"/>
    <cellStyle name="Título 1 3" xfId="22593" hidden="1" xr:uid="{00000000-0005-0000-0000-000054AB0000}"/>
    <cellStyle name="Título 1 3" xfId="23598" hidden="1" xr:uid="{00000000-0005-0000-0000-000055AB0000}"/>
    <cellStyle name="Título 1 3" xfId="23167" hidden="1" xr:uid="{00000000-0005-0000-0000-000056AB0000}"/>
    <cellStyle name="Título 1 3" xfId="22456" hidden="1" xr:uid="{00000000-0005-0000-0000-000057AB0000}"/>
    <cellStyle name="Título 1 3" xfId="22136" hidden="1" xr:uid="{00000000-0005-0000-0000-000058AB0000}"/>
    <cellStyle name="Título 1 3" xfId="24007" hidden="1" xr:uid="{00000000-0005-0000-0000-000059AB0000}"/>
    <cellStyle name="Título 1 3" xfId="27868" hidden="1" xr:uid="{00000000-0005-0000-0000-00005AAB0000}"/>
    <cellStyle name="Título 1 3" xfId="23936" hidden="1" xr:uid="{00000000-0005-0000-0000-00005BAB0000}"/>
    <cellStyle name="Título 1 3" xfId="22238" hidden="1" xr:uid="{00000000-0005-0000-0000-00005CAB0000}"/>
    <cellStyle name="Título 1 3" xfId="25981" hidden="1" xr:uid="{00000000-0005-0000-0000-00005DAB0000}"/>
    <cellStyle name="Título 1 3" xfId="26650" hidden="1" xr:uid="{00000000-0005-0000-0000-00005EAB0000}"/>
    <cellStyle name="Título 1 3" xfId="25416" hidden="1" xr:uid="{00000000-0005-0000-0000-00005FAB0000}"/>
    <cellStyle name="Título 1 3" xfId="26076" hidden="1" xr:uid="{00000000-0005-0000-0000-000060AB0000}"/>
    <cellStyle name="Título 1 3" xfId="25527" hidden="1" xr:uid="{00000000-0005-0000-0000-000061AB0000}"/>
    <cellStyle name="Título 1 3" xfId="25779" hidden="1" xr:uid="{00000000-0005-0000-0000-000062AB0000}"/>
    <cellStyle name="Título 1 3" xfId="26213" hidden="1" xr:uid="{00000000-0005-0000-0000-000063AB0000}"/>
    <cellStyle name="Título 1 3" xfId="26803" hidden="1" xr:uid="{00000000-0005-0000-0000-000064AB0000}"/>
    <cellStyle name="Título 1 3" xfId="25384" hidden="1" xr:uid="{00000000-0005-0000-0000-000065AB0000}"/>
    <cellStyle name="Título 1 3" xfId="21861" hidden="1" xr:uid="{00000000-0005-0000-0000-000066AB0000}"/>
    <cellStyle name="Título 1 3" xfId="25987" hidden="1" xr:uid="{00000000-0005-0000-0000-000067AB0000}"/>
    <cellStyle name="Título 1 3" xfId="22644" hidden="1" xr:uid="{00000000-0005-0000-0000-000068AB0000}"/>
    <cellStyle name="Título 1 3" xfId="21856" hidden="1" xr:uid="{00000000-0005-0000-0000-000069AB0000}"/>
    <cellStyle name="Título 1 3" xfId="26345" hidden="1" xr:uid="{00000000-0005-0000-0000-00006AAB0000}"/>
    <cellStyle name="Título 1 3" xfId="23462" hidden="1" xr:uid="{00000000-0005-0000-0000-00006BAB0000}"/>
    <cellStyle name="Título 1 3" xfId="23302" hidden="1" xr:uid="{00000000-0005-0000-0000-00006CAB0000}"/>
    <cellStyle name="Título 1 3" xfId="21809" hidden="1" xr:uid="{00000000-0005-0000-0000-00006DAB0000}"/>
    <cellStyle name="Título 1 3" xfId="27864" hidden="1" xr:uid="{00000000-0005-0000-0000-00006EAB0000}"/>
    <cellStyle name="Título 1 3" xfId="22190" hidden="1" xr:uid="{00000000-0005-0000-0000-00006FAB0000}"/>
    <cellStyle name="Título 1 3" xfId="25707" hidden="1" xr:uid="{00000000-0005-0000-0000-000070AB0000}"/>
    <cellStyle name="Título 1 3" xfId="27496" hidden="1" xr:uid="{00000000-0005-0000-0000-000071AB0000}"/>
    <cellStyle name="Título 1 3" xfId="25785" hidden="1" xr:uid="{00000000-0005-0000-0000-000072AB0000}"/>
    <cellStyle name="Título 1 3" xfId="26411" hidden="1" xr:uid="{00000000-0005-0000-0000-000073AB0000}"/>
    <cellStyle name="Título 1 3" xfId="27820" hidden="1" xr:uid="{00000000-0005-0000-0000-000074AB0000}"/>
    <cellStyle name="Título 1 3" xfId="23188" hidden="1" xr:uid="{00000000-0005-0000-0000-000075AB0000}"/>
    <cellStyle name="Título 1 3" xfId="25417" hidden="1" xr:uid="{00000000-0005-0000-0000-000076AB0000}"/>
    <cellStyle name="Título 1 3" xfId="30805" hidden="1" xr:uid="{00000000-0005-0000-0000-000077AB0000}"/>
    <cellStyle name="Título 1 3" xfId="30814" hidden="1" xr:uid="{00000000-0005-0000-0000-000078AB0000}"/>
    <cellStyle name="Título 1 3" xfId="30823" hidden="1" xr:uid="{00000000-0005-0000-0000-000079AB0000}"/>
    <cellStyle name="Título 1 3" xfId="30831" hidden="1" xr:uid="{00000000-0005-0000-0000-00007AAB0000}"/>
    <cellStyle name="Título 1 3" xfId="30841" hidden="1" xr:uid="{00000000-0005-0000-0000-00007BAB0000}"/>
    <cellStyle name="Título 1 3" xfId="30820" hidden="1" xr:uid="{00000000-0005-0000-0000-00007CAB0000}"/>
    <cellStyle name="Título 1 3" xfId="30819" hidden="1" xr:uid="{00000000-0005-0000-0000-00007DAB0000}"/>
    <cellStyle name="Título 1 3" xfId="30797" hidden="1" xr:uid="{00000000-0005-0000-0000-00007EAB0000}"/>
    <cellStyle name="Título 1 3" xfId="30863" hidden="1" xr:uid="{00000000-0005-0000-0000-00007FAB0000}"/>
    <cellStyle name="Título 1 3" xfId="31090" hidden="1" xr:uid="{00000000-0005-0000-0000-000080AB0000}"/>
    <cellStyle name="Título 1 3" xfId="31099" hidden="1" xr:uid="{00000000-0005-0000-0000-000081AB0000}"/>
    <cellStyle name="Título 1 3" xfId="31108" hidden="1" xr:uid="{00000000-0005-0000-0000-000082AB0000}"/>
    <cellStyle name="Título 1 3" xfId="31116" hidden="1" xr:uid="{00000000-0005-0000-0000-000083AB0000}"/>
    <cellStyle name="Título 1 3" xfId="31126" hidden="1" xr:uid="{00000000-0005-0000-0000-000084AB0000}"/>
    <cellStyle name="Título 1 3" xfId="31105" hidden="1" xr:uid="{00000000-0005-0000-0000-000085AB0000}"/>
    <cellStyle name="Título 1 3" xfId="31104" hidden="1" xr:uid="{00000000-0005-0000-0000-000086AB0000}"/>
    <cellStyle name="Título 1 3" xfId="31082" hidden="1" xr:uid="{00000000-0005-0000-0000-000087AB0000}"/>
    <cellStyle name="Título 1 3" xfId="31148" hidden="1" xr:uid="{00000000-0005-0000-0000-000088AB0000}"/>
    <cellStyle name="Título 1 3" xfId="31062" hidden="1" xr:uid="{00000000-0005-0000-0000-000089AB0000}"/>
    <cellStyle name="Título 1 3" xfId="31046" hidden="1" xr:uid="{00000000-0005-0000-0000-00008AAB0000}"/>
    <cellStyle name="Título 1 3" xfId="31040" hidden="1" xr:uid="{00000000-0005-0000-0000-00008BAB0000}"/>
    <cellStyle name="Título 1 3" xfId="31001" hidden="1" xr:uid="{00000000-0005-0000-0000-00008CAB0000}"/>
    <cellStyle name="Título 1 3" xfId="30993" hidden="1" xr:uid="{00000000-0005-0000-0000-00008DAB0000}"/>
    <cellStyle name="Título 1 3" xfId="30959" hidden="1" xr:uid="{00000000-0005-0000-0000-00008EAB0000}"/>
    <cellStyle name="Título 1 3" xfId="31042" hidden="1" xr:uid="{00000000-0005-0000-0000-00008FAB0000}"/>
    <cellStyle name="Título 1 3" xfId="30973" hidden="1" xr:uid="{00000000-0005-0000-0000-000090AB0000}"/>
    <cellStyle name="Título 1 3" xfId="30897" hidden="1" xr:uid="{00000000-0005-0000-0000-000091AB0000}"/>
    <cellStyle name="Título 1 3" xfId="31172" hidden="1" xr:uid="{00000000-0005-0000-0000-000092AB0000}"/>
    <cellStyle name="Título 1 3" xfId="31176" hidden="1" xr:uid="{00000000-0005-0000-0000-000093AB0000}"/>
    <cellStyle name="Título 1 3" xfId="31059" hidden="1" xr:uid="{00000000-0005-0000-0000-000094AB0000}"/>
    <cellStyle name="Título 1 3" xfId="30905" hidden="1" xr:uid="{00000000-0005-0000-0000-000095AB0000}"/>
    <cellStyle name="Título 1 3" xfId="31045" hidden="1" xr:uid="{00000000-0005-0000-0000-000096AB0000}"/>
    <cellStyle name="Título 1 3" xfId="30910" hidden="1" xr:uid="{00000000-0005-0000-0000-000097AB0000}"/>
    <cellStyle name="Título 1 3" xfId="30927" hidden="1" xr:uid="{00000000-0005-0000-0000-000098AB0000}"/>
    <cellStyle name="Título 1 3" xfId="30992" hidden="1" xr:uid="{00000000-0005-0000-0000-000099AB0000}"/>
    <cellStyle name="Título 1 3" xfId="30896" hidden="1" xr:uid="{00000000-0005-0000-0000-00009AAB0000}"/>
    <cellStyle name="Título 1 3" xfId="27254" hidden="1" xr:uid="{00000000-0005-0000-0000-00009BAB0000}"/>
    <cellStyle name="Título 1 3" xfId="27122" hidden="1" xr:uid="{00000000-0005-0000-0000-00009CAB0000}"/>
    <cellStyle name="Título 1 3" xfId="27188" hidden="1" xr:uid="{00000000-0005-0000-0000-00009DAB0000}"/>
    <cellStyle name="Título 1 3" xfId="25528" hidden="1" xr:uid="{00000000-0005-0000-0000-00009EAB0000}"/>
    <cellStyle name="Título 1 3" xfId="22467" hidden="1" xr:uid="{00000000-0005-0000-0000-00009FAB0000}"/>
    <cellStyle name="Título 1 3" xfId="21781" hidden="1" xr:uid="{00000000-0005-0000-0000-0000A0AB0000}"/>
    <cellStyle name="Título 1 3" xfId="23466" hidden="1" xr:uid="{00000000-0005-0000-0000-0000A1AB0000}"/>
    <cellStyle name="Título 1 3" xfId="23448" hidden="1" xr:uid="{00000000-0005-0000-0000-0000A2AB0000}"/>
    <cellStyle name="Título 1 3" xfId="27836" hidden="1" xr:uid="{00000000-0005-0000-0000-0000A3AB0000}"/>
    <cellStyle name="Título 1 3" xfId="25668" hidden="1" xr:uid="{00000000-0005-0000-0000-0000A4AB0000}"/>
    <cellStyle name="Título 1 3" xfId="23390" hidden="1" xr:uid="{00000000-0005-0000-0000-0000A5AB0000}"/>
    <cellStyle name="Título 1 3" xfId="27150" hidden="1" xr:uid="{00000000-0005-0000-0000-0000A6AB0000}"/>
    <cellStyle name="Título 1 3" xfId="25685" hidden="1" xr:uid="{00000000-0005-0000-0000-0000A7AB0000}"/>
    <cellStyle name="Título 1 3" xfId="25518" hidden="1" xr:uid="{00000000-0005-0000-0000-0000A8AB0000}"/>
    <cellStyle name="Título 1 3" xfId="27827" hidden="1" xr:uid="{00000000-0005-0000-0000-0000A9AB0000}"/>
    <cellStyle name="Título 1 3" xfId="25138" hidden="1" xr:uid="{00000000-0005-0000-0000-0000AAAB0000}"/>
    <cellStyle name="Título 1 3" xfId="25864" hidden="1" xr:uid="{00000000-0005-0000-0000-0000ABAB0000}"/>
    <cellStyle name="Título 1 3" xfId="31216" hidden="1" xr:uid="{00000000-0005-0000-0000-0000ACAB0000}"/>
    <cellStyle name="Título 1 3" xfId="31429" hidden="1" xr:uid="{00000000-0005-0000-0000-0000ADAB0000}"/>
    <cellStyle name="Título 1 3" xfId="31438" hidden="1" xr:uid="{00000000-0005-0000-0000-0000AEAB0000}"/>
    <cellStyle name="Título 1 3" xfId="31447" hidden="1" xr:uid="{00000000-0005-0000-0000-0000AFAB0000}"/>
    <cellStyle name="Título 1 3" xfId="31455" hidden="1" xr:uid="{00000000-0005-0000-0000-0000B0AB0000}"/>
    <cellStyle name="Título 1 3" xfId="31465" hidden="1" xr:uid="{00000000-0005-0000-0000-0000B1AB0000}"/>
    <cellStyle name="Título 1 3" xfId="31444" hidden="1" xr:uid="{00000000-0005-0000-0000-0000B2AB0000}"/>
    <cellStyle name="Título 1 3" xfId="31443" hidden="1" xr:uid="{00000000-0005-0000-0000-0000B3AB0000}"/>
    <cellStyle name="Título 1 3" xfId="31421" hidden="1" xr:uid="{00000000-0005-0000-0000-0000B4AB0000}"/>
    <cellStyle name="Título 1 3" xfId="31487" hidden="1" xr:uid="{00000000-0005-0000-0000-0000B5AB0000}"/>
    <cellStyle name="Título 1 3" xfId="31401" hidden="1" xr:uid="{00000000-0005-0000-0000-0000B6AB0000}"/>
    <cellStyle name="Título 1 3" xfId="31385" hidden="1" xr:uid="{00000000-0005-0000-0000-0000B7AB0000}"/>
    <cellStyle name="Título 1 3" xfId="31379" hidden="1" xr:uid="{00000000-0005-0000-0000-0000B8AB0000}"/>
    <cellStyle name="Título 1 3" xfId="31340" hidden="1" xr:uid="{00000000-0005-0000-0000-0000B9AB0000}"/>
    <cellStyle name="Título 1 3" xfId="31332" hidden="1" xr:uid="{00000000-0005-0000-0000-0000BAAB0000}"/>
    <cellStyle name="Título 1 3" xfId="31298" hidden="1" xr:uid="{00000000-0005-0000-0000-0000BBAB0000}"/>
    <cellStyle name="Título 1 3" xfId="31381" hidden="1" xr:uid="{00000000-0005-0000-0000-0000BCAB0000}"/>
    <cellStyle name="Título 1 3" xfId="31312" hidden="1" xr:uid="{00000000-0005-0000-0000-0000BDAB0000}"/>
    <cellStyle name="Título 1 3" xfId="31236" hidden="1" xr:uid="{00000000-0005-0000-0000-0000BEAB0000}"/>
    <cellStyle name="Título 1 3" xfId="31511" hidden="1" xr:uid="{00000000-0005-0000-0000-0000BFAB0000}"/>
    <cellStyle name="Título 1 3" xfId="31515" hidden="1" xr:uid="{00000000-0005-0000-0000-0000C0AB0000}"/>
    <cellStyle name="Título 1 3" xfId="31398" hidden="1" xr:uid="{00000000-0005-0000-0000-0000C1AB0000}"/>
    <cellStyle name="Título 1 3" xfId="31244" hidden="1" xr:uid="{00000000-0005-0000-0000-0000C2AB0000}"/>
    <cellStyle name="Título 1 3" xfId="31384" hidden="1" xr:uid="{00000000-0005-0000-0000-0000C3AB0000}"/>
    <cellStyle name="Título 1 3" xfId="31249" hidden="1" xr:uid="{00000000-0005-0000-0000-0000C4AB0000}"/>
    <cellStyle name="Título 1 3" xfId="31266" hidden="1" xr:uid="{00000000-0005-0000-0000-0000C5AB0000}"/>
    <cellStyle name="Título 1 3" xfId="31331" hidden="1" xr:uid="{00000000-0005-0000-0000-0000C6AB0000}"/>
    <cellStyle name="Título 1 3" xfId="31235" hidden="1" xr:uid="{00000000-0005-0000-0000-0000C7AB0000}"/>
    <cellStyle name="Título 1 3" xfId="31546" hidden="1" xr:uid="{00000000-0005-0000-0000-0000C8AB0000}"/>
    <cellStyle name="Título 1 3" xfId="31555" hidden="1" xr:uid="{00000000-0005-0000-0000-0000C9AB0000}"/>
    <cellStyle name="Título 1 3" xfId="31564" hidden="1" xr:uid="{00000000-0005-0000-0000-0000CAAB0000}"/>
    <cellStyle name="Título 1 3" xfId="31572" hidden="1" xr:uid="{00000000-0005-0000-0000-0000CBAB0000}"/>
    <cellStyle name="Título 1 3" xfId="31582" hidden="1" xr:uid="{00000000-0005-0000-0000-0000CCAB0000}"/>
    <cellStyle name="Título 1 3" xfId="31561" hidden="1" xr:uid="{00000000-0005-0000-0000-0000CDAB0000}"/>
    <cellStyle name="Título 1 3" xfId="31560" hidden="1" xr:uid="{00000000-0005-0000-0000-0000CEAB0000}"/>
    <cellStyle name="Título 1 3" xfId="31538" hidden="1" xr:uid="{00000000-0005-0000-0000-0000CFAB0000}"/>
    <cellStyle name="Título 1 3" xfId="31604" hidden="1" xr:uid="{00000000-0005-0000-0000-0000D0AB0000}"/>
    <cellStyle name="Título 1 3" xfId="31648" hidden="1" xr:uid="{00000000-0005-0000-0000-0000D1AB0000}"/>
    <cellStyle name="Título 1 3" xfId="31657" hidden="1" xr:uid="{00000000-0005-0000-0000-0000D2AB0000}"/>
    <cellStyle name="Título 1 3" xfId="31666" hidden="1" xr:uid="{00000000-0005-0000-0000-0000D3AB0000}"/>
    <cellStyle name="Título 1 3" xfId="31674" hidden="1" xr:uid="{00000000-0005-0000-0000-0000D4AB0000}"/>
    <cellStyle name="Título 1 3" xfId="31684" hidden="1" xr:uid="{00000000-0005-0000-0000-0000D5AB0000}"/>
    <cellStyle name="Título 1 3" xfId="31663" hidden="1" xr:uid="{00000000-0005-0000-0000-0000D6AB0000}"/>
    <cellStyle name="Título 1 3" xfId="31662" hidden="1" xr:uid="{00000000-0005-0000-0000-0000D7AB0000}"/>
    <cellStyle name="Título 1 3" xfId="31640" hidden="1" xr:uid="{00000000-0005-0000-0000-0000D8AB0000}"/>
    <cellStyle name="Título 1 3" xfId="31706" hidden="1" xr:uid="{00000000-0005-0000-0000-0000D9AB0000}"/>
    <cellStyle name="Título 1 3" xfId="31919" hidden="1" xr:uid="{00000000-0005-0000-0000-0000DAAB0000}"/>
    <cellStyle name="Título 1 3" xfId="31928" hidden="1" xr:uid="{00000000-0005-0000-0000-0000DBAB0000}"/>
    <cellStyle name="Título 1 3" xfId="31937" hidden="1" xr:uid="{00000000-0005-0000-0000-0000DCAB0000}"/>
    <cellStyle name="Título 1 3" xfId="31945" hidden="1" xr:uid="{00000000-0005-0000-0000-0000DDAB0000}"/>
    <cellStyle name="Título 1 3" xfId="31955" hidden="1" xr:uid="{00000000-0005-0000-0000-0000DEAB0000}"/>
    <cellStyle name="Título 1 3" xfId="31934" hidden="1" xr:uid="{00000000-0005-0000-0000-0000DFAB0000}"/>
    <cellStyle name="Título 1 3" xfId="31933" hidden="1" xr:uid="{00000000-0005-0000-0000-0000E0AB0000}"/>
    <cellStyle name="Título 1 3" xfId="31911" hidden="1" xr:uid="{00000000-0005-0000-0000-0000E1AB0000}"/>
    <cellStyle name="Título 1 3" xfId="31977" hidden="1" xr:uid="{00000000-0005-0000-0000-0000E2AB0000}"/>
    <cellStyle name="Título 1 3" xfId="31891" hidden="1" xr:uid="{00000000-0005-0000-0000-0000E3AB0000}"/>
    <cellStyle name="Título 1 3" xfId="31875" hidden="1" xr:uid="{00000000-0005-0000-0000-0000E4AB0000}"/>
    <cellStyle name="Título 1 3" xfId="31869" hidden="1" xr:uid="{00000000-0005-0000-0000-0000E5AB0000}"/>
    <cellStyle name="Título 1 3" xfId="31830" hidden="1" xr:uid="{00000000-0005-0000-0000-0000E6AB0000}"/>
    <cellStyle name="Título 1 3" xfId="31822" hidden="1" xr:uid="{00000000-0005-0000-0000-0000E7AB0000}"/>
    <cellStyle name="Título 1 3" xfId="31788" hidden="1" xr:uid="{00000000-0005-0000-0000-0000E8AB0000}"/>
    <cellStyle name="Título 1 3" xfId="31871" hidden="1" xr:uid="{00000000-0005-0000-0000-0000E9AB0000}"/>
    <cellStyle name="Título 1 3" xfId="31802" hidden="1" xr:uid="{00000000-0005-0000-0000-0000EAAB0000}"/>
    <cellStyle name="Título 1 3" xfId="31726" hidden="1" xr:uid="{00000000-0005-0000-0000-0000EBAB0000}"/>
    <cellStyle name="Título 1 3" xfId="32001" hidden="1" xr:uid="{00000000-0005-0000-0000-0000ECAB0000}"/>
    <cellStyle name="Título 1 3" xfId="32005" hidden="1" xr:uid="{00000000-0005-0000-0000-0000EDAB0000}"/>
    <cellStyle name="Título 1 3" xfId="31888" hidden="1" xr:uid="{00000000-0005-0000-0000-0000EEAB0000}"/>
    <cellStyle name="Título 1 3" xfId="31734" hidden="1" xr:uid="{00000000-0005-0000-0000-0000EFAB0000}"/>
    <cellStyle name="Título 1 3" xfId="31874" hidden="1" xr:uid="{00000000-0005-0000-0000-0000F0AB0000}"/>
    <cellStyle name="Título 1 3" xfId="31739" hidden="1" xr:uid="{00000000-0005-0000-0000-0000F1AB0000}"/>
    <cellStyle name="Título 1 3" xfId="31756" hidden="1" xr:uid="{00000000-0005-0000-0000-0000F2AB0000}"/>
    <cellStyle name="Título 1 3" xfId="31821" hidden="1" xr:uid="{00000000-0005-0000-0000-0000F3AB0000}"/>
    <cellStyle name="Título 1 3" xfId="31725" hidden="1" xr:uid="{00000000-0005-0000-0000-0000F4AB0000}"/>
    <cellStyle name="Título 1 3" xfId="32036" hidden="1" xr:uid="{00000000-0005-0000-0000-0000F5AB0000}"/>
    <cellStyle name="Título 1 3" xfId="32045" hidden="1" xr:uid="{00000000-0005-0000-0000-0000F6AB0000}"/>
    <cellStyle name="Título 1 3" xfId="32054" hidden="1" xr:uid="{00000000-0005-0000-0000-0000F7AB0000}"/>
    <cellStyle name="Título 1 3" xfId="32062" hidden="1" xr:uid="{00000000-0005-0000-0000-0000F8AB0000}"/>
    <cellStyle name="Título 1 3" xfId="32072" hidden="1" xr:uid="{00000000-0005-0000-0000-0000F9AB0000}"/>
    <cellStyle name="Título 1 3" xfId="32051" hidden="1" xr:uid="{00000000-0005-0000-0000-0000FAAB0000}"/>
    <cellStyle name="Título 1 3" xfId="32050" hidden="1" xr:uid="{00000000-0005-0000-0000-0000FBAB0000}"/>
    <cellStyle name="Título 1 3" xfId="32028" hidden="1" xr:uid="{00000000-0005-0000-0000-0000FCAB0000}"/>
    <cellStyle name="Título 1 3" xfId="32094" hidden="1" xr:uid="{00000000-0005-0000-0000-0000FDAB0000}"/>
    <cellStyle name="Título 1 3" xfId="32138" hidden="1" xr:uid="{00000000-0005-0000-0000-0000FEAB0000}"/>
    <cellStyle name="Título 1 3" xfId="32147" hidden="1" xr:uid="{00000000-0005-0000-0000-0000FFAB0000}"/>
    <cellStyle name="Título 1 3" xfId="32156" hidden="1" xr:uid="{00000000-0005-0000-0000-000000AC0000}"/>
    <cellStyle name="Título 1 3" xfId="32164" hidden="1" xr:uid="{00000000-0005-0000-0000-000001AC0000}"/>
    <cellStyle name="Título 1 3" xfId="32174" hidden="1" xr:uid="{00000000-0005-0000-0000-000002AC0000}"/>
    <cellStyle name="Título 1 3" xfId="32153" hidden="1" xr:uid="{00000000-0005-0000-0000-000003AC0000}"/>
    <cellStyle name="Título 1 3" xfId="32152" hidden="1" xr:uid="{00000000-0005-0000-0000-000004AC0000}"/>
    <cellStyle name="Título 1 3" xfId="32130" hidden="1" xr:uid="{00000000-0005-0000-0000-000005AC0000}"/>
    <cellStyle name="Título 1 3" xfId="32196" hidden="1" xr:uid="{00000000-0005-0000-0000-000006AC0000}"/>
    <cellStyle name="Título 1 3" xfId="32409" hidden="1" xr:uid="{00000000-0005-0000-0000-000007AC0000}"/>
    <cellStyle name="Título 1 3" xfId="32418" hidden="1" xr:uid="{00000000-0005-0000-0000-000008AC0000}"/>
    <cellStyle name="Título 1 3" xfId="32427" hidden="1" xr:uid="{00000000-0005-0000-0000-000009AC0000}"/>
    <cellStyle name="Título 1 3" xfId="32435" hidden="1" xr:uid="{00000000-0005-0000-0000-00000AAC0000}"/>
    <cellStyle name="Título 1 3" xfId="32445" hidden="1" xr:uid="{00000000-0005-0000-0000-00000BAC0000}"/>
    <cellStyle name="Título 1 3" xfId="32424" hidden="1" xr:uid="{00000000-0005-0000-0000-00000CAC0000}"/>
    <cellStyle name="Título 1 3" xfId="32423" hidden="1" xr:uid="{00000000-0005-0000-0000-00000DAC0000}"/>
    <cellStyle name="Título 1 3" xfId="32401" hidden="1" xr:uid="{00000000-0005-0000-0000-00000EAC0000}"/>
    <cellStyle name="Título 1 3" xfId="32467" hidden="1" xr:uid="{00000000-0005-0000-0000-00000FAC0000}"/>
    <cellStyle name="Título 1 3" xfId="32381" hidden="1" xr:uid="{00000000-0005-0000-0000-000010AC0000}"/>
    <cellStyle name="Título 1 3" xfId="32365" hidden="1" xr:uid="{00000000-0005-0000-0000-000011AC0000}"/>
    <cellStyle name="Título 1 3" xfId="32359" hidden="1" xr:uid="{00000000-0005-0000-0000-000012AC0000}"/>
    <cellStyle name="Título 1 3" xfId="32320" hidden="1" xr:uid="{00000000-0005-0000-0000-000013AC0000}"/>
    <cellStyle name="Título 1 3" xfId="32312" hidden="1" xr:uid="{00000000-0005-0000-0000-000014AC0000}"/>
    <cellStyle name="Título 1 3" xfId="32278" hidden="1" xr:uid="{00000000-0005-0000-0000-000015AC0000}"/>
    <cellStyle name="Título 1 3" xfId="32361" hidden="1" xr:uid="{00000000-0005-0000-0000-000016AC0000}"/>
    <cellStyle name="Título 1 3" xfId="32292" hidden="1" xr:uid="{00000000-0005-0000-0000-000017AC0000}"/>
    <cellStyle name="Título 1 3" xfId="32216" hidden="1" xr:uid="{00000000-0005-0000-0000-000018AC0000}"/>
    <cellStyle name="Título 1 3" xfId="32491" hidden="1" xr:uid="{00000000-0005-0000-0000-000019AC0000}"/>
    <cellStyle name="Título 1 3" xfId="32495" hidden="1" xr:uid="{00000000-0005-0000-0000-00001AAC0000}"/>
    <cellStyle name="Título 1 3" xfId="32378" hidden="1" xr:uid="{00000000-0005-0000-0000-00001BAC0000}"/>
    <cellStyle name="Título 1 3" xfId="32224" hidden="1" xr:uid="{00000000-0005-0000-0000-00001CAC0000}"/>
    <cellStyle name="Título 1 3" xfId="32364" hidden="1" xr:uid="{00000000-0005-0000-0000-00001DAC0000}"/>
    <cellStyle name="Título 1 3" xfId="32229" hidden="1" xr:uid="{00000000-0005-0000-0000-00001EAC0000}"/>
    <cellStyle name="Título 1 3" xfId="32246" hidden="1" xr:uid="{00000000-0005-0000-0000-00001FAC0000}"/>
    <cellStyle name="Título 1 3" xfId="32311" hidden="1" xr:uid="{00000000-0005-0000-0000-000020AC0000}"/>
    <cellStyle name="Título 1 3" xfId="32215" hidden="1" xr:uid="{00000000-0005-0000-0000-000021AC0000}"/>
    <cellStyle name="Título 1 3" xfId="32526" hidden="1" xr:uid="{00000000-0005-0000-0000-000022AC0000}"/>
    <cellStyle name="Título 1 3" xfId="32535" hidden="1" xr:uid="{00000000-0005-0000-0000-000023AC0000}"/>
    <cellStyle name="Título 1 3" xfId="32544" hidden="1" xr:uid="{00000000-0005-0000-0000-000024AC0000}"/>
    <cellStyle name="Título 1 3" xfId="32552" hidden="1" xr:uid="{00000000-0005-0000-0000-000025AC0000}"/>
    <cellStyle name="Título 1 3" xfId="32562" hidden="1" xr:uid="{00000000-0005-0000-0000-000026AC0000}"/>
    <cellStyle name="Título 1 3" xfId="32541" hidden="1" xr:uid="{00000000-0005-0000-0000-000027AC0000}"/>
    <cellStyle name="Título 1 3" xfId="32540" hidden="1" xr:uid="{00000000-0005-0000-0000-000028AC0000}"/>
    <cellStyle name="Título 1 3" xfId="32518" hidden="1" xr:uid="{00000000-0005-0000-0000-000029AC0000}"/>
    <cellStyle name="Título 1 3" xfId="32584" hidden="1" xr:uid="{00000000-0005-0000-0000-00002AAC0000}"/>
    <cellStyle name="Título 1 3" xfId="32628" hidden="1" xr:uid="{00000000-0005-0000-0000-00002BAC0000}"/>
    <cellStyle name="Título 1 3" xfId="32637" hidden="1" xr:uid="{00000000-0005-0000-0000-00002CAC0000}"/>
    <cellStyle name="Título 1 3" xfId="32646" hidden="1" xr:uid="{00000000-0005-0000-0000-00002DAC0000}"/>
    <cellStyle name="Título 1 3" xfId="32654" hidden="1" xr:uid="{00000000-0005-0000-0000-00002EAC0000}"/>
    <cellStyle name="Título 1 3" xfId="32664" hidden="1" xr:uid="{00000000-0005-0000-0000-00002FAC0000}"/>
    <cellStyle name="Título 1 3" xfId="32643" hidden="1" xr:uid="{00000000-0005-0000-0000-000030AC0000}"/>
    <cellStyle name="Título 1 3" xfId="32642" hidden="1" xr:uid="{00000000-0005-0000-0000-000031AC0000}"/>
    <cellStyle name="Título 1 3" xfId="32620" hidden="1" xr:uid="{00000000-0005-0000-0000-000032AC0000}"/>
    <cellStyle name="Título 1 3" xfId="32686" hidden="1" xr:uid="{00000000-0005-0000-0000-000033AC0000}"/>
    <cellStyle name="Título 1 3" xfId="32899" hidden="1" xr:uid="{00000000-0005-0000-0000-000034AC0000}"/>
    <cellStyle name="Título 1 3" xfId="32908" hidden="1" xr:uid="{00000000-0005-0000-0000-000035AC0000}"/>
    <cellStyle name="Título 1 3" xfId="32917" hidden="1" xr:uid="{00000000-0005-0000-0000-000036AC0000}"/>
    <cellStyle name="Título 1 3" xfId="32925" hidden="1" xr:uid="{00000000-0005-0000-0000-000037AC0000}"/>
    <cellStyle name="Título 1 3" xfId="32935" hidden="1" xr:uid="{00000000-0005-0000-0000-000038AC0000}"/>
    <cellStyle name="Título 1 3" xfId="32914" hidden="1" xr:uid="{00000000-0005-0000-0000-000039AC0000}"/>
    <cellStyle name="Título 1 3" xfId="32913" hidden="1" xr:uid="{00000000-0005-0000-0000-00003AAC0000}"/>
    <cellStyle name="Título 1 3" xfId="32891" hidden="1" xr:uid="{00000000-0005-0000-0000-00003BAC0000}"/>
    <cellStyle name="Título 1 3" xfId="32957" hidden="1" xr:uid="{00000000-0005-0000-0000-00003CAC0000}"/>
    <cellStyle name="Título 1 3" xfId="32871" hidden="1" xr:uid="{00000000-0005-0000-0000-00003DAC0000}"/>
    <cellStyle name="Título 1 3" xfId="32855" hidden="1" xr:uid="{00000000-0005-0000-0000-00003EAC0000}"/>
    <cellStyle name="Título 1 3" xfId="32849" hidden="1" xr:uid="{00000000-0005-0000-0000-00003FAC0000}"/>
    <cellStyle name="Título 1 3" xfId="32810" hidden="1" xr:uid="{00000000-0005-0000-0000-000040AC0000}"/>
    <cellStyle name="Título 1 3" xfId="32802" hidden="1" xr:uid="{00000000-0005-0000-0000-000041AC0000}"/>
    <cellStyle name="Título 1 3" xfId="32768" hidden="1" xr:uid="{00000000-0005-0000-0000-000042AC0000}"/>
    <cellStyle name="Título 1 3" xfId="32851" hidden="1" xr:uid="{00000000-0005-0000-0000-000043AC0000}"/>
    <cellStyle name="Título 1 3" xfId="32782" hidden="1" xr:uid="{00000000-0005-0000-0000-000044AC0000}"/>
    <cellStyle name="Título 1 3" xfId="32706" hidden="1" xr:uid="{00000000-0005-0000-0000-000045AC0000}"/>
    <cellStyle name="Título 1 3" xfId="32981" hidden="1" xr:uid="{00000000-0005-0000-0000-000046AC0000}"/>
    <cellStyle name="Título 1 3" xfId="32985" hidden="1" xr:uid="{00000000-0005-0000-0000-000047AC0000}"/>
    <cellStyle name="Título 1 3" xfId="32868" hidden="1" xr:uid="{00000000-0005-0000-0000-000048AC0000}"/>
    <cellStyle name="Título 1 3" xfId="32714" hidden="1" xr:uid="{00000000-0005-0000-0000-000049AC0000}"/>
    <cellStyle name="Título 1 3" xfId="32854" hidden="1" xr:uid="{00000000-0005-0000-0000-00004AAC0000}"/>
    <cellStyle name="Título 1 3" xfId="32719" hidden="1" xr:uid="{00000000-0005-0000-0000-00004BAC0000}"/>
    <cellStyle name="Título 1 3" xfId="32736" hidden="1" xr:uid="{00000000-0005-0000-0000-00004CAC0000}"/>
    <cellStyle name="Título 1 3" xfId="32801" hidden="1" xr:uid="{00000000-0005-0000-0000-00004DAC0000}"/>
    <cellStyle name="Título 1 3" xfId="32705" hidden="1" xr:uid="{00000000-0005-0000-0000-00004EAC0000}"/>
    <cellStyle name="Título 1 3" xfId="33016" hidden="1" xr:uid="{00000000-0005-0000-0000-00004FAC0000}"/>
    <cellStyle name="Título 1 3" xfId="33025" hidden="1" xr:uid="{00000000-0005-0000-0000-000050AC0000}"/>
    <cellStyle name="Título 1 3" xfId="33034" hidden="1" xr:uid="{00000000-0005-0000-0000-000051AC0000}"/>
    <cellStyle name="Título 1 3" xfId="33042" hidden="1" xr:uid="{00000000-0005-0000-0000-000052AC0000}"/>
    <cellStyle name="Título 1 3" xfId="33052" hidden="1" xr:uid="{00000000-0005-0000-0000-000053AC0000}"/>
    <cellStyle name="Título 1 3" xfId="33031" hidden="1" xr:uid="{00000000-0005-0000-0000-000054AC0000}"/>
    <cellStyle name="Título 1 3" xfId="33030" hidden="1" xr:uid="{00000000-0005-0000-0000-000055AC0000}"/>
    <cellStyle name="Título 1 3" xfId="33008" hidden="1" xr:uid="{00000000-0005-0000-0000-000056AC0000}"/>
    <cellStyle name="Título 1 3" xfId="33074" hidden="1" xr:uid="{00000000-0005-0000-0000-000057AC0000}"/>
    <cellStyle name="Título 1 3" xfId="33118" hidden="1" xr:uid="{00000000-0005-0000-0000-000058AC0000}"/>
    <cellStyle name="Título 1 3" xfId="33127" hidden="1" xr:uid="{00000000-0005-0000-0000-000059AC0000}"/>
    <cellStyle name="Título 1 3" xfId="33136" hidden="1" xr:uid="{00000000-0005-0000-0000-00005AAC0000}"/>
    <cellStyle name="Título 1 3" xfId="33144" hidden="1" xr:uid="{00000000-0005-0000-0000-00005BAC0000}"/>
    <cellStyle name="Título 1 3" xfId="33154" hidden="1" xr:uid="{00000000-0005-0000-0000-00005CAC0000}"/>
    <cellStyle name="Título 1 3" xfId="33133" hidden="1" xr:uid="{00000000-0005-0000-0000-00005DAC0000}"/>
    <cellStyle name="Título 1 3" xfId="33132" hidden="1" xr:uid="{00000000-0005-0000-0000-00005EAC0000}"/>
    <cellStyle name="Título 1 3" xfId="33110" hidden="1" xr:uid="{00000000-0005-0000-0000-00005FAC0000}"/>
    <cellStyle name="Título 1 3" xfId="33176" hidden="1" xr:uid="{00000000-0005-0000-0000-000060AC0000}"/>
    <cellStyle name="Título 1 3" xfId="33389" hidden="1" xr:uid="{00000000-0005-0000-0000-000061AC0000}"/>
    <cellStyle name="Título 1 3" xfId="33398" hidden="1" xr:uid="{00000000-0005-0000-0000-000062AC0000}"/>
    <cellStyle name="Título 1 3" xfId="33407" hidden="1" xr:uid="{00000000-0005-0000-0000-000063AC0000}"/>
    <cellStyle name="Título 1 3" xfId="33415" hidden="1" xr:uid="{00000000-0005-0000-0000-000064AC0000}"/>
    <cellStyle name="Título 1 3" xfId="33425" hidden="1" xr:uid="{00000000-0005-0000-0000-000065AC0000}"/>
    <cellStyle name="Título 1 3" xfId="33404" hidden="1" xr:uid="{00000000-0005-0000-0000-000066AC0000}"/>
    <cellStyle name="Título 1 3" xfId="33403" hidden="1" xr:uid="{00000000-0005-0000-0000-000067AC0000}"/>
    <cellStyle name="Título 1 3" xfId="33381" hidden="1" xr:uid="{00000000-0005-0000-0000-000068AC0000}"/>
    <cellStyle name="Título 1 3" xfId="33447" hidden="1" xr:uid="{00000000-0005-0000-0000-000069AC0000}"/>
    <cellStyle name="Título 1 3" xfId="33361" hidden="1" xr:uid="{00000000-0005-0000-0000-00006AAC0000}"/>
    <cellStyle name="Título 1 3" xfId="33345" hidden="1" xr:uid="{00000000-0005-0000-0000-00006BAC0000}"/>
    <cellStyle name="Título 1 3" xfId="33339" hidden="1" xr:uid="{00000000-0005-0000-0000-00006CAC0000}"/>
    <cellStyle name="Título 1 3" xfId="33300" hidden="1" xr:uid="{00000000-0005-0000-0000-00006DAC0000}"/>
    <cellStyle name="Título 1 3" xfId="33292" hidden="1" xr:uid="{00000000-0005-0000-0000-00006EAC0000}"/>
    <cellStyle name="Título 1 3" xfId="33258" hidden="1" xr:uid="{00000000-0005-0000-0000-00006FAC0000}"/>
    <cellStyle name="Título 1 3" xfId="33341" hidden="1" xr:uid="{00000000-0005-0000-0000-000070AC0000}"/>
    <cellStyle name="Título 1 3" xfId="33272" hidden="1" xr:uid="{00000000-0005-0000-0000-000071AC0000}"/>
    <cellStyle name="Título 1 3" xfId="33196" hidden="1" xr:uid="{00000000-0005-0000-0000-000072AC0000}"/>
    <cellStyle name="Título 1 3" xfId="33471" hidden="1" xr:uid="{00000000-0005-0000-0000-000073AC0000}"/>
    <cellStyle name="Título 1 3" xfId="33475" hidden="1" xr:uid="{00000000-0005-0000-0000-000074AC0000}"/>
    <cellStyle name="Título 1 3" xfId="33358" hidden="1" xr:uid="{00000000-0005-0000-0000-000075AC0000}"/>
    <cellStyle name="Título 1 3" xfId="33204" hidden="1" xr:uid="{00000000-0005-0000-0000-000076AC0000}"/>
    <cellStyle name="Título 1 3" xfId="33344" hidden="1" xr:uid="{00000000-0005-0000-0000-000077AC0000}"/>
    <cellStyle name="Título 1 3" xfId="33209" hidden="1" xr:uid="{00000000-0005-0000-0000-000078AC0000}"/>
    <cellStyle name="Título 1 3" xfId="33226" hidden="1" xr:uid="{00000000-0005-0000-0000-000079AC0000}"/>
    <cellStyle name="Título 1 3" xfId="33291" hidden="1" xr:uid="{00000000-0005-0000-0000-00007AAC0000}"/>
    <cellStyle name="Título 1 3" xfId="33195" hidden="1" xr:uid="{00000000-0005-0000-0000-00007BAC0000}"/>
    <cellStyle name="Título 1 3" xfId="21927" hidden="1" xr:uid="{00000000-0005-0000-0000-00007CAC0000}"/>
    <cellStyle name="Título 1 3" xfId="23992" hidden="1" xr:uid="{00000000-0005-0000-0000-00007DAC0000}"/>
    <cellStyle name="Título 1 3" xfId="26454" hidden="1" xr:uid="{00000000-0005-0000-0000-00007EAC0000}"/>
    <cellStyle name="Título 1 3" xfId="21896" hidden="1" xr:uid="{00000000-0005-0000-0000-00007FAC0000}"/>
    <cellStyle name="Título 1 3" xfId="28085" hidden="1" xr:uid="{00000000-0005-0000-0000-000080AC0000}"/>
    <cellStyle name="Título 1 3" xfId="26062" hidden="1" xr:uid="{00000000-0005-0000-0000-000081AC0000}"/>
    <cellStyle name="Título 1 3" xfId="22633" hidden="1" xr:uid="{00000000-0005-0000-0000-000082AC0000}"/>
    <cellStyle name="Título 1 3" xfId="22475" hidden="1" xr:uid="{00000000-0005-0000-0000-000083AC0000}"/>
    <cellStyle name="Título 1 3" xfId="26326" hidden="1" xr:uid="{00000000-0005-0000-0000-000084AC0000}"/>
    <cellStyle name="Título 1 3" xfId="22587" hidden="1" xr:uid="{00000000-0005-0000-0000-000085AC0000}"/>
    <cellStyle name="Título 1 3" xfId="26054" hidden="1" xr:uid="{00000000-0005-0000-0000-000086AC0000}"/>
    <cellStyle name="Título 1 3" xfId="26623" hidden="1" xr:uid="{00000000-0005-0000-0000-000087AC0000}"/>
    <cellStyle name="Título 1 3" xfId="21807" hidden="1" xr:uid="{00000000-0005-0000-0000-000088AC0000}"/>
    <cellStyle name="Título 1 3" xfId="27050" hidden="1" xr:uid="{00000000-0005-0000-0000-000089AC0000}"/>
    <cellStyle name="Título 1 3" xfId="22473" hidden="1" xr:uid="{00000000-0005-0000-0000-00008AAC0000}"/>
    <cellStyle name="Título 1 3" xfId="26510" hidden="1" xr:uid="{00000000-0005-0000-0000-00008BAC0000}"/>
    <cellStyle name="Título 1 3" xfId="22743" hidden="1" xr:uid="{00000000-0005-0000-0000-00008CAC0000}"/>
    <cellStyle name="Título 1 3" xfId="25231" hidden="1" xr:uid="{00000000-0005-0000-0000-00008DAC0000}"/>
    <cellStyle name="Título 1 3" xfId="27291" hidden="1" xr:uid="{00000000-0005-0000-0000-00008EAC0000}"/>
    <cellStyle name="Título 1 3" xfId="28407" hidden="1" xr:uid="{00000000-0005-0000-0000-00008FAC0000}"/>
    <cellStyle name="Título 1 3" xfId="27290" hidden="1" xr:uid="{00000000-0005-0000-0000-000090AC0000}"/>
    <cellStyle name="Título 1 3" xfId="27969" hidden="1" xr:uid="{00000000-0005-0000-0000-000091AC0000}"/>
    <cellStyle name="Título 1 3" xfId="23434" hidden="1" xr:uid="{00000000-0005-0000-0000-000092AC0000}"/>
    <cellStyle name="Título 1 3" xfId="27928" hidden="1" xr:uid="{00000000-0005-0000-0000-000093AC0000}"/>
    <cellStyle name="Título 1 3" xfId="26328" hidden="1" xr:uid="{00000000-0005-0000-0000-000094AC0000}"/>
    <cellStyle name="Título 1 3" xfId="23596" hidden="1" xr:uid="{00000000-0005-0000-0000-000095AC0000}"/>
    <cellStyle name="Título 1 3" xfId="22547" hidden="1" xr:uid="{00000000-0005-0000-0000-000096AC0000}"/>
    <cellStyle name="Título 1 3" xfId="25338" hidden="1" xr:uid="{00000000-0005-0000-0000-000097AC0000}"/>
    <cellStyle name="Título 1 3" xfId="25450" hidden="1" xr:uid="{00000000-0005-0000-0000-000098AC0000}"/>
    <cellStyle name="Título 1 3" xfId="22605" hidden="1" xr:uid="{00000000-0005-0000-0000-000099AC0000}"/>
    <cellStyle name="Título 1 3" xfId="25783" hidden="1" xr:uid="{00000000-0005-0000-0000-00009AAC0000}"/>
    <cellStyle name="Título 1 3" xfId="26814" hidden="1" xr:uid="{00000000-0005-0000-0000-00009BAC0000}"/>
    <cellStyle name="Título 1 3" xfId="22344" hidden="1" xr:uid="{00000000-0005-0000-0000-00009CAC0000}"/>
    <cellStyle name="Título 1 3" xfId="11050" hidden="1" xr:uid="{00000000-0005-0000-0000-00009DAC0000}"/>
    <cellStyle name="Título 1 3" xfId="28403" hidden="1" xr:uid="{00000000-0005-0000-0000-00009EAC0000}"/>
    <cellStyle name="Título 1 3" xfId="22702" hidden="1" xr:uid="{00000000-0005-0000-0000-00009FAC0000}"/>
    <cellStyle name="Título 1 3" xfId="28071" hidden="1" xr:uid="{00000000-0005-0000-0000-0000A0AC0000}"/>
    <cellStyle name="Título 1 3" xfId="25690" hidden="1" xr:uid="{00000000-0005-0000-0000-0000A1AC0000}"/>
    <cellStyle name="Título 1 3" xfId="27939" hidden="1" xr:uid="{00000000-0005-0000-0000-0000A2AC0000}"/>
    <cellStyle name="Título 1 3" xfId="24169" hidden="1" xr:uid="{00000000-0005-0000-0000-0000A3AC0000}"/>
    <cellStyle name="Título 1 3" xfId="23577" hidden="1" xr:uid="{00000000-0005-0000-0000-0000A4AC0000}"/>
    <cellStyle name="Título 1 3" xfId="23904" hidden="1" xr:uid="{00000000-0005-0000-0000-0000A5AC0000}"/>
    <cellStyle name="Título 1 3" xfId="21774" hidden="1" xr:uid="{00000000-0005-0000-0000-0000A6AC0000}"/>
    <cellStyle name="Título 1 3" xfId="26900" hidden="1" xr:uid="{00000000-0005-0000-0000-0000A7AC0000}"/>
    <cellStyle name="Título 1 3" xfId="25292" hidden="1" xr:uid="{00000000-0005-0000-0000-0000A8AC0000}"/>
    <cellStyle name="Título 1 3" xfId="22348" hidden="1" xr:uid="{00000000-0005-0000-0000-0000A9AC0000}"/>
    <cellStyle name="Título 1 3" xfId="26304" hidden="1" xr:uid="{00000000-0005-0000-0000-0000AAAC0000}"/>
    <cellStyle name="Título 1 3" xfId="21933" hidden="1" xr:uid="{00000000-0005-0000-0000-0000ABAC0000}"/>
    <cellStyle name="Título 1 3" xfId="25254" hidden="1" xr:uid="{00000000-0005-0000-0000-0000ACAC0000}"/>
    <cellStyle name="Título 1 3" xfId="25421" hidden="1" xr:uid="{00000000-0005-0000-0000-0000ADAC0000}"/>
    <cellStyle name="Título 1 3" xfId="23050" hidden="1" xr:uid="{00000000-0005-0000-0000-0000AEAC0000}"/>
    <cellStyle name="Título 1 3" xfId="23536" hidden="1" xr:uid="{00000000-0005-0000-0000-0000AFAC0000}"/>
    <cellStyle name="Título 1 3" xfId="24008" hidden="1" xr:uid="{00000000-0005-0000-0000-0000B0AC0000}"/>
    <cellStyle name="Título 1 3" xfId="22163" hidden="1" xr:uid="{00000000-0005-0000-0000-0000B1AC0000}"/>
    <cellStyle name="Título 1 3" xfId="24140" hidden="1" xr:uid="{00000000-0005-0000-0000-0000B2AC0000}"/>
    <cellStyle name="Título 1 3" xfId="22687" hidden="1" xr:uid="{00000000-0005-0000-0000-0000B3AC0000}"/>
    <cellStyle name="Título 1 3" xfId="22570" hidden="1" xr:uid="{00000000-0005-0000-0000-0000B4AC0000}"/>
    <cellStyle name="Título 1 3" xfId="22577" hidden="1" xr:uid="{00000000-0005-0000-0000-0000B5AC0000}"/>
    <cellStyle name="Título 1 3" xfId="25860" hidden="1" xr:uid="{00000000-0005-0000-0000-0000B6AC0000}"/>
    <cellStyle name="Título 1 3" xfId="22584" hidden="1" xr:uid="{00000000-0005-0000-0000-0000B7AC0000}"/>
    <cellStyle name="Título 1 3" xfId="25249" hidden="1" xr:uid="{00000000-0005-0000-0000-0000B8AC0000}"/>
    <cellStyle name="Título 1 3" xfId="27196" hidden="1" xr:uid="{00000000-0005-0000-0000-0000B9AC0000}"/>
    <cellStyle name="Título 1 3" xfId="23428" hidden="1" xr:uid="{00000000-0005-0000-0000-0000BAAC0000}"/>
    <cellStyle name="Título 1 3" xfId="27182" hidden="1" xr:uid="{00000000-0005-0000-0000-0000BBAC0000}"/>
    <cellStyle name="Título 1 3" xfId="30721" hidden="1" xr:uid="{00000000-0005-0000-0000-0000BCAC0000}"/>
    <cellStyle name="Título 1 3" xfId="22836" hidden="1" xr:uid="{00000000-0005-0000-0000-0000BDAC0000}"/>
    <cellStyle name="Título 1 3" xfId="23656" hidden="1" xr:uid="{00000000-0005-0000-0000-0000BEAC0000}"/>
    <cellStyle name="Título 1 3" xfId="23661" hidden="1" xr:uid="{00000000-0005-0000-0000-0000BFAC0000}"/>
    <cellStyle name="Título 1 3" xfId="22040" hidden="1" xr:uid="{00000000-0005-0000-0000-0000C0AC0000}"/>
    <cellStyle name="Título 1 3" xfId="27176" hidden="1" xr:uid="{00000000-0005-0000-0000-0000C1AC0000}"/>
    <cellStyle name="Título 1 3" xfId="22750" hidden="1" xr:uid="{00000000-0005-0000-0000-0000C2AC0000}"/>
    <cellStyle name="Título 1 3" xfId="23587" hidden="1" xr:uid="{00000000-0005-0000-0000-0000C3AC0000}"/>
    <cellStyle name="Título 1 3" xfId="26483" hidden="1" xr:uid="{00000000-0005-0000-0000-0000C4AC0000}"/>
    <cellStyle name="Título 1 3" xfId="25472" hidden="1" xr:uid="{00000000-0005-0000-0000-0000C5AC0000}"/>
    <cellStyle name="Título 1 3" xfId="23273" hidden="1" xr:uid="{00000000-0005-0000-0000-0000C6AC0000}"/>
    <cellStyle name="Título 1 3" xfId="23671" hidden="1" xr:uid="{00000000-0005-0000-0000-0000C7AC0000}"/>
    <cellStyle name="Título 1 3" xfId="26080" hidden="1" xr:uid="{00000000-0005-0000-0000-0000C8AC0000}"/>
    <cellStyle name="Título 1 3" xfId="25914" hidden="1" xr:uid="{00000000-0005-0000-0000-0000C9AC0000}"/>
    <cellStyle name="Título 1 3" xfId="22130" hidden="1" xr:uid="{00000000-0005-0000-0000-0000CAAC0000}"/>
    <cellStyle name="Título 1 3" xfId="27973" hidden="1" xr:uid="{00000000-0005-0000-0000-0000CBAC0000}"/>
    <cellStyle name="Título 1 3" xfId="25769" hidden="1" xr:uid="{00000000-0005-0000-0000-0000CCAC0000}"/>
    <cellStyle name="Título 1 3" xfId="25647" hidden="1" xr:uid="{00000000-0005-0000-0000-0000CDAC0000}"/>
    <cellStyle name="Título 1 3" xfId="21775" hidden="1" xr:uid="{00000000-0005-0000-0000-0000CEAC0000}"/>
    <cellStyle name="Título 1 3" xfId="24019" hidden="1" xr:uid="{00000000-0005-0000-0000-0000CFAC0000}"/>
    <cellStyle name="Título 1 3" xfId="28095" hidden="1" xr:uid="{00000000-0005-0000-0000-0000D0AC0000}"/>
    <cellStyle name="Título 1 3" xfId="21805" hidden="1" xr:uid="{00000000-0005-0000-0000-0000D1AC0000}"/>
    <cellStyle name="Título 1 3" xfId="27819" hidden="1" xr:uid="{00000000-0005-0000-0000-0000D2AC0000}"/>
    <cellStyle name="Título 1 3" xfId="26239" hidden="1" xr:uid="{00000000-0005-0000-0000-0000D3AC0000}"/>
    <cellStyle name="Título 1 3" xfId="23315" hidden="1" xr:uid="{00000000-0005-0000-0000-0000D4AC0000}"/>
    <cellStyle name="Título 1 3" xfId="23872" hidden="1" xr:uid="{00000000-0005-0000-0000-0000D5AC0000}"/>
    <cellStyle name="Título 1 3" xfId="11292" hidden="1" xr:uid="{00000000-0005-0000-0000-0000D6AC0000}"/>
    <cellStyle name="Título 1 3" xfId="26375" hidden="1" xr:uid="{00000000-0005-0000-0000-0000D7AC0000}"/>
    <cellStyle name="Título 1 3" xfId="23128" hidden="1" xr:uid="{00000000-0005-0000-0000-0000D8AC0000}"/>
    <cellStyle name="Título 1 3" xfId="25227" hidden="1" xr:uid="{00000000-0005-0000-0000-0000D9AC0000}"/>
    <cellStyle name="Título 1 3" xfId="27028" hidden="1" xr:uid="{00000000-0005-0000-0000-0000DAAC0000}"/>
    <cellStyle name="Título 1 3" xfId="23009" hidden="1" xr:uid="{00000000-0005-0000-0000-0000DBAC0000}"/>
    <cellStyle name="Título 1 3" xfId="25435" hidden="1" xr:uid="{00000000-0005-0000-0000-0000DCAC0000}"/>
    <cellStyle name="Título 1 3" xfId="23311" hidden="1" xr:uid="{00000000-0005-0000-0000-0000DDAC0000}"/>
    <cellStyle name="Título 1 3" xfId="22717" hidden="1" xr:uid="{00000000-0005-0000-0000-0000DEAC0000}"/>
    <cellStyle name="Título 1 3" xfId="33524" hidden="1" xr:uid="{00000000-0005-0000-0000-0000DFAC0000}"/>
    <cellStyle name="Título 1 3" xfId="33533" hidden="1" xr:uid="{00000000-0005-0000-0000-0000E0AC0000}"/>
    <cellStyle name="Título 1 3" xfId="33542" hidden="1" xr:uid="{00000000-0005-0000-0000-0000E1AC0000}"/>
    <cellStyle name="Título 1 3" xfId="33550" hidden="1" xr:uid="{00000000-0005-0000-0000-0000E2AC0000}"/>
    <cellStyle name="Título 1 3" xfId="33560" hidden="1" xr:uid="{00000000-0005-0000-0000-0000E3AC0000}"/>
    <cellStyle name="Título 1 3" xfId="33539" hidden="1" xr:uid="{00000000-0005-0000-0000-0000E4AC0000}"/>
    <cellStyle name="Título 1 3" xfId="33538" hidden="1" xr:uid="{00000000-0005-0000-0000-0000E5AC0000}"/>
    <cellStyle name="Título 1 3" xfId="33516" hidden="1" xr:uid="{00000000-0005-0000-0000-0000E6AC0000}"/>
    <cellStyle name="Título 1 3" xfId="33582" hidden="1" xr:uid="{00000000-0005-0000-0000-0000E7AC0000}"/>
    <cellStyle name="Título 1 3" xfId="33795" hidden="1" xr:uid="{00000000-0005-0000-0000-0000E8AC0000}"/>
    <cellStyle name="Título 1 3" xfId="33804" hidden="1" xr:uid="{00000000-0005-0000-0000-0000E9AC0000}"/>
    <cellStyle name="Título 1 3" xfId="33813" hidden="1" xr:uid="{00000000-0005-0000-0000-0000EAAC0000}"/>
    <cellStyle name="Título 1 3" xfId="33821" hidden="1" xr:uid="{00000000-0005-0000-0000-0000EBAC0000}"/>
    <cellStyle name="Título 1 3" xfId="33831" hidden="1" xr:uid="{00000000-0005-0000-0000-0000ECAC0000}"/>
    <cellStyle name="Título 1 3" xfId="33810" hidden="1" xr:uid="{00000000-0005-0000-0000-0000EDAC0000}"/>
    <cellStyle name="Título 1 3" xfId="33809" hidden="1" xr:uid="{00000000-0005-0000-0000-0000EEAC0000}"/>
    <cellStyle name="Título 1 3" xfId="33787" hidden="1" xr:uid="{00000000-0005-0000-0000-0000EFAC0000}"/>
    <cellStyle name="Título 1 3" xfId="33853" hidden="1" xr:uid="{00000000-0005-0000-0000-0000F0AC0000}"/>
    <cellStyle name="Título 1 3" xfId="33767" hidden="1" xr:uid="{00000000-0005-0000-0000-0000F1AC0000}"/>
    <cellStyle name="Título 1 3" xfId="33751" hidden="1" xr:uid="{00000000-0005-0000-0000-0000F2AC0000}"/>
    <cellStyle name="Título 1 3" xfId="33745" hidden="1" xr:uid="{00000000-0005-0000-0000-0000F3AC0000}"/>
    <cellStyle name="Título 1 3" xfId="33706" hidden="1" xr:uid="{00000000-0005-0000-0000-0000F4AC0000}"/>
    <cellStyle name="Título 1 3" xfId="33698" hidden="1" xr:uid="{00000000-0005-0000-0000-0000F5AC0000}"/>
    <cellStyle name="Título 1 3" xfId="33664" hidden="1" xr:uid="{00000000-0005-0000-0000-0000F6AC0000}"/>
    <cellStyle name="Título 1 3" xfId="33747" hidden="1" xr:uid="{00000000-0005-0000-0000-0000F7AC0000}"/>
    <cellStyle name="Título 1 3" xfId="33678" hidden="1" xr:uid="{00000000-0005-0000-0000-0000F8AC0000}"/>
    <cellStyle name="Título 1 3" xfId="33602" hidden="1" xr:uid="{00000000-0005-0000-0000-0000F9AC0000}"/>
    <cellStyle name="Título 1 3" xfId="33877" hidden="1" xr:uid="{00000000-0005-0000-0000-0000FAAC0000}"/>
    <cellStyle name="Título 1 3" xfId="33881" hidden="1" xr:uid="{00000000-0005-0000-0000-0000FBAC0000}"/>
    <cellStyle name="Título 1 3" xfId="33764" hidden="1" xr:uid="{00000000-0005-0000-0000-0000FCAC0000}"/>
    <cellStyle name="Título 1 3" xfId="33610" hidden="1" xr:uid="{00000000-0005-0000-0000-0000FDAC0000}"/>
    <cellStyle name="Título 1 3" xfId="33750" hidden="1" xr:uid="{00000000-0005-0000-0000-0000FEAC0000}"/>
    <cellStyle name="Título 1 3" xfId="33615" hidden="1" xr:uid="{00000000-0005-0000-0000-0000FFAC0000}"/>
    <cellStyle name="Título 1 3" xfId="33632" hidden="1" xr:uid="{00000000-0005-0000-0000-000000AD0000}"/>
    <cellStyle name="Título 1 3" xfId="33697" hidden="1" xr:uid="{00000000-0005-0000-0000-000001AD0000}"/>
    <cellStyle name="Título 1 3" xfId="33601" hidden="1" xr:uid="{00000000-0005-0000-0000-000002AD0000}"/>
    <cellStyle name="Título 1 3" xfId="22433" hidden="1" xr:uid="{00000000-0005-0000-0000-000003AD0000}"/>
    <cellStyle name="Título 1 3" xfId="27138" hidden="1" xr:uid="{00000000-0005-0000-0000-000004AD0000}"/>
    <cellStyle name="Título 1 3" xfId="22576" hidden="1" xr:uid="{00000000-0005-0000-0000-000005AD0000}"/>
    <cellStyle name="Título 1 3" xfId="22606" hidden="1" xr:uid="{00000000-0005-0000-0000-000006AD0000}"/>
    <cellStyle name="Título 1 3" xfId="26053" hidden="1" xr:uid="{00000000-0005-0000-0000-000007AD0000}"/>
    <cellStyle name="Título 1 3" xfId="26258" hidden="1" xr:uid="{00000000-0005-0000-0000-000008AD0000}"/>
    <cellStyle name="Título 1 3" xfId="27119" hidden="1" xr:uid="{00000000-0005-0000-0000-000009AD0000}"/>
    <cellStyle name="Título 1 3" xfId="22204" hidden="1" xr:uid="{00000000-0005-0000-0000-00000AAD0000}"/>
    <cellStyle name="Título 1 3" xfId="22729" hidden="1" xr:uid="{00000000-0005-0000-0000-00000BAD0000}"/>
    <cellStyle name="Título 1 3" xfId="22105" hidden="1" xr:uid="{00000000-0005-0000-0000-00000CAD0000}"/>
    <cellStyle name="Título 1 3" xfId="23071" hidden="1" xr:uid="{00000000-0005-0000-0000-00000DAD0000}"/>
    <cellStyle name="Título 1 3" xfId="25907" hidden="1" xr:uid="{00000000-0005-0000-0000-00000EAD0000}"/>
    <cellStyle name="Título 1 3" xfId="24470" hidden="1" xr:uid="{00000000-0005-0000-0000-00000FAD0000}"/>
    <cellStyle name="Título 1 3" xfId="27151" hidden="1" xr:uid="{00000000-0005-0000-0000-000010AD0000}"/>
    <cellStyle name="Título 1 3" xfId="11031" hidden="1" xr:uid="{00000000-0005-0000-0000-000011AD0000}"/>
    <cellStyle name="Título 1 3" xfId="25123" hidden="1" xr:uid="{00000000-0005-0000-0000-000012AD0000}"/>
    <cellStyle name="Título 1 3" xfId="27954" hidden="1" xr:uid="{00000000-0005-0000-0000-000013AD0000}"/>
    <cellStyle name="Título 1 3" xfId="33900" hidden="1" xr:uid="{00000000-0005-0000-0000-000014AD0000}"/>
    <cellStyle name="Título 1 3" xfId="34113" hidden="1" xr:uid="{00000000-0005-0000-0000-000015AD0000}"/>
    <cellStyle name="Título 1 3" xfId="34122" hidden="1" xr:uid="{00000000-0005-0000-0000-000016AD0000}"/>
    <cellStyle name="Título 1 3" xfId="34131" hidden="1" xr:uid="{00000000-0005-0000-0000-000017AD0000}"/>
    <cellStyle name="Título 1 3" xfId="34139" hidden="1" xr:uid="{00000000-0005-0000-0000-000018AD0000}"/>
    <cellStyle name="Título 1 3" xfId="34149" hidden="1" xr:uid="{00000000-0005-0000-0000-000019AD0000}"/>
    <cellStyle name="Título 1 3" xfId="34128" hidden="1" xr:uid="{00000000-0005-0000-0000-00001AAD0000}"/>
    <cellStyle name="Título 1 3" xfId="34127" hidden="1" xr:uid="{00000000-0005-0000-0000-00001BAD0000}"/>
    <cellStyle name="Título 1 3" xfId="34105" hidden="1" xr:uid="{00000000-0005-0000-0000-00001CAD0000}"/>
    <cellStyle name="Título 1 3" xfId="34171" hidden="1" xr:uid="{00000000-0005-0000-0000-00001DAD0000}"/>
    <cellStyle name="Título 1 3" xfId="34085" hidden="1" xr:uid="{00000000-0005-0000-0000-00001EAD0000}"/>
    <cellStyle name="Título 1 3" xfId="34069" hidden="1" xr:uid="{00000000-0005-0000-0000-00001FAD0000}"/>
    <cellStyle name="Título 1 3" xfId="34063" hidden="1" xr:uid="{00000000-0005-0000-0000-000020AD0000}"/>
    <cellStyle name="Título 1 3" xfId="34024" hidden="1" xr:uid="{00000000-0005-0000-0000-000021AD0000}"/>
    <cellStyle name="Título 1 3" xfId="34016" hidden="1" xr:uid="{00000000-0005-0000-0000-000022AD0000}"/>
    <cellStyle name="Título 1 3" xfId="33982" hidden="1" xr:uid="{00000000-0005-0000-0000-000023AD0000}"/>
    <cellStyle name="Título 1 3" xfId="34065" hidden="1" xr:uid="{00000000-0005-0000-0000-000024AD0000}"/>
    <cellStyle name="Título 1 3" xfId="33996" hidden="1" xr:uid="{00000000-0005-0000-0000-000025AD0000}"/>
    <cellStyle name="Título 1 3" xfId="33920" hidden="1" xr:uid="{00000000-0005-0000-0000-000026AD0000}"/>
    <cellStyle name="Título 1 3" xfId="34195" hidden="1" xr:uid="{00000000-0005-0000-0000-000027AD0000}"/>
    <cellStyle name="Título 1 3" xfId="34199" hidden="1" xr:uid="{00000000-0005-0000-0000-000028AD0000}"/>
    <cellStyle name="Título 1 3" xfId="34082" hidden="1" xr:uid="{00000000-0005-0000-0000-000029AD0000}"/>
    <cellStyle name="Título 1 3" xfId="33928" hidden="1" xr:uid="{00000000-0005-0000-0000-00002AAD0000}"/>
    <cellStyle name="Título 1 3" xfId="34068" hidden="1" xr:uid="{00000000-0005-0000-0000-00002BAD0000}"/>
    <cellStyle name="Título 1 3" xfId="33933" hidden="1" xr:uid="{00000000-0005-0000-0000-00002CAD0000}"/>
    <cellStyle name="Título 1 3" xfId="33950" hidden="1" xr:uid="{00000000-0005-0000-0000-00002DAD0000}"/>
    <cellStyle name="Título 1 3" xfId="34015" hidden="1" xr:uid="{00000000-0005-0000-0000-00002EAD0000}"/>
    <cellStyle name="Título 1 3" xfId="33919" hidden="1" xr:uid="{00000000-0005-0000-0000-00002FAD0000}"/>
    <cellStyle name="Título 1 3" xfId="34230" hidden="1" xr:uid="{00000000-0005-0000-0000-000030AD0000}"/>
    <cellStyle name="Título 1 3" xfId="34239" hidden="1" xr:uid="{00000000-0005-0000-0000-000031AD0000}"/>
    <cellStyle name="Título 1 3" xfId="34248" hidden="1" xr:uid="{00000000-0005-0000-0000-000032AD0000}"/>
    <cellStyle name="Título 1 3" xfId="34256" hidden="1" xr:uid="{00000000-0005-0000-0000-000033AD0000}"/>
    <cellStyle name="Título 1 3" xfId="34266" hidden="1" xr:uid="{00000000-0005-0000-0000-000034AD0000}"/>
    <cellStyle name="Título 1 3" xfId="34245" hidden="1" xr:uid="{00000000-0005-0000-0000-000035AD0000}"/>
    <cellStyle name="Título 1 3" xfId="34244" hidden="1" xr:uid="{00000000-0005-0000-0000-000036AD0000}"/>
    <cellStyle name="Título 1 3" xfId="34222" hidden="1" xr:uid="{00000000-0005-0000-0000-000037AD0000}"/>
    <cellStyle name="Título 1 3" xfId="34288" hidden="1" xr:uid="{00000000-0005-0000-0000-000038AD0000}"/>
    <cellStyle name="Título 1 3" xfId="34332" hidden="1" xr:uid="{00000000-0005-0000-0000-000039AD0000}"/>
    <cellStyle name="Título 1 3" xfId="34341" hidden="1" xr:uid="{00000000-0005-0000-0000-00003AAD0000}"/>
    <cellStyle name="Título 1 3" xfId="34350" hidden="1" xr:uid="{00000000-0005-0000-0000-00003BAD0000}"/>
    <cellStyle name="Título 1 3" xfId="34358" hidden="1" xr:uid="{00000000-0005-0000-0000-00003CAD0000}"/>
    <cellStyle name="Título 1 3" xfId="34368" hidden="1" xr:uid="{00000000-0005-0000-0000-00003DAD0000}"/>
    <cellStyle name="Título 1 3" xfId="34347" hidden="1" xr:uid="{00000000-0005-0000-0000-00003EAD0000}"/>
    <cellStyle name="Título 1 3" xfId="34346" hidden="1" xr:uid="{00000000-0005-0000-0000-00003FAD0000}"/>
    <cellStyle name="Título 1 3" xfId="34324" hidden="1" xr:uid="{00000000-0005-0000-0000-000040AD0000}"/>
    <cellStyle name="Título 1 3" xfId="34390" hidden="1" xr:uid="{00000000-0005-0000-0000-000041AD0000}"/>
    <cellStyle name="Título 1 3" xfId="34603" hidden="1" xr:uid="{00000000-0005-0000-0000-000042AD0000}"/>
    <cellStyle name="Título 1 3" xfId="34612" hidden="1" xr:uid="{00000000-0005-0000-0000-000043AD0000}"/>
    <cellStyle name="Título 1 3" xfId="34621" hidden="1" xr:uid="{00000000-0005-0000-0000-000044AD0000}"/>
    <cellStyle name="Título 1 3" xfId="34629" hidden="1" xr:uid="{00000000-0005-0000-0000-000045AD0000}"/>
    <cellStyle name="Título 1 3" xfId="34639" hidden="1" xr:uid="{00000000-0005-0000-0000-000046AD0000}"/>
    <cellStyle name="Título 1 3" xfId="34618" hidden="1" xr:uid="{00000000-0005-0000-0000-000047AD0000}"/>
    <cellStyle name="Título 1 3" xfId="34617" hidden="1" xr:uid="{00000000-0005-0000-0000-000048AD0000}"/>
    <cellStyle name="Título 1 3" xfId="34595" hidden="1" xr:uid="{00000000-0005-0000-0000-000049AD0000}"/>
    <cellStyle name="Título 1 3" xfId="34661" hidden="1" xr:uid="{00000000-0005-0000-0000-00004AAD0000}"/>
    <cellStyle name="Título 1 3" xfId="34575" hidden="1" xr:uid="{00000000-0005-0000-0000-00004BAD0000}"/>
    <cellStyle name="Título 1 3" xfId="34559" hidden="1" xr:uid="{00000000-0005-0000-0000-00004CAD0000}"/>
    <cellStyle name="Título 1 3" xfId="34553" hidden="1" xr:uid="{00000000-0005-0000-0000-00004DAD0000}"/>
    <cellStyle name="Título 1 3" xfId="34514" hidden="1" xr:uid="{00000000-0005-0000-0000-00004EAD0000}"/>
    <cellStyle name="Título 1 3" xfId="34506" hidden="1" xr:uid="{00000000-0005-0000-0000-00004FAD0000}"/>
    <cellStyle name="Título 1 3" xfId="34472" hidden="1" xr:uid="{00000000-0005-0000-0000-000050AD0000}"/>
    <cellStyle name="Título 1 3" xfId="34555" hidden="1" xr:uid="{00000000-0005-0000-0000-000051AD0000}"/>
    <cellStyle name="Título 1 3" xfId="34486" hidden="1" xr:uid="{00000000-0005-0000-0000-000052AD0000}"/>
    <cellStyle name="Título 1 3" xfId="34410" hidden="1" xr:uid="{00000000-0005-0000-0000-000053AD0000}"/>
    <cellStyle name="Título 1 3" xfId="34685" hidden="1" xr:uid="{00000000-0005-0000-0000-000054AD0000}"/>
    <cellStyle name="Título 1 3" xfId="34689" hidden="1" xr:uid="{00000000-0005-0000-0000-000055AD0000}"/>
    <cellStyle name="Título 1 3" xfId="34572" hidden="1" xr:uid="{00000000-0005-0000-0000-000056AD0000}"/>
    <cellStyle name="Título 1 3" xfId="34418" hidden="1" xr:uid="{00000000-0005-0000-0000-000057AD0000}"/>
    <cellStyle name="Título 1 3" xfId="34558" hidden="1" xr:uid="{00000000-0005-0000-0000-000058AD0000}"/>
    <cellStyle name="Título 1 3" xfId="34423" hidden="1" xr:uid="{00000000-0005-0000-0000-000059AD0000}"/>
    <cellStyle name="Título 1 3" xfId="34440" hidden="1" xr:uid="{00000000-0005-0000-0000-00005AAD0000}"/>
    <cellStyle name="Título 1 3" xfId="34505" hidden="1" xr:uid="{00000000-0005-0000-0000-00005BAD0000}"/>
    <cellStyle name="Título 1 3" xfId="34409" hidden="1" xr:uid="{00000000-0005-0000-0000-00005CAD0000}"/>
    <cellStyle name="Título 1 3" xfId="34720" hidden="1" xr:uid="{00000000-0005-0000-0000-00005DAD0000}"/>
    <cellStyle name="Título 1 3" xfId="34729" hidden="1" xr:uid="{00000000-0005-0000-0000-00005EAD0000}"/>
    <cellStyle name="Título 1 3" xfId="34738" hidden="1" xr:uid="{00000000-0005-0000-0000-00005FAD0000}"/>
    <cellStyle name="Título 1 3" xfId="34746" hidden="1" xr:uid="{00000000-0005-0000-0000-000060AD0000}"/>
    <cellStyle name="Título 1 3" xfId="34756" hidden="1" xr:uid="{00000000-0005-0000-0000-000061AD0000}"/>
    <cellStyle name="Título 1 3" xfId="34735" hidden="1" xr:uid="{00000000-0005-0000-0000-000062AD0000}"/>
    <cellStyle name="Título 1 3" xfId="34734" hidden="1" xr:uid="{00000000-0005-0000-0000-000063AD0000}"/>
    <cellStyle name="Título 1 3" xfId="34712" hidden="1" xr:uid="{00000000-0005-0000-0000-000064AD0000}"/>
    <cellStyle name="Título 1 3" xfId="34778" hidden="1" xr:uid="{00000000-0005-0000-0000-000065AD0000}"/>
    <cellStyle name="Título 1 3" xfId="34822" hidden="1" xr:uid="{00000000-0005-0000-0000-000066AD0000}"/>
    <cellStyle name="Título 1 3" xfId="34831" hidden="1" xr:uid="{00000000-0005-0000-0000-000067AD0000}"/>
    <cellStyle name="Título 1 3" xfId="34840" hidden="1" xr:uid="{00000000-0005-0000-0000-000068AD0000}"/>
    <cellStyle name="Título 1 3" xfId="34848" hidden="1" xr:uid="{00000000-0005-0000-0000-000069AD0000}"/>
    <cellStyle name="Título 1 3" xfId="34858" hidden="1" xr:uid="{00000000-0005-0000-0000-00006AAD0000}"/>
    <cellStyle name="Título 1 3" xfId="34837" hidden="1" xr:uid="{00000000-0005-0000-0000-00006BAD0000}"/>
    <cellStyle name="Título 1 3" xfId="34836" hidden="1" xr:uid="{00000000-0005-0000-0000-00006CAD0000}"/>
    <cellStyle name="Título 1 3" xfId="34814" hidden="1" xr:uid="{00000000-0005-0000-0000-00006DAD0000}"/>
    <cellStyle name="Título 1 3" xfId="34880" hidden="1" xr:uid="{00000000-0005-0000-0000-00006EAD0000}"/>
    <cellStyle name="Título 1 3" xfId="35093" hidden="1" xr:uid="{00000000-0005-0000-0000-00006FAD0000}"/>
    <cellStyle name="Título 1 3" xfId="35102" hidden="1" xr:uid="{00000000-0005-0000-0000-000070AD0000}"/>
    <cellStyle name="Título 1 3" xfId="35111" hidden="1" xr:uid="{00000000-0005-0000-0000-000071AD0000}"/>
    <cellStyle name="Título 1 3" xfId="35119" hidden="1" xr:uid="{00000000-0005-0000-0000-000072AD0000}"/>
    <cellStyle name="Título 1 3" xfId="35129" hidden="1" xr:uid="{00000000-0005-0000-0000-000073AD0000}"/>
    <cellStyle name="Título 1 3" xfId="35108" hidden="1" xr:uid="{00000000-0005-0000-0000-000074AD0000}"/>
    <cellStyle name="Título 1 3" xfId="35107" hidden="1" xr:uid="{00000000-0005-0000-0000-000075AD0000}"/>
    <cellStyle name="Título 1 3" xfId="35085" hidden="1" xr:uid="{00000000-0005-0000-0000-000076AD0000}"/>
    <cellStyle name="Título 1 3" xfId="35151" hidden="1" xr:uid="{00000000-0005-0000-0000-000077AD0000}"/>
    <cellStyle name="Título 1 3" xfId="35065" hidden="1" xr:uid="{00000000-0005-0000-0000-000078AD0000}"/>
    <cellStyle name="Título 1 3" xfId="35049" hidden="1" xr:uid="{00000000-0005-0000-0000-000079AD0000}"/>
    <cellStyle name="Título 1 3" xfId="35043" hidden="1" xr:uid="{00000000-0005-0000-0000-00007AAD0000}"/>
    <cellStyle name="Título 1 3" xfId="35004" hidden="1" xr:uid="{00000000-0005-0000-0000-00007BAD0000}"/>
    <cellStyle name="Título 1 3" xfId="34996" hidden="1" xr:uid="{00000000-0005-0000-0000-00007CAD0000}"/>
    <cellStyle name="Título 1 3" xfId="34962" hidden="1" xr:uid="{00000000-0005-0000-0000-00007DAD0000}"/>
    <cellStyle name="Título 1 3" xfId="35045" hidden="1" xr:uid="{00000000-0005-0000-0000-00007EAD0000}"/>
    <cellStyle name="Título 1 3" xfId="34976" hidden="1" xr:uid="{00000000-0005-0000-0000-00007FAD0000}"/>
    <cellStyle name="Título 1 3" xfId="34900" hidden="1" xr:uid="{00000000-0005-0000-0000-000080AD0000}"/>
    <cellStyle name="Título 1 3" xfId="35175" hidden="1" xr:uid="{00000000-0005-0000-0000-000081AD0000}"/>
    <cellStyle name="Título 1 3" xfId="35179" hidden="1" xr:uid="{00000000-0005-0000-0000-000082AD0000}"/>
    <cellStyle name="Título 1 3" xfId="35062" hidden="1" xr:uid="{00000000-0005-0000-0000-000083AD0000}"/>
    <cellStyle name="Título 1 3" xfId="34908" hidden="1" xr:uid="{00000000-0005-0000-0000-000084AD0000}"/>
    <cellStyle name="Título 1 3" xfId="35048" hidden="1" xr:uid="{00000000-0005-0000-0000-000085AD0000}"/>
    <cellStyle name="Título 1 3" xfId="34913" hidden="1" xr:uid="{00000000-0005-0000-0000-000086AD0000}"/>
    <cellStyle name="Título 1 3" xfId="34930" hidden="1" xr:uid="{00000000-0005-0000-0000-000087AD0000}"/>
    <cellStyle name="Título 1 3" xfId="34995" hidden="1" xr:uid="{00000000-0005-0000-0000-000088AD0000}"/>
    <cellStyle name="Título 1 3" xfId="34899" hidden="1" xr:uid="{00000000-0005-0000-0000-000089AD0000}"/>
    <cellStyle name="Título 1 3" xfId="35210" hidden="1" xr:uid="{00000000-0005-0000-0000-00008AAD0000}"/>
    <cellStyle name="Título 1 3" xfId="35219" hidden="1" xr:uid="{00000000-0005-0000-0000-00008BAD0000}"/>
    <cellStyle name="Título 1 3" xfId="35228" hidden="1" xr:uid="{00000000-0005-0000-0000-00008CAD0000}"/>
    <cellStyle name="Título 1 3" xfId="35236" hidden="1" xr:uid="{00000000-0005-0000-0000-00008DAD0000}"/>
    <cellStyle name="Título 1 3" xfId="35246" hidden="1" xr:uid="{00000000-0005-0000-0000-00008EAD0000}"/>
    <cellStyle name="Título 1 3" xfId="35225" hidden="1" xr:uid="{00000000-0005-0000-0000-00008FAD0000}"/>
    <cellStyle name="Título 1 3" xfId="35224" hidden="1" xr:uid="{00000000-0005-0000-0000-000090AD0000}"/>
    <cellStyle name="Título 1 3" xfId="35202" hidden="1" xr:uid="{00000000-0005-0000-0000-000091AD0000}"/>
    <cellStyle name="Título 1 3" xfId="35268" hidden="1" xr:uid="{00000000-0005-0000-0000-000092AD0000}"/>
    <cellStyle name="Título 1 3" xfId="35312" hidden="1" xr:uid="{00000000-0005-0000-0000-000093AD0000}"/>
    <cellStyle name="Título 1 3" xfId="35321" hidden="1" xr:uid="{00000000-0005-0000-0000-000094AD0000}"/>
    <cellStyle name="Título 1 3" xfId="35330" hidden="1" xr:uid="{00000000-0005-0000-0000-000095AD0000}"/>
    <cellStyle name="Título 1 3" xfId="35338" hidden="1" xr:uid="{00000000-0005-0000-0000-000096AD0000}"/>
    <cellStyle name="Título 1 3" xfId="35348" hidden="1" xr:uid="{00000000-0005-0000-0000-000097AD0000}"/>
    <cellStyle name="Título 1 3" xfId="35327" hidden="1" xr:uid="{00000000-0005-0000-0000-000098AD0000}"/>
    <cellStyle name="Título 1 3" xfId="35326" hidden="1" xr:uid="{00000000-0005-0000-0000-000099AD0000}"/>
    <cellStyle name="Título 1 3" xfId="35304" hidden="1" xr:uid="{00000000-0005-0000-0000-00009AAD0000}"/>
    <cellStyle name="Título 1 3" xfId="35370" hidden="1" xr:uid="{00000000-0005-0000-0000-00009BAD0000}"/>
    <cellStyle name="Título 1 3" xfId="35583" hidden="1" xr:uid="{00000000-0005-0000-0000-00009CAD0000}"/>
    <cellStyle name="Título 1 3" xfId="35592" hidden="1" xr:uid="{00000000-0005-0000-0000-00009DAD0000}"/>
    <cellStyle name="Título 1 3" xfId="35601" hidden="1" xr:uid="{00000000-0005-0000-0000-00009EAD0000}"/>
    <cellStyle name="Título 1 3" xfId="35609" hidden="1" xr:uid="{00000000-0005-0000-0000-00009FAD0000}"/>
    <cellStyle name="Título 1 3" xfId="35619" hidden="1" xr:uid="{00000000-0005-0000-0000-0000A0AD0000}"/>
    <cellStyle name="Título 1 3" xfId="35598" hidden="1" xr:uid="{00000000-0005-0000-0000-0000A1AD0000}"/>
    <cellStyle name="Título 1 3" xfId="35597" hidden="1" xr:uid="{00000000-0005-0000-0000-0000A2AD0000}"/>
    <cellStyle name="Título 1 3" xfId="35575" hidden="1" xr:uid="{00000000-0005-0000-0000-0000A3AD0000}"/>
    <cellStyle name="Título 1 3" xfId="35641" hidden="1" xr:uid="{00000000-0005-0000-0000-0000A4AD0000}"/>
    <cellStyle name="Título 1 3" xfId="35555" hidden="1" xr:uid="{00000000-0005-0000-0000-0000A5AD0000}"/>
    <cellStyle name="Título 1 3" xfId="35539" hidden="1" xr:uid="{00000000-0005-0000-0000-0000A6AD0000}"/>
    <cellStyle name="Título 1 3" xfId="35533" hidden="1" xr:uid="{00000000-0005-0000-0000-0000A7AD0000}"/>
    <cellStyle name="Título 1 3" xfId="35494" hidden="1" xr:uid="{00000000-0005-0000-0000-0000A8AD0000}"/>
    <cellStyle name="Título 1 3" xfId="35486" hidden="1" xr:uid="{00000000-0005-0000-0000-0000A9AD0000}"/>
    <cellStyle name="Título 1 3" xfId="35452" hidden="1" xr:uid="{00000000-0005-0000-0000-0000AAAD0000}"/>
    <cellStyle name="Título 1 3" xfId="35535" hidden="1" xr:uid="{00000000-0005-0000-0000-0000ABAD0000}"/>
    <cellStyle name="Título 1 3" xfId="35466" hidden="1" xr:uid="{00000000-0005-0000-0000-0000ACAD0000}"/>
    <cellStyle name="Título 1 3" xfId="35390" hidden="1" xr:uid="{00000000-0005-0000-0000-0000ADAD0000}"/>
    <cellStyle name="Título 1 3" xfId="35665" hidden="1" xr:uid="{00000000-0005-0000-0000-0000AEAD0000}"/>
    <cellStyle name="Título 1 3" xfId="35669" hidden="1" xr:uid="{00000000-0005-0000-0000-0000AFAD0000}"/>
    <cellStyle name="Título 1 3" xfId="35552" hidden="1" xr:uid="{00000000-0005-0000-0000-0000B0AD0000}"/>
    <cellStyle name="Título 1 3" xfId="35398" hidden="1" xr:uid="{00000000-0005-0000-0000-0000B1AD0000}"/>
    <cellStyle name="Título 1 3" xfId="35538" hidden="1" xr:uid="{00000000-0005-0000-0000-0000B2AD0000}"/>
    <cellStyle name="Título 1 3" xfId="35403" hidden="1" xr:uid="{00000000-0005-0000-0000-0000B3AD0000}"/>
    <cellStyle name="Título 1 3" xfId="35420" hidden="1" xr:uid="{00000000-0005-0000-0000-0000B4AD0000}"/>
    <cellStyle name="Título 1 3" xfId="35485" hidden="1" xr:uid="{00000000-0005-0000-0000-0000B5AD0000}"/>
    <cellStyle name="Título 1 3" xfId="35389" hidden="1" xr:uid="{00000000-0005-0000-0000-0000B6AD0000}"/>
    <cellStyle name="Título 1 3" xfId="35700" hidden="1" xr:uid="{00000000-0005-0000-0000-0000B7AD0000}"/>
    <cellStyle name="Título 1 3" xfId="35709" hidden="1" xr:uid="{00000000-0005-0000-0000-0000B8AD0000}"/>
    <cellStyle name="Título 1 3" xfId="35718" hidden="1" xr:uid="{00000000-0005-0000-0000-0000B9AD0000}"/>
    <cellStyle name="Título 1 3" xfId="35726" hidden="1" xr:uid="{00000000-0005-0000-0000-0000BAAD0000}"/>
    <cellStyle name="Título 1 3" xfId="35736" hidden="1" xr:uid="{00000000-0005-0000-0000-0000BBAD0000}"/>
    <cellStyle name="Título 1 3" xfId="35715" hidden="1" xr:uid="{00000000-0005-0000-0000-0000BCAD0000}"/>
    <cellStyle name="Título 1 3" xfId="35714" hidden="1" xr:uid="{00000000-0005-0000-0000-0000BDAD0000}"/>
    <cellStyle name="Título 1 3" xfId="35692" hidden="1" xr:uid="{00000000-0005-0000-0000-0000BEAD0000}"/>
    <cellStyle name="Título 1 3" xfId="35758" hidden="1" xr:uid="{00000000-0005-0000-0000-0000BFAD0000}"/>
    <cellStyle name="Título 1 3" xfId="35802" hidden="1" xr:uid="{00000000-0005-0000-0000-0000C0AD0000}"/>
    <cellStyle name="Título 1 3" xfId="35811" hidden="1" xr:uid="{00000000-0005-0000-0000-0000C1AD0000}"/>
    <cellStyle name="Título 1 3" xfId="35820" hidden="1" xr:uid="{00000000-0005-0000-0000-0000C2AD0000}"/>
    <cellStyle name="Título 1 3" xfId="35828" hidden="1" xr:uid="{00000000-0005-0000-0000-0000C3AD0000}"/>
    <cellStyle name="Título 1 3" xfId="35838" hidden="1" xr:uid="{00000000-0005-0000-0000-0000C4AD0000}"/>
    <cellStyle name="Título 1 3" xfId="35817" hidden="1" xr:uid="{00000000-0005-0000-0000-0000C5AD0000}"/>
    <cellStyle name="Título 1 3" xfId="35816" hidden="1" xr:uid="{00000000-0005-0000-0000-0000C6AD0000}"/>
    <cellStyle name="Título 1 3" xfId="35794" hidden="1" xr:uid="{00000000-0005-0000-0000-0000C7AD0000}"/>
    <cellStyle name="Título 1 3" xfId="35860" hidden="1" xr:uid="{00000000-0005-0000-0000-0000C8AD0000}"/>
    <cellStyle name="Título 1 3" xfId="36073" hidden="1" xr:uid="{00000000-0005-0000-0000-0000C9AD0000}"/>
    <cellStyle name="Título 1 3" xfId="36082" hidden="1" xr:uid="{00000000-0005-0000-0000-0000CAAD0000}"/>
    <cellStyle name="Título 1 3" xfId="36091" hidden="1" xr:uid="{00000000-0005-0000-0000-0000CBAD0000}"/>
    <cellStyle name="Título 1 3" xfId="36099" hidden="1" xr:uid="{00000000-0005-0000-0000-0000CCAD0000}"/>
    <cellStyle name="Título 1 3" xfId="36109" hidden="1" xr:uid="{00000000-0005-0000-0000-0000CDAD0000}"/>
    <cellStyle name="Título 1 3" xfId="36088" hidden="1" xr:uid="{00000000-0005-0000-0000-0000CEAD0000}"/>
    <cellStyle name="Título 1 3" xfId="36087" hidden="1" xr:uid="{00000000-0005-0000-0000-0000CFAD0000}"/>
    <cellStyle name="Título 1 3" xfId="36065" hidden="1" xr:uid="{00000000-0005-0000-0000-0000D0AD0000}"/>
    <cellStyle name="Título 1 3" xfId="36131" hidden="1" xr:uid="{00000000-0005-0000-0000-0000D1AD0000}"/>
    <cellStyle name="Título 1 3" xfId="36045" hidden="1" xr:uid="{00000000-0005-0000-0000-0000D2AD0000}"/>
    <cellStyle name="Título 1 3" xfId="36029" hidden="1" xr:uid="{00000000-0005-0000-0000-0000D3AD0000}"/>
    <cellStyle name="Título 1 3" xfId="36023" hidden="1" xr:uid="{00000000-0005-0000-0000-0000D4AD0000}"/>
    <cellStyle name="Título 1 3" xfId="35984" hidden="1" xr:uid="{00000000-0005-0000-0000-0000D5AD0000}"/>
    <cellStyle name="Título 1 3" xfId="35976" hidden="1" xr:uid="{00000000-0005-0000-0000-0000D6AD0000}"/>
    <cellStyle name="Título 1 3" xfId="35942" hidden="1" xr:uid="{00000000-0005-0000-0000-0000D7AD0000}"/>
    <cellStyle name="Título 1 3" xfId="36025" hidden="1" xr:uid="{00000000-0005-0000-0000-0000D8AD0000}"/>
    <cellStyle name="Título 1 3" xfId="35956" hidden="1" xr:uid="{00000000-0005-0000-0000-0000D9AD0000}"/>
    <cellStyle name="Título 1 3" xfId="35880" hidden="1" xr:uid="{00000000-0005-0000-0000-0000DAAD0000}"/>
    <cellStyle name="Título 1 3" xfId="36155" hidden="1" xr:uid="{00000000-0005-0000-0000-0000DBAD0000}"/>
    <cellStyle name="Título 1 3" xfId="36159" hidden="1" xr:uid="{00000000-0005-0000-0000-0000DCAD0000}"/>
    <cellStyle name="Título 1 3" xfId="36042" hidden="1" xr:uid="{00000000-0005-0000-0000-0000DDAD0000}"/>
    <cellStyle name="Título 1 3" xfId="35888" hidden="1" xr:uid="{00000000-0005-0000-0000-0000DEAD0000}"/>
    <cellStyle name="Título 1 3" xfId="36028" hidden="1" xr:uid="{00000000-0005-0000-0000-0000DFAD0000}"/>
    <cellStyle name="Título 1 3" xfId="35893" hidden="1" xr:uid="{00000000-0005-0000-0000-0000E0AD0000}"/>
    <cellStyle name="Título 1 3" xfId="35910" hidden="1" xr:uid="{00000000-0005-0000-0000-0000E1AD0000}"/>
    <cellStyle name="Título 1 3" xfId="35975" hidden="1" xr:uid="{00000000-0005-0000-0000-0000E2AD0000}"/>
    <cellStyle name="Título 1 3" xfId="35879" hidden="1" xr:uid="{00000000-0005-0000-0000-0000E3AD0000}"/>
    <cellStyle name="Título 1 3" xfId="23785" hidden="1" xr:uid="{00000000-0005-0000-0000-0000E4AD0000}"/>
    <cellStyle name="Título 1 3" xfId="27865" hidden="1" xr:uid="{00000000-0005-0000-0000-0000E5AD0000}"/>
    <cellStyle name="Título 1 3" xfId="23856" hidden="1" xr:uid="{00000000-0005-0000-0000-0000E6AD0000}"/>
    <cellStyle name="Título 1 3" xfId="25670" hidden="1" xr:uid="{00000000-0005-0000-0000-0000E7AD0000}"/>
    <cellStyle name="Título 1 3" xfId="26748" hidden="1" xr:uid="{00000000-0005-0000-0000-0000E8AD0000}"/>
    <cellStyle name="Título 1 3" xfId="24155" hidden="1" xr:uid="{00000000-0005-0000-0000-0000E9AD0000}"/>
    <cellStyle name="Título 1 3" xfId="22012" hidden="1" xr:uid="{00000000-0005-0000-0000-0000EAAD0000}"/>
    <cellStyle name="Título 1 3" xfId="25995" hidden="1" xr:uid="{00000000-0005-0000-0000-0000EBAD0000}"/>
    <cellStyle name="Título 1 3" xfId="30775" hidden="1" xr:uid="{00000000-0005-0000-0000-0000ECAD0000}"/>
    <cellStyle name="Título 1 3" xfId="23438" hidden="1" xr:uid="{00000000-0005-0000-0000-0000EDAD0000}"/>
    <cellStyle name="Título 1 3" xfId="22229" hidden="1" xr:uid="{00000000-0005-0000-0000-0000EEAD0000}"/>
    <cellStyle name="Título 1 3" xfId="23149" hidden="1" xr:uid="{00000000-0005-0000-0000-0000EFAD0000}"/>
    <cellStyle name="Título 1 3" xfId="23919" hidden="1" xr:uid="{00000000-0005-0000-0000-0000F0AD0000}"/>
    <cellStyle name="Título 1 3" xfId="22337" hidden="1" xr:uid="{00000000-0005-0000-0000-0000F1AD0000}"/>
    <cellStyle name="Título 1 3" xfId="27346" hidden="1" xr:uid="{00000000-0005-0000-0000-0000F2AD0000}"/>
    <cellStyle name="Título 1 3" xfId="25352" hidden="1" xr:uid="{00000000-0005-0000-0000-0000F3AD0000}"/>
    <cellStyle name="Título 1 3" xfId="24503" hidden="1" xr:uid="{00000000-0005-0000-0000-0000F4AD0000}"/>
    <cellStyle name="Título 1 3" xfId="27987" hidden="1" xr:uid="{00000000-0005-0000-0000-0000F5AD0000}"/>
    <cellStyle name="Título 1 3" xfId="27004" hidden="1" xr:uid="{00000000-0005-0000-0000-0000F6AD0000}"/>
    <cellStyle name="Título 1 3" xfId="26580" hidden="1" xr:uid="{00000000-0005-0000-0000-0000F7AD0000}"/>
    <cellStyle name="Título 1 3" xfId="11054" hidden="1" xr:uid="{00000000-0005-0000-0000-0000F8AD0000}"/>
    <cellStyle name="Título 1 3" xfId="30777" hidden="1" xr:uid="{00000000-0005-0000-0000-0000F9AD0000}"/>
    <cellStyle name="Título 1 3" xfId="28396" hidden="1" xr:uid="{00000000-0005-0000-0000-0000FAAD0000}"/>
    <cellStyle name="Título 1 3" xfId="23327" hidden="1" xr:uid="{00000000-0005-0000-0000-0000FBAD0000}"/>
    <cellStyle name="Título 1 3" xfId="27961" hidden="1" xr:uid="{00000000-0005-0000-0000-0000FCAD0000}"/>
    <cellStyle name="Título 1 3" xfId="25997" hidden="1" xr:uid="{00000000-0005-0000-0000-0000FDAD0000}"/>
    <cellStyle name="Título 1 3" xfId="26370" hidden="1" xr:uid="{00000000-0005-0000-0000-0000FEAD0000}"/>
    <cellStyle name="Título 1 3" xfId="27303" hidden="1" xr:uid="{00000000-0005-0000-0000-0000FFAD0000}"/>
    <cellStyle name="Título 1 3" xfId="22714" hidden="1" xr:uid="{00000000-0005-0000-0000-000000AE0000}"/>
    <cellStyle name="Título 1 3" xfId="22233" hidden="1" xr:uid="{00000000-0005-0000-0000-000001AE0000}"/>
    <cellStyle name="Título 1 3" xfId="25676" hidden="1" xr:uid="{00000000-0005-0000-0000-000002AE0000}"/>
    <cellStyle name="Título 1 3" xfId="27358" hidden="1" xr:uid="{00000000-0005-0000-0000-000003AE0000}"/>
    <cellStyle name="Título 1 3" xfId="30701" hidden="1" xr:uid="{00000000-0005-0000-0000-000004AE0000}"/>
    <cellStyle name="Título 1 3" xfId="25372" hidden="1" xr:uid="{00000000-0005-0000-0000-000005AE0000}"/>
    <cellStyle name="Título 1 3" xfId="22099" hidden="1" xr:uid="{00000000-0005-0000-0000-000006AE0000}"/>
    <cellStyle name="Título 1 3" xfId="27904" hidden="1" xr:uid="{00000000-0005-0000-0000-000007AE0000}"/>
    <cellStyle name="Título 1 3" xfId="23951" hidden="1" xr:uid="{00000000-0005-0000-0000-000008AE0000}"/>
    <cellStyle name="Título 1 3" xfId="26388" hidden="1" xr:uid="{00000000-0005-0000-0000-000009AE0000}"/>
    <cellStyle name="Título 1 3" xfId="26084" hidden="1" xr:uid="{00000000-0005-0000-0000-00000AAE0000}"/>
    <cellStyle name="Título 1 3" xfId="23380" hidden="1" xr:uid="{00000000-0005-0000-0000-00000BAE0000}"/>
    <cellStyle name="Título 1 3" xfId="26585" hidden="1" xr:uid="{00000000-0005-0000-0000-00000CAE0000}"/>
    <cellStyle name="Título 1 3" xfId="25938" hidden="1" xr:uid="{00000000-0005-0000-0000-00000DAE0000}"/>
    <cellStyle name="Título 1 3" xfId="26601" hidden="1" xr:uid="{00000000-0005-0000-0000-00000EAE0000}"/>
    <cellStyle name="Título 1 3" xfId="23283" hidden="1" xr:uid="{00000000-0005-0000-0000-00000FAE0000}"/>
    <cellStyle name="Título 1 3" xfId="31185" hidden="1" xr:uid="{00000000-0005-0000-0000-000010AE0000}"/>
    <cellStyle name="Título 1 3" xfId="23702" hidden="1" xr:uid="{00000000-0005-0000-0000-000011AE0000}"/>
    <cellStyle name="Título 1 3" xfId="31200" hidden="1" xr:uid="{00000000-0005-0000-0000-000012AE0000}"/>
    <cellStyle name="Título 1 3" xfId="23716" hidden="1" xr:uid="{00000000-0005-0000-0000-000013AE0000}"/>
    <cellStyle name="Título 1 3" xfId="23152" hidden="1" xr:uid="{00000000-0005-0000-0000-000014AE0000}"/>
    <cellStyle name="Título 1 3" xfId="27241" hidden="1" xr:uid="{00000000-0005-0000-0000-000015AE0000}"/>
    <cellStyle name="Título 1 3" xfId="26359" hidden="1" xr:uid="{00000000-0005-0000-0000-000016AE0000}"/>
    <cellStyle name="Título 1 3" xfId="22610" hidden="1" xr:uid="{00000000-0005-0000-0000-000017AE0000}"/>
    <cellStyle name="Título 1 3" xfId="22758" hidden="1" xr:uid="{00000000-0005-0000-0000-000018AE0000}"/>
    <cellStyle name="Título 1 3" xfId="27357" hidden="1" xr:uid="{00000000-0005-0000-0000-000019AE0000}"/>
    <cellStyle name="Título 1 3" xfId="24141" hidden="1" xr:uid="{00000000-0005-0000-0000-00001AAE0000}"/>
    <cellStyle name="Título 1 3" xfId="24138" hidden="1" xr:uid="{00000000-0005-0000-0000-00001BAE0000}"/>
    <cellStyle name="Título 1 3" xfId="26256" hidden="1" xr:uid="{00000000-0005-0000-0000-00001CAE0000}"/>
    <cellStyle name="Título 1 3" xfId="22689" hidden="1" xr:uid="{00000000-0005-0000-0000-00001DAE0000}"/>
    <cellStyle name="Título 1 3" xfId="27956" hidden="1" xr:uid="{00000000-0005-0000-0000-00001EAE0000}"/>
    <cellStyle name="Título 1 3" xfId="26584" hidden="1" xr:uid="{00000000-0005-0000-0000-00001FAE0000}"/>
    <cellStyle name="Título 1 3" xfId="23133" hidden="1" xr:uid="{00000000-0005-0000-0000-000020AE0000}"/>
    <cellStyle name="Título 1 3" xfId="26680" hidden="1" xr:uid="{00000000-0005-0000-0000-000021AE0000}"/>
    <cellStyle name="Título 1 3" xfId="25538" hidden="1" xr:uid="{00000000-0005-0000-0000-000022AE0000}"/>
    <cellStyle name="Título 1 3" xfId="23409" hidden="1" xr:uid="{00000000-0005-0000-0000-000023AE0000}"/>
    <cellStyle name="Título 1 3" xfId="33490" hidden="1" xr:uid="{00000000-0005-0000-0000-000024AE0000}"/>
    <cellStyle name="Título 1 3" xfId="26255" hidden="1" xr:uid="{00000000-0005-0000-0000-000025AE0000}"/>
    <cellStyle name="Título 1 3" xfId="22235" hidden="1" xr:uid="{00000000-0005-0000-0000-000026AE0000}"/>
    <cellStyle name="Título 1 3" xfId="25107" hidden="1" xr:uid="{00000000-0005-0000-0000-000027AE0000}"/>
    <cellStyle name="Título 1 3" xfId="26945" hidden="1" xr:uid="{00000000-0005-0000-0000-000028AE0000}"/>
    <cellStyle name="Título 1 3" xfId="23447" hidden="1" xr:uid="{00000000-0005-0000-0000-000029AE0000}"/>
    <cellStyle name="Título 1 3" xfId="24145" hidden="1" xr:uid="{00000000-0005-0000-0000-00002AAE0000}"/>
    <cellStyle name="Título 1 3" xfId="22720" hidden="1" xr:uid="{00000000-0005-0000-0000-00002BAE0000}"/>
    <cellStyle name="Título 1 3" xfId="27037" hidden="1" xr:uid="{00000000-0005-0000-0000-00002CAE0000}"/>
    <cellStyle name="Título 1 3" xfId="23998" hidden="1" xr:uid="{00000000-0005-0000-0000-00002DAE0000}"/>
    <cellStyle name="Título 1 3" xfId="25152" hidden="1" xr:uid="{00000000-0005-0000-0000-00002EAE0000}"/>
    <cellStyle name="Título 1 3" xfId="23706" hidden="1" xr:uid="{00000000-0005-0000-0000-00002FAE0000}"/>
    <cellStyle name="Título 1 3" xfId="22088" hidden="1" xr:uid="{00000000-0005-0000-0000-000030AE0000}"/>
    <cellStyle name="Título 1 3" xfId="30705" hidden="1" xr:uid="{00000000-0005-0000-0000-000031AE0000}"/>
    <cellStyle name="Título 1 3" xfId="25475" hidden="1" xr:uid="{00000000-0005-0000-0000-000032AE0000}"/>
    <cellStyle name="Título 1 3" xfId="25923" hidden="1" xr:uid="{00000000-0005-0000-0000-000033AE0000}"/>
    <cellStyle name="Título 1 3" xfId="26706" hidden="1" xr:uid="{00000000-0005-0000-0000-000034AE0000}"/>
    <cellStyle name="Título 1 3" xfId="27965" hidden="1" xr:uid="{00000000-0005-0000-0000-000035AE0000}"/>
    <cellStyle name="Título 1 3" xfId="22017" hidden="1" xr:uid="{00000000-0005-0000-0000-000036AE0000}"/>
    <cellStyle name="Título 1 3" xfId="27847" hidden="1" xr:uid="{00000000-0005-0000-0000-000037AE0000}"/>
    <cellStyle name="Título 1 3" xfId="30890" hidden="1" xr:uid="{00000000-0005-0000-0000-000038AE0000}"/>
    <cellStyle name="Título 1 3" xfId="21812" hidden="1" xr:uid="{00000000-0005-0000-0000-000039AE0000}"/>
    <cellStyle name="Título 1 3" xfId="27288" hidden="1" xr:uid="{00000000-0005-0000-0000-00003AAE0000}"/>
    <cellStyle name="Título 1 3" xfId="23189" hidden="1" xr:uid="{00000000-0005-0000-0000-00003BAE0000}"/>
    <cellStyle name="Título 1 3" xfId="23844" hidden="1" xr:uid="{00000000-0005-0000-0000-00003CAE0000}"/>
    <cellStyle name="Título 1 3" xfId="26266" hidden="1" xr:uid="{00000000-0005-0000-0000-00003DAE0000}"/>
    <cellStyle name="Título 1 3" xfId="24149" hidden="1" xr:uid="{00000000-0005-0000-0000-00003EAE0000}"/>
    <cellStyle name="Título 1 3" xfId="27298" hidden="1" xr:uid="{00000000-0005-0000-0000-00003FAE0000}"/>
    <cellStyle name="Título 1 3" xfId="27310" hidden="1" xr:uid="{00000000-0005-0000-0000-000040AE0000}"/>
    <cellStyle name="Título 1 3" xfId="26949" hidden="1" xr:uid="{00000000-0005-0000-0000-000041AE0000}"/>
    <cellStyle name="Título 1 3" xfId="23164" hidden="1" xr:uid="{00000000-0005-0000-0000-000042AE0000}"/>
    <cellStyle name="Título 1 3" xfId="30889" hidden="1" xr:uid="{00000000-0005-0000-0000-000043AE0000}"/>
    <cellStyle name="Título 1 3" xfId="25108" hidden="1" xr:uid="{00000000-0005-0000-0000-000044AE0000}"/>
    <cellStyle name="Título 1 3" xfId="22129" hidden="1" xr:uid="{00000000-0005-0000-0000-000045AE0000}"/>
    <cellStyle name="Título 1 3" xfId="30767" hidden="1" xr:uid="{00000000-0005-0000-0000-000046AE0000}"/>
    <cellStyle name="Título 1 3" xfId="36190" hidden="1" xr:uid="{00000000-0005-0000-0000-000047AE0000}"/>
    <cellStyle name="Título 1 3" xfId="36199" hidden="1" xr:uid="{00000000-0005-0000-0000-000048AE0000}"/>
    <cellStyle name="Título 1 3" xfId="36208" hidden="1" xr:uid="{00000000-0005-0000-0000-000049AE0000}"/>
    <cellStyle name="Título 1 3" xfId="36216" hidden="1" xr:uid="{00000000-0005-0000-0000-00004AAE0000}"/>
    <cellStyle name="Título 1 3" xfId="36226" hidden="1" xr:uid="{00000000-0005-0000-0000-00004BAE0000}"/>
    <cellStyle name="Título 1 3" xfId="36205" hidden="1" xr:uid="{00000000-0005-0000-0000-00004CAE0000}"/>
    <cellStyle name="Título 1 3" xfId="36204" hidden="1" xr:uid="{00000000-0005-0000-0000-00004DAE0000}"/>
    <cellStyle name="Título 1 3" xfId="36182" hidden="1" xr:uid="{00000000-0005-0000-0000-00004EAE0000}"/>
    <cellStyle name="Título 1 3" xfId="36248" hidden="1" xr:uid="{00000000-0005-0000-0000-00004FAE0000}"/>
    <cellStyle name="Título 1 3" xfId="36461" hidden="1" xr:uid="{00000000-0005-0000-0000-000050AE0000}"/>
    <cellStyle name="Título 1 3" xfId="36470" hidden="1" xr:uid="{00000000-0005-0000-0000-000051AE0000}"/>
    <cellStyle name="Título 1 3" xfId="36479" hidden="1" xr:uid="{00000000-0005-0000-0000-000052AE0000}"/>
    <cellStyle name="Título 1 3" xfId="36487" hidden="1" xr:uid="{00000000-0005-0000-0000-000053AE0000}"/>
    <cellStyle name="Título 1 3" xfId="36497" hidden="1" xr:uid="{00000000-0005-0000-0000-000054AE0000}"/>
    <cellStyle name="Título 1 3" xfId="36476" hidden="1" xr:uid="{00000000-0005-0000-0000-000055AE0000}"/>
    <cellStyle name="Título 1 3" xfId="36475" hidden="1" xr:uid="{00000000-0005-0000-0000-000056AE0000}"/>
    <cellStyle name="Título 1 3" xfId="36453" hidden="1" xr:uid="{00000000-0005-0000-0000-000057AE0000}"/>
    <cellStyle name="Título 1 3" xfId="36519" hidden="1" xr:uid="{00000000-0005-0000-0000-000058AE0000}"/>
    <cellStyle name="Título 1 3" xfId="36433" hidden="1" xr:uid="{00000000-0005-0000-0000-000059AE0000}"/>
    <cellStyle name="Título 1 3" xfId="36417" hidden="1" xr:uid="{00000000-0005-0000-0000-00005AAE0000}"/>
    <cellStyle name="Título 1 3" xfId="36411" hidden="1" xr:uid="{00000000-0005-0000-0000-00005BAE0000}"/>
    <cellStyle name="Título 1 3" xfId="36372" hidden="1" xr:uid="{00000000-0005-0000-0000-00005CAE0000}"/>
    <cellStyle name="Título 1 3" xfId="36364" hidden="1" xr:uid="{00000000-0005-0000-0000-00005DAE0000}"/>
    <cellStyle name="Título 1 3" xfId="36330" hidden="1" xr:uid="{00000000-0005-0000-0000-00005EAE0000}"/>
    <cellStyle name="Título 1 3" xfId="36413" hidden="1" xr:uid="{00000000-0005-0000-0000-00005FAE0000}"/>
    <cellStyle name="Título 1 3" xfId="36344" hidden="1" xr:uid="{00000000-0005-0000-0000-000060AE0000}"/>
    <cellStyle name="Título 1 3" xfId="36268" hidden="1" xr:uid="{00000000-0005-0000-0000-000061AE0000}"/>
    <cellStyle name="Título 1 3" xfId="36543" hidden="1" xr:uid="{00000000-0005-0000-0000-000062AE0000}"/>
    <cellStyle name="Título 1 3" xfId="36547" hidden="1" xr:uid="{00000000-0005-0000-0000-000063AE0000}"/>
    <cellStyle name="Título 1 3" xfId="36430" hidden="1" xr:uid="{00000000-0005-0000-0000-000064AE0000}"/>
    <cellStyle name="Título 1 3" xfId="36276" hidden="1" xr:uid="{00000000-0005-0000-0000-000065AE0000}"/>
    <cellStyle name="Título 1 3" xfId="36416" hidden="1" xr:uid="{00000000-0005-0000-0000-000066AE0000}"/>
    <cellStyle name="Título 1 3" xfId="36281" hidden="1" xr:uid="{00000000-0005-0000-0000-000067AE0000}"/>
    <cellStyle name="Título 1 3" xfId="36298" hidden="1" xr:uid="{00000000-0005-0000-0000-000068AE0000}"/>
    <cellStyle name="Título 1 3" xfId="36363" hidden="1" xr:uid="{00000000-0005-0000-0000-000069AE0000}"/>
    <cellStyle name="Título 1 3" xfId="36267" hidden="1" xr:uid="{00000000-0005-0000-0000-00006AAE0000}"/>
    <cellStyle name="Título 1 3" xfId="22391" hidden="1" xr:uid="{00000000-0005-0000-0000-00006BAE0000}"/>
    <cellStyle name="Título 1 3" xfId="27923" hidden="1" xr:uid="{00000000-0005-0000-0000-00006CAE0000}"/>
    <cellStyle name="Título 1 3" xfId="28087" hidden="1" xr:uid="{00000000-0005-0000-0000-00006DAE0000}"/>
    <cellStyle name="Título 1 3" xfId="21762" hidden="1" xr:uid="{00000000-0005-0000-0000-00006EAE0000}"/>
    <cellStyle name="Título 1 3" xfId="25130" hidden="1" xr:uid="{00000000-0005-0000-0000-00006FAE0000}"/>
    <cellStyle name="Título 1 3" xfId="23305" hidden="1" xr:uid="{00000000-0005-0000-0000-000070AE0000}"/>
    <cellStyle name="Título 1 3" xfId="27504" hidden="1" xr:uid="{00000000-0005-0000-0000-000071AE0000}"/>
    <cellStyle name="Título 1 3" xfId="23087" hidden="1" xr:uid="{00000000-0005-0000-0000-000072AE0000}"/>
    <cellStyle name="Título 1 3" xfId="23694" hidden="1" xr:uid="{00000000-0005-0000-0000-000073AE0000}"/>
    <cellStyle name="Título 1 3" xfId="25644" hidden="1" xr:uid="{00000000-0005-0000-0000-000074AE0000}"/>
    <cellStyle name="Título 1 3" xfId="23093" hidden="1" xr:uid="{00000000-0005-0000-0000-000075AE0000}"/>
    <cellStyle name="Título 1 3" xfId="30719" hidden="1" xr:uid="{00000000-0005-0000-0000-000076AE0000}"/>
    <cellStyle name="Título 1 3" xfId="21925" hidden="1" xr:uid="{00000000-0005-0000-0000-000077AE0000}"/>
    <cellStyle name="Título 1 3" xfId="24134" hidden="1" xr:uid="{00000000-0005-0000-0000-000078AE0000}"/>
    <cellStyle name="Título 1 3" xfId="22207" hidden="1" xr:uid="{00000000-0005-0000-0000-000079AE0000}"/>
    <cellStyle name="Título 1 3" xfId="26409" hidden="1" xr:uid="{00000000-0005-0000-0000-00007AAE0000}"/>
    <cellStyle name="Título 1 3" xfId="24026" hidden="1" xr:uid="{00000000-0005-0000-0000-00007BAE0000}"/>
    <cellStyle name="Título 1 3" xfId="36566" hidden="1" xr:uid="{00000000-0005-0000-0000-00007CAE0000}"/>
    <cellStyle name="Título 1 3" xfId="36779" hidden="1" xr:uid="{00000000-0005-0000-0000-00007DAE0000}"/>
    <cellStyle name="Título 1 3" xfId="36788" hidden="1" xr:uid="{00000000-0005-0000-0000-00007EAE0000}"/>
    <cellStyle name="Título 1 3" xfId="36797" hidden="1" xr:uid="{00000000-0005-0000-0000-00007FAE0000}"/>
    <cellStyle name="Título 1 3" xfId="36805" hidden="1" xr:uid="{00000000-0005-0000-0000-000080AE0000}"/>
    <cellStyle name="Título 1 3" xfId="36815" hidden="1" xr:uid="{00000000-0005-0000-0000-000081AE0000}"/>
    <cellStyle name="Título 1 3" xfId="36794" hidden="1" xr:uid="{00000000-0005-0000-0000-000082AE0000}"/>
    <cellStyle name="Título 1 3" xfId="36793" hidden="1" xr:uid="{00000000-0005-0000-0000-000083AE0000}"/>
    <cellStyle name="Título 1 3" xfId="36771" hidden="1" xr:uid="{00000000-0005-0000-0000-000084AE0000}"/>
    <cellStyle name="Título 1 3" xfId="36837" hidden="1" xr:uid="{00000000-0005-0000-0000-000085AE0000}"/>
    <cellStyle name="Título 1 3" xfId="36751" hidden="1" xr:uid="{00000000-0005-0000-0000-000086AE0000}"/>
    <cellStyle name="Título 1 3" xfId="36735" hidden="1" xr:uid="{00000000-0005-0000-0000-000087AE0000}"/>
    <cellStyle name="Título 1 3" xfId="36729" hidden="1" xr:uid="{00000000-0005-0000-0000-000088AE0000}"/>
    <cellStyle name="Título 1 3" xfId="36690" hidden="1" xr:uid="{00000000-0005-0000-0000-000089AE0000}"/>
    <cellStyle name="Título 1 3" xfId="36682" hidden="1" xr:uid="{00000000-0005-0000-0000-00008AAE0000}"/>
    <cellStyle name="Título 1 3" xfId="36648" hidden="1" xr:uid="{00000000-0005-0000-0000-00008BAE0000}"/>
    <cellStyle name="Título 1 3" xfId="36731" hidden="1" xr:uid="{00000000-0005-0000-0000-00008CAE0000}"/>
    <cellStyle name="Título 1 3" xfId="36662" hidden="1" xr:uid="{00000000-0005-0000-0000-00008DAE0000}"/>
    <cellStyle name="Título 1 3" xfId="36586" hidden="1" xr:uid="{00000000-0005-0000-0000-00008EAE0000}"/>
    <cellStyle name="Título 1 3" xfId="36861" hidden="1" xr:uid="{00000000-0005-0000-0000-00008FAE0000}"/>
    <cellStyle name="Título 1 3" xfId="36865" hidden="1" xr:uid="{00000000-0005-0000-0000-000090AE0000}"/>
    <cellStyle name="Título 1 3" xfId="36748" hidden="1" xr:uid="{00000000-0005-0000-0000-000091AE0000}"/>
    <cellStyle name="Título 1 3" xfId="36594" hidden="1" xr:uid="{00000000-0005-0000-0000-000092AE0000}"/>
    <cellStyle name="Título 1 3" xfId="36734" hidden="1" xr:uid="{00000000-0005-0000-0000-000093AE0000}"/>
    <cellStyle name="Título 1 3" xfId="36599" hidden="1" xr:uid="{00000000-0005-0000-0000-000094AE0000}"/>
    <cellStyle name="Título 1 3" xfId="36616" hidden="1" xr:uid="{00000000-0005-0000-0000-000095AE0000}"/>
    <cellStyle name="Título 1 3" xfId="36681" hidden="1" xr:uid="{00000000-0005-0000-0000-000096AE0000}"/>
    <cellStyle name="Título 1 3" xfId="36585" hidden="1" xr:uid="{00000000-0005-0000-0000-000097AE0000}"/>
    <cellStyle name="Título 1 3" xfId="36896" hidden="1" xr:uid="{00000000-0005-0000-0000-000098AE0000}"/>
    <cellStyle name="Título 1 3" xfId="36905" hidden="1" xr:uid="{00000000-0005-0000-0000-000099AE0000}"/>
    <cellStyle name="Título 1 3" xfId="36914" hidden="1" xr:uid="{00000000-0005-0000-0000-00009AAE0000}"/>
    <cellStyle name="Título 1 3" xfId="36922" hidden="1" xr:uid="{00000000-0005-0000-0000-00009BAE0000}"/>
    <cellStyle name="Título 1 3" xfId="36932" hidden="1" xr:uid="{00000000-0005-0000-0000-00009CAE0000}"/>
    <cellStyle name="Título 1 3" xfId="36911" hidden="1" xr:uid="{00000000-0005-0000-0000-00009DAE0000}"/>
    <cellStyle name="Título 1 3" xfId="36910" hidden="1" xr:uid="{00000000-0005-0000-0000-00009EAE0000}"/>
    <cellStyle name="Título 1 3" xfId="36888" hidden="1" xr:uid="{00000000-0005-0000-0000-00009FAE0000}"/>
    <cellStyle name="Título 1 3" xfId="36954" hidden="1" xr:uid="{00000000-0005-0000-0000-0000A0AE0000}"/>
    <cellStyle name="Título 1 3" xfId="36998" hidden="1" xr:uid="{00000000-0005-0000-0000-0000A1AE0000}"/>
    <cellStyle name="Título 1 3" xfId="37007" hidden="1" xr:uid="{00000000-0005-0000-0000-0000A2AE0000}"/>
    <cellStyle name="Título 1 3" xfId="37016" hidden="1" xr:uid="{00000000-0005-0000-0000-0000A3AE0000}"/>
    <cellStyle name="Título 1 3" xfId="37024" hidden="1" xr:uid="{00000000-0005-0000-0000-0000A4AE0000}"/>
    <cellStyle name="Título 1 3" xfId="37034" hidden="1" xr:uid="{00000000-0005-0000-0000-0000A5AE0000}"/>
    <cellStyle name="Título 1 3" xfId="37013" hidden="1" xr:uid="{00000000-0005-0000-0000-0000A6AE0000}"/>
    <cellStyle name="Título 1 3" xfId="37012" hidden="1" xr:uid="{00000000-0005-0000-0000-0000A7AE0000}"/>
    <cellStyle name="Título 1 3" xfId="36990" hidden="1" xr:uid="{00000000-0005-0000-0000-0000A8AE0000}"/>
    <cellStyle name="Título 1 3" xfId="37056" hidden="1" xr:uid="{00000000-0005-0000-0000-0000A9AE0000}"/>
    <cellStyle name="Título 1 3" xfId="37269" hidden="1" xr:uid="{00000000-0005-0000-0000-0000AAAE0000}"/>
    <cellStyle name="Título 1 3" xfId="37278" hidden="1" xr:uid="{00000000-0005-0000-0000-0000ABAE0000}"/>
    <cellStyle name="Título 1 3" xfId="37287" hidden="1" xr:uid="{00000000-0005-0000-0000-0000ACAE0000}"/>
    <cellStyle name="Título 1 3" xfId="37295" hidden="1" xr:uid="{00000000-0005-0000-0000-0000ADAE0000}"/>
    <cellStyle name="Título 1 3" xfId="37305" hidden="1" xr:uid="{00000000-0005-0000-0000-0000AEAE0000}"/>
    <cellStyle name="Título 1 3" xfId="37284" hidden="1" xr:uid="{00000000-0005-0000-0000-0000AFAE0000}"/>
    <cellStyle name="Título 1 3" xfId="37283" hidden="1" xr:uid="{00000000-0005-0000-0000-0000B0AE0000}"/>
    <cellStyle name="Título 1 3" xfId="37261" hidden="1" xr:uid="{00000000-0005-0000-0000-0000B1AE0000}"/>
    <cellStyle name="Título 1 3" xfId="37327" hidden="1" xr:uid="{00000000-0005-0000-0000-0000B2AE0000}"/>
    <cellStyle name="Título 1 3" xfId="37241" hidden="1" xr:uid="{00000000-0005-0000-0000-0000B3AE0000}"/>
    <cellStyle name="Título 1 3" xfId="37225" hidden="1" xr:uid="{00000000-0005-0000-0000-0000B4AE0000}"/>
    <cellStyle name="Título 1 3" xfId="37219" hidden="1" xr:uid="{00000000-0005-0000-0000-0000B5AE0000}"/>
    <cellStyle name="Título 1 3" xfId="37180" hidden="1" xr:uid="{00000000-0005-0000-0000-0000B6AE0000}"/>
    <cellStyle name="Título 1 3" xfId="37172" hidden="1" xr:uid="{00000000-0005-0000-0000-0000B7AE0000}"/>
    <cellStyle name="Título 1 3" xfId="37138" hidden="1" xr:uid="{00000000-0005-0000-0000-0000B8AE0000}"/>
    <cellStyle name="Título 1 3" xfId="37221" hidden="1" xr:uid="{00000000-0005-0000-0000-0000B9AE0000}"/>
    <cellStyle name="Título 1 3" xfId="37152" hidden="1" xr:uid="{00000000-0005-0000-0000-0000BAAE0000}"/>
    <cellStyle name="Título 1 3" xfId="37076" hidden="1" xr:uid="{00000000-0005-0000-0000-0000BBAE0000}"/>
    <cellStyle name="Título 1 3" xfId="37351" hidden="1" xr:uid="{00000000-0005-0000-0000-0000BCAE0000}"/>
    <cellStyle name="Título 1 3" xfId="37355" hidden="1" xr:uid="{00000000-0005-0000-0000-0000BDAE0000}"/>
    <cellStyle name="Título 1 3" xfId="37238" hidden="1" xr:uid="{00000000-0005-0000-0000-0000BEAE0000}"/>
    <cellStyle name="Título 1 3" xfId="37084" hidden="1" xr:uid="{00000000-0005-0000-0000-0000BFAE0000}"/>
    <cellStyle name="Título 1 3" xfId="37224" hidden="1" xr:uid="{00000000-0005-0000-0000-0000C0AE0000}"/>
    <cellStyle name="Título 1 3" xfId="37089" hidden="1" xr:uid="{00000000-0005-0000-0000-0000C1AE0000}"/>
    <cellStyle name="Título 1 3" xfId="37106" hidden="1" xr:uid="{00000000-0005-0000-0000-0000C2AE0000}"/>
    <cellStyle name="Título 1 3" xfId="37171" hidden="1" xr:uid="{00000000-0005-0000-0000-0000C3AE0000}"/>
    <cellStyle name="Título 1 3" xfId="37075" hidden="1" xr:uid="{00000000-0005-0000-0000-0000C4AE0000}"/>
    <cellStyle name="Título 1 3" xfId="37386" hidden="1" xr:uid="{00000000-0005-0000-0000-0000C5AE0000}"/>
    <cellStyle name="Título 1 3" xfId="37395" hidden="1" xr:uid="{00000000-0005-0000-0000-0000C6AE0000}"/>
    <cellStyle name="Título 1 3" xfId="37404" hidden="1" xr:uid="{00000000-0005-0000-0000-0000C7AE0000}"/>
    <cellStyle name="Título 1 3" xfId="37412" hidden="1" xr:uid="{00000000-0005-0000-0000-0000C8AE0000}"/>
    <cellStyle name="Título 1 3" xfId="37422" hidden="1" xr:uid="{00000000-0005-0000-0000-0000C9AE0000}"/>
    <cellStyle name="Título 1 3" xfId="37401" hidden="1" xr:uid="{00000000-0005-0000-0000-0000CAAE0000}"/>
    <cellStyle name="Título 1 3" xfId="37400" hidden="1" xr:uid="{00000000-0005-0000-0000-0000CBAE0000}"/>
    <cellStyle name="Título 1 3" xfId="37378" hidden="1" xr:uid="{00000000-0005-0000-0000-0000CCAE0000}"/>
    <cellStyle name="Título 1 3" xfId="37444" hidden="1" xr:uid="{00000000-0005-0000-0000-0000CDAE0000}"/>
    <cellStyle name="Título 1 3" xfId="37488" hidden="1" xr:uid="{00000000-0005-0000-0000-0000CEAE0000}"/>
    <cellStyle name="Título 1 3" xfId="37497" hidden="1" xr:uid="{00000000-0005-0000-0000-0000CFAE0000}"/>
    <cellStyle name="Título 1 3" xfId="37506" hidden="1" xr:uid="{00000000-0005-0000-0000-0000D0AE0000}"/>
    <cellStyle name="Título 1 3" xfId="37514" hidden="1" xr:uid="{00000000-0005-0000-0000-0000D1AE0000}"/>
    <cellStyle name="Título 1 3" xfId="37524" hidden="1" xr:uid="{00000000-0005-0000-0000-0000D2AE0000}"/>
    <cellStyle name="Título 1 3" xfId="37503" hidden="1" xr:uid="{00000000-0005-0000-0000-0000D3AE0000}"/>
    <cellStyle name="Título 1 3" xfId="37502" hidden="1" xr:uid="{00000000-0005-0000-0000-0000D4AE0000}"/>
    <cellStyle name="Título 1 3" xfId="37480" hidden="1" xr:uid="{00000000-0005-0000-0000-0000D5AE0000}"/>
    <cellStyle name="Título 1 3" xfId="37546" hidden="1" xr:uid="{00000000-0005-0000-0000-0000D6AE0000}"/>
    <cellStyle name="Título 1 3" xfId="37759" hidden="1" xr:uid="{00000000-0005-0000-0000-0000D7AE0000}"/>
    <cellStyle name="Título 1 3" xfId="37768" hidden="1" xr:uid="{00000000-0005-0000-0000-0000D8AE0000}"/>
    <cellStyle name="Título 1 3" xfId="37777" hidden="1" xr:uid="{00000000-0005-0000-0000-0000D9AE0000}"/>
    <cellStyle name="Título 1 3" xfId="37785" hidden="1" xr:uid="{00000000-0005-0000-0000-0000DAAE0000}"/>
    <cellStyle name="Título 1 3" xfId="37795" hidden="1" xr:uid="{00000000-0005-0000-0000-0000DBAE0000}"/>
    <cellStyle name="Título 1 3" xfId="37774" hidden="1" xr:uid="{00000000-0005-0000-0000-0000DCAE0000}"/>
    <cellStyle name="Título 1 3" xfId="37773" hidden="1" xr:uid="{00000000-0005-0000-0000-0000DDAE0000}"/>
    <cellStyle name="Título 1 3" xfId="37751" hidden="1" xr:uid="{00000000-0005-0000-0000-0000DEAE0000}"/>
    <cellStyle name="Título 1 3" xfId="37817" hidden="1" xr:uid="{00000000-0005-0000-0000-0000DFAE0000}"/>
    <cellStyle name="Título 1 3" xfId="37731" hidden="1" xr:uid="{00000000-0005-0000-0000-0000E0AE0000}"/>
    <cellStyle name="Título 1 3" xfId="37715" hidden="1" xr:uid="{00000000-0005-0000-0000-0000E1AE0000}"/>
    <cellStyle name="Título 1 3" xfId="37709" hidden="1" xr:uid="{00000000-0005-0000-0000-0000E2AE0000}"/>
    <cellStyle name="Título 1 3" xfId="37670" hidden="1" xr:uid="{00000000-0005-0000-0000-0000E3AE0000}"/>
    <cellStyle name="Título 1 3" xfId="37662" hidden="1" xr:uid="{00000000-0005-0000-0000-0000E4AE0000}"/>
    <cellStyle name="Título 1 3" xfId="37628" hidden="1" xr:uid="{00000000-0005-0000-0000-0000E5AE0000}"/>
    <cellStyle name="Título 1 3" xfId="37711" hidden="1" xr:uid="{00000000-0005-0000-0000-0000E6AE0000}"/>
    <cellStyle name="Título 1 3" xfId="37642" hidden="1" xr:uid="{00000000-0005-0000-0000-0000E7AE0000}"/>
    <cellStyle name="Título 1 3" xfId="37566" hidden="1" xr:uid="{00000000-0005-0000-0000-0000E8AE0000}"/>
    <cellStyle name="Título 1 3" xfId="37841" hidden="1" xr:uid="{00000000-0005-0000-0000-0000E9AE0000}"/>
    <cellStyle name="Título 1 3" xfId="37845" hidden="1" xr:uid="{00000000-0005-0000-0000-0000EAAE0000}"/>
    <cellStyle name="Título 1 3" xfId="37728" hidden="1" xr:uid="{00000000-0005-0000-0000-0000EBAE0000}"/>
    <cellStyle name="Título 1 3" xfId="37574" hidden="1" xr:uid="{00000000-0005-0000-0000-0000ECAE0000}"/>
    <cellStyle name="Título 1 3" xfId="37714" hidden="1" xr:uid="{00000000-0005-0000-0000-0000EDAE0000}"/>
    <cellStyle name="Título 1 3" xfId="37579" hidden="1" xr:uid="{00000000-0005-0000-0000-0000EEAE0000}"/>
    <cellStyle name="Título 1 3" xfId="37596" hidden="1" xr:uid="{00000000-0005-0000-0000-0000EFAE0000}"/>
    <cellStyle name="Título 1 3" xfId="37661" hidden="1" xr:uid="{00000000-0005-0000-0000-0000F0AE0000}"/>
    <cellStyle name="Título 1 3" xfId="37565" hidden="1" xr:uid="{00000000-0005-0000-0000-0000F1AE0000}"/>
    <cellStyle name="Título 1 3" xfId="37876" hidden="1" xr:uid="{00000000-0005-0000-0000-0000F2AE0000}"/>
    <cellStyle name="Título 1 3" xfId="37885" hidden="1" xr:uid="{00000000-0005-0000-0000-0000F3AE0000}"/>
    <cellStyle name="Título 1 3" xfId="37894" hidden="1" xr:uid="{00000000-0005-0000-0000-0000F4AE0000}"/>
    <cellStyle name="Título 1 3" xfId="37902" hidden="1" xr:uid="{00000000-0005-0000-0000-0000F5AE0000}"/>
    <cellStyle name="Título 1 3" xfId="37912" hidden="1" xr:uid="{00000000-0005-0000-0000-0000F6AE0000}"/>
    <cellStyle name="Título 1 3" xfId="37891" hidden="1" xr:uid="{00000000-0005-0000-0000-0000F7AE0000}"/>
    <cellStyle name="Título 1 3" xfId="37890" hidden="1" xr:uid="{00000000-0005-0000-0000-0000F8AE0000}"/>
    <cellStyle name="Título 1 3" xfId="37868" hidden="1" xr:uid="{00000000-0005-0000-0000-0000F9AE0000}"/>
    <cellStyle name="Título 1 3" xfId="37934" hidden="1" xr:uid="{00000000-0005-0000-0000-0000FAAE0000}"/>
    <cellStyle name="Título 1 3" xfId="37978" hidden="1" xr:uid="{00000000-0005-0000-0000-0000FBAE0000}"/>
    <cellStyle name="Título 1 3" xfId="37987" hidden="1" xr:uid="{00000000-0005-0000-0000-0000FCAE0000}"/>
    <cellStyle name="Título 1 3" xfId="37996" hidden="1" xr:uid="{00000000-0005-0000-0000-0000FDAE0000}"/>
    <cellStyle name="Título 1 3" xfId="38004" hidden="1" xr:uid="{00000000-0005-0000-0000-0000FEAE0000}"/>
    <cellStyle name="Título 1 3" xfId="38014" hidden="1" xr:uid="{00000000-0005-0000-0000-0000FFAE0000}"/>
    <cellStyle name="Título 1 3" xfId="37993" hidden="1" xr:uid="{00000000-0005-0000-0000-000000AF0000}"/>
    <cellStyle name="Título 1 3" xfId="37992" hidden="1" xr:uid="{00000000-0005-0000-0000-000001AF0000}"/>
    <cellStyle name="Título 1 3" xfId="37970" hidden="1" xr:uid="{00000000-0005-0000-0000-000002AF0000}"/>
    <cellStyle name="Título 1 3" xfId="38036" hidden="1" xr:uid="{00000000-0005-0000-0000-000003AF0000}"/>
    <cellStyle name="Título 1 3" xfId="38249" hidden="1" xr:uid="{00000000-0005-0000-0000-000004AF0000}"/>
    <cellStyle name="Título 1 3" xfId="38258" hidden="1" xr:uid="{00000000-0005-0000-0000-000005AF0000}"/>
    <cellStyle name="Título 1 3" xfId="38267" hidden="1" xr:uid="{00000000-0005-0000-0000-000006AF0000}"/>
    <cellStyle name="Título 1 3" xfId="38275" hidden="1" xr:uid="{00000000-0005-0000-0000-000007AF0000}"/>
    <cellStyle name="Título 1 3" xfId="38285" hidden="1" xr:uid="{00000000-0005-0000-0000-000008AF0000}"/>
    <cellStyle name="Título 1 3" xfId="38264" hidden="1" xr:uid="{00000000-0005-0000-0000-000009AF0000}"/>
    <cellStyle name="Título 1 3" xfId="38263" hidden="1" xr:uid="{00000000-0005-0000-0000-00000AAF0000}"/>
    <cellStyle name="Título 1 3" xfId="38241" hidden="1" xr:uid="{00000000-0005-0000-0000-00000BAF0000}"/>
    <cellStyle name="Título 1 3" xfId="38307" hidden="1" xr:uid="{00000000-0005-0000-0000-00000CAF0000}"/>
    <cellStyle name="Título 1 3" xfId="38221" hidden="1" xr:uid="{00000000-0005-0000-0000-00000DAF0000}"/>
    <cellStyle name="Título 1 3" xfId="38205" hidden="1" xr:uid="{00000000-0005-0000-0000-00000EAF0000}"/>
    <cellStyle name="Título 1 3" xfId="38199" hidden="1" xr:uid="{00000000-0005-0000-0000-00000FAF0000}"/>
    <cellStyle name="Título 1 3" xfId="38160" hidden="1" xr:uid="{00000000-0005-0000-0000-000010AF0000}"/>
    <cellStyle name="Título 1 3" xfId="38152" hidden="1" xr:uid="{00000000-0005-0000-0000-000011AF0000}"/>
    <cellStyle name="Título 1 3" xfId="38118" hidden="1" xr:uid="{00000000-0005-0000-0000-000012AF0000}"/>
    <cellStyle name="Título 1 3" xfId="38201" hidden="1" xr:uid="{00000000-0005-0000-0000-000013AF0000}"/>
    <cellStyle name="Título 1 3" xfId="38132" hidden="1" xr:uid="{00000000-0005-0000-0000-000014AF0000}"/>
    <cellStyle name="Título 1 3" xfId="38056" hidden="1" xr:uid="{00000000-0005-0000-0000-000015AF0000}"/>
    <cellStyle name="Título 1 3" xfId="38331" hidden="1" xr:uid="{00000000-0005-0000-0000-000016AF0000}"/>
    <cellStyle name="Título 1 3" xfId="38335" hidden="1" xr:uid="{00000000-0005-0000-0000-000017AF0000}"/>
    <cellStyle name="Título 1 3" xfId="38218" hidden="1" xr:uid="{00000000-0005-0000-0000-000018AF0000}"/>
    <cellStyle name="Título 1 3" xfId="38064" hidden="1" xr:uid="{00000000-0005-0000-0000-000019AF0000}"/>
    <cellStyle name="Título 1 3" xfId="38204" hidden="1" xr:uid="{00000000-0005-0000-0000-00001AAF0000}"/>
    <cellStyle name="Título 1 3" xfId="38069" hidden="1" xr:uid="{00000000-0005-0000-0000-00001BAF0000}"/>
    <cellStyle name="Título 1 3" xfId="38086" hidden="1" xr:uid="{00000000-0005-0000-0000-00001CAF0000}"/>
    <cellStyle name="Título 1 3" xfId="38151" hidden="1" xr:uid="{00000000-0005-0000-0000-00001DAF0000}"/>
    <cellStyle name="Título 1 3" xfId="38055" hidden="1" xr:uid="{00000000-0005-0000-0000-00001EAF0000}"/>
    <cellStyle name="Título 1 3" xfId="38366" hidden="1" xr:uid="{00000000-0005-0000-0000-00001FAF0000}"/>
    <cellStyle name="Título 1 3" xfId="38375" hidden="1" xr:uid="{00000000-0005-0000-0000-000020AF0000}"/>
    <cellStyle name="Título 1 3" xfId="38384" hidden="1" xr:uid="{00000000-0005-0000-0000-000021AF0000}"/>
    <cellStyle name="Título 1 3" xfId="38392" hidden="1" xr:uid="{00000000-0005-0000-0000-000022AF0000}"/>
    <cellStyle name="Título 1 3" xfId="38402" hidden="1" xr:uid="{00000000-0005-0000-0000-000023AF0000}"/>
    <cellStyle name="Título 1 3" xfId="38381" hidden="1" xr:uid="{00000000-0005-0000-0000-000024AF0000}"/>
    <cellStyle name="Título 1 3" xfId="38380" hidden="1" xr:uid="{00000000-0005-0000-0000-000025AF0000}"/>
    <cellStyle name="Título 1 3" xfId="38358" hidden="1" xr:uid="{00000000-0005-0000-0000-000026AF0000}"/>
    <cellStyle name="Título 1 3" xfId="38424" hidden="1" xr:uid="{00000000-0005-0000-0000-000027AF0000}"/>
    <cellStyle name="Título 1 3" xfId="38468" hidden="1" xr:uid="{00000000-0005-0000-0000-000028AF0000}"/>
    <cellStyle name="Título 1 3" xfId="38477" hidden="1" xr:uid="{00000000-0005-0000-0000-000029AF0000}"/>
    <cellStyle name="Título 1 3" xfId="38486" hidden="1" xr:uid="{00000000-0005-0000-0000-00002AAF0000}"/>
    <cellStyle name="Título 1 3" xfId="38494" hidden="1" xr:uid="{00000000-0005-0000-0000-00002BAF0000}"/>
    <cellStyle name="Título 1 3" xfId="38504" hidden="1" xr:uid="{00000000-0005-0000-0000-00002CAF0000}"/>
    <cellStyle name="Título 1 3" xfId="38483" hidden="1" xr:uid="{00000000-0005-0000-0000-00002DAF0000}"/>
    <cellStyle name="Título 1 3" xfId="38482" hidden="1" xr:uid="{00000000-0005-0000-0000-00002EAF0000}"/>
    <cellStyle name="Título 1 3" xfId="38460" hidden="1" xr:uid="{00000000-0005-0000-0000-00002FAF0000}"/>
    <cellStyle name="Título 1 3" xfId="38526" hidden="1" xr:uid="{00000000-0005-0000-0000-000030AF0000}"/>
    <cellStyle name="Título 1 3" xfId="38739" hidden="1" xr:uid="{00000000-0005-0000-0000-000031AF0000}"/>
    <cellStyle name="Título 1 3" xfId="38748" hidden="1" xr:uid="{00000000-0005-0000-0000-000032AF0000}"/>
    <cellStyle name="Título 1 3" xfId="38757" hidden="1" xr:uid="{00000000-0005-0000-0000-000033AF0000}"/>
    <cellStyle name="Título 1 3" xfId="38765" hidden="1" xr:uid="{00000000-0005-0000-0000-000034AF0000}"/>
    <cellStyle name="Título 1 3" xfId="38775" hidden="1" xr:uid="{00000000-0005-0000-0000-000035AF0000}"/>
    <cellStyle name="Título 1 3" xfId="38754" hidden="1" xr:uid="{00000000-0005-0000-0000-000036AF0000}"/>
    <cellStyle name="Título 1 3" xfId="38753" hidden="1" xr:uid="{00000000-0005-0000-0000-000037AF0000}"/>
    <cellStyle name="Título 1 3" xfId="38731" hidden="1" xr:uid="{00000000-0005-0000-0000-000038AF0000}"/>
    <cellStyle name="Título 1 3" xfId="38797" hidden="1" xr:uid="{00000000-0005-0000-0000-000039AF0000}"/>
    <cellStyle name="Título 1 3" xfId="38711" hidden="1" xr:uid="{00000000-0005-0000-0000-00003AAF0000}"/>
    <cellStyle name="Título 1 3" xfId="38695" hidden="1" xr:uid="{00000000-0005-0000-0000-00003BAF0000}"/>
    <cellStyle name="Título 1 3" xfId="38689" hidden="1" xr:uid="{00000000-0005-0000-0000-00003CAF0000}"/>
    <cellStyle name="Título 1 3" xfId="38650" hidden="1" xr:uid="{00000000-0005-0000-0000-00003DAF0000}"/>
    <cellStyle name="Título 1 3" xfId="38642" hidden="1" xr:uid="{00000000-0005-0000-0000-00003EAF0000}"/>
    <cellStyle name="Título 1 3" xfId="38608" hidden="1" xr:uid="{00000000-0005-0000-0000-00003FAF0000}"/>
    <cellStyle name="Título 1 3" xfId="38691" hidden="1" xr:uid="{00000000-0005-0000-0000-000040AF0000}"/>
    <cellStyle name="Título 1 3" xfId="38622" hidden="1" xr:uid="{00000000-0005-0000-0000-000041AF0000}"/>
    <cellStyle name="Título 1 3" xfId="38546" hidden="1" xr:uid="{00000000-0005-0000-0000-000042AF0000}"/>
    <cellStyle name="Título 1 3" xfId="38821" hidden="1" xr:uid="{00000000-0005-0000-0000-000043AF0000}"/>
    <cellStyle name="Título 1 3" xfId="38825" hidden="1" xr:uid="{00000000-0005-0000-0000-000044AF0000}"/>
    <cellStyle name="Título 1 3" xfId="38708" hidden="1" xr:uid="{00000000-0005-0000-0000-000045AF0000}"/>
    <cellStyle name="Título 1 3" xfId="38554" hidden="1" xr:uid="{00000000-0005-0000-0000-000046AF0000}"/>
    <cellStyle name="Título 1 3" xfId="38694" hidden="1" xr:uid="{00000000-0005-0000-0000-000047AF0000}"/>
    <cellStyle name="Título 1 3" xfId="38559" hidden="1" xr:uid="{00000000-0005-0000-0000-000048AF0000}"/>
    <cellStyle name="Título 1 3" xfId="38576" hidden="1" xr:uid="{00000000-0005-0000-0000-000049AF0000}"/>
    <cellStyle name="Título 1 3" xfId="38641" hidden="1" xr:uid="{00000000-0005-0000-0000-00004AAF0000}"/>
    <cellStyle name="Título 1 3" xfId="38545" xr:uid="{00000000-0005-0000-0000-00004BAF0000}"/>
    <cellStyle name="Título 1 4" xfId="5078" hidden="1" xr:uid="{00000000-0005-0000-0000-00004CAF0000}"/>
    <cellStyle name="Título 1 4" xfId="5097" hidden="1" xr:uid="{00000000-0005-0000-0000-00004DAF0000}"/>
    <cellStyle name="Título 1 4" xfId="5109" hidden="1" xr:uid="{00000000-0005-0000-0000-00004EAF0000}"/>
    <cellStyle name="Título 1 4" xfId="5121" hidden="1" xr:uid="{00000000-0005-0000-0000-00004FAF0000}"/>
    <cellStyle name="Título 1 4" xfId="5132" hidden="1" xr:uid="{00000000-0005-0000-0000-000050AF0000}"/>
    <cellStyle name="Título 1 4" xfId="5144" hidden="1" xr:uid="{00000000-0005-0000-0000-000051AF0000}"/>
    <cellStyle name="Título 1 4" xfId="5099" hidden="1" xr:uid="{00000000-0005-0000-0000-000052AF0000}"/>
    <cellStyle name="Título 1 4" xfId="5137" hidden="1" xr:uid="{00000000-0005-0000-0000-000053AF0000}"/>
    <cellStyle name="Título 1 4" xfId="5082" hidden="1" xr:uid="{00000000-0005-0000-0000-000054AF0000}"/>
    <cellStyle name="Título 1 4" xfId="5166" hidden="1" xr:uid="{00000000-0005-0000-0000-000055AF0000}"/>
    <cellStyle name="Título 1 4" xfId="10241" hidden="1" xr:uid="{00000000-0005-0000-0000-000056AF0000}"/>
    <cellStyle name="Título 1 4" xfId="10253" hidden="1" xr:uid="{00000000-0005-0000-0000-000057AF0000}"/>
    <cellStyle name="Título 1 4" xfId="10265" hidden="1" xr:uid="{00000000-0005-0000-0000-000058AF0000}"/>
    <cellStyle name="Título 1 4" xfId="10276" hidden="1" xr:uid="{00000000-0005-0000-0000-000059AF0000}"/>
    <cellStyle name="Título 1 4" xfId="10288" hidden="1" xr:uid="{00000000-0005-0000-0000-00005AAF0000}"/>
    <cellStyle name="Título 1 4" xfId="10243" hidden="1" xr:uid="{00000000-0005-0000-0000-00005BAF0000}"/>
    <cellStyle name="Título 1 4" xfId="10281" hidden="1" xr:uid="{00000000-0005-0000-0000-00005CAF0000}"/>
    <cellStyle name="Título 1 4" xfId="10226" hidden="1" xr:uid="{00000000-0005-0000-0000-00005DAF0000}"/>
    <cellStyle name="Título 1 4" xfId="10304" hidden="1" xr:uid="{00000000-0005-0000-0000-00005EAF0000}"/>
    <cellStyle name="Título 1 4" xfId="10766" hidden="1" xr:uid="{00000000-0005-0000-0000-00005FAF0000}"/>
    <cellStyle name="Título 1 4" xfId="10775" hidden="1" xr:uid="{00000000-0005-0000-0000-000060AF0000}"/>
    <cellStyle name="Título 1 4" xfId="10784" hidden="1" xr:uid="{00000000-0005-0000-0000-000061AF0000}"/>
    <cellStyle name="Título 1 4" xfId="10792" hidden="1" xr:uid="{00000000-0005-0000-0000-000062AF0000}"/>
    <cellStyle name="Título 1 4" xfId="10802" hidden="1" xr:uid="{00000000-0005-0000-0000-000063AF0000}"/>
    <cellStyle name="Título 1 4" xfId="10768" hidden="1" xr:uid="{00000000-0005-0000-0000-000064AF0000}"/>
    <cellStyle name="Título 1 4" xfId="10795" hidden="1" xr:uid="{00000000-0005-0000-0000-000065AF0000}"/>
    <cellStyle name="Título 1 4" xfId="10755" hidden="1" xr:uid="{00000000-0005-0000-0000-000066AF0000}"/>
    <cellStyle name="Título 1 4" xfId="10814" hidden="1" xr:uid="{00000000-0005-0000-0000-000067AF0000}"/>
    <cellStyle name="Título 1 4" xfId="10692" hidden="1" xr:uid="{00000000-0005-0000-0000-000068AF0000}"/>
    <cellStyle name="Título 1 4" xfId="10597" hidden="1" xr:uid="{00000000-0005-0000-0000-000069AF0000}"/>
    <cellStyle name="Título 1 4" xfId="10593" hidden="1" xr:uid="{00000000-0005-0000-0000-00006AAF0000}"/>
    <cellStyle name="Título 1 4" xfId="10622" hidden="1" xr:uid="{00000000-0005-0000-0000-00006BAF0000}"/>
    <cellStyle name="Título 1 4" xfId="10616" hidden="1" xr:uid="{00000000-0005-0000-0000-00006CAF0000}"/>
    <cellStyle name="Título 1 4" xfId="10667" hidden="1" xr:uid="{00000000-0005-0000-0000-00006DAF0000}"/>
    <cellStyle name="Título 1 4" xfId="10585" hidden="1" xr:uid="{00000000-0005-0000-0000-00006EAF0000}"/>
    <cellStyle name="Título 1 4" xfId="10730" hidden="1" xr:uid="{00000000-0005-0000-0000-00006FAF0000}"/>
    <cellStyle name="Título 1 4" xfId="10852" hidden="1" xr:uid="{00000000-0005-0000-0000-000070AF0000}"/>
    <cellStyle name="Título 1 4" xfId="10600" hidden="1" xr:uid="{00000000-0005-0000-0000-000071AF0000}"/>
    <cellStyle name="Título 1 4" xfId="10652" hidden="1" xr:uid="{00000000-0005-0000-0000-000072AF0000}"/>
    <cellStyle name="Título 1 4" xfId="10629" hidden="1" xr:uid="{00000000-0005-0000-0000-000073AF0000}"/>
    <cellStyle name="Título 1 4" xfId="10584" hidden="1" xr:uid="{00000000-0005-0000-0000-000074AF0000}"/>
    <cellStyle name="Título 1 4" xfId="10563" hidden="1" xr:uid="{00000000-0005-0000-0000-000075AF0000}"/>
    <cellStyle name="Título 1 4" xfId="10670" hidden="1" xr:uid="{00000000-0005-0000-0000-000076AF0000}"/>
    <cellStyle name="Título 1 4" xfId="10640" hidden="1" xr:uid="{00000000-0005-0000-0000-000077AF0000}"/>
    <cellStyle name="Título 1 4" xfId="10676" hidden="1" xr:uid="{00000000-0005-0000-0000-000078AF0000}"/>
    <cellStyle name="Título 1 4" xfId="10854" hidden="1" xr:uid="{00000000-0005-0000-0000-000079AF0000}"/>
    <cellStyle name="Título 1 4" xfId="15892" hidden="1" xr:uid="{00000000-0005-0000-0000-00007AAF0000}"/>
    <cellStyle name="Título 1 4" xfId="15904" hidden="1" xr:uid="{00000000-0005-0000-0000-00007BAF0000}"/>
    <cellStyle name="Título 1 4" xfId="15916" hidden="1" xr:uid="{00000000-0005-0000-0000-00007CAF0000}"/>
    <cellStyle name="Título 1 4" xfId="15927" hidden="1" xr:uid="{00000000-0005-0000-0000-00007DAF0000}"/>
    <cellStyle name="Título 1 4" xfId="15939" hidden="1" xr:uid="{00000000-0005-0000-0000-00007EAF0000}"/>
    <cellStyle name="Título 1 4" xfId="15894" hidden="1" xr:uid="{00000000-0005-0000-0000-00007FAF0000}"/>
    <cellStyle name="Título 1 4" xfId="15932" hidden="1" xr:uid="{00000000-0005-0000-0000-000080AF0000}"/>
    <cellStyle name="Título 1 4" xfId="15877" hidden="1" xr:uid="{00000000-0005-0000-0000-000081AF0000}"/>
    <cellStyle name="Título 1 4" xfId="15959" hidden="1" xr:uid="{00000000-0005-0000-0000-000082AF0000}"/>
    <cellStyle name="Título 1 4" xfId="21024" hidden="1" xr:uid="{00000000-0005-0000-0000-000083AF0000}"/>
    <cellStyle name="Título 1 4" xfId="21036" hidden="1" xr:uid="{00000000-0005-0000-0000-000084AF0000}"/>
    <cellStyle name="Título 1 4" xfId="21048" hidden="1" xr:uid="{00000000-0005-0000-0000-000085AF0000}"/>
    <cellStyle name="Título 1 4" xfId="21059" hidden="1" xr:uid="{00000000-0005-0000-0000-000086AF0000}"/>
    <cellStyle name="Título 1 4" xfId="21071" hidden="1" xr:uid="{00000000-0005-0000-0000-000087AF0000}"/>
    <cellStyle name="Título 1 4" xfId="21026" hidden="1" xr:uid="{00000000-0005-0000-0000-000088AF0000}"/>
    <cellStyle name="Título 1 4" xfId="21064" hidden="1" xr:uid="{00000000-0005-0000-0000-000089AF0000}"/>
    <cellStyle name="Título 1 4" xfId="21009" hidden="1" xr:uid="{00000000-0005-0000-0000-00008AAF0000}"/>
    <cellStyle name="Título 1 4" xfId="21087" hidden="1" xr:uid="{00000000-0005-0000-0000-00008BAF0000}"/>
    <cellStyle name="Título 1 4" xfId="21549" hidden="1" xr:uid="{00000000-0005-0000-0000-00008CAF0000}"/>
    <cellStyle name="Título 1 4" xfId="21558" hidden="1" xr:uid="{00000000-0005-0000-0000-00008DAF0000}"/>
    <cellStyle name="Título 1 4" xfId="21567" hidden="1" xr:uid="{00000000-0005-0000-0000-00008EAF0000}"/>
    <cellStyle name="Título 1 4" xfId="21575" hidden="1" xr:uid="{00000000-0005-0000-0000-00008FAF0000}"/>
    <cellStyle name="Título 1 4" xfId="21585" hidden="1" xr:uid="{00000000-0005-0000-0000-000090AF0000}"/>
    <cellStyle name="Título 1 4" xfId="21551" hidden="1" xr:uid="{00000000-0005-0000-0000-000091AF0000}"/>
    <cellStyle name="Título 1 4" xfId="21578" hidden="1" xr:uid="{00000000-0005-0000-0000-000092AF0000}"/>
    <cellStyle name="Título 1 4" xfId="21538" hidden="1" xr:uid="{00000000-0005-0000-0000-000093AF0000}"/>
    <cellStyle name="Título 1 4" xfId="21597" hidden="1" xr:uid="{00000000-0005-0000-0000-000094AF0000}"/>
    <cellStyle name="Título 1 4" xfId="21475" hidden="1" xr:uid="{00000000-0005-0000-0000-000095AF0000}"/>
    <cellStyle name="Título 1 4" xfId="21380" hidden="1" xr:uid="{00000000-0005-0000-0000-000096AF0000}"/>
    <cellStyle name="Título 1 4" xfId="21376" hidden="1" xr:uid="{00000000-0005-0000-0000-000097AF0000}"/>
    <cellStyle name="Título 1 4" xfId="21405" hidden="1" xr:uid="{00000000-0005-0000-0000-000098AF0000}"/>
    <cellStyle name="Título 1 4" xfId="21399" hidden="1" xr:uid="{00000000-0005-0000-0000-000099AF0000}"/>
    <cellStyle name="Título 1 4" xfId="21450" hidden="1" xr:uid="{00000000-0005-0000-0000-00009AAF0000}"/>
    <cellStyle name="Título 1 4" xfId="21368" hidden="1" xr:uid="{00000000-0005-0000-0000-00009BAF0000}"/>
    <cellStyle name="Título 1 4" xfId="21513" hidden="1" xr:uid="{00000000-0005-0000-0000-00009CAF0000}"/>
    <cellStyle name="Título 1 4" xfId="21635" hidden="1" xr:uid="{00000000-0005-0000-0000-00009DAF0000}"/>
    <cellStyle name="Título 1 4" xfId="21383" hidden="1" xr:uid="{00000000-0005-0000-0000-00009EAF0000}"/>
    <cellStyle name="Título 1 4" xfId="21435" hidden="1" xr:uid="{00000000-0005-0000-0000-00009FAF0000}"/>
    <cellStyle name="Título 1 4" xfId="21412" hidden="1" xr:uid="{00000000-0005-0000-0000-0000A0AF0000}"/>
    <cellStyle name="Título 1 4" xfId="21367" hidden="1" xr:uid="{00000000-0005-0000-0000-0000A1AF0000}"/>
    <cellStyle name="Título 1 4" xfId="21346" hidden="1" xr:uid="{00000000-0005-0000-0000-0000A2AF0000}"/>
    <cellStyle name="Título 1 4" xfId="21453" hidden="1" xr:uid="{00000000-0005-0000-0000-0000A3AF0000}"/>
    <cellStyle name="Título 1 4" xfId="21423" hidden="1" xr:uid="{00000000-0005-0000-0000-0000A4AF0000}"/>
    <cellStyle name="Título 1 4" xfId="21459" hidden="1" xr:uid="{00000000-0005-0000-0000-0000A5AF0000}"/>
    <cellStyle name="Título 1 4" xfId="21637" hidden="1" xr:uid="{00000000-0005-0000-0000-0000A6AF0000}"/>
    <cellStyle name="Título 1 4" xfId="22833" hidden="1" xr:uid="{00000000-0005-0000-0000-0000A7AF0000}"/>
    <cellStyle name="Título 1 4" xfId="22843" hidden="1" xr:uid="{00000000-0005-0000-0000-0000A8AF0000}"/>
    <cellStyle name="Título 1 4" xfId="22852" hidden="1" xr:uid="{00000000-0005-0000-0000-0000A9AF0000}"/>
    <cellStyle name="Título 1 4" xfId="22860" hidden="1" xr:uid="{00000000-0005-0000-0000-0000AAAF0000}"/>
    <cellStyle name="Título 1 4" xfId="22871" hidden="1" xr:uid="{00000000-0005-0000-0000-0000ABAF0000}"/>
    <cellStyle name="Título 1 4" xfId="22835" hidden="1" xr:uid="{00000000-0005-0000-0000-0000ACAF0000}"/>
    <cellStyle name="Título 1 4" xfId="22864" hidden="1" xr:uid="{00000000-0005-0000-0000-0000ADAF0000}"/>
    <cellStyle name="Título 1 4" xfId="22822" hidden="1" xr:uid="{00000000-0005-0000-0000-0000AEAF0000}"/>
    <cellStyle name="Título 1 4" xfId="22883" hidden="1" xr:uid="{00000000-0005-0000-0000-0000AFAF0000}"/>
    <cellStyle name="Título 1 4" xfId="24056" hidden="1" xr:uid="{00000000-0005-0000-0000-0000B0AF0000}"/>
    <cellStyle name="Título 1 4" xfId="24066" hidden="1" xr:uid="{00000000-0005-0000-0000-0000B1AF0000}"/>
    <cellStyle name="Título 1 4" xfId="24075" hidden="1" xr:uid="{00000000-0005-0000-0000-0000B2AF0000}"/>
    <cellStyle name="Título 1 4" xfId="24083" hidden="1" xr:uid="{00000000-0005-0000-0000-0000B3AF0000}"/>
    <cellStyle name="Título 1 4" xfId="24094" hidden="1" xr:uid="{00000000-0005-0000-0000-0000B4AF0000}"/>
    <cellStyle name="Título 1 4" xfId="24058" hidden="1" xr:uid="{00000000-0005-0000-0000-0000B5AF0000}"/>
    <cellStyle name="Título 1 4" xfId="24087" hidden="1" xr:uid="{00000000-0005-0000-0000-0000B6AF0000}"/>
    <cellStyle name="Título 1 4" xfId="24044" hidden="1" xr:uid="{00000000-0005-0000-0000-0000B7AF0000}"/>
    <cellStyle name="Título 1 4" xfId="24106" hidden="1" xr:uid="{00000000-0005-0000-0000-0000B8AF0000}"/>
    <cellStyle name="Título 1 4" xfId="24376" hidden="1" xr:uid="{00000000-0005-0000-0000-0000B9AF0000}"/>
    <cellStyle name="Título 1 4" xfId="24385" hidden="1" xr:uid="{00000000-0005-0000-0000-0000BAAF0000}"/>
    <cellStyle name="Título 1 4" xfId="24394" hidden="1" xr:uid="{00000000-0005-0000-0000-0000BBAF0000}"/>
    <cellStyle name="Título 1 4" xfId="24402" hidden="1" xr:uid="{00000000-0005-0000-0000-0000BCAF0000}"/>
    <cellStyle name="Título 1 4" xfId="24412" hidden="1" xr:uid="{00000000-0005-0000-0000-0000BDAF0000}"/>
    <cellStyle name="Título 1 4" xfId="24378" hidden="1" xr:uid="{00000000-0005-0000-0000-0000BEAF0000}"/>
    <cellStyle name="Título 1 4" xfId="24405" hidden="1" xr:uid="{00000000-0005-0000-0000-0000BFAF0000}"/>
    <cellStyle name="Título 1 4" xfId="24365" hidden="1" xr:uid="{00000000-0005-0000-0000-0000C0AF0000}"/>
    <cellStyle name="Título 1 4" xfId="24424" hidden="1" xr:uid="{00000000-0005-0000-0000-0000C1AF0000}"/>
    <cellStyle name="Título 1 4" xfId="24303" hidden="1" xr:uid="{00000000-0005-0000-0000-0000C2AF0000}"/>
    <cellStyle name="Título 1 4" xfId="24210" hidden="1" xr:uid="{00000000-0005-0000-0000-0000C3AF0000}"/>
    <cellStyle name="Título 1 4" xfId="24206" hidden="1" xr:uid="{00000000-0005-0000-0000-0000C4AF0000}"/>
    <cellStyle name="Título 1 4" xfId="24233" hidden="1" xr:uid="{00000000-0005-0000-0000-0000C5AF0000}"/>
    <cellStyle name="Título 1 4" xfId="24227" hidden="1" xr:uid="{00000000-0005-0000-0000-0000C6AF0000}"/>
    <cellStyle name="Título 1 4" xfId="24278" hidden="1" xr:uid="{00000000-0005-0000-0000-0000C7AF0000}"/>
    <cellStyle name="Título 1 4" xfId="24198" hidden="1" xr:uid="{00000000-0005-0000-0000-0000C8AF0000}"/>
    <cellStyle name="Título 1 4" xfId="24340" hidden="1" xr:uid="{00000000-0005-0000-0000-0000C9AF0000}"/>
    <cellStyle name="Título 1 4" xfId="24462" hidden="1" xr:uid="{00000000-0005-0000-0000-0000CAAF0000}"/>
    <cellStyle name="Título 1 4" xfId="24213" hidden="1" xr:uid="{00000000-0005-0000-0000-0000CBAF0000}"/>
    <cellStyle name="Título 1 4" xfId="24263" hidden="1" xr:uid="{00000000-0005-0000-0000-0000CCAF0000}"/>
    <cellStyle name="Título 1 4" xfId="24240" hidden="1" xr:uid="{00000000-0005-0000-0000-0000CDAF0000}"/>
    <cellStyle name="Título 1 4" xfId="24197" hidden="1" xr:uid="{00000000-0005-0000-0000-0000CEAF0000}"/>
    <cellStyle name="Título 1 4" xfId="24176" hidden="1" xr:uid="{00000000-0005-0000-0000-0000CFAF0000}"/>
    <cellStyle name="Título 1 4" xfId="24281" hidden="1" xr:uid="{00000000-0005-0000-0000-0000D0AF0000}"/>
    <cellStyle name="Título 1 4" xfId="24251" hidden="1" xr:uid="{00000000-0005-0000-0000-0000D1AF0000}"/>
    <cellStyle name="Título 1 4" xfId="24287" hidden="1" xr:uid="{00000000-0005-0000-0000-0000D2AF0000}"/>
    <cellStyle name="Título 1 4" xfId="24464" hidden="1" xr:uid="{00000000-0005-0000-0000-0000D3AF0000}"/>
    <cellStyle name="Título 1 4" xfId="24532" hidden="1" xr:uid="{00000000-0005-0000-0000-0000D4AF0000}"/>
    <cellStyle name="Título 1 4" xfId="24541" hidden="1" xr:uid="{00000000-0005-0000-0000-0000D5AF0000}"/>
    <cellStyle name="Título 1 4" xfId="24550" hidden="1" xr:uid="{00000000-0005-0000-0000-0000D6AF0000}"/>
    <cellStyle name="Título 1 4" xfId="24558" hidden="1" xr:uid="{00000000-0005-0000-0000-0000D7AF0000}"/>
    <cellStyle name="Título 1 4" xfId="24568" hidden="1" xr:uid="{00000000-0005-0000-0000-0000D8AF0000}"/>
    <cellStyle name="Título 1 4" xfId="24534" hidden="1" xr:uid="{00000000-0005-0000-0000-0000D9AF0000}"/>
    <cellStyle name="Título 1 4" xfId="24561" hidden="1" xr:uid="{00000000-0005-0000-0000-0000DAAF0000}"/>
    <cellStyle name="Título 1 4" xfId="24521" hidden="1" xr:uid="{00000000-0005-0000-0000-0000DBAF0000}"/>
    <cellStyle name="Título 1 4" xfId="24580" hidden="1" xr:uid="{00000000-0005-0000-0000-0000DCAF0000}"/>
    <cellStyle name="Título 1 4" xfId="24634" hidden="1" xr:uid="{00000000-0005-0000-0000-0000DDAF0000}"/>
    <cellStyle name="Título 1 4" xfId="24643" hidden="1" xr:uid="{00000000-0005-0000-0000-0000DEAF0000}"/>
    <cellStyle name="Título 1 4" xfId="24652" hidden="1" xr:uid="{00000000-0005-0000-0000-0000DFAF0000}"/>
    <cellStyle name="Título 1 4" xfId="24660" hidden="1" xr:uid="{00000000-0005-0000-0000-0000E0AF0000}"/>
    <cellStyle name="Título 1 4" xfId="24670" hidden="1" xr:uid="{00000000-0005-0000-0000-0000E1AF0000}"/>
    <cellStyle name="Título 1 4" xfId="24636" hidden="1" xr:uid="{00000000-0005-0000-0000-0000E2AF0000}"/>
    <cellStyle name="Título 1 4" xfId="24663" hidden="1" xr:uid="{00000000-0005-0000-0000-0000E3AF0000}"/>
    <cellStyle name="Título 1 4" xfId="24623" hidden="1" xr:uid="{00000000-0005-0000-0000-0000E4AF0000}"/>
    <cellStyle name="Título 1 4" xfId="24682" hidden="1" xr:uid="{00000000-0005-0000-0000-0000E5AF0000}"/>
    <cellStyle name="Título 1 4" xfId="24905" hidden="1" xr:uid="{00000000-0005-0000-0000-0000E6AF0000}"/>
    <cellStyle name="Título 1 4" xfId="24914" hidden="1" xr:uid="{00000000-0005-0000-0000-0000E7AF0000}"/>
    <cellStyle name="Título 1 4" xfId="24923" hidden="1" xr:uid="{00000000-0005-0000-0000-0000E8AF0000}"/>
    <cellStyle name="Título 1 4" xfId="24931" hidden="1" xr:uid="{00000000-0005-0000-0000-0000E9AF0000}"/>
    <cellStyle name="Título 1 4" xfId="24941" hidden="1" xr:uid="{00000000-0005-0000-0000-0000EAAF0000}"/>
    <cellStyle name="Título 1 4" xfId="24907" hidden="1" xr:uid="{00000000-0005-0000-0000-0000EBAF0000}"/>
    <cellStyle name="Título 1 4" xfId="24934" hidden="1" xr:uid="{00000000-0005-0000-0000-0000ECAF0000}"/>
    <cellStyle name="Título 1 4" xfId="24894" hidden="1" xr:uid="{00000000-0005-0000-0000-0000EDAF0000}"/>
    <cellStyle name="Título 1 4" xfId="24953" hidden="1" xr:uid="{00000000-0005-0000-0000-0000EEAF0000}"/>
    <cellStyle name="Título 1 4" xfId="24832" hidden="1" xr:uid="{00000000-0005-0000-0000-0000EFAF0000}"/>
    <cellStyle name="Título 1 4" xfId="24741" hidden="1" xr:uid="{00000000-0005-0000-0000-0000F0AF0000}"/>
    <cellStyle name="Título 1 4" xfId="24737" hidden="1" xr:uid="{00000000-0005-0000-0000-0000F1AF0000}"/>
    <cellStyle name="Título 1 4" xfId="24763" hidden="1" xr:uid="{00000000-0005-0000-0000-0000F2AF0000}"/>
    <cellStyle name="Título 1 4" xfId="24758" hidden="1" xr:uid="{00000000-0005-0000-0000-0000F3AF0000}"/>
    <cellStyle name="Título 1 4" xfId="24807" hidden="1" xr:uid="{00000000-0005-0000-0000-0000F4AF0000}"/>
    <cellStyle name="Título 1 4" xfId="24729" hidden="1" xr:uid="{00000000-0005-0000-0000-0000F5AF0000}"/>
    <cellStyle name="Título 1 4" xfId="24869" hidden="1" xr:uid="{00000000-0005-0000-0000-0000F6AF0000}"/>
    <cellStyle name="Título 1 4" xfId="24991" hidden="1" xr:uid="{00000000-0005-0000-0000-0000F7AF0000}"/>
    <cellStyle name="Título 1 4" xfId="24744" hidden="1" xr:uid="{00000000-0005-0000-0000-0000F8AF0000}"/>
    <cellStyle name="Título 1 4" xfId="24792" hidden="1" xr:uid="{00000000-0005-0000-0000-0000F9AF0000}"/>
    <cellStyle name="Título 1 4" xfId="24770" hidden="1" xr:uid="{00000000-0005-0000-0000-0000FAAF0000}"/>
    <cellStyle name="Título 1 4" xfId="24728" hidden="1" xr:uid="{00000000-0005-0000-0000-0000FBAF0000}"/>
    <cellStyle name="Título 1 4" xfId="24707" hidden="1" xr:uid="{00000000-0005-0000-0000-0000FCAF0000}"/>
    <cellStyle name="Título 1 4" xfId="24810" hidden="1" xr:uid="{00000000-0005-0000-0000-0000FDAF0000}"/>
    <cellStyle name="Título 1 4" xfId="24781" hidden="1" xr:uid="{00000000-0005-0000-0000-0000FEAF0000}"/>
    <cellStyle name="Título 1 4" xfId="24816" hidden="1" xr:uid="{00000000-0005-0000-0000-0000FFAF0000}"/>
    <cellStyle name="Título 1 4" xfId="24993" hidden="1" xr:uid="{00000000-0005-0000-0000-000000B00000}"/>
    <cellStyle name="Título 1 4" xfId="26141" hidden="1" xr:uid="{00000000-0005-0000-0000-000001B00000}"/>
    <cellStyle name="Título 1 4" xfId="26150" hidden="1" xr:uid="{00000000-0005-0000-0000-000002B00000}"/>
    <cellStyle name="Título 1 4" xfId="26159" hidden="1" xr:uid="{00000000-0005-0000-0000-000003B00000}"/>
    <cellStyle name="Título 1 4" xfId="26167" hidden="1" xr:uid="{00000000-0005-0000-0000-000004B00000}"/>
    <cellStyle name="Título 1 4" xfId="26177" hidden="1" xr:uid="{00000000-0005-0000-0000-000005B00000}"/>
    <cellStyle name="Título 1 4" xfId="26143" hidden="1" xr:uid="{00000000-0005-0000-0000-000006B00000}"/>
    <cellStyle name="Título 1 4" xfId="26170" hidden="1" xr:uid="{00000000-0005-0000-0000-000007B00000}"/>
    <cellStyle name="Título 1 4" xfId="26130" hidden="1" xr:uid="{00000000-0005-0000-0000-000008B00000}"/>
    <cellStyle name="Título 1 4" xfId="26189" hidden="1" xr:uid="{00000000-0005-0000-0000-000009B00000}"/>
    <cellStyle name="Título 1 4" xfId="27399" hidden="1" xr:uid="{00000000-0005-0000-0000-00000AB00000}"/>
    <cellStyle name="Título 1 4" xfId="27408" hidden="1" xr:uid="{00000000-0005-0000-0000-00000BB00000}"/>
    <cellStyle name="Título 1 4" xfId="27417" hidden="1" xr:uid="{00000000-0005-0000-0000-00000CB00000}"/>
    <cellStyle name="Título 1 4" xfId="27425" hidden="1" xr:uid="{00000000-0005-0000-0000-00000DB00000}"/>
    <cellStyle name="Título 1 4" xfId="27436" hidden="1" xr:uid="{00000000-0005-0000-0000-00000EB00000}"/>
    <cellStyle name="Título 1 4" xfId="27401" hidden="1" xr:uid="{00000000-0005-0000-0000-00000FB00000}"/>
    <cellStyle name="Título 1 4" xfId="27429" hidden="1" xr:uid="{00000000-0005-0000-0000-000010B00000}"/>
    <cellStyle name="Título 1 4" xfId="27387" hidden="1" xr:uid="{00000000-0005-0000-0000-000011B00000}"/>
    <cellStyle name="Título 1 4" xfId="27449" hidden="1" xr:uid="{00000000-0005-0000-0000-000012B00000}"/>
    <cellStyle name="Título 1 4" xfId="27712" hidden="1" xr:uid="{00000000-0005-0000-0000-000013B00000}"/>
    <cellStyle name="Título 1 4" xfId="27721" hidden="1" xr:uid="{00000000-0005-0000-0000-000014B00000}"/>
    <cellStyle name="Título 1 4" xfId="27730" hidden="1" xr:uid="{00000000-0005-0000-0000-000015B00000}"/>
    <cellStyle name="Título 1 4" xfId="27738" hidden="1" xr:uid="{00000000-0005-0000-0000-000016B00000}"/>
    <cellStyle name="Título 1 4" xfId="27748" hidden="1" xr:uid="{00000000-0005-0000-0000-000017B00000}"/>
    <cellStyle name="Título 1 4" xfId="27714" hidden="1" xr:uid="{00000000-0005-0000-0000-000018B00000}"/>
    <cellStyle name="Título 1 4" xfId="27741" hidden="1" xr:uid="{00000000-0005-0000-0000-000019B00000}"/>
    <cellStyle name="Título 1 4" xfId="27701" hidden="1" xr:uid="{00000000-0005-0000-0000-00001AB00000}"/>
    <cellStyle name="Título 1 4" xfId="27760" hidden="1" xr:uid="{00000000-0005-0000-0000-00001BB00000}"/>
    <cellStyle name="Título 1 4" xfId="27639" hidden="1" xr:uid="{00000000-0005-0000-0000-00001CB00000}"/>
    <cellStyle name="Título 1 4" xfId="27548" hidden="1" xr:uid="{00000000-0005-0000-0000-00001DB00000}"/>
    <cellStyle name="Título 1 4" xfId="27544" hidden="1" xr:uid="{00000000-0005-0000-0000-00001EB00000}"/>
    <cellStyle name="Título 1 4" xfId="27570" hidden="1" xr:uid="{00000000-0005-0000-0000-00001FB00000}"/>
    <cellStyle name="Título 1 4" xfId="27565" hidden="1" xr:uid="{00000000-0005-0000-0000-000020B00000}"/>
    <cellStyle name="Título 1 4" xfId="27614" hidden="1" xr:uid="{00000000-0005-0000-0000-000021B00000}"/>
    <cellStyle name="Título 1 4" xfId="27536" hidden="1" xr:uid="{00000000-0005-0000-0000-000022B00000}"/>
    <cellStyle name="Título 1 4" xfId="27676" hidden="1" xr:uid="{00000000-0005-0000-0000-000023B00000}"/>
    <cellStyle name="Título 1 4" xfId="27798" hidden="1" xr:uid="{00000000-0005-0000-0000-000024B00000}"/>
    <cellStyle name="Título 1 4" xfId="27551" hidden="1" xr:uid="{00000000-0005-0000-0000-000025B00000}"/>
    <cellStyle name="Título 1 4" xfId="27599" hidden="1" xr:uid="{00000000-0005-0000-0000-000026B00000}"/>
    <cellStyle name="Título 1 4" xfId="27577" hidden="1" xr:uid="{00000000-0005-0000-0000-000027B00000}"/>
    <cellStyle name="Título 1 4" xfId="27535" hidden="1" xr:uid="{00000000-0005-0000-0000-000028B00000}"/>
    <cellStyle name="Título 1 4" xfId="27514" hidden="1" xr:uid="{00000000-0005-0000-0000-000029B00000}"/>
    <cellStyle name="Título 1 4" xfId="27617" hidden="1" xr:uid="{00000000-0005-0000-0000-00002AB00000}"/>
    <cellStyle name="Título 1 4" xfId="27588" hidden="1" xr:uid="{00000000-0005-0000-0000-00002BB00000}"/>
    <cellStyle name="Título 1 4" xfId="27623" hidden="1" xr:uid="{00000000-0005-0000-0000-00002CB00000}"/>
    <cellStyle name="Título 1 4" xfId="27800" hidden="1" xr:uid="{00000000-0005-0000-0000-00002DB00000}"/>
    <cellStyle name="Título 1 4" xfId="22161" hidden="1" xr:uid="{00000000-0005-0000-0000-00002EB00000}"/>
    <cellStyle name="Título 1 4" xfId="26009" hidden="1" xr:uid="{00000000-0005-0000-0000-00002FB00000}"/>
    <cellStyle name="Título 1 4" xfId="22440" hidden="1" xr:uid="{00000000-0005-0000-0000-000030B00000}"/>
    <cellStyle name="Título 1 4" xfId="26479" hidden="1" xr:uid="{00000000-0005-0000-0000-000031B00000}"/>
    <cellStyle name="Título 1 4" xfId="22693" hidden="1" xr:uid="{00000000-0005-0000-0000-000032B00000}"/>
    <cellStyle name="Título 1 4" xfId="25206" hidden="1" xr:uid="{00000000-0005-0000-0000-000033B00000}"/>
    <cellStyle name="Título 1 4" xfId="22439" hidden="1" xr:uid="{00000000-0005-0000-0000-000034B00000}"/>
    <cellStyle name="Título 1 4" xfId="21918" hidden="1" xr:uid="{00000000-0005-0000-0000-000035B00000}"/>
    <cellStyle name="Título 1 4" xfId="25743" hidden="1" xr:uid="{00000000-0005-0000-0000-000036B00000}"/>
    <cellStyle name="Título 1 4" xfId="23553" hidden="1" xr:uid="{00000000-0005-0000-0000-000037B00000}"/>
    <cellStyle name="Título 1 4" xfId="26351" hidden="1" xr:uid="{00000000-0005-0000-0000-000038B00000}"/>
    <cellStyle name="Título 1 4" xfId="22565" hidden="1" xr:uid="{00000000-0005-0000-0000-000039B00000}"/>
    <cellStyle name="Título 1 4" xfId="26602" hidden="1" xr:uid="{00000000-0005-0000-0000-00003AB00000}"/>
    <cellStyle name="Título 1 4" xfId="26894" hidden="1" xr:uid="{00000000-0005-0000-0000-00003BB00000}"/>
    <cellStyle name="Título 1 4" xfId="25346" hidden="1" xr:uid="{00000000-0005-0000-0000-00003CB00000}"/>
    <cellStyle name="Título 1 4" xfId="22564" hidden="1" xr:uid="{00000000-0005-0000-0000-00003DB00000}"/>
    <cellStyle name="Título 1 4" xfId="22313" hidden="1" xr:uid="{00000000-0005-0000-0000-00003EB00000}"/>
    <cellStyle name="Título 1 4" xfId="26878" hidden="1" xr:uid="{00000000-0005-0000-0000-00003FB00000}"/>
    <cellStyle name="Título 1 4" xfId="25829" hidden="1" xr:uid="{00000000-0005-0000-0000-000040B00000}"/>
    <cellStyle name="Título 1 4" xfId="25581" hidden="1" xr:uid="{00000000-0005-0000-0000-000041B00000}"/>
    <cellStyle name="Título 1 4" xfId="23756" hidden="1" xr:uid="{00000000-0005-0000-0000-000042B00000}"/>
    <cellStyle name="Título 1 4" xfId="26863" hidden="1" xr:uid="{00000000-0005-0000-0000-000043B00000}"/>
    <cellStyle name="Título 1 4" xfId="21988" hidden="1" xr:uid="{00000000-0005-0000-0000-000044B00000}"/>
    <cellStyle name="Título 1 4" xfId="23757" hidden="1" xr:uid="{00000000-0005-0000-0000-000045B00000}"/>
    <cellStyle name="Título 1 4" xfId="25296" hidden="1" xr:uid="{00000000-0005-0000-0000-000046B00000}"/>
    <cellStyle name="Título 1 4" xfId="11038" hidden="1" xr:uid="{00000000-0005-0000-0000-000047B00000}"/>
    <cellStyle name="Título 1 4" xfId="25826" hidden="1" xr:uid="{00000000-0005-0000-0000-000048B00000}"/>
    <cellStyle name="Título 1 4" xfId="25040" hidden="1" xr:uid="{00000000-0005-0000-0000-000049B00000}"/>
    <cellStyle name="Título 1 4" xfId="26321" hidden="1" xr:uid="{00000000-0005-0000-0000-00004AB00000}"/>
    <cellStyle name="Título 1 4" xfId="22537" hidden="1" xr:uid="{00000000-0005-0000-0000-00004BB00000}"/>
    <cellStyle name="Título 1 4" xfId="25838" hidden="1" xr:uid="{00000000-0005-0000-0000-00004CB00000}"/>
    <cellStyle name="Título 1 4" xfId="26874" hidden="1" xr:uid="{00000000-0005-0000-0000-00004DB00000}"/>
    <cellStyle name="Título 1 4" xfId="25304" hidden="1" xr:uid="{00000000-0005-0000-0000-00004EB00000}"/>
    <cellStyle name="Título 1 4" xfId="23531" hidden="1" xr:uid="{00000000-0005-0000-0000-00004FB00000}"/>
    <cellStyle name="Título 1 4" xfId="22281" hidden="1" xr:uid="{00000000-0005-0000-0000-000050B00000}"/>
    <cellStyle name="Título 1 4" xfId="25030" hidden="1" xr:uid="{00000000-0005-0000-0000-000051B00000}"/>
    <cellStyle name="Título 1 4" xfId="26875" hidden="1" xr:uid="{00000000-0005-0000-0000-000052B00000}"/>
    <cellStyle name="Título 1 4" xfId="26568" hidden="1" xr:uid="{00000000-0005-0000-0000-000053B00000}"/>
    <cellStyle name="Título 1 4" xfId="26319" hidden="1" xr:uid="{00000000-0005-0000-0000-000054B00000}"/>
    <cellStyle name="Título 1 4" xfId="26876" hidden="1" xr:uid="{00000000-0005-0000-0000-000055B00000}"/>
    <cellStyle name="Título 1 4" xfId="11071" hidden="1" xr:uid="{00000000-0005-0000-0000-000056B00000}"/>
    <cellStyle name="Título 1 4" xfId="25835" hidden="1" xr:uid="{00000000-0005-0000-0000-000057B00000}"/>
    <cellStyle name="Título 1 4" xfId="23765" hidden="1" xr:uid="{00000000-0005-0000-0000-000058B00000}"/>
    <cellStyle name="Título 1 4" xfId="25041" hidden="1" xr:uid="{00000000-0005-0000-0000-000059B00000}"/>
    <cellStyle name="Título 1 4" xfId="22990" hidden="1" xr:uid="{00000000-0005-0000-0000-00005AB00000}"/>
    <cellStyle name="Título 1 4" xfId="25815" hidden="1" xr:uid="{00000000-0005-0000-0000-00005BB00000}"/>
    <cellStyle name="Título 1 4" xfId="25567" hidden="1" xr:uid="{00000000-0005-0000-0000-00005CB00000}"/>
    <cellStyle name="Título 1 4" xfId="23741" hidden="1" xr:uid="{00000000-0005-0000-0000-00005DB00000}"/>
    <cellStyle name="Título 1 4" xfId="26849" hidden="1" xr:uid="{00000000-0005-0000-0000-00005EB00000}"/>
    <cellStyle name="Título 1 4" xfId="21975" hidden="1" xr:uid="{00000000-0005-0000-0000-00005FB00000}"/>
    <cellStyle name="Título 1 4" xfId="23742" hidden="1" xr:uid="{00000000-0005-0000-0000-000060B00000}"/>
    <cellStyle name="Título 1 4" xfId="25282" hidden="1" xr:uid="{00000000-0005-0000-0000-000061B00000}"/>
    <cellStyle name="Título 1 4" xfId="11042" hidden="1" xr:uid="{00000000-0005-0000-0000-000062B00000}"/>
    <cellStyle name="Título 1 4" xfId="25812" hidden="1" xr:uid="{00000000-0005-0000-0000-000063B00000}"/>
    <cellStyle name="Título 1 4" xfId="21965" hidden="1" xr:uid="{00000000-0005-0000-0000-000064B00000}"/>
    <cellStyle name="Título 1 4" xfId="25271" hidden="1" xr:uid="{00000000-0005-0000-0000-000065B00000}"/>
    <cellStyle name="Título 1 4" xfId="25009" hidden="1" xr:uid="{00000000-0005-0000-0000-000066B00000}"/>
    <cellStyle name="Título 1 4" xfId="26531" hidden="1" xr:uid="{00000000-0005-0000-0000-000067B00000}"/>
    <cellStyle name="Título 1 4" xfId="22965" hidden="1" xr:uid="{00000000-0005-0000-0000-000068B00000}"/>
    <cellStyle name="Título 1 4" xfId="25010" hidden="1" xr:uid="{00000000-0005-0000-0000-000069B00000}"/>
    <cellStyle name="Título 1 4" xfId="27067" hidden="1" xr:uid="{00000000-0005-0000-0000-00006AB00000}"/>
    <cellStyle name="Título 1 4" xfId="25556" hidden="1" xr:uid="{00000000-0005-0000-0000-00006BB00000}"/>
    <cellStyle name="Título 1 4" xfId="21962" hidden="1" xr:uid="{00000000-0005-0000-0000-00006CB00000}"/>
    <cellStyle name="Título 1 4" xfId="25432" hidden="1" xr:uid="{00000000-0005-0000-0000-00006DB00000}"/>
    <cellStyle name="Título 1 4" xfId="25175" hidden="1" xr:uid="{00000000-0005-0000-0000-00006EB00000}"/>
    <cellStyle name="Título 1 4" xfId="23364" hidden="1" xr:uid="{00000000-0005-0000-0000-00006FB00000}"/>
    <cellStyle name="Título 1 4" xfId="26444" hidden="1" xr:uid="{00000000-0005-0000-0000-000070B00000}"/>
    <cellStyle name="Título 1 4" xfId="27222" hidden="1" xr:uid="{00000000-0005-0000-0000-000071B00000}"/>
    <cellStyle name="Título 1 4" xfId="23369" hidden="1" xr:uid="{00000000-0005-0000-0000-000072B00000}"/>
    <cellStyle name="Título 1 4" xfId="26977" hidden="1" xr:uid="{00000000-0005-0000-0000-000073B00000}"/>
    <cellStyle name="Título 1 4" xfId="23886" hidden="1" xr:uid="{00000000-0005-0000-0000-000074B00000}"/>
    <cellStyle name="Título 1 4" xfId="25412" hidden="1" xr:uid="{00000000-0005-0000-0000-000075B00000}"/>
    <cellStyle name="Título 1 4" xfId="27359" hidden="1" xr:uid="{00000000-0005-0000-0000-000076B00000}"/>
    <cellStyle name="Título 1 4" xfId="23202" hidden="1" xr:uid="{00000000-0005-0000-0000-000077B00000}"/>
    <cellStyle name="Título 1 4" xfId="23487" hidden="1" xr:uid="{00000000-0005-0000-0000-000078B00000}"/>
    <cellStyle name="Título 1 4" xfId="12186" hidden="1" xr:uid="{00000000-0005-0000-0000-000079B00000}"/>
    <cellStyle name="Título 1 4" xfId="25795" hidden="1" xr:uid="{00000000-0005-0000-0000-00007AB00000}"/>
    <cellStyle name="Título 1 4" xfId="27058" hidden="1" xr:uid="{00000000-0005-0000-0000-00007BB00000}"/>
    <cellStyle name="Título 1 4" xfId="22494" hidden="1" xr:uid="{00000000-0005-0000-0000-00007CB00000}"/>
    <cellStyle name="Título 1 4" xfId="25716" hidden="1" xr:uid="{00000000-0005-0000-0000-00007DB00000}"/>
    <cellStyle name="Título 1 4" xfId="22643" hidden="1" xr:uid="{00000000-0005-0000-0000-00007EB00000}"/>
    <cellStyle name="Título 1 4" xfId="23723" hidden="1" xr:uid="{00000000-0005-0000-0000-00007FB00000}"/>
    <cellStyle name="Título 1 4" xfId="23720" hidden="1" xr:uid="{00000000-0005-0000-0000-000080B00000}"/>
    <cellStyle name="Título 1 4" xfId="22244" hidden="1" xr:uid="{00000000-0005-0000-0000-000081B00000}"/>
    <cellStyle name="Título 1 4" xfId="23724" hidden="1" xr:uid="{00000000-0005-0000-0000-000082B00000}"/>
    <cellStyle name="Título 1 4" xfId="25267" hidden="1" xr:uid="{00000000-0005-0000-0000-000083B00000}"/>
    <cellStyle name="Título 1 4" xfId="21954" hidden="1" xr:uid="{00000000-0005-0000-0000-000084B00000}"/>
    <cellStyle name="Título 1 4" xfId="26275" hidden="1" xr:uid="{00000000-0005-0000-0000-000085B00000}"/>
    <cellStyle name="Título 1 4" xfId="26827" hidden="1" xr:uid="{00000000-0005-0000-0000-000086B00000}"/>
    <cellStyle name="Título 1 4" xfId="21866" hidden="1" xr:uid="{00000000-0005-0000-0000-000087B00000}"/>
    <cellStyle name="Título 1 4" xfId="26418" hidden="1" xr:uid="{00000000-0005-0000-0000-000088B00000}"/>
    <cellStyle name="Título 1 4" xfId="22624" hidden="1" xr:uid="{00000000-0005-0000-0000-000089B00000}"/>
    <cellStyle name="Título 1 4" xfId="23308" hidden="1" xr:uid="{00000000-0005-0000-0000-00008AB00000}"/>
    <cellStyle name="Título 1 4" xfId="26919" hidden="1" xr:uid="{00000000-0005-0000-0000-00008BB00000}"/>
    <cellStyle name="Título 1 4" xfId="25098" hidden="1" xr:uid="{00000000-0005-0000-0000-00008CB00000}"/>
    <cellStyle name="Título 1 4" xfId="25686" hidden="1" xr:uid="{00000000-0005-0000-0000-00008DB00000}"/>
    <cellStyle name="Título 1 4" xfId="23295" hidden="1" xr:uid="{00000000-0005-0000-0000-00008EB00000}"/>
    <cellStyle name="Título 1 4" xfId="23115" hidden="1" xr:uid="{00000000-0005-0000-0000-00008FB00000}"/>
    <cellStyle name="Título 1 4" xfId="25091" hidden="1" xr:uid="{00000000-0005-0000-0000-000090B00000}"/>
    <cellStyle name="Título 1 4" xfId="28005" hidden="1" xr:uid="{00000000-0005-0000-0000-000091B00000}"/>
    <cellStyle name="Título 1 4" xfId="28014" hidden="1" xr:uid="{00000000-0005-0000-0000-000092B00000}"/>
    <cellStyle name="Título 1 4" xfId="28023" hidden="1" xr:uid="{00000000-0005-0000-0000-000093B00000}"/>
    <cellStyle name="Título 1 4" xfId="28031" hidden="1" xr:uid="{00000000-0005-0000-0000-000094B00000}"/>
    <cellStyle name="Título 1 4" xfId="28042" hidden="1" xr:uid="{00000000-0005-0000-0000-000095B00000}"/>
    <cellStyle name="Título 1 4" xfId="28007" hidden="1" xr:uid="{00000000-0005-0000-0000-000096B00000}"/>
    <cellStyle name="Título 1 4" xfId="28035" hidden="1" xr:uid="{00000000-0005-0000-0000-000097B00000}"/>
    <cellStyle name="Título 1 4" xfId="27994" hidden="1" xr:uid="{00000000-0005-0000-0000-000098B00000}"/>
    <cellStyle name="Título 1 4" xfId="28054" hidden="1" xr:uid="{00000000-0005-0000-0000-000099B00000}"/>
    <cellStyle name="Título 1 4" xfId="28302" hidden="1" xr:uid="{00000000-0005-0000-0000-00009AB00000}"/>
    <cellStyle name="Título 1 4" xfId="28311" hidden="1" xr:uid="{00000000-0005-0000-0000-00009BB00000}"/>
    <cellStyle name="Título 1 4" xfId="28320" hidden="1" xr:uid="{00000000-0005-0000-0000-00009CB00000}"/>
    <cellStyle name="Título 1 4" xfId="28328" hidden="1" xr:uid="{00000000-0005-0000-0000-00009DB00000}"/>
    <cellStyle name="Título 1 4" xfId="28338" hidden="1" xr:uid="{00000000-0005-0000-0000-00009EB00000}"/>
    <cellStyle name="Título 1 4" xfId="28304" hidden="1" xr:uid="{00000000-0005-0000-0000-00009FB00000}"/>
    <cellStyle name="Título 1 4" xfId="28331" hidden="1" xr:uid="{00000000-0005-0000-0000-0000A0B00000}"/>
    <cellStyle name="Título 1 4" xfId="28291" hidden="1" xr:uid="{00000000-0005-0000-0000-0000A1B00000}"/>
    <cellStyle name="Título 1 4" xfId="28350" hidden="1" xr:uid="{00000000-0005-0000-0000-0000A2B00000}"/>
    <cellStyle name="Título 1 4" xfId="28229" hidden="1" xr:uid="{00000000-0005-0000-0000-0000A3B00000}"/>
    <cellStyle name="Título 1 4" xfId="28137" hidden="1" xr:uid="{00000000-0005-0000-0000-0000A4B00000}"/>
    <cellStyle name="Título 1 4" xfId="28133" hidden="1" xr:uid="{00000000-0005-0000-0000-0000A5B00000}"/>
    <cellStyle name="Título 1 4" xfId="28159" hidden="1" xr:uid="{00000000-0005-0000-0000-0000A6B00000}"/>
    <cellStyle name="Título 1 4" xfId="28154" hidden="1" xr:uid="{00000000-0005-0000-0000-0000A7B00000}"/>
    <cellStyle name="Título 1 4" xfId="28204" hidden="1" xr:uid="{00000000-0005-0000-0000-0000A8B00000}"/>
    <cellStyle name="Título 1 4" xfId="28125" hidden="1" xr:uid="{00000000-0005-0000-0000-0000A9B00000}"/>
    <cellStyle name="Título 1 4" xfId="28266" hidden="1" xr:uid="{00000000-0005-0000-0000-0000AAB00000}"/>
    <cellStyle name="Título 1 4" xfId="28388" hidden="1" xr:uid="{00000000-0005-0000-0000-0000ABB00000}"/>
    <cellStyle name="Título 1 4" xfId="28140" hidden="1" xr:uid="{00000000-0005-0000-0000-0000ACB00000}"/>
    <cellStyle name="Título 1 4" xfId="28189" hidden="1" xr:uid="{00000000-0005-0000-0000-0000ADB00000}"/>
    <cellStyle name="Título 1 4" xfId="28166" hidden="1" xr:uid="{00000000-0005-0000-0000-0000AEB00000}"/>
    <cellStyle name="Título 1 4" xfId="28124" hidden="1" xr:uid="{00000000-0005-0000-0000-0000AFB00000}"/>
    <cellStyle name="Título 1 4" xfId="28103" hidden="1" xr:uid="{00000000-0005-0000-0000-0000B0B00000}"/>
    <cellStyle name="Título 1 4" xfId="28207" hidden="1" xr:uid="{00000000-0005-0000-0000-0000B1B00000}"/>
    <cellStyle name="Título 1 4" xfId="28177" hidden="1" xr:uid="{00000000-0005-0000-0000-0000B2B00000}"/>
    <cellStyle name="Título 1 4" xfId="28213" hidden="1" xr:uid="{00000000-0005-0000-0000-0000B3B00000}"/>
    <cellStyle name="Título 1 4" xfId="28390" hidden="1" xr:uid="{00000000-0005-0000-0000-0000B4B00000}"/>
    <cellStyle name="Título 1 4" xfId="25821" hidden="1" xr:uid="{00000000-0005-0000-0000-0000B5B00000}"/>
    <cellStyle name="Título 1 4" xfId="22973" hidden="1" xr:uid="{00000000-0005-0000-0000-0000B6B00000}"/>
    <cellStyle name="Título 1 4" xfId="26551" hidden="1" xr:uid="{00000000-0005-0000-0000-0000B7B00000}"/>
    <cellStyle name="Título 1 4" xfId="25026" hidden="1" xr:uid="{00000000-0005-0000-0000-0000B8B00000}"/>
    <cellStyle name="Título 1 4" xfId="22517" hidden="1" xr:uid="{00000000-0005-0000-0000-0000B9B00000}"/>
    <cellStyle name="Título 1 4" xfId="26537" hidden="1" xr:uid="{00000000-0005-0000-0000-0000BAB00000}"/>
    <cellStyle name="Título 1 4" xfId="22271" hidden="1" xr:uid="{00000000-0005-0000-0000-0000BBB00000}"/>
    <cellStyle name="Título 1 4" xfId="22507" hidden="1" xr:uid="{00000000-0005-0000-0000-0000BCB00000}"/>
    <cellStyle name="Título 1 4" xfId="22503" hidden="1" xr:uid="{00000000-0005-0000-0000-0000BDB00000}"/>
    <cellStyle name="Título 1 4" xfId="23511" hidden="1" xr:uid="{00000000-0005-0000-0000-0000BEB00000}"/>
    <cellStyle name="Título 1 4" xfId="23214" hidden="1" xr:uid="{00000000-0005-0000-0000-0000BFB00000}"/>
    <cellStyle name="Título 1 4" xfId="25573" hidden="1" xr:uid="{00000000-0005-0000-0000-0000C0B00000}"/>
    <cellStyle name="Título 1 4" xfId="26548" hidden="1" xr:uid="{00000000-0005-0000-0000-0000C1B00000}"/>
    <cellStyle name="Título 1 4" xfId="22269" hidden="1" xr:uid="{00000000-0005-0000-0000-0000C2B00000}"/>
    <cellStyle name="Título 1 4" xfId="23497" hidden="1" xr:uid="{00000000-0005-0000-0000-0000C3B00000}"/>
    <cellStyle name="Título 1 4" xfId="26302" hidden="1" xr:uid="{00000000-0005-0000-0000-0000C4B00000}"/>
    <cellStyle name="Título 1 4" xfId="26539" hidden="1" xr:uid="{00000000-0005-0000-0000-0000C5B00000}"/>
    <cellStyle name="Título 1 4" xfId="28426" hidden="1" xr:uid="{00000000-0005-0000-0000-0000C6B00000}"/>
    <cellStyle name="Título 1 4" xfId="28649" hidden="1" xr:uid="{00000000-0005-0000-0000-0000C7B00000}"/>
    <cellStyle name="Título 1 4" xfId="28658" hidden="1" xr:uid="{00000000-0005-0000-0000-0000C8B00000}"/>
    <cellStyle name="Título 1 4" xfId="28667" hidden="1" xr:uid="{00000000-0005-0000-0000-0000C9B00000}"/>
    <cellStyle name="Título 1 4" xfId="28675" hidden="1" xr:uid="{00000000-0005-0000-0000-0000CAB00000}"/>
    <cellStyle name="Título 1 4" xfId="28685" hidden="1" xr:uid="{00000000-0005-0000-0000-0000CBB00000}"/>
    <cellStyle name="Título 1 4" xfId="28651" hidden="1" xr:uid="{00000000-0005-0000-0000-0000CCB00000}"/>
    <cellStyle name="Título 1 4" xfId="28678" hidden="1" xr:uid="{00000000-0005-0000-0000-0000CDB00000}"/>
    <cellStyle name="Título 1 4" xfId="28638" hidden="1" xr:uid="{00000000-0005-0000-0000-0000CEB00000}"/>
    <cellStyle name="Título 1 4" xfId="28697" hidden="1" xr:uid="{00000000-0005-0000-0000-0000CFB00000}"/>
    <cellStyle name="Título 1 4" xfId="28576" hidden="1" xr:uid="{00000000-0005-0000-0000-0000D0B00000}"/>
    <cellStyle name="Título 1 4" xfId="28485" hidden="1" xr:uid="{00000000-0005-0000-0000-0000D1B00000}"/>
    <cellStyle name="Título 1 4" xfId="28481" hidden="1" xr:uid="{00000000-0005-0000-0000-0000D2B00000}"/>
    <cellStyle name="Título 1 4" xfId="28507" hidden="1" xr:uid="{00000000-0005-0000-0000-0000D3B00000}"/>
    <cellStyle name="Título 1 4" xfId="28502" hidden="1" xr:uid="{00000000-0005-0000-0000-0000D4B00000}"/>
    <cellStyle name="Título 1 4" xfId="28551" hidden="1" xr:uid="{00000000-0005-0000-0000-0000D5B00000}"/>
    <cellStyle name="Título 1 4" xfId="28473" hidden="1" xr:uid="{00000000-0005-0000-0000-0000D6B00000}"/>
    <cellStyle name="Título 1 4" xfId="28613" hidden="1" xr:uid="{00000000-0005-0000-0000-0000D7B00000}"/>
    <cellStyle name="Título 1 4" xfId="28735" hidden="1" xr:uid="{00000000-0005-0000-0000-0000D8B00000}"/>
    <cellStyle name="Título 1 4" xfId="28488" hidden="1" xr:uid="{00000000-0005-0000-0000-0000D9B00000}"/>
    <cellStyle name="Título 1 4" xfId="28536" hidden="1" xr:uid="{00000000-0005-0000-0000-0000DAB00000}"/>
    <cellStyle name="Título 1 4" xfId="28514" hidden="1" xr:uid="{00000000-0005-0000-0000-0000DBB00000}"/>
    <cellStyle name="Título 1 4" xfId="28472" hidden="1" xr:uid="{00000000-0005-0000-0000-0000DCB00000}"/>
    <cellStyle name="Título 1 4" xfId="28451" hidden="1" xr:uid="{00000000-0005-0000-0000-0000DDB00000}"/>
    <cellStyle name="Título 1 4" xfId="28554" hidden="1" xr:uid="{00000000-0005-0000-0000-0000DEB00000}"/>
    <cellStyle name="Título 1 4" xfId="28525" hidden="1" xr:uid="{00000000-0005-0000-0000-0000DFB00000}"/>
    <cellStyle name="Título 1 4" xfId="28560" hidden="1" xr:uid="{00000000-0005-0000-0000-0000E0B00000}"/>
    <cellStyle name="Título 1 4" xfId="28737" hidden="1" xr:uid="{00000000-0005-0000-0000-0000E1B00000}"/>
    <cellStyle name="Título 1 4" xfId="28766" hidden="1" xr:uid="{00000000-0005-0000-0000-0000E2B00000}"/>
    <cellStyle name="Título 1 4" xfId="28775" hidden="1" xr:uid="{00000000-0005-0000-0000-0000E3B00000}"/>
    <cellStyle name="Título 1 4" xfId="28784" hidden="1" xr:uid="{00000000-0005-0000-0000-0000E4B00000}"/>
    <cellStyle name="Título 1 4" xfId="28792" hidden="1" xr:uid="{00000000-0005-0000-0000-0000E5B00000}"/>
    <cellStyle name="Título 1 4" xfId="28802" hidden="1" xr:uid="{00000000-0005-0000-0000-0000E6B00000}"/>
    <cellStyle name="Título 1 4" xfId="28768" hidden="1" xr:uid="{00000000-0005-0000-0000-0000E7B00000}"/>
    <cellStyle name="Título 1 4" xfId="28795" hidden="1" xr:uid="{00000000-0005-0000-0000-0000E8B00000}"/>
    <cellStyle name="Título 1 4" xfId="28755" hidden="1" xr:uid="{00000000-0005-0000-0000-0000E9B00000}"/>
    <cellStyle name="Título 1 4" xfId="28814" hidden="1" xr:uid="{00000000-0005-0000-0000-0000EAB00000}"/>
    <cellStyle name="Título 1 4" xfId="28868" hidden="1" xr:uid="{00000000-0005-0000-0000-0000EBB00000}"/>
    <cellStyle name="Título 1 4" xfId="28877" hidden="1" xr:uid="{00000000-0005-0000-0000-0000ECB00000}"/>
    <cellStyle name="Título 1 4" xfId="28886" hidden="1" xr:uid="{00000000-0005-0000-0000-0000EDB00000}"/>
    <cellStyle name="Título 1 4" xfId="28894" hidden="1" xr:uid="{00000000-0005-0000-0000-0000EEB00000}"/>
    <cellStyle name="Título 1 4" xfId="28904" hidden="1" xr:uid="{00000000-0005-0000-0000-0000EFB00000}"/>
    <cellStyle name="Título 1 4" xfId="28870" hidden="1" xr:uid="{00000000-0005-0000-0000-0000F0B00000}"/>
    <cellStyle name="Título 1 4" xfId="28897" hidden="1" xr:uid="{00000000-0005-0000-0000-0000F1B00000}"/>
    <cellStyle name="Título 1 4" xfId="28857" hidden="1" xr:uid="{00000000-0005-0000-0000-0000F2B00000}"/>
    <cellStyle name="Título 1 4" xfId="28916" hidden="1" xr:uid="{00000000-0005-0000-0000-0000F3B00000}"/>
    <cellStyle name="Título 1 4" xfId="29139" hidden="1" xr:uid="{00000000-0005-0000-0000-0000F4B00000}"/>
    <cellStyle name="Título 1 4" xfId="29148" hidden="1" xr:uid="{00000000-0005-0000-0000-0000F5B00000}"/>
    <cellStyle name="Título 1 4" xfId="29157" hidden="1" xr:uid="{00000000-0005-0000-0000-0000F6B00000}"/>
    <cellStyle name="Título 1 4" xfId="29165" hidden="1" xr:uid="{00000000-0005-0000-0000-0000F7B00000}"/>
    <cellStyle name="Título 1 4" xfId="29175" hidden="1" xr:uid="{00000000-0005-0000-0000-0000F8B00000}"/>
    <cellStyle name="Título 1 4" xfId="29141" hidden="1" xr:uid="{00000000-0005-0000-0000-0000F9B00000}"/>
    <cellStyle name="Título 1 4" xfId="29168" hidden="1" xr:uid="{00000000-0005-0000-0000-0000FAB00000}"/>
    <cellStyle name="Título 1 4" xfId="29128" hidden="1" xr:uid="{00000000-0005-0000-0000-0000FBB00000}"/>
    <cellStyle name="Título 1 4" xfId="29187" hidden="1" xr:uid="{00000000-0005-0000-0000-0000FCB00000}"/>
    <cellStyle name="Título 1 4" xfId="29066" hidden="1" xr:uid="{00000000-0005-0000-0000-0000FDB00000}"/>
    <cellStyle name="Título 1 4" xfId="28975" hidden="1" xr:uid="{00000000-0005-0000-0000-0000FEB00000}"/>
    <cellStyle name="Título 1 4" xfId="28971" hidden="1" xr:uid="{00000000-0005-0000-0000-0000FFB00000}"/>
    <cellStyle name="Título 1 4" xfId="28997" hidden="1" xr:uid="{00000000-0005-0000-0000-000000B10000}"/>
    <cellStyle name="Título 1 4" xfId="28992" hidden="1" xr:uid="{00000000-0005-0000-0000-000001B10000}"/>
    <cellStyle name="Título 1 4" xfId="29041" hidden="1" xr:uid="{00000000-0005-0000-0000-000002B10000}"/>
    <cellStyle name="Título 1 4" xfId="28963" hidden="1" xr:uid="{00000000-0005-0000-0000-000003B10000}"/>
    <cellStyle name="Título 1 4" xfId="29103" hidden="1" xr:uid="{00000000-0005-0000-0000-000004B10000}"/>
    <cellStyle name="Título 1 4" xfId="29225" hidden="1" xr:uid="{00000000-0005-0000-0000-000005B10000}"/>
    <cellStyle name="Título 1 4" xfId="28978" hidden="1" xr:uid="{00000000-0005-0000-0000-000006B10000}"/>
    <cellStyle name="Título 1 4" xfId="29026" hidden="1" xr:uid="{00000000-0005-0000-0000-000007B10000}"/>
    <cellStyle name="Título 1 4" xfId="29004" hidden="1" xr:uid="{00000000-0005-0000-0000-000008B10000}"/>
    <cellStyle name="Título 1 4" xfId="28962" hidden="1" xr:uid="{00000000-0005-0000-0000-000009B10000}"/>
    <cellStyle name="Título 1 4" xfId="28941" hidden="1" xr:uid="{00000000-0005-0000-0000-00000AB10000}"/>
    <cellStyle name="Título 1 4" xfId="29044" hidden="1" xr:uid="{00000000-0005-0000-0000-00000BB10000}"/>
    <cellStyle name="Título 1 4" xfId="29015" hidden="1" xr:uid="{00000000-0005-0000-0000-00000CB10000}"/>
    <cellStyle name="Título 1 4" xfId="29050" hidden="1" xr:uid="{00000000-0005-0000-0000-00000DB10000}"/>
    <cellStyle name="Título 1 4" xfId="29227" hidden="1" xr:uid="{00000000-0005-0000-0000-00000EB10000}"/>
    <cellStyle name="Título 1 4" xfId="29256" hidden="1" xr:uid="{00000000-0005-0000-0000-00000FB10000}"/>
    <cellStyle name="Título 1 4" xfId="29265" hidden="1" xr:uid="{00000000-0005-0000-0000-000010B10000}"/>
    <cellStyle name="Título 1 4" xfId="29274" hidden="1" xr:uid="{00000000-0005-0000-0000-000011B10000}"/>
    <cellStyle name="Título 1 4" xfId="29282" hidden="1" xr:uid="{00000000-0005-0000-0000-000012B10000}"/>
    <cellStyle name="Título 1 4" xfId="29292" hidden="1" xr:uid="{00000000-0005-0000-0000-000013B10000}"/>
    <cellStyle name="Título 1 4" xfId="29258" hidden="1" xr:uid="{00000000-0005-0000-0000-000014B10000}"/>
    <cellStyle name="Título 1 4" xfId="29285" hidden="1" xr:uid="{00000000-0005-0000-0000-000015B10000}"/>
    <cellStyle name="Título 1 4" xfId="29245" hidden="1" xr:uid="{00000000-0005-0000-0000-000016B10000}"/>
    <cellStyle name="Título 1 4" xfId="29304" hidden="1" xr:uid="{00000000-0005-0000-0000-000017B10000}"/>
    <cellStyle name="Título 1 4" xfId="29358" hidden="1" xr:uid="{00000000-0005-0000-0000-000018B10000}"/>
    <cellStyle name="Título 1 4" xfId="29367" hidden="1" xr:uid="{00000000-0005-0000-0000-000019B10000}"/>
    <cellStyle name="Título 1 4" xfId="29376" hidden="1" xr:uid="{00000000-0005-0000-0000-00001AB10000}"/>
    <cellStyle name="Título 1 4" xfId="29384" hidden="1" xr:uid="{00000000-0005-0000-0000-00001BB10000}"/>
    <cellStyle name="Título 1 4" xfId="29394" hidden="1" xr:uid="{00000000-0005-0000-0000-00001CB10000}"/>
    <cellStyle name="Título 1 4" xfId="29360" hidden="1" xr:uid="{00000000-0005-0000-0000-00001DB10000}"/>
    <cellStyle name="Título 1 4" xfId="29387" hidden="1" xr:uid="{00000000-0005-0000-0000-00001EB10000}"/>
    <cellStyle name="Título 1 4" xfId="29347" hidden="1" xr:uid="{00000000-0005-0000-0000-00001FB10000}"/>
    <cellStyle name="Título 1 4" xfId="29406" hidden="1" xr:uid="{00000000-0005-0000-0000-000020B10000}"/>
    <cellStyle name="Título 1 4" xfId="29629" hidden="1" xr:uid="{00000000-0005-0000-0000-000021B10000}"/>
    <cellStyle name="Título 1 4" xfId="29638" hidden="1" xr:uid="{00000000-0005-0000-0000-000022B10000}"/>
    <cellStyle name="Título 1 4" xfId="29647" hidden="1" xr:uid="{00000000-0005-0000-0000-000023B10000}"/>
    <cellStyle name="Título 1 4" xfId="29655" hidden="1" xr:uid="{00000000-0005-0000-0000-000024B10000}"/>
    <cellStyle name="Título 1 4" xfId="29665" hidden="1" xr:uid="{00000000-0005-0000-0000-000025B10000}"/>
    <cellStyle name="Título 1 4" xfId="29631" hidden="1" xr:uid="{00000000-0005-0000-0000-000026B10000}"/>
    <cellStyle name="Título 1 4" xfId="29658" hidden="1" xr:uid="{00000000-0005-0000-0000-000027B10000}"/>
    <cellStyle name="Título 1 4" xfId="29618" hidden="1" xr:uid="{00000000-0005-0000-0000-000028B10000}"/>
    <cellStyle name="Título 1 4" xfId="29677" hidden="1" xr:uid="{00000000-0005-0000-0000-000029B10000}"/>
    <cellStyle name="Título 1 4" xfId="29556" hidden="1" xr:uid="{00000000-0005-0000-0000-00002AB10000}"/>
    <cellStyle name="Título 1 4" xfId="29465" hidden="1" xr:uid="{00000000-0005-0000-0000-00002BB10000}"/>
    <cellStyle name="Título 1 4" xfId="29461" hidden="1" xr:uid="{00000000-0005-0000-0000-00002CB10000}"/>
    <cellStyle name="Título 1 4" xfId="29487" hidden="1" xr:uid="{00000000-0005-0000-0000-00002DB10000}"/>
    <cellStyle name="Título 1 4" xfId="29482" hidden="1" xr:uid="{00000000-0005-0000-0000-00002EB10000}"/>
    <cellStyle name="Título 1 4" xfId="29531" hidden="1" xr:uid="{00000000-0005-0000-0000-00002FB10000}"/>
    <cellStyle name="Título 1 4" xfId="29453" hidden="1" xr:uid="{00000000-0005-0000-0000-000030B10000}"/>
    <cellStyle name="Título 1 4" xfId="29593" hidden="1" xr:uid="{00000000-0005-0000-0000-000031B10000}"/>
    <cellStyle name="Título 1 4" xfId="29715" hidden="1" xr:uid="{00000000-0005-0000-0000-000032B10000}"/>
    <cellStyle name="Título 1 4" xfId="29468" hidden="1" xr:uid="{00000000-0005-0000-0000-000033B10000}"/>
    <cellStyle name="Título 1 4" xfId="29516" hidden="1" xr:uid="{00000000-0005-0000-0000-000034B10000}"/>
    <cellStyle name="Título 1 4" xfId="29494" hidden="1" xr:uid="{00000000-0005-0000-0000-000035B10000}"/>
    <cellStyle name="Título 1 4" xfId="29452" hidden="1" xr:uid="{00000000-0005-0000-0000-000036B10000}"/>
    <cellStyle name="Título 1 4" xfId="29431" hidden="1" xr:uid="{00000000-0005-0000-0000-000037B10000}"/>
    <cellStyle name="Título 1 4" xfId="29534" hidden="1" xr:uid="{00000000-0005-0000-0000-000038B10000}"/>
    <cellStyle name="Título 1 4" xfId="29505" hidden="1" xr:uid="{00000000-0005-0000-0000-000039B10000}"/>
    <cellStyle name="Título 1 4" xfId="29540" hidden="1" xr:uid="{00000000-0005-0000-0000-00003AB10000}"/>
    <cellStyle name="Título 1 4" xfId="29717" hidden="1" xr:uid="{00000000-0005-0000-0000-00003BB10000}"/>
    <cellStyle name="Título 1 4" xfId="29746" hidden="1" xr:uid="{00000000-0005-0000-0000-00003CB10000}"/>
    <cellStyle name="Título 1 4" xfId="29755" hidden="1" xr:uid="{00000000-0005-0000-0000-00003DB10000}"/>
    <cellStyle name="Título 1 4" xfId="29764" hidden="1" xr:uid="{00000000-0005-0000-0000-00003EB10000}"/>
    <cellStyle name="Título 1 4" xfId="29772" hidden="1" xr:uid="{00000000-0005-0000-0000-00003FB10000}"/>
    <cellStyle name="Título 1 4" xfId="29782" hidden="1" xr:uid="{00000000-0005-0000-0000-000040B10000}"/>
    <cellStyle name="Título 1 4" xfId="29748" hidden="1" xr:uid="{00000000-0005-0000-0000-000041B10000}"/>
    <cellStyle name="Título 1 4" xfId="29775" hidden="1" xr:uid="{00000000-0005-0000-0000-000042B10000}"/>
    <cellStyle name="Título 1 4" xfId="29735" hidden="1" xr:uid="{00000000-0005-0000-0000-000043B10000}"/>
    <cellStyle name="Título 1 4" xfId="29794" hidden="1" xr:uid="{00000000-0005-0000-0000-000044B10000}"/>
    <cellStyle name="Título 1 4" xfId="29848" hidden="1" xr:uid="{00000000-0005-0000-0000-000045B10000}"/>
    <cellStyle name="Título 1 4" xfId="29857" hidden="1" xr:uid="{00000000-0005-0000-0000-000046B10000}"/>
    <cellStyle name="Título 1 4" xfId="29866" hidden="1" xr:uid="{00000000-0005-0000-0000-000047B10000}"/>
    <cellStyle name="Título 1 4" xfId="29874" hidden="1" xr:uid="{00000000-0005-0000-0000-000048B10000}"/>
    <cellStyle name="Título 1 4" xfId="29884" hidden="1" xr:uid="{00000000-0005-0000-0000-000049B10000}"/>
    <cellStyle name="Título 1 4" xfId="29850" hidden="1" xr:uid="{00000000-0005-0000-0000-00004AB10000}"/>
    <cellStyle name="Título 1 4" xfId="29877" hidden="1" xr:uid="{00000000-0005-0000-0000-00004BB10000}"/>
    <cellStyle name="Título 1 4" xfId="29837" hidden="1" xr:uid="{00000000-0005-0000-0000-00004CB10000}"/>
    <cellStyle name="Título 1 4" xfId="29896" hidden="1" xr:uid="{00000000-0005-0000-0000-00004DB10000}"/>
    <cellStyle name="Título 1 4" xfId="30119" hidden="1" xr:uid="{00000000-0005-0000-0000-00004EB10000}"/>
    <cellStyle name="Título 1 4" xfId="30128" hidden="1" xr:uid="{00000000-0005-0000-0000-00004FB10000}"/>
    <cellStyle name="Título 1 4" xfId="30137" hidden="1" xr:uid="{00000000-0005-0000-0000-000050B10000}"/>
    <cellStyle name="Título 1 4" xfId="30145" hidden="1" xr:uid="{00000000-0005-0000-0000-000051B10000}"/>
    <cellStyle name="Título 1 4" xfId="30155" hidden="1" xr:uid="{00000000-0005-0000-0000-000052B10000}"/>
    <cellStyle name="Título 1 4" xfId="30121" hidden="1" xr:uid="{00000000-0005-0000-0000-000053B10000}"/>
    <cellStyle name="Título 1 4" xfId="30148" hidden="1" xr:uid="{00000000-0005-0000-0000-000054B10000}"/>
    <cellStyle name="Título 1 4" xfId="30108" hidden="1" xr:uid="{00000000-0005-0000-0000-000055B10000}"/>
    <cellStyle name="Título 1 4" xfId="30167" hidden="1" xr:uid="{00000000-0005-0000-0000-000056B10000}"/>
    <cellStyle name="Título 1 4" xfId="30046" hidden="1" xr:uid="{00000000-0005-0000-0000-000057B10000}"/>
    <cellStyle name="Título 1 4" xfId="29955" hidden="1" xr:uid="{00000000-0005-0000-0000-000058B10000}"/>
    <cellStyle name="Título 1 4" xfId="29951" hidden="1" xr:uid="{00000000-0005-0000-0000-000059B10000}"/>
    <cellStyle name="Título 1 4" xfId="29977" hidden="1" xr:uid="{00000000-0005-0000-0000-00005AB10000}"/>
    <cellStyle name="Título 1 4" xfId="29972" hidden="1" xr:uid="{00000000-0005-0000-0000-00005BB10000}"/>
    <cellStyle name="Título 1 4" xfId="30021" hidden="1" xr:uid="{00000000-0005-0000-0000-00005CB10000}"/>
    <cellStyle name="Título 1 4" xfId="29943" hidden="1" xr:uid="{00000000-0005-0000-0000-00005DB10000}"/>
    <cellStyle name="Título 1 4" xfId="30083" hidden="1" xr:uid="{00000000-0005-0000-0000-00005EB10000}"/>
    <cellStyle name="Título 1 4" xfId="30205" hidden="1" xr:uid="{00000000-0005-0000-0000-00005FB10000}"/>
    <cellStyle name="Título 1 4" xfId="29958" hidden="1" xr:uid="{00000000-0005-0000-0000-000060B10000}"/>
    <cellStyle name="Título 1 4" xfId="30006" hidden="1" xr:uid="{00000000-0005-0000-0000-000061B10000}"/>
    <cellStyle name="Título 1 4" xfId="29984" hidden="1" xr:uid="{00000000-0005-0000-0000-000062B10000}"/>
    <cellStyle name="Título 1 4" xfId="29942" hidden="1" xr:uid="{00000000-0005-0000-0000-000063B10000}"/>
    <cellStyle name="Título 1 4" xfId="29921" hidden="1" xr:uid="{00000000-0005-0000-0000-000064B10000}"/>
    <cellStyle name="Título 1 4" xfId="30024" hidden="1" xr:uid="{00000000-0005-0000-0000-000065B10000}"/>
    <cellStyle name="Título 1 4" xfId="29995" hidden="1" xr:uid="{00000000-0005-0000-0000-000066B10000}"/>
    <cellStyle name="Título 1 4" xfId="30030" hidden="1" xr:uid="{00000000-0005-0000-0000-000067B10000}"/>
    <cellStyle name="Título 1 4" xfId="30207" hidden="1" xr:uid="{00000000-0005-0000-0000-000068B10000}"/>
    <cellStyle name="Título 1 4" xfId="30236" hidden="1" xr:uid="{00000000-0005-0000-0000-000069B10000}"/>
    <cellStyle name="Título 1 4" xfId="30245" hidden="1" xr:uid="{00000000-0005-0000-0000-00006AB10000}"/>
    <cellStyle name="Título 1 4" xfId="30254" hidden="1" xr:uid="{00000000-0005-0000-0000-00006BB10000}"/>
    <cellStyle name="Título 1 4" xfId="30262" hidden="1" xr:uid="{00000000-0005-0000-0000-00006CB10000}"/>
    <cellStyle name="Título 1 4" xfId="30272" hidden="1" xr:uid="{00000000-0005-0000-0000-00006DB10000}"/>
    <cellStyle name="Título 1 4" xfId="30238" hidden="1" xr:uid="{00000000-0005-0000-0000-00006EB10000}"/>
    <cellStyle name="Título 1 4" xfId="30265" hidden="1" xr:uid="{00000000-0005-0000-0000-00006FB10000}"/>
    <cellStyle name="Título 1 4" xfId="30225" hidden="1" xr:uid="{00000000-0005-0000-0000-000070B10000}"/>
    <cellStyle name="Título 1 4" xfId="30284" hidden="1" xr:uid="{00000000-0005-0000-0000-000071B10000}"/>
    <cellStyle name="Título 1 4" xfId="30338" hidden="1" xr:uid="{00000000-0005-0000-0000-000072B10000}"/>
    <cellStyle name="Título 1 4" xfId="30347" hidden="1" xr:uid="{00000000-0005-0000-0000-000073B10000}"/>
    <cellStyle name="Título 1 4" xfId="30356" hidden="1" xr:uid="{00000000-0005-0000-0000-000074B10000}"/>
    <cellStyle name="Título 1 4" xfId="30364" hidden="1" xr:uid="{00000000-0005-0000-0000-000075B10000}"/>
    <cellStyle name="Título 1 4" xfId="30374" hidden="1" xr:uid="{00000000-0005-0000-0000-000076B10000}"/>
    <cellStyle name="Título 1 4" xfId="30340" hidden="1" xr:uid="{00000000-0005-0000-0000-000077B10000}"/>
    <cellStyle name="Título 1 4" xfId="30367" hidden="1" xr:uid="{00000000-0005-0000-0000-000078B10000}"/>
    <cellStyle name="Título 1 4" xfId="30327" hidden="1" xr:uid="{00000000-0005-0000-0000-000079B10000}"/>
    <cellStyle name="Título 1 4" xfId="30386" hidden="1" xr:uid="{00000000-0005-0000-0000-00007AB10000}"/>
    <cellStyle name="Título 1 4" xfId="30609" hidden="1" xr:uid="{00000000-0005-0000-0000-00007BB10000}"/>
    <cellStyle name="Título 1 4" xfId="30618" hidden="1" xr:uid="{00000000-0005-0000-0000-00007CB10000}"/>
    <cellStyle name="Título 1 4" xfId="30627" hidden="1" xr:uid="{00000000-0005-0000-0000-00007DB10000}"/>
    <cellStyle name="Título 1 4" xfId="30635" hidden="1" xr:uid="{00000000-0005-0000-0000-00007EB10000}"/>
    <cellStyle name="Título 1 4" xfId="30645" hidden="1" xr:uid="{00000000-0005-0000-0000-00007FB10000}"/>
    <cellStyle name="Título 1 4" xfId="30611" hidden="1" xr:uid="{00000000-0005-0000-0000-000080B10000}"/>
    <cellStyle name="Título 1 4" xfId="30638" hidden="1" xr:uid="{00000000-0005-0000-0000-000081B10000}"/>
    <cellStyle name="Título 1 4" xfId="30598" hidden="1" xr:uid="{00000000-0005-0000-0000-000082B10000}"/>
    <cellStyle name="Título 1 4" xfId="30657" hidden="1" xr:uid="{00000000-0005-0000-0000-000083B10000}"/>
    <cellStyle name="Título 1 4" xfId="30536" hidden="1" xr:uid="{00000000-0005-0000-0000-000084B10000}"/>
    <cellStyle name="Título 1 4" xfId="30445" hidden="1" xr:uid="{00000000-0005-0000-0000-000085B10000}"/>
    <cellStyle name="Título 1 4" xfId="30441" hidden="1" xr:uid="{00000000-0005-0000-0000-000086B10000}"/>
    <cellStyle name="Título 1 4" xfId="30467" hidden="1" xr:uid="{00000000-0005-0000-0000-000087B10000}"/>
    <cellStyle name="Título 1 4" xfId="30462" hidden="1" xr:uid="{00000000-0005-0000-0000-000088B10000}"/>
    <cellStyle name="Título 1 4" xfId="30511" hidden="1" xr:uid="{00000000-0005-0000-0000-000089B10000}"/>
    <cellStyle name="Título 1 4" xfId="30433" hidden="1" xr:uid="{00000000-0005-0000-0000-00008AB10000}"/>
    <cellStyle name="Título 1 4" xfId="30573" hidden="1" xr:uid="{00000000-0005-0000-0000-00008BB10000}"/>
    <cellStyle name="Título 1 4" xfId="30695" hidden="1" xr:uid="{00000000-0005-0000-0000-00008CB10000}"/>
    <cellStyle name="Título 1 4" xfId="30448" hidden="1" xr:uid="{00000000-0005-0000-0000-00008DB10000}"/>
    <cellStyle name="Título 1 4" xfId="30496" hidden="1" xr:uid="{00000000-0005-0000-0000-00008EB10000}"/>
    <cellStyle name="Título 1 4" xfId="30474" hidden="1" xr:uid="{00000000-0005-0000-0000-00008FB10000}"/>
    <cellStyle name="Título 1 4" xfId="30432" hidden="1" xr:uid="{00000000-0005-0000-0000-000090B10000}"/>
    <cellStyle name="Título 1 4" xfId="30411" hidden="1" xr:uid="{00000000-0005-0000-0000-000091B10000}"/>
    <cellStyle name="Título 1 4" xfId="30514" hidden="1" xr:uid="{00000000-0005-0000-0000-000092B10000}"/>
    <cellStyle name="Título 1 4" xfId="30485" hidden="1" xr:uid="{00000000-0005-0000-0000-000093B10000}"/>
    <cellStyle name="Título 1 4" xfId="30520" hidden="1" xr:uid="{00000000-0005-0000-0000-000094B10000}"/>
    <cellStyle name="Título 1 4" xfId="30697" hidden="1" xr:uid="{00000000-0005-0000-0000-000095B10000}"/>
    <cellStyle name="Título 1 4" xfId="22336" hidden="1" xr:uid="{00000000-0005-0000-0000-000096B10000}"/>
    <cellStyle name="Título 1 4" xfId="22918" hidden="1" xr:uid="{00000000-0005-0000-0000-000097B10000}"/>
    <cellStyle name="Título 1 4" xfId="23278" hidden="1" xr:uid="{00000000-0005-0000-0000-000098B10000}"/>
    <cellStyle name="Título 1 4" xfId="25188" hidden="1" xr:uid="{00000000-0005-0000-0000-000099B10000}"/>
    <cellStyle name="Título 1 4" xfId="27898" hidden="1" xr:uid="{00000000-0005-0000-0000-00009AB10000}"/>
    <cellStyle name="Título 1 4" xfId="23254" hidden="1" xr:uid="{00000000-0005-0000-0000-00009BB10000}"/>
    <cellStyle name="Título 1 4" xfId="26610" hidden="1" xr:uid="{00000000-0005-0000-0000-00009CB10000}"/>
    <cellStyle name="Título 1 4" xfId="26488" hidden="1" xr:uid="{00000000-0005-0000-0000-00009DB10000}"/>
    <cellStyle name="Título 1 4" xfId="25761" hidden="1" xr:uid="{00000000-0005-0000-0000-00009EB10000}"/>
    <cellStyle name="Título 1 4" xfId="23177" hidden="1" xr:uid="{00000000-0005-0000-0000-00009FB10000}"/>
    <cellStyle name="Título 1 4" xfId="23786" hidden="1" xr:uid="{00000000-0005-0000-0000-0000A0B10000}"/>
    <cellStyle name="Título 1 4" xfId="22916" hidden="1" xr:uid="{00000000-0005-0000-0000-0000A1B10000}"/>
    <cellStyle name="Título 1 4" xfId="23976" hidden="1" xr:uid="{00000000-0005-0000-0000-0000A2B10000}"/>
    <cellStyle name="Título 1 4" xfId="26999" hidden="1" xr:uid="{00000000-0005-0000-0000-0000A3B10000}"/>
    <cellStyle name="Título 1 4" xfId="27193" hidden="1" xr:uid="{00000000-0005-0000-0000-0000A4B10000}"/>
    <cellStyle name="Título 1 4" xfId="24148" hidden="1" xr:uid="{00000000-0005-0000-0000-0000A5B10000}"/>
    <cellStyle name="Título 1 4" xfId="23937" hidden="1" xr:uid="{00000000-0005-0000-0000-0000A6B10000}"/>
    <cellStyle name="Título 1 4" xfId="26474" hidden="1" xr:uid="{00000000-0005-0000-0000-0000A7B10000}"/>
    <cellStyle name="Título 1 4" xfId="26512" hidden="1" xr:uid="{00000000-0005-0000-0000-0000A8B10000}"/>
    <cellStyle name="Título 1 4" xfId="21818" hidden="1" xr:uid="{00000000-0005-0000-0000-0000A9B10000}"/>
    <cellStyle name="Título 1 4" xfId="23713" hidden="1" xr:uid="{00000000-0005-0000-0000-0000AAB10000}"/>
    <cellStyle name="Título 1 4" xfId="25454" hidden="1" xr:uid="{00000000-0005-0000-0000-0000ABB10000}"/>
    <cellStyle name="Título 1 4" xfId="22292" hidden="1" xr:uid="{00000000-0005-0000-0000-0000ACB10000}"/>
    <cellStyle name="Título 1 4" xfId="22481" hidden="1" xr:uid="{00000000-0005-0000-0000-0000ADB10000}"/>
    <cellStyle name="Título 1 4" xfId="25396" hidden="1" xr:uid="{00000000-0005-0000-0000-0000AEB10000}"/>
    <cellStyle name="Título 1 4" xfId="25485" hidden="1" xr:uid="{00000000-0005-0000-0000-0000AFB10000}"/>
    <cellStyle name="Título 1 4" xfId="22736" hidden="1" xr:uid="{00000000-0005-0000-0000-0000B0B10000}"/>
    <cellStyle name="Título 1 4" xfId="24478" hidden="1" xr:uid="{00000000-0005-0000-0000-0000B1B10000}"/>
    <cellStyle name="Título 1 4" xfId="27333" hidden="1" xr:uid="{00000000-0005-0000-0000-0000B2B10000}"/>
    <cellStyle name="Título 1 4" xfId="22620" hidden="1" xr:uid="{00000000-0005-0000-0000-0000B3B10000}"/>
    <cellStyle name="Título 1 4" xfId="22941" hidden="1" xr:uid="{00000000-0005-0000-0000-0000B4B10000}"/>
    <cellStyle name="Título 1 4" xfId="23154" hidden="1" xr:uid="{00000000-0005-0000-0000-0000B5B10000}"/>
    <cellStyle name="Título 1 4" xfId="21848" hidden="1" xr:uid="{00000000-0005-0000-0000-0000B6B10000}"/>
    <cellStyle name="Título 1 4" xfId="27245" hidden="1" xr:uid="{00000000-0005-0000-0000-0000B7B10000}"/>
    <cellStyle name="Título 1 4" xfId="26048" hidden="1" xr:uid="{00000000-0005-0000-0000-0000B8B10000}"/>
    <cellStyle name="Título 1 4" xfId="24484" hidden="1" xr:uid="{00000000-0005-0000-0000-0000B9B10000}"/>
    <cellStyle name="Título 1 4" xfId="25739" hidden="1" xr:uid="{00000000-0005-0000-0000-0000BAB10000}"/>
    <cellStyle name="Título 1 4" xfId="26067" hidden="1" xr:uid="{00000000-0005-0000-0000-0000BBB10000}"/>
    <cellStyle name="Título 1 4" xfId="22784" hidden="1" xr:uid="{00000000-0005-0000-0000-0000BCB10000}"/>
    <cellStyle name="Título 1 4" xfId="27008" hidden="1" xr:uid="{00000000-0005-0000-0000-0000BDB10000}"/>
    <cellStyle name="Título 1 4" xfId="25772" hidden="1" xr:uid="{00000000-0005-0000-0000-0000BEB10000}"/>
    <cellStyle name="Título 1 4" xfId="21944" hidden="1" xr:uid="{00000000-0005-0000-0000-0000BFB10000}"/>
    <cellStyle name="Título 1 4" xfId="23477" hidden="1" xr:uid="{00000000-0005-0000-0000-0000C0B10000}"/>
    <cellStyle name="Título 1 4" xfId="27821" hidden="1" xr:uid="{00000000-0005-0000-0000-0000C1B10000}"/>
    <cellStyle name="Título 1 4" xfId="25142" hidden="1" xr:uid="{00000000-0005-0000-0000-0000C2B10000}"/>
    <cellStyle name="Título 1 4" xfId="23441" hidden="1" xr:uid="{00000000-0005-0000-0000-0000C3B10000}"/>
    <cellStyle name="Título 1 4" xfId="26668" hidden="1" xr:uid="{00000000-0005-0000-0000-0000C4B10000}"/>
    <cellStyle name="Título 1 4" xfId="26620" hidden="1" xr:uid="{00000000-0005-0000-0000-0000C5B10000}"/>
    <cellStyle name="Título 1 4" xfId="25059" hidden="1" xr:uid="{00000000-0005-0000-0000-0000C6B10000}"/>
    <cellStyle name="Título 1 4" xfId="21829" hidden="1" xr:uid="{00000000-0005-0000-0000-0000C7B10000}"/>
    <cellStyle name="Título 1 4" xfId="23288" hidden="1" xr:uid="{00000000-0005-0000-0000-0000C8B10000}"/>
    <cellStyle name="Título 1 4" xfId="25150" hidden="1" xr:uid="{00000000-0005-0000-0000-0000C9B10000}"/>
    <cellStyle name="Título 1 4" xfId="25242" hidden="1" xr:uid="{00000000-0005-0000-0000-0000CAB10000}"/>
    <cellStyle name="Título 1 4" xfId="22209" hidden="1" xr:uid="{00000000-0005-0000-0000-0000CBB10000}"/>
    <cellStyle name="Título 1 4" xfId="23590" hidden="1" xr:uid="{00000000-0005-0000-0000-0000CCB10000}"/>
    <cellStyle name="Título 1 4" xfId="22304" hidden="1" xr:uid="{00000000-0005-0000-0000-0000CDB10000}"/>
    <cellStyle name="Título 1 4" xfId="27837" hidden="1" xr:uid="{00000000-0005-0000-0000-0000CEB10000}"/>
    <cellStyle name="Título 1 4" xfId="22218" hidden="1" xr:uid="{00000000-0005-0000-0000-0000CFB10000}"/>
    <cellStyle name="Título 1 4" xfId="25143" hidden="1" xr:uid="{00000000-0005-0000-0000-0000D0B10000}"/>
    <cellStyle name="Título 1 4" xfId="24492" hidden="1" xr:uid="{00000000-0005-0000-0000-0000D1B10000}"/>
    <cellStyle name="Título 1 4" xfId="22124" hidden="1" xr:uid="{00000000-0005-0000-0000-0000D2B10000}"/>
    <cellStyle name="Título 1 4" xfId="22650" hidden="1" xr:uid="{00000000-0005-0000-0000-0000D3B10000}"/>
    <cellStyle name="Título 1 4" xfId="23083" hidden="1" xr:uid="{00000000-0005-0000-0000-0000D4B10000}"/>
    <cellStyle name="Título 1 4" xfId="22080" hidden="1" xr:uid="{00000000-0005-0000-0000-0000D5B10000}"/>
    <cellStyle name="Título 1 4" xfId="22911" hidden="1" xr:uid="{00000000-0005-0000-0000-0000D6B10000}"/>
    <cellStyle name="Título 1 4" xfId="22173" hidden="1" xr:uid="{00000000-0005-0000-0000-0000D7B10000}"/>
    <cellStyle name="Título 1 4" xfId="22198" hidden="1" xr:uid="{00000000-0005-0000-0000-0000D8B10000}"/>
    <cellStyle name="Título 1 4" xfId="23624" hidden="1" xr:uid="{00000000-0005-0000-0000-0000D9B10000}"/>
    <cellStyle name="Título 1 4" xfId="25258" hidden="1" xr:uid="{00000000-0005-0000-0000-0000DAB10000}"/>
    <cellStyle name="Título 1 4" xfId="22415" hidden="1" xr:uid="{00000000-0005-0000-0000-0000DBB10000}"/>
    <cellStyle name="Título 1 4" xfId="25889" hidden="1" xr:uid="{00000000-0005-0000-0000-0000DCB10000}"/>
    <cellStyle name="Título 1 4" xfId="11034" hidden="1" xr:uid="{00000000-0005-0000-0000-0000DDB10000}"/>
    <cellStyle name="Título 1 4" xfId="23391" hidden="1" xr:uid="{00000000-0005-0000-0000-0000DEB10000}"/>
    <cellStyle name="Título 1 4" xfId="22595" hidden="1" xr:uid="{00000000-0005-0000-0000-0000DFB10000}"/>
    <cellStyle name="Título 1 4" xfId="22431" hidden="1" xr:uid="{00000000-0005-0000-0000-0000E0B10000}"/>
    <cellStyle name="Título 1 4" xfId="27286" hidden="1" xr:uid="{00000000-0005-0000-0000-0000E1B10000}"/>
    <cellStyle name="Título 1 4" xfId="22768" hidden="1" xr:uid="{00000000-0005-0000-0000-0000E2B10000}"/>
    <cellStyle name="Título 1 4" xfId="23641" hidden="1" xr:uid="{00000000-0005-0000-0000-0000E3B10000}"/>
    <cellStyle name="Título 1 4" xfId="23383" hidden="1" xr:uid="{00000000-0005-0000-0000-0000E4B10000}"/>
    <cellStyle name="Título 1 4" xfId="22769" hidden="1" xr:uid="{00000000-0005-0000-0000-0000E5B10000}"/>
    <cellStyle name="Título 1 4" xfId="27857" hidden="1" xr:uid="{00000000-0005-0000-0000-0000E6B10000}"/>
    <cellStyle name="Título 1 4" xfId="22347" hidden="1" xr:uid="{00000000-0005-0000-0000-0000E7B10000}"/>
    <cellStyle name="Título 1 4" xfId="25655" hidden="1" xr:uid="{00000000-0005-0000-0000-0000E8B10000}"/>
    <cellStyle name="Título 1 4" xfId="27476" hidden="1" xr:uid="{00000000-0005-0000-0000-0000E9B10000}"/>
    <cellStyle name="Título 1 4" xfId="25373" hidden="1" xr:uid="{00000000-0005-0000-0000-0000EAB10000}"/>
    <cellStyle name="Título 1 4" xfId="23029" hidden="1" xr:uid="{00000000-0005-0000-0000-0000EBB10000}"/>
    <cellStyle name="Título 1 4" xfId="25930" hidden="1" xr:uid="{00000000-0005-0000-0000-0000ECB10000}"/>
    <cellStyle name="Título 1 4" xfId="27509" hidden="1" xr:uid="{00000000-0005-0000-0000-0000EDB10000}"/>
    <cellStyle name="Título 1 4" xfId="26002" hidden="1" xr:uid="{00000000-0005-0000-0000-0000EEB10000}"/>
    <cellStyle name="Título 1 4" xfId="27022" hidden="1" xr:uid="{00000000-0005-0000-0000-0000EFB10000}"/>
    <cellStyle name="Título 1 4" xfId="26486" hidden="1" xr:uid="{00000000-0005-0000-0000-0000F0B10000}"/>
    <cellStyle name="Título 1 4" xfId="21865" hidden="1" xr:uid="{00000000-0005-0000-0000-0000F1B10000}"/>
    <cellStyle name="Título 1 4" xfId="22617" hidden="1" xr:uid="{00000000-0005-0000-0000-0000F2B10000}"/>
    <cellStyle name="Título 1 4" xfId="23854" hidden="1" xr:uid="{00000000-0005-0000-0000-0000F3B10000}"/>
    <cellStyle name="Título 1 4" xfId="26400" hidden="1" xr:uid="{00000000-0005-0000-0000-0000F4B10000}"/>
    <cellStyle name="Título 1 4" xfId="23980" hidden="1" xr:uid="{00000000-0005-0000-0000-0000F5B10000}"/>
    <cellStyle name="Título 1 4" xfId="21841" hidden="1" xr:uid="{00000000-0005-0000-0000-0000F6B10000}"/>
    <cellStyle name="Título 1 4" xfId="26215" hidden="1" xr:uid="{00000000-0005-0000-0000-0000F7B10000}"/>
    <cellStyle name="Título 1 4" xfId="23079" hidden="1" xr:uid="{00000000-0005-0000-0000-0000F8B10000}"/>
    <cellStyle name="Título 1 4" xfId="30807" hidden="1" xr:uid="{00000000-0005-0000-0000-0000F9B10000}"/>
    <cellStyle name="Título 1 4" xfId="30816" hidden="1" xr:uid="{00000000-0005-0000-0000-0000FAB10000}"/>
    <cellStyle name="Título 1 4" xfId="30825" hidden="1" xr:uid="{00000000-0005-0000-0000-0000FBB10000}"/>
    <cellStyle name="Título 1 4" xfId="30833" hidden="1" xr:uid="{00000000-0005-0000-0000-0000FCB10000}"/>
    <cellStyle name="Título 1 4" xfId="30843" hidden="1" xr:uid="{00000000-0005-0000-0000-0000FDB10000}"/>
    <cellStyle name="Título 1 4" xfId="30809" hidden="1" xr:uid="{00000000-0005-0000-0000-0000FEB10000}"/>
    <cellStyle name="Título 1 4" xfId="30836" hidden="1" xr:uid="{00000000-0005-0000-0000-0000FFB10000}"/>
    <cellStyle name="Título 1 4" xfId="30796" hidden="1" xr:uid="{00000000-0005-0000-0000-000000B20000}"/>
    <cellStyle name="Título 1 4" xfId="30855" hidden="1" xr:uid="{00000000-0005-0000-0000-000001B20000}"/>
    <cellStyle name="Título 1 4" xfId="31092" hidden="1" xr:uid="{00000000-0005-0000-0000-000002B20000}"/>
    <cellStyle name="Título 1 4" xfId="31101" hidden="1" xr:uid="{00000000-0005-0000-0000-000003B20000}"/>
    <cellStyle name="Título 1 4" xfId="31110" hidden="1" xr:uid="{00000000-0005-0000-0000-000004B20000}"/>
    <cellStyle name="Título 1 4" xfId="31118" hidden="1" xr:uid="{00000000-0005-0000-0000-000005B20000}"/>
    <cellStyle name="Título 1 4" xfId="31128" hidden="1" xr:uid="{00000000-0005-0000-0000-000006B20000}"/>
    <cellStyle name="Título 1 4" xfId="31094" hidden="1" xr:uid="{00000000-0005-0000-0000-000007B20000}"/>
    <cellStyle name="Título 1 4" xfId="31121" hidden="1" xr:uid="{00000000-0005-0000-0000-000008B20000}"/>
    <cellStyle name="Título 1 4" xfId="31081" hidden="1" xr:uid="{00000000-0005-0000-0000-000009B20000}"/>
    <cellStyle name="Título 1 4" xfId="31140" hidden="1" xr:uid="{00000000-0005-0000-0000-00000AB20000}"/>
    <cellStyle name="Título 1 4" xfId="31019" hidden="1" xr:uid="{00000000-0005-0000-0000-00000BB20000}"/>
    <cellStyle name="Título 1 4" xfId="30928" hidden="1" xr:uid="{00000000-0005-0000-0000-00000CB20000}"/>
    <cellStyle name="Título 1 4" xfId="30924" hidden="1" xr:uid="{00000000-0005-0000-0000-00000DB20000}"/>
    <cellStyle name="Título 1 4" xfId="30950" hidden="1" xr:uid="{00000000-0005-0000-0000-00000EB20000}"/>
    <cellStyle name="Título 1 4" xfId="30945" hidden="1" xr:uid="{00000000-0005-0000-0000-00000FB20000}"/>
    <cellStyle name="Título 1 4" xfId="30994" hidden="1" xr:uid="{00000000-0005-0000-0000-000010B20000}"/>
    <cellStyle name="Título 1 4" xfId="30916" hidden="1" xr:uid="{00000000-0005-0000-0000-000011B20000}"/>
    <cellStyle name="Título 1 4" xfId="31056" hidden="1" xr:uid="{00000000-0005-0000-0000-000012B20000}"/>
    <cellStyle name="Título 1 4" xfId="31178" hidden="1" xr:uid="{00000000-0005-0000-0000-000013B20000}"/>
    <cellStyle name="Título 1 4" xfId="30931" hidden="1" xr:uid="{00000000-0005-0000-0000-000014B20000}"/>
    <cellStyle name="Título 1 4" xfId="30979" hidden="1" xr:uid="{00000000-0005-0000-0000-000015B20000}"/>
    <cellStyle name="Título 1 4" xfId="30957" hidden="1" xr:uid="{00000000-0005-0000-0000-000016B20000}"/>
    <cellStyle name="Título 1 4" xfId="30915" hidden="1" xr:uid="{00000000-0005-0000-0000-000017B20000}"/>
    <cellStyle name="Título 1 4" xfId="30894" hidden="1" xr:uid="{00000000-0005-0000-0000-000018B20000}"/>
    <cellStyle name="Título 1 4" xfId="30997" hidden="1" xr:uid="{00000000-0005-0000-0000-000019B20000}"/>
    <cellStyle name="Título 1 4" xfId="30968" hidden="1" xr:uid="{00000000-0005-0000-0000-00001AB20000}"/>
    <cellStyle name="Título 1 4" xfId="31003" hidden="1" xr:uid="{00000000-0005-0000-0000-00001BB20000}"/>
    <cellStyle name="Título 1 4" xfId="31180" hidden="1" xr:uid="{00000000-0005-0000-0000-00001CB20000}"/>
    <cellStyle name="Título 1 4" xfId="25505" hidden="1" xr:uid="{00000000-0005-0000-0000-00001DB20000}"/>
    <cellStyle name="Título 1 4" xfId="26673" hidden="1" xr:uid="{00000000-0005-0000-0000-00001EB20000}"/>
    <cellStyle name="Título 1 4" xfId="26069" hidden="1" xr:uid="{00000000-0005-0000-0000-00001FB20000}"/>
    <cellStyle name="Título 1 4" xfId="25607" hidden="1" xr:uid="{00000000-0005-0000-0000-000020B20000}"/>
    <cellStyle name="Título 1 4" xfId="25167" hidden="1" xr:uid="{00000000-0005-0000-0000-000021B20000}"/>
    <cellStyle name="Título 1 4" xfId="23991" hidden="1" xr:uid="{00000000-0005-0000-0000-000022B20000}"/>
    <cellStyle name="Título 1 4" xfId="25517" hidden="1" xr:uid="{00000000-0005-0000-0000-000023B20000}"/>
    <cellStyle name="Título 1 4" xfId="22418" hidden="1" xr:uid="{00000000-0005-0000-0000-000024B20000}"/>
    <cellStyle name="Título 1 4" xfId="23134" hidden="1" xr:uid="{00000000-0005-0000-0000-000025B20000}"/>
    <cellStyle name="Título 1 4" xfId="22150" hidden="1" xr:uid="{00000000-0005-0000-0000-000026B20000}"/>
    <cellStyle name="Título 1 4" xfId="23298" hidden="1" xr:uid="{00000000-0005-0000-0000-000027B20000}"/>
    <cellStyle name="Título 1 4" xfId="22089" hidden="1" xr:uid="{00000000-0005-0000-0000-000028B20000}"/>
    <cellStyle name="Título 1 4" xfId="25526" hidden="1" xr:uid="{00000000-0005-0000-0000-000029B20000}"/>
    <cellStyle name="Título 1 4" xfId="22757" hidden="1" xr:uid="{00000000-0005-0000-0000-00002AB20000}"/>
    <cellStyle name="Título 1 4" xfId="25193" hidden="1" xr:uid="{00000000-0005-0000-0000-00002BB20000}"/>
    <cellStyle name="Título 1 4" xfId="27486" hidden="1" xr:uid="{00000000-0005-0000-0000-00002CB20000}"/>
    <cellStyle name="Título 1 4" xfId="22220" hidden="1" xr:uid="{00000000-0005-0000-0000-00002DB20000}"/>
    <cellStyle name="Título 1 4" xfId="31208" hidden="1" xr:uid="{00000000-0005-0000-0000-00002EB20000}"/>
    <cellStyle name="Título 1 4" xfId="31431" hidden="1" xr:uid="{00000000-0005-0000-0000-00002FB20000}"/>
    <cellStyle name="Título 1 4" xfId="31440" hidden="1" xr:uid="{00000000-0005-0000-0000-000030B20000}"/>
    <cellStyle name="Título 1 4" xfId="31449" hidden="1" xr:uid="{00000000-0005-0000-0000-000031B20000}"/>
    <cellStyle name="Título 1 4" xfId="31457" hidden="1" xr:uid="{00000000-0005-0000-0000-000032B20000}"/>
    <cellStyle name="Título 1 4" xfId="31467" hidden="1" xr:uid="{00000000-0005-0000-0000-000033B20000}"/>
    <cellStyle name="Título 1 4" xfId="31433" hidden="1" xr:uid="{00000000-0005-0000-0000-000034B20000}"/>
    <cellStyle name="Título 1 4" xfId="31460" hidden="1" xr:uid="{00000000-0005-0000-0000-000035B20000}"/>
    <cellStyle name="Título 1 4" xfId="31420" hidden="1" xr:uid="{00000000-0005-0000-0000-000036B20000}"/>
    <cellStyle name="Título 1 4" xfId="31479" hidden="1" xr:uid="{00000000-0005-0000-0000-000037B20000}"/>
    <cellStyle name="Título 1 4" xfId="31358" hidden="1" xr:uid="{00000000-0005-0000-0000-000038B20000}"/>
    <cellStyle name="Título 1 4" xfId="31267" hidden="1" xr:uid="{00000000-0005-0000-0000-000039B20000}"/>
    <cellStyle name="Título 1 4" xfId="31263" hidden="1" xr:uid="{00000000-0005-0000-0000-00003AB20000}"/>
    <cellStyle name="Título 1 4" xfId="31289" hidden="1" xr:uid="{00000000-0005-0000-0000-00003BB20000}"/>
    <cellStyle name="Título 1 4" xfId="31284" hidden="1" xr:uid="{00000000-0005-0000-0000-00003CB20000}"/>
    <cellStyle name="Título 1 4" xfId="31333" hidden="1" xr:uid="{00000000-0005-0000-0000-00003DB20000}"/>
    <cellStyle name="Título 1 4" xfId="31255" hidden="1" xr:uid="{00000000-0005-0000-0000-00003EB20000}"/>
    <cellStyle name="Título 1 4" xfId="31395" hidden="1" xr:uid="{00000000-0005-0000-0000-00003FB20000}"/>
    <cellStyle name="Título 1 4" xfId="31517" hidden="1" xr:uid="{00000000-0005-0000-0000-000040B20000}"/>
    <cellStyle name="Título 1 4" xfId="31270" hidden="1" xr:uid="{00000000-0005-0000-0000-000041B20000}"/>
    <cellStyle name="Título 1 4" xfId="31318" hidden="1" xr:uid="{00000000-0005-0000-0000-000042B20000}"/>
    <cellStyle name="Título 1 4" xfId="31296" hidden="1" xr:uid="{00000000-0005-0000-0000-000043B20000}"/>
    <cellStyle name="Título 1 4" xfId="31254" hidden="1" xr:uid="{00000000-0005-0000-0000-000044B20000}"/>
    <cellStyle name="Título 1 4" xfId="31233" hidden="1" xr:uid="{00000000-0005-0000-0000-000045B20000}"/>
    <cellStyle name="Título 1 4" xfId="31336" hidden="1" xr:uid="{00000000-0005-0000-0000-000046B20000}"/>
    <cellStyle name="Título 1 4" xfId="31307" hidden="1" xr:uid="{00000000-0005-0000-0000-000047B20000}"/>
    <cellStyle name="Título 1 4" xfId="31342" hidden="1" xr:uid="{00000000-0005-0000-0000-000048B20000}"/>
    <cellStyle name="Título 1 4" xfId="31519" hidden="1" xr:uid="{00000000-0005-0000-0000-000049B20000}"/>
    <cellStyle name="Título 1 4" xfId="31548" hidden="1" xr:uid="{00000000-0005-0000-0000-00004AB20000}"/>
    <cellStyle name="Título 1 4" xfId="31557" hidden="1" xr:uid="{00000000-0005-0000-0000-00004BB20000}"/>
    <cellStyle name="Título 1 4" xfId="31566" hidden="1" xr:uid="{00000000-0005-0000-0000-00004CB20000}"/>
    <cellStyle name="Título 1 4" xfId="31574" hidden="1" xr:uid="{00000000-0005-0000-0000-00004DB20000}"/>
    <cellStyle name="Título 1 4" xfId="31584" hidden="1" xr:uid="{00000000-0005-0000-0000-00004EB20000}"/>
    <cellStyle name="Título 1 4" xfId="31550" hidden="1" xr:uid="{00000000-0005-0000-0000-00004FB20000}"/>
    <cellStyle name="Título 1 4" xfId="31577" hidden="1" xr:uid="{00000000-0005-0000-0000-000050B20000}"/>
    <cellStyle name="Título 1 4" xfId="31537" hidden="1" xr:uid="{00000000-0005-0000-0000-000051B20000}"/>
    <cellStyle name="Título 1 4" xfId="31596" hidden="1" xr:uid="{00000000-0005-0000-0000-000052B20000}"/>
    <cellStyle name="Título 1 4" xfId="31650" hidden="1" xr:uid="{00000000-0005-0000-0000-000053B20000}"/>
    <cellStyle name="Título 1 4" xfId="31659" hidden="1" xr:uid="{00000000-0005-0000-0000-000054B20000}"/>
    <cellStyle name="Título 1 4" xfId="31668" hidden="1" xr:uid="{00000000-0005-0000-0000-000055B20000}"/>
    <cellStyle name="Título 1 4" xfId="31676" hidden="1" xr:uid="{00000000-0005-0000-0000-000056B20000}"/>
    <cellStyle name="Título 1 4" xfId="31686" hidden="1" xr:uid="{00000000-0005-0000-0000-000057B20000}"/>
    <cellStyle name="Título 1 4" xfId="31652" hidden="1" xr:uid="{00000000-0005-0000-0000-000058B20000}"/>
    <cellStyle name="Título 1 4" xfId="31679" hidden="1" xr:uid="{00000000-0005-0000-0000-000059B20000}"/>
    <cellStyle name="Título 1 4" xfId="31639" hidden="1" xr:uid="{00000000-0005-0000-0000-00005AB20000}"/>
    <cellStyle name="Título 1 4" xfId="31698" hidden="1" xr:uid="{00000000-0005-0000-0000-00005BB20000}"/>
    <cellStyle name="Título 1 4" xfId="31921" hidden="1" xr:uid="{00000000-0005-0000-0000-00005CB20000}"/>
    <cellStyle name="Título 1 4" xfId="31930" hidden="1" xr:uid="{00000000-0005-0000-0000-00005DB20000}"/>
    <cellStyle name="Título 1 4" xfId="31939" hidden="1" xr:uid="{00000000-0005-0000-0000-00005EB20000}"/>
    <cellStyle name="Título 1 4" xfId="31947" hidden="1" xr:uid="{00000000-0005-0000-0000-00005FB20000}"/>
    <cellStyle name="Título 1 4" xfId="31957" hidden="1" xr:uid="{00000000-0005-0000-0000-000060B20000}"/>
    <cellStyle name="Título 1 4" xfId="31923" hidden="1" xr:uid="{00000000-0005-0000-0000-000061B20000}"/>
    <cellStyle name="Título 1 4" xfId="31950" hidden="1" xr:uid="{00000000-0005-0000-0000-000062B20000}"/>
    <cellStyle name="Título 1 4" xfId="31910" hidden="1" xr:uid="{00000000-0005-0000-0000-000063B20000}"/>
    <cellStyle name="Título 1 4" xfId="31969" hidden="1" xr:uid="{00000000-0005-0000-0000-000064B20000}"/>
    <cellStyle name="Título 1 4" xfId="31848" hidden="1" xr:uid="{00000000-0005-0000-0000-000065B20000}"/>
    <cellStyle name="Título 1 4" xfId="31757" hidden="1" xr:uid="{00000000-0005-0000-0000-000066B20000}"/>
    <cellStyle name="Título 1 4" xfId="31753" hidden="1" xr:uid="{00000000-0005-0000-0000-000067B20000}"/>
    <cellStyle name="Título 1 4" xfId="31779" hidden="1" xr:uid="{00000000-0005-0000-0000-000068B20000}"/>
    <cellStyle name="Título 1 4" xfId="31774" hidden="1" xr:uid="{00000000-0005-0000-0000-000069B20000}"/>
    <cellStyle name="Título 1 4" xfId="31823" hidden="1" xr:uid="{00000000-0005-0000-0000-00006AB20000}"/>
    <cellStyle name="Título 1 4" xfId="31745" hidden="1" xr:uid="{00000000-0005-0000-0000-00006BB20000}"/>
    <cellStyle name="Título 1 4" xfId="31885" hidden="1" xr:uid="{00000000-0005-0000-0000-00006CB20000}"/>
    <cellStyle name="Título 1 4" xfId="32007" hidden="1" xr:uid="{00000000-0005-0000-0000-00006DB20000}"/>
    <cellStyle name="Título 1 4" xfId="31760" hidden="1" xr:uid="{00000000-0005-0000-0000-00006EB20000}"/>
    <cellStyle name="Título 1 4" xfId="31808" hidden="1" xr:uid="{00000000-0005-0000-0000-00006FB20000}"/>
    <cellStyle name="Título 1 4" xfId="31786" hidden="1" xr:uid="{00000000-0005-0000-0000-000070B20000}"/>
    <cellStyle name="Título 1 4" xfId="31744" hidden="1" xr:uid="{00000000-0005-0000-0000-000071B20000}"/>
    <cellStyle name="Título 1 4" xfId="31723" hidden="1" xr:uid="{00000000-0005-0000-0000-000072B20000}"/>
    <cellStyle name="Título 1 4" xfId="31826" hidden="1" xr:uid="{00000000-0005-0000-0000-000073B20000}"/>
    <cellStyle name="Título 1 4" xfId="31797" hidden="1" xr:uid="{00000000-0005-0000-0000-000074B20000}"/>
    <cellStyle name="Título 1 4" xfId="31832" hidden="1" xr:uid="{00000000-0005-0000-0000-000075B20000}"/>
    <cellStyle name="Título 1 4" xfId="32009" hidden="1" xr:uid="{00000000-0005-0000-0000-000076B20000}"/>
    <cellStyle name="Título 1 4" xfId="32038" hidden="1" xr:uid="{00000000-0005-0000-0000-000077B20000}"/>
    <cellStyle name="Título 1 4" xfId="32047" hidden="1" xr:uid="{00000000-0005-0000-0000-000078B20000}"/>
    <cellStyle name="Título 1 4" xfId="32056" hidden="1" xr:uid="{00000000-0005-0000-0000-000079B20000}"/>
    <cellStyle name="Título 1 4" xfId="32064" hidden="1" xr:uid="{00000000-0005-0000-0000-00007AB20000}"/>
    <cellStyle name="Título 1 4" xfId="32074" hidden="1" xr:uid="{00000000-0005-0000-0000-00007BB20000}"/>
    <cellStyle name="Título 1 4" xfId="32040" hidden="1" xr:uid="{00000000-0005-0000-0000-00007CB20000}"/>
    <cellStyle name="Título 1 4" xfId="32067" hidden="1" xr:uid="{00000000-0005-0000-0000-00007DB20000}"/>
    <cellStyle name="Título 1 4" xfId="32027" hidden="1" xr:uid="{00000000-0005-0000-0000-00007EB20000}"/>
    <cellStyle name="Título 1 4" xfId="32086" hidden="1" xr:uid="{00000000-0005-0000-0000-00007FB20000}"/>
    <cellStyle name="Título 1 4" xfId="32140" hidden="1" xr:uid="{00000000-0005-0000-0000-000080B20000}"/>
    <cellStyle name="Título 1 4" xfId="32149" hidden="1" xr:uid="{00000000-0005-0000-0000-000081B20000}"/>
    <cellStyle name="Título 1 4" xfId="32158" hidden="1" xr:uid="{00000000-0005-0000-0000-000082B20000}"/>
    <cellStyle name="Título 1 4" xfId="32166" hidden="1" xr:uid="{00000000-0005-0000-0000-000083B20000}"/>
    <cellStyle name="Título 1 4" xfId="32176" hidden="1" xr:uid="{00000000-0005-0000-0000-000084B20000}"/>
    <cellStyle name="Título 1 4" xfId="32142" hidden="1" xr:uid="{00000000-0005-0000-0000-000085B20000}"/>
    <cellStyle name="Título 1 4" xfId="32169" hidden="1" xr:uid="{00000000-0005-0000-0000-000086B20000}"/>
    <cellStyle name="Título 1 4" xfId="32129" hidden="1" xr:uid="{00000000-0005-0000-0000-000087B20000}"/>
    <cellStyle name="Título 1 4" xfId="32188" hidden="1" xr:uid="{00000000-0005-0000-0000-000088B20000}"/>
    <cellStyle name="Título 1 4" xfId="32411" hidden="1" xr:uid="{00000000-0005-0000-0000-000089B20000}"/>
    <cellStyle name="Título 1 4" xfId="32420" hidden="1" xr:uid="{00000000-0005-0000-0000-00008AB20000}"/>
    <cellStyle name="Título 1 4" xfId="32429" hidden="1" xr:uid="{00000000-0005-0000-0000-00008BB20000}"/>
    <cellStyle name="Título 1 4" xfId="32437" hidden="1" xr:uid="{00000000-0005-0000-0000-00008CB20000}"/>
    <cellStyle name="Título 1 4" xfId="32447" hidden="1" xr:uid="{00000000-0005-0000-0000-00008DB20000}"/>
    <cellStyle name="Título 1 4" xfId="32413" hidden="1" xr:uid="{00000000-0005-0000-0000-00008EB20000}"/>
    <cellStyle name="Título 1 4" xfId="32440" hidden="1" xr:uid="{00000000-0005-0000-0000-00008FB20000}"/>
    <cellStyle name="Título 1 4" xfId="32400" hidden="1" xr:uid="{00000000-0005-0000-0000-000090B20000}"/>
    <cellStyle name="Título 1 4" xfId="32459" hidden="1" xr:uid="{00000000-0005-0000-0000-000091B20000}"/>
    <cellStyle name="Título 1 4" xfId="32338" hidden="1" xr:uid="{00000000-0005-0000-0000-000092B20000}"/>
    <cellStyle name="Título 1 4" xfId="32247" hidden="1" xr:uid="{00000000-0005-0000-0000-000093B20000}"/>
    <cellStyle name="Título 1 4" xfId="32243" hidden="1" xr:uid="{00000000-0005-0000-0000-000094B20000}"/>
    <cellStyle name="Título 1 4" xfId="32269" hidden="1" xr:uid="{00000000-0005-0000-0000-000095B20000}"/>
    <cellStyle name="Título 1 4" xfId="32264" hidden="1" xr:uid="{00000000-0005-0000-0000-000096B20000}"/>
    <cellStyle name="Título 1 4" xfId="32313" hidden="1" xr:uid="{00000000-0005-0000-0000-000097B20000}"/>
    <cellStyle name="Título 1 4" xfId="32235" hidden="1" xr:uid="{00000000-0005-0000-0000-000098B20000}"/>
    <cellStyle name="Título 1 4" xfId="32375" hidden="1" xr:uid="{00000000-0005-0000-0000-000099B20000}"/>
    <cellStyle name="Título 1 4" xfId="32497" hidden="1" xr:uid="{00000000-0005-0000-0000-00009AB20000}"/>
    <cellStyle name="Título 1 4" xfId="32250" hidden="1" xr:uid="{00000000-0005-0000-0000-00009BB20000}"/>
    <cellStyle name="Título 1 4" xfId="32298" hidden="1" xr:uid="{00000000-0005-0000-0000-00009CB20000}"/>
    <cellStyle name="Título 1 4" xfId="32276" hidden="1" xr:uid="{00000000-0005-0000-0000-00009DB20000}"/>
    <cellStyle name="Título 1 4" xfId="32234" hidden="1" xr:uid="{00000000-0005-0000-0000-00009EB20000}"/>
    <cellStyle name="Título 1 4" xfId="32213" hidden="1" xr:uid="{00000000-0005-0000-0000-00009FB20000}"/>
    <cellStyle name="Título 1 4" xfId="32316" hidden="1" xr:uid="{00000000-0005-0000-0000-0000A0B20000}"/>
    <cellStyle name="Título 1 4" xfId="32287" hidden="1" xr:uid="{00000000-0005-0000-0000-0000A1B20000}"/>
    <cellStyle name="Título 1 4" xfId="32322" hidden="1" xr:uid="{00000000-0005-0000-0000-0000A2B20000}"/>
    <cellStyle name="Título 1 4" xfId="32499" hidden="1" xr:uid="{00000000-0005-0000-0000-0000A3B20000}"/>
    <cellStyle name="Título 1 4" xfId="32528" hidden="1" xr:uid="{00000000-0005-0000-0000-0000A4B20000}"/>
    <cellStyle name="Título 1 4" xfId="32537" hidden="1" xr:uid="{00000000-0005-0000-0000-0000A5B20000}"/>
    <cellStyle name="Título 1 4" xfId="32546" hidden="1" xr:uid="{00000000-0005-0000-0000-0000A6B20000}"/>
    <cellStyle name="Título 1 4" xfId="32554" hidden="1" xr:uid="{00000000-0005-0000-0000-0000A7B20000}"/>
    <cellStyle name="Título 1 4" xfId="32564" hidden="1" xr:uid="{00000000-0005-0000-0000-0000A8B20000}"/>
    <cellStyle name="Título 1 4" xfId="32530" hidden="1" xr:uid="{00000000-0005-0000-0000-0000A9B20000}"/>
    <cellStyle name="Título 1 4" xfId="32557" hidden="1" xr:uid="{00000000-0005-0000-0000-0000AAB20000}"/>
    <cellStyle name="Título 1 4" xfId="32517" hidden="1" xr:uid="{00000000-0005-0000-0000-0000ABB20000}"/>
    <cellStyle name="Título 1 4" xfId="32576" hidden="1" xr:uid="{00000000-0005-0000-0000-0000ACB20000}"/>
    <cellStyle name="Título 1 4" xfId="32630" hidden="1" xr:uid="{00000000-0005-0000-0000-0000ADB20000}"/>
    <cellStyle name="Título 1 4" xfId="32639" hidden="1" xr:uid="{00000000-0005-0000-0000-0000AEB20000}"/>
    <cellStyle name="Título 1 4" xfId="32648" hidden="1" xr:uid="{00000000-0005-0000-0000-0000AFB20000}"/>
    <cellStyle name="Título 1 4" xfId="32656" hidden="1" xr:uid="{00000000-0005-0000-0000-0000B0B20000}"/>
    <cellStyle name="Título 1 4" xfId="32666" hidden="1" xr:uid="{00000000-0005-0000-0000-0000B1B20000}"/>
    <cellStyle name="Título 1 4" xfId="32632" hidden="1" xr:uid="{00000000-0005-0000-0000-0000B2B20000}"/>
    <cellStyle name="Título 1 4" xfId="32659" hidden="1" xr:uid="{00000000-0005-0000-0000-0000B3B20000}"/>
    <cellStyle name="Título 1 4" xfId="32619" hidden="1" xr:uid="{00000000-0005-0000-0000-0000B4B20000}"/>
    <cellStyle name="Título 1 4" xfId="32678" hidden="1" xr:uid="{00000000-0005-0000-0000-0000B5B20000}"/>
    <cellStyle name="Título 1 4" xfId="32901" hidden="1" xr:uid="{00000000-0005-0000-0000-0000B6B20000}"/>
    <cellStyle name="Título 1 4" xfId="32910" hidden="1" xr:uid="{00000000-0005-0000-0000-0000B7B20000}"/>
    <cellStyle name="Título 1 4" xfId="32919" hidden="1" xr:uid="{00000000-0005-0000-0000-0000B8B20000}"/>
    <cellStyle name="Título 1 4" xfId="32927" hidden="1" xr:uid="{00000000-0005-0000-0000-0000B9B20000}"/>
    <cellStyle name="Título 1 4" xfId="32937" hidden="1" xr:uid="{00000000-0005-0000-0000-0000BAB20000}"/>
    <cellStyle name="Título 1 4" xfId="32903" hidden="1" xr:uid="{00000000-0005-0000-0000-0000BBB20000}"/>
    <cellStyle name="Título 1 4" xfId="32930" hidden="1" xr:uid="{00000000-0005-0000-0000-0000BCB20000}"/>
    <cellStyle name="Título 1 4" xfId="32890" hidden="1" xr:uid="{00000000-0005-0000-0000-0000BDB20000}"/>
    <cellStyle name="Título 1 4" xfId="32949" hidden="1" xr:uid="{00000000-0005-0000-0000-0000BEB20000}"/>
    <cellStyle name="Título 1 4" xfId="32828" hidden="1" xr:uid="{00000000-0005-0000-0000-0000BFB20000}"/>
    <cellStyle name="Título 1 4" xfId="32737" hidden="1" xr:uid="{00000000-0005-0000-0000-0000C0B20000}"/>
    <cellStyle name="Título 1 4" xfId="32733" hidden="1" xr:uid="{00000000-0005-0000-0000-0000C1B20000}"/>
    <cellStyle name="Título 1 4" xfId="32759" hidden="1" xr:uid="{00000000-0005-0000-0000-0000C2B20000}"/>
    <cellStyle name="Título 1 4" xfId="32754" hidden="1" xr:uid="{00000000-0005-0000-0000-0000C3B20000}"/>
    <cellStyle name="Título 1 4" xfId="32803" hidden="1" xr:uid="{00000000-0005-0000-0000-0000C4B20000}"/>
    <cellStyle name="Título 1 4" xfId="32725" hidden="1" xr:uid="{00000000-0005-0000-0000-0000C5B20000}"/>
    <cellStyle name="Título 1 4" xfId="32865" hidden="1" xr:uid="{00000000-0005-0000-0000-0000C6B20000}"/>
    <cellStyle name="Título 1 4" xfId="32987" hidden="1" xr:uid="{00000000-0005-0000-0000-0000C7B20000}"/>
    <cellStyle name="Título 1 4" xfId="32740" hidden="1" xr:uid="{00000000-0005-0000-0000-0000C8B20000}"/>
    <cellStyle name="Título 1 4" xfId="32788" hidden="1" xr:uid="{00000000-0005-0000-0000-0000C9B20000}"/>
    <cellStyle name="Título 1 4" xfId="32766" hidden="1" xr:uid="{00000000-0005-0000-0000-0000CAB20000}"/>
    <cellStyle name="Título 1 4" xfId="32724" hidden="1" xr:uid="{00000000-0005-0000-0000-0000CBB20000}"/>
    <cellStyle name="Título 1 4" xfId="32703" hidden="1" xr:uid="{00000000-0005-0000-0000-0000CCB20000}"/>
    <cellStyle name="Título 1 4" xfId="32806" hidden="1" xr:uid="{00000000-0005-0000-0000-0000CDB20000}"/>
    <cellStyle name="Título 1 4" xfId="32777" hidden="1" xr:uid="{00000000-0005-0000-0000-0000CEB20000}"/>
    <cellStyle name="Título 1 4" xfId="32812" hidden="1" xr:uid="{00000000-0005-0000-0000-0000CFB20000}"/>
    <cellStyle name="Título 1 4" xfId="32989" hidden="1" xr:uid="{00000000-0005-0000-0000-0000D0B20000}"/>
    <cellStyle name="Título 1 4" xfId="33018" hidden="1" xr:uid="{00000000-0005-0000-0000-0000D1B20000}"/>
    <cellStyle name="Título 1 4" xfId="33027" hidden="1" xr:uid="{00000000-0005-0000-0000-0000D2B20000}"/>
    <cellStyle name="Título 1 4" xfId="33036" hidden="1" xr:uid="{00000000-0005-0000-0000-0000D3B20000}"/>
    <cellStyle name="Título 1 4" xfId="33044" hidden="1" xr:uid="{00000000-0005-0000-0000-0000D4B20000}"/>
    <cellStyle name="Título 1 4" xfId="33054" hidden="1" xr:uid="{00000000-0005-0000-0000-0000D5B20000}"/>
    <cellStyle name="Título 1 4" xfId="33020" hidden="1" xr:uid="{00000000-0005-0000-0000-0000D6B20000}"/>
    <cellStyle name="Título 1 4" xfId="33047" hidden="1" xr:uid="{00000000-0005-0000-0000-0000D7B20000}"/>
    <cellStyle name="Título 1 4" xfId="33007" hidden="1" xr:uid="{00000000-0005-0000-0000-0000D8B20000}"/>
    <cellStyle name="Título 1 4" xfId="33066" hidden="1" xr:uid="{00000000-0005-0000-0000-0000D9B20000}"/>
    <cellStyle name="Título 1 4" xfId="33120" hidden="1" xr:uid="{00000000-0005-0000-0000-0000DAB20000}"/>
    <cellStyle name="Título 1 4" xfId="33129" hidden="1" xr:uid="{00000000-0005-0000-0000-0000DBB20000}"/>
    <cellStyle name="Título 1 4" xfId="33138" hidden="1" xr:uid="{00000000-0005-0000-0000-0000DCB20000}"/>
    <cellStyle name="Título 1 4" xfId="33146" hidden="1" xr:uid="{00000000-0005-0000-0000-0000DDB20000}"/>
    <cellStyle name="Título 1 4" xfId="33156" hidden="1" xr:uid="{00000000-0005-0000-0000-0000DEB20000}"/>
    <cellStyle name="Título 1 4" xfId="33122" hidden="1" xr:uid="{00000000-0005-0000-0000-0000DFB20000}"/>
    <cellStyle name="Título 1 4" xfId="33149" hidden="1" xr:uid="{00000000-0005-0000-0000-0000E0B20000}"/>
    <cellStyle name="Título 1 4" xfId="33109" hidden="1" xr:uid="{00000000-0005-0000-0000-0000E1B20000}"/>
    <cellStyle name="Título 1 4" xfId="33168" hidden="1" xr:uid="{00000000-0005-0000-0000-0000E2B20000}"/>
    <cellStyle name="Título 1 4" xfId="33391" hidden="1" xr:uid="{00000000-0005-0000-0000-0000E3B20000}"/>
    <cellStyle name="Título 1 4" xfId="33400" hidden="1" xr:uid="{00000000-0005-0000-0000-0000E4B20000}"/>
    <cellStyle name="Título 1 4" xfId="33409" hidden="1" xr:uid="{00000000-0005-0000-0000-0000E5B20000}"/>
    <cellStyle name="Título 1 4" xfId="33417" hidden="1" xr:uid="{00000000-0005-0000-0000-0000E6B20000}"/>
    <cellStyle name="Título 1 4" xfId="33427" hidden="1" xr:uid="{00000000-0005-0000-0000-0000E7B20000}"/>
    <cellStyle name="Título 1 4" xfId="33393" hidden="1" xr:uid="{00000000-0005-0000-0000-0000E8B20000}"/>
    <cellStyle name="Título 1 4" xfId="33420" hidden="1" xr:uid="{00000000-0005-0000-0000-0000E9B20000}"/>
    <cellStyle name="Título 1 4" xfId="33380" hidden="1" xr:uid="{00000000-0005-0000-0000-0000EAB20000}"/>
    <cellStyle name="Título 1 4" xfId="33439" hidden="1" xr:uid="{00000000-0005-0000-0000-0000EBB20000}"/>
    <cellStyle name="Título 1 4" xfId="33318" hidden="1" xr:uid="{00000000-0005-0000-0000-0000ECB20000}"/>
    <cellStyle name="Título 1 4" xfId="33227" hidden="1" xr:uid="{00000000-0005-0000-0000-0000EDB20000}"/>
    <cellStyle name="Título 1 4" xfId="33223" hidden="1" xr:uid="{00000000-0005-0000-0000-0000EEB20000}"/>
    <cellStyle name="Título 1 4" xfId="33249" hidden="1" xr:uid="{00000000-0005-0000-0000-0000EFB20000}"/>
    <cellStyle name="Título 1 4" xfId="33244" hidden="1" xr:uid="{00000000-0005-0000-0000-0000F0B20000}"/>
    <cellStyle name="Título 1 4" xfId="33293" hidden="1" xr:uid="{00000000-0005-0000-0000-0000F1B20000}"/>
    <cellStyle name="Título 1 4" xfId="33215" hidden="1" xr:uid="{00000000-0005-0000-0000-0000F2B20000}"/>
    <cellStyle name="Título 1 4" xfId="33355" hidden="1" xr:uid="{00000000-0005-0000-0000-0000F3B20000}"/>
    <cellStyle name="Título 1 4" xfId="33477" hidden="1" xr:uid="{00000000-0005-0000-0000-0000F4B20000}"/>
    <cellStyle name="Título 1 4" xfId="33230" hidden="1" xr:uid="{00000000-0005-0000-0000-0000F5B20000}"/>
    <cellStyle name="Título 1 4" xfId="33278" hidden="1" xr:uid="{00000000-0005-0000-0000-0000F6B20000}"/>
    <cellStyle name="Título 1 4" xfId="33256" hidden="1" xr:uid="{00000000-0005-0000-0000-0000F7B20000}"/>
    <cellStyle name="Título 1 4" xfId="33214" hidden="1" xr:uid="{00000000-0005-0000-0000-0000F8B20000}"/>
    <cellStyle name="Título 1 4" xfId="33193" hidden="1" xr:uid="{00000000-0005-0000-0000-0000F9B20000}"/>
    <cellStyle name="Título 1 4" xfId="33296" hidden="1" xr:uid="{00000000-0005-0000-0000-0000FAB20000}"/>
    <cellStyle name="Título 1 4" xfId="33267" hidden="1" xr:uid="{00000000-0005-0000-0000-0000FBB20000}"/>
    <cellStyle name="Título 1 4" xfId="33302" hidden="1" xr:uid="{00000000-0005-0000-0000-0000FCB20000}"/>
    <cellStyle name="Título 1 4" xfId="33479" hidden="1" xr:uid="{00000000-0005-0000-0000-0000FDB20000}"/>
    <cellStyle name="Título 1 4" xfId="30740" hidden="1" xr:uid="{00000000-0005-0000-0000-0000FEB20000}"/>
    <cellStyle name="Título 1 4" xfId="23136" hidden="1" xr:uid="{00000000-0005-0000-0000-0000FFB20000}"/>
    <cellStyle name="Título 1 4" xfId="23958" hidden="1" xr:uid="{00000000-0005-0000-0000-000000B30000}"/>
    <cellStyle name="Título 1 4" xfId="25148" hidden="1" xr:uid="{00000000-0005-0000-0000-000001B30000}"/>
    <cellStyle name="Título 1 4" xfId="25360" hidden="1" xr:uid="{00000000-0005-0000-0000-000002B30000}"/>
    <cellStyle name="Título 1 4" xfId="23469" hidden="1" xr:uid="{00000000-0005-0000-0000-000003B30000}"/>
    <cellStyle name="Título 1 4" xfId="21836" hidden="1" xr:uid="{00000000-0005-0000-0000-000004B30000}"/>
    <cellStyle name="Título 1 4" xfId="26665" hidden="1" xr:uid="{00000000-0005-0000-0000-000005B30000}"/>
    <cellStyle name="Título 1 4" xfId="26464" hidden="1" xr:uid="{00000000-0005-0000-0000-000006B30000}"/>
    <cellStyle name="Título 1 4" xfId="26383" hidden="1" xr:uid="{00000000-0005-0000-0000-000007B30000}"/>
    <cellStyle name="Título 1 4" xfId="23514" hidden="1" xr:uid="{00000000-0005-0000-0000-000008B30000}"/>
    <cellStyle name="Título 1 4" xfId="27038" hidden="1" xr:uid="{00000000-0005-0000-0000-000009B30000}"/>
    <cellStyle name="Título 1 4" xfId="23425" hidden="1" xr:uid="{00000000-0005-0000-0000-00000AB30000}"/>
    <cellStyle name="Título 1 4" xfId="27366" hidden="1" xr:uid="{00000000-0005-0000-0000-00000BB30000}"/>
    <cellStyle name="Título 1 4" xfId="25753" hidden="1" xr:uid="{00000000-0005-0000-0000-00000CB30000}"/>
    <cellStyle name="Título 1 4" xfId="22361" hidden="1" xr:uid="{00000000-0005-0000-0000-00000DB30000}"/>
    <cellStyle name="Título 1 4" xfId="23822" hidden="1" xr:uid="{00000000-0005-0000-0000-00000EB30000}"/>
    <cellStyle name="Título 1 4" xfId="25653" hidden="1" xr:uid="{00000000-0005-0000-0000-00000FB30000}"/>
    <cellStyle name="Título 1 4" xfId="23377" hidden="1" xr:uid="{00000000-0005-0000-0000-000010B30000}"/>
    <cellStyle name="Título 1 4" xfId="23646" hidden="1" xr:uid="{00000000-0005-0000-0000-000011B30000}"/>
    <cellStyle name="Título 1 4" xfId="22350" hidden="1" xr:uid="{00000000-0005-0000-0000-000012B30000}"/>
    <cellStyle name="Título 1 4" xfId="23450" hidden="1" xr:uid="{00000000-0005-0000-0000-000013B30000}"/>
    <cellStyle name="Título 1 4" xfId="25913" hidden="1" xr:uid="{00000000-0005-0000-0000-000014B30000}"/>
    <cellStyle name="Título 1 4" xfId="26077" hidden="1" xr:uid="{00000000-0005-0000-0000-000015B30000}"/>
    <cellStyle name="Título 1 4" xfId="23048" hidden="1" xr:uid="{00000000-0005-0000-0000-000016B30000}"/>
    <cellStyle name="Título 1 4" xfId="27439" hidden="1" xr:uid="{00000000-0005-0000-0000-000017B30000}"/>
    <cellStyle name="Título 1 4" xfId="25848" hidden="1" xr:uid="{00000000-0005-0000-0000-000018B30000}"/>
    <cellStyle name="Título 1 4" xfId="21857" hidden="1" xr:uid="{00000000-0005-0000-0000-000019B30000}"/>
    <cellStyle name="Título 1 4" xfId="26554" hidden="1" xr:uid="{00000000-0005-0000-0000-00001AB30000}"/>
    <cellStyle name="Título 1 4" xfId="22917" hidden="1" xr:uid="{00000000-0005-0000-0000-00001BB30000}"/>
    <cellStyle name="Título 1 4" xfId="25781" hidden="1" xr:uid="{00000000-0005-0000-0000-00001CB30000}"/>
    <cellStyle name="Título 1 4" xfId="22085" hidden="1" xr:uid="{00000000-0005-0000-0000-00001DB30000}"/>
    <cellStyle name="Título 1 4" xfId="25631" hidden="1" xr:uid="{00000000-0005-0000-0000-00001EB30000}"/>
    <cellStyle name="Título 1 4" xfId="22135" hidden="1" xr:uid="{00000000-0005-0000-0000-00001FB30000}"/>
    <cellStyle name="Título 1 4" xfId="22719" hidden="1" xr:uid="{00000000-0005-0000-0000-000020B30000}"/>
    <cellStyle name="Título 1 4" xfId="26592" hidden="1" xr:uid="{00000000-0005-0000-0000-000021B30000}"/>
    <cellStyle name="Título 1 4" xfId="22297" hidden="1" xr:uid="{00000000-0005-0000-0000-000022B30000}"/>
    <cellStyle name="Título 1 4" xfId="22552" hidden="1" xr:uid="{00000000-0005-0000-0000-000023B30000}"/>
    <cellStyle name="Título 1 4" xfId="22272" hidden="1" xr:uid="{00000000-0005-0000-0000-000024B30000}"/>
    <cellStyle name="Título 1 4" xfId="25536" hidden="1" xr:uid="{00000000-0005-0000-0000-000025B30000}"/>
    <cellStyle name="Título 1 4" xfId="26452" hidden="1" xr:uid="{00000000-0005-0000-0000-000026B30000}"/>
    <cellStyle name="Título 1 4" xfId="24476" hidden="1" xr:uid="{00000000-0005-0000-0000-000027B30000}"/>
    <cellStyle name="Título 1 4" xfId="23105" hidden="1" xr:uid="{00000000-0005-0000-0000-000028B30000}"/>
    <cellStyle name="Título 1 4" xfId="25991" hidden="1" xr:uid="{00000000-0005-0000-0000-000029B30000}"/>
    <cellStyle name="Título 1 4" xfId="27974" hidden="1" xr:uid="{00000000-0005-0000-0000-00002AB30000}"/>
    <cellStyle name="Título 1 4" xfId="22938" hidden="1" xr:uid="{00000000-0005-0000-0000-00002BB30000}"/>
    <cellStyle name="Título 1 4" xfId="23304" hidden="1" xr:uid="{00000000-0005-0000-0000-00002CB30000}"/>
    <cellStyle name="Título 1 4" xfId="25698" hidden="1" xr:uid="{00000000-0005-0000-0000-00002DB30000}"/>
    <cellStyle name="Título 1 4" xfId="26978" hidden="1" xr:uid="{00000000-0005-0000-0000-00002EB30000}"/>
    <cellStyle name="Título 1 4" xfId="22369" hidden="1" xr:uid="{00000000-0005-0000-0000-00002FB30000}"/>
    <cellStyle name="Título 1 4" xfId="26364" hidden="1" xr:uid="{00000000-0005-0000-0000-000030B30000}"/>
    <cellStyle name="Título 1 4" xfId="27944" hidden="1" xr:uid="{00000000-0005-0000-0000-000031B30000}"/>
    <cellStyle name="Título 1 4" xfId="23593" hidden="1" xr:uid="{00000000-0005-0000-0000-000032B30000}"/>
    <cellStyle name="Título 1 4" xfId="23316" hidden="1" xr:uid="{00000000-0005-0000-0000-000033B30000}"/>
    <cellStyle name="Título 1 4" xfId="27885" hidden="1" xr:uid="{00000000-0005-0000-0000-000034B30000}"/>
    <cellStyle name="Título 1 4" xfId="27958" hidden="1" xr:uid="{00000000-0005-0000-0000-000035B30000}"/>
    <cellStyle name="Título 1 4" xfId="21811" hidden="1" xr:uid="{00000000-0005-0000-0000-000036B30000}"/>
    <cellStyle name="Título 1 4" xfId="23140" hidden="1" xr:uid="{00000000-0005-0000-0000-000037B30000}"/>
    <cellStyle name="Título 1 4" xfId="24498" hidden="1" xr:uid="{00000000-0005-0000-0000-000038B30000}"/>
    <cellStyle name="Título 1 4" xfId="23046" hidden="1" xr:uid="{00000000-0005-0000-0000-000039B30000}"/>
    <cellStyle name="Título 1 4" xfId="23150" hidden="1" xr:uid="{00000000-0005-0000-0000-00003AB30000}"/>
    <cellStyle name="Título 1 4" xfId="22048" hidden="1" xr:uid="{00000000-0005-0000-0000-00003BB30000}"/>
    <cellStyle name="Título 1 4" xfId="23045" hidden="1" xr:uid="{00000000-0005-0000-0000-00003CB30000}"/>
    <cellStyle name="Título 1 4" xfId="22458" hidden="1" xr:uid="{00000000-0005-0000-0000-00003DB30000}"/>
    <cellStyle name="Título 1 4" xfId="26966" hidden="1" xr:uid="{00000000-0005-0000-0000-00003EB30000}"/>
    <cellStyle name="Título 1 4" xfId="26469" hidden="1" xr:uid="{00000000-0005-0000-0000-00003FB30000}"/>
    <cellStyle name="Título 1 4" xfId="25663" hidden="1" xr:uid="{00000000-0005-0000-0000-000040B30000}"/>
    <cellStyle name="Título 1 4" xfId="25931" hidden="1" xr:uid="{00000000-0005-0000-0000-000041B30000}"/>
    <cellStyle name="Título 1 4" xfId="25154" hidden="1" xr:uid="{00000000-0005-0000-0000-000042B30000}"/>
    <cellStyle name="Título 1 4" xfId="25856" hidden="1" xr:uid="{00000000-0005-0000-0000-000043B30000}"/>
    <cellStyle name="Título 1 4" xfId="26390" hidden="1" xr:uid="{00000000-0005-0000-0000-000044B30000}"/>
    <cellStyle name="Título 1 4" xfId="23840" hidden="1" xr:uid="{00000000-0005-0000-0000-000045B30000}"/>
    <cellStyle name="Título 1 4" xfId="22597" hidden="1" xr:uid="{00000000-0005-0000-0000-000046B30000}"/>
    <cellStyle name="Título 1 4" xfId="27005" hidden="1" xr:uid="{00000000-0005-0000-0000-000047B30000}"/>
    <cellStyle name="Título 1 4" xfId="22316" hidden="1" xr:uid="{00000000-0005-0000-0000-000048B30000}"/>
    <cellStyle name="Título 1 4" xfId="23908" hidden="1" xr:uid="{00000000-0005-0000-0000-000049B30000}"/>
    <cellStyle name="Título 1 4" xfId="25537" hidden="1" xr:uid="{00000000-0005-0000-0000-00004AB30000}"/>
    <cellStyle name="Título 1 4" xfId="27016" hidden="1" xr:uid="{00000000-0005-0000-0000-00004BB30000}"/>
    <cellStyle name="Título 1 4" xfId="22400" hidden="1" xr:uid="{00000000-0005-0000-0000-00004CB30000}"/>
    <cellStyle name="Título 1 4" xfId="23979" hidden="1" xr:uid="{00000000-0005-0000-0000-00004DB30000}"/>
    <cellStyle name="Título 1 4" xfId="25869" hidden="1" xr:uid="{00000000-0005-0000-0000-00004EB30000}"/>
    <cellStyle name="Título 1 4" xfId="22952" hidden="1" xr:uid="{00000000-0005-0000-0000-00004FB30000}"/>
    <cellStyle name="Título 1 4" xfId="22428" hidden="1" xr:uid="{00000000-0005-0000-0000-000050B30000}"/>
    <cellStyle name="Título 1 4" xfId="25875" hidden="1" xr:uid="{00000000-0005-0000-0000-000051B30000}"/>
    <cellStyle name="Título 1 4" xfId="23633" hidden="1" xr:uid="{00000000-0005-0000-0000-000052B30000}"/>
    <cellStyle name="Título 1 4" xfId="28078" hidden="1" xr:uid="{00000000-0005-0000-0000-000053B30000}"/>
    <cellStyle name="Título 1 4" xfId="26393" hidden="1" xr:uid="{00000000-0005-0000-0000-000054B30000}"/>
    <cellStyle name="Título 1 4" xfId="23888" hidden="1" xr:uid="{00000000-0005-0000-0000-000055B30000}"/>
    <cellStyle name="Título 1 4" xfId="27272" hidden="1" xr:uid="{00000000-0005-0000-0000-000056B30000}"/>
    <cellStyle name="Título 1 4" xfId="26613" hidden="1" xr:uid="{00000000-0005-0000-0000-000057B30000}"/>
    <cellStyle name="Título 1 4" xfId="30713" hidden="1" xr:uid="{00000000-0005-0000-0000-000058B30000}"/>
    <cellStyle name="Título 1 4" xfId="27919" hidden="1" xr:uid="{00000000-0005-0000-0000-000059B30000}"/>
    <cellStyle name="Título 1 4" xfId="26936" hidden="1" xr:uid="{00000000-0005-0000-0000-00005AB30000}"/>
    <cellStyle name="Título 1 4" xfId="25742" hidden="1" xr:uid="{00000000-0005-0000-0000-00005BB30000}"/>
    <cellStyle name="Título 1 4" xfId="22221" hidden="1" xr:uid="{00000000-0005-0000-0000-00005CB30000}"/>
    <cellStyle name="Título 1 4" xfId="23022" hidden="1" xr:uid="{00000000-0005-0000-0000-00005DB30000}"/>
    <cellStyle name="Título 1 4" xfId="23957" hidden="1" xr:uid="{00000000-0005-0000-0000-00005EB30000}"/>
    <cellStyle name="Título 1 4" xfId="26387" hidden="1" xr:uid="{00000000-0005-0000-0000-00005FB30000}"/>
    <cellStyle name="Título 1 4" xfId="21810" hidden="1" xr:uid="{00000000-0005-0000-0000-000060B30000}"/>
    <cellStyle name="Título 1 4" xfId="33526" hidden="1" xr:uid="{00000000-0005-0000-0000-000061B30000}"/>
    <cellStyle name="Título 1 4" xfId="33535" hidden="1" xr:uid="{00000000-0005-0000-0000-000062B30000}"/>
    <cellStyle name="Título 1 4" xfId="33544" hidden="1" xr:uid="{00000000-0005-0000-0000-000063B30000}"/>
    <cellStyle name="Título 1 4" xfId="33552" hidden="1" xr:uid="{00000000-0005-0000-0000-000064B30000}"/>
    <cellStyle name="Título 1 4" xfId="33562" hidden="1" xr:uid="{00000000-0005-0000-0000-000065B30000}"/>
    <cellStyle name="Título 1 4" xfId="33528" hidden="1" xr:uid="{00000000-0005-0000-0000-000066B30000}"/>
    <cellStyle name="Título 1 4" xfId="33555" hidden="1" xr:uid="{00000000-0005-0000-0000-000067B30000}"/>
    <cellStyle name="Título 1 4" xfId="33515" hidden="1" xr:uid="{00000000-0005-0000-0000-000068B30000}"/>
    <cellStyle name="Título 1 4" xfId="33574" hidden="1" xr:uid="{00000000-0005-0000-0000-000069B30000}"/>
    <cellStyle name="Título 1 4" xfId="33797" hidden="1" xr:uid="{00000000-0005-0000-0000-00006AB30000}"/>
    <cellStyle name="Título 1 4" xfId="33806" hidden="1" xr:uid="{00000000-0005-0000-0000-00006BB30000}"/>
    <cellStyle name="Título 1 4" xfId="33815" hidden="1" xr:uid="{00000000-0005-0000-0000-00006CB30000}"/>
    <cellStyle name="Título 1 4" xfId="33823" hidden="1" xr:uid="{00000000-0005-0000-0000-00006DB30000}"/>
    <cellStyle name="Título 1 4" xfId="33833" hidden="1" xr:uid="{00000000-0005-0000-0000-00006EB30000}"/>
    <cellStyle name="Título 1 4" xfId="33799" hidden="1" xr:uid="{00000000-0005-0000-0000-00006FB30000}"/>
    <cellStyle name="Título 1 4" xfId="33826" hidden="1" xr:uid="{00000000-0005-0000-0000-000070B30000}"/>
    <cellStyle name="Título 1 4" xfId="33786" hidden="1" xr:uid="{00000000-0005-0000-0000-000071B30000}"/>
    <cellStyle name="Título 1 4" xfId="33845" hidden="1" xr:uid="{00000000-0005-0000-0000-000072B30000}"/>
    <cellStyle name="Título 1 4" xfId="33724" hidden="1" xr:uid="{00000000-0005-0000-0000-000073B30000}"/>
    <cellStyle name="Título 1 4" xfId="33633" hidden="1" xr:uid="{00000000-0005-0000-0000-000074B30000}"/>
    <cellStyle name="Título 1 4" xfId="33629" hidden="1" xr:uid="{00000000-0005-0000-0000-000075B30000}"/>
    <cellStyle name="Título 1 4" xfId="33655" hidden="1" xr:uid="{00000000-0005-0000-0000-000076B30000}"/>
    <cellStyle name="Título 1 4" xfId="33650" hidden="1" xr:uid="{00000000-0005-0000-0000-000077B30000}"/>
    <cellStyle name="Título 1 4" xfId="33699" hidden="1" xr:uid="{00000000-0005-0000-0000-000078B30000}"/>
    <cellStyle name="Título 1 4" xfId="33621" hidden="1" xr:uid="{00000000-0005-0000-0000-000079B30000}"/>
    <cellStyle name="Título 1 4" xfId="33761" hidden="1" xr:uid="{00000000-0005-0000-0000-00007AB30000}"/>
    <cellStyle name="Título 1 4" xfId="33883" hidden="1" xr:uid="{00000000-0005-0000-0000-00007BB30000}"/>
    <cellStyle name="Título 1 4" xfId="33636" hidden="1" xr:uid="{00000000-0005-0000-0000-00007CB30000}"/>
    <cellStyle name="Título 1 4" xfId="33684" hidden="1" xr:uid="{00000000-0005-0000-0000-00007DB30000}"/>
    <cellStyle name="Título 1 4" xfId="33662" hidden="1" xr:uid="{00000000-0005-0000-0000-00007EB30000}"/>
    <cellStyle name="Título 1 4" xfId="33620" hidden="1" xr:uid="{00000000-0005-0000-0000-00007FB30000}"/>
    <cellStyle name="Título 1 4" xfId="33599" hidden="1" xr:uid="{00000000-0005-0000-0000-000080B30000}"/>
    <cellStyle name="Título 1 4" xfId="33702" hidden="1" xr:uid="{00000000-0005-0000-0000-000081B30000}"/>
    <cellStyle name="Título 1 4" xfId="33673" hidden="1" xr:uid="{00000000-0005-0000-0000-000082B30000}"/>
    <cellStyle name="Título 1 4" xfId="33708" hidden="1" xr:uid="{00000000-0005-0000-0000-000083B30000}"/>
    <cellStyle name="Título 1 4" xfId="33885" hidden="1" xr:uid="{00000000-0005-0000-0000-000084B30000}"/>
    <cellStyle name="Título 1 4" xfId="28409" hidden="1" xr:uid="{00000000-0005-0000-0000-000085B30000}"/>
    <cellStyle name="Título 1 4" xfId="25223" hidden="1" xr:uid="{00000000-0005-0000-0000-000086B30000}"/>
    <cellStyle name="Título 1 4" xfId="25501" hidden="1" xr:uid="{00000000-0005-0000-0000-000087B30000}"/>
    <cellStyle name="Título 1 4" xfId="26361" hidden="1" xr:uid="{00000000-0005-0000-0000-000088B30000}"/>
    <cellStyle name="Título 1 4" xfId="25786" hidden="1" xr:uid="{00000000-0005-0000-0000-000089B30000}"/>
    <cellStyle name="Título 1 4" xfId="25419" hidden="1" xr:uid="{00000000-0005-0000-0000-00008AB30000}"/>
    <cellStyle name="Título 1 4" xfId="26879" hidden="1" xr:uid="{00000000-0005-0000-0000-00008BB30000}"/>
    <cellStyle name="Título 1 4" xfId="23852" hidden="1" xr:uid="{00000000-0005-0000-0000-00008CB30000}"/>
    <cellStyle name="Título 1 4" xfId="23072" hidden="1" xr:uid="{00000000-0005-0000-0000-00008DB30000}"/>
    <cellStyle name="Título 1 4" xfId="23618" hidden="1" xr:uid="{00000000-0005-0000-0000-00008EB30000}"/>
    <cellStyle name="Título 1 4" xfId="27943" hidden="1" xr:uid="{00000000-0005-0000-0000-00008FB30000}"/>
    <cellStyle name="Título 1 4" xfId="21887" hidden="1" xr:uid="{00000000-0005-0000-0000-000090B30000}"/>
    <cellStyle name="Título 1 4" xfId="26695" hidden="1" xr:uid="{00000000-0005-0000-0000-000091B30000}"/>
    <cellStyle name="Título 1 4" xfId="25532" hidden="1" xr:uid="{00000000-0005-0000-0000-000092B30000}"/>
    <cellStyle name="Título 1 4" xfId="22450" hidden="1" xr:uid="{00000000-0005-0000-0000-000093B30000}"/>
    <cellStyle name="Título 1 4" xfId="26763" hidden="1" xr:uid="{00000000-0005-0000-0000-000094B30000}"/>
    <cellStyle name="Título 1 4" xfId="22044" hidden="1" xr:uid="{00000000-0005-0000-0000-000095B30000}"/>
    <cellStyle name="Título 1 4" xfId="33892" hidden="1" xr:uid="{00000000-0005-0000-0000-000096B30000}"/>
    <cellStyle name="Título 1 4" xfId="34115" hidden="1" xr:uid="{00000000-0005-0000-0000-000097B30000}"/>
    <cellStyle name="Título 1 4" xfId="34124" hidden="1" xr:uid="{00000000-0005-0000-0000-000098B30000}"/>
    <cellStyle name="Título 1 4" xfId="34133" hidden="1" xr:uid="{00000000-0005-0000-0000-000099B30000}"/>
    <cellStyle name="Título 1 4" xfId="34141" hidden="1" xr:uid="{00000000-0005-0000-0000-00009AB30000}"/>
    <cellStyle name="Título 1 4" xfId="34151" hidden="1" xr:uid="{00000000-0005-0000-0000-00009BB30000}"/>
    <cellStyle name="Título 1 4" xfId="34117" hidden="1" xr:uid="{00000000-0005-0000-0000-00009CB30000}"/>
    <cellStyle name="Título 1 4" xfId="34144" hidden="1" xr:uid="{00000000-0005-0000-0000-00009DB30000}"/>
    <cellStyle name="Título 1 4" xfId="34104" hidden="1" xr:uid="{00000000-0005-0000-0000-00009EB30000}"/>
    <cellStyle name="Título 1 4" xfId="34163" hidden="1" xr:uid="{00000000-0005-0000-0000-00009FB30000}"/>
    <cellStyle name="Título 1 4" xfId="34042" hidden="1" xr:uid="{00000000-0005-0000-0000-0000A0B30000}"/>
    <cellStyle name="Título 1 4" xfId="33951" hidden="1" xr:uid="{00000000-0005-0000-0000-0000A1B30000}"/>
    <cellStyle name="Título 1 4" xfId="33947" hidden="1" xr:uid="{00000000-0005-0000-0000-0000A2B30000}"/>
    <cellStyle name="Título 1 4" xfId="33973" hidden="1" xr:uid="{00000000-0005-0000-0000-0000A3B30000}"/>
    <cellStyle name="Título 1 4" xfId="33968" hidden="1" xr:uid="{00000000-0005-0000-0000-0000A4B30000}"/>
    <cellStyle name="Título 1 4" xfId="34017" hidden="1" xr:uid="{00000000-0005-0000-0000-0000A5B30000}"/>
    <cellStyle name="Título 1 4" xfId="33939" hidden="1" xr:uid="{00000000-0005-0000-0000-0000A6B30000}"/>
    <cellStyle name="Título 1 4" xfId="34079" hidden="1" xr:uid="{00000000-0005-0000-0000-0000A7B30000}"/>
    <cellStyle name="Título 1 4" xfId="34201" hidden="1" xr:uid="{00000000-0005-0000-0000-0000A8B30000}"/>
    <cellStyle name="Título 1 4" xfId="33954" hidden="1" xr:uid="{00000000-0005-0000-0000-0000A9B30000}"/>
    <cellStyle name="Título 1 4" xfId="34002" hidden="1" xr:uid="{00000000-0005-0000-0000-0000AAB30000}"/>
    <cellStyle name="Título 1 4" xfId="33980" hidden="1" xr:uid="{00000000-0005-0000-0000-0000ABB30000}"/>
    <cellStyle name="Título 1 4" xfId="33938" hidden="1" xr:uid="{00000000-0005-0000-0000-0000ACB30000}"/>
    <cellStyle name="Título 1 4" xfId="33917" hidden="1" xr:uid="{00000000-0005-0000-0000-0000ADB30000}"/>
    <cellStyle name="Título 1 4" xfId="34020" hidden="1" xr:uid="{00000000-0005-0000-0000-0000AEB30000}"/>
    <cellStyle name="Título 1 4" xfId="33991" hidden="1" xr:uid="{00000000-0005-0000-0000-0000AFB30000}"/>
    <cellStyle name="Título 1 4" xfId="34026" hidden="1" xr:uid="{00000000-0005-0000-0000-0000B0B30000}"/>
    <cellStyle name="Título 1 4" xfId="34203" hidden="1" xr:uid="{00000000-0005-0000-0000-0000B1B30000}"/>
    <cellStyle name="Título 1 4" xfId="34232" hidden="1" xr:uid="{00000000-0005-0000-0000-0000B2B30000}"/>
    <cellStyle name="Título 1 4" xfId="34241" hidden="1" xr:uid="{00000000-0005-0000-0000-0000B3B30000}"/>
    <cellStyle name="Título 1 4" xfId="34250" hidden="1" xr:uid="{00000000-0005-0000-0000-0000B4B30000}"/>
    <cellStyle name="Título 1 4" xfId="34258" hidden="1" xr:uid="{00000000-0005-0000-0000-0000B5B30000}"/>
    <cellStyle name="Título 1 4" xfId="34268" hidden="1" xr:uid="{00000000-0005-0000-0000-0000B6B30000}"/>
    <cellStyle name="Título 1 4" xfId="34234" hidden="1" xr:uid="{00000000-0005-0000-0000-0000B7B30000}"/>
    <cellStyle name="Título 1 4" xfId="34261" hidden="1" xr:uid="{00000000-0005-0000-0000-0000B8B30000}"/>
    <cellStyle name="Título 1 4" xfId="34221" hidden="1" xr:uid="{00000000-0005-0000-0000-0000B9B30000}"/>
    <cellStyle name="Título 1 4" xfId="34280" hidden="1" xr:uid="{00000000-0005-0000-0000-0000BAB30000}"/>
    <cellStyle name="Título 1 4" xfId="34334" hidden="1" xr:uid="{00000000-0005-0000-0000-0000BBB30000}"/>
    <cellStyle name="Título 1 4" xfId="34343" hidden="1" xr:uid="{00000000-0005-0000-0000-0000BCB30000}"/>
    <cellStyle name="Título 1 4" xfId="34352" hidden="1" xr:uid="{00000000-0005-0000-0000-0000BDB30000}"/>
    <cellStyle name="Título 1 4" xfId="34360" hidden="1" xr:uid="{00000000-0005-0000-0000-0000BEB30000}"/>
    <cellStyle name="Título 1 4" xfId="34370" hidden="1" xr:uid="{00000000-0005-0000-0000-0000BFB30000}"/>
    <cellStyle name="Título 1 4" xfId="34336" hidden="1" xr:uid="{00000000-0005-0000-0000-0000C0B30000}"/>
    <cellStyle name="Título 1 4" xfId="34363" hidden="1" xr:uid="{00000000-0005-0000-0000-0000C1B30000}"/>
    <cellStyle name="Título 1 4" xfId="34323" hidden="1" xr:uid="{00000000-0005-0000-0000-0000C2B30000}"/>
    <cellStyle name="Título 1 4" xfId="34382" hidden="1" xr:uid="{00000000-0005-0000-0000-0000C3B30000}"/>
    <cellStyle name="Título 1 4" xfId="34605" hidden="1" xr:uid="{00000000-0005-0000-0000-0000C4B30000}"/>
    <cellStyle name="Título 1 4" xfId="34614" hidden="1" xr:uid="{00000000-0005-0000-0000-0000C5B30000}"/>
    <cellStyle name="Título 1 4" xfId="34623" hidden="1" xr:uid="{00000000-0005-0000-0000-0000C6B30000}"/>
    <cellStyle name="Título 1 4" xfId="34631" hidden="1" xr:uid="{00000000-0005-0000-0000-0000C7B30000}"/>
    <cellStyle name="Título 1 4" xfId="34641" hidden="1" xr:uid="{00000000-0005-0000-0000-0000C8B30000}"/>
    <cellStyle name="Título 1 4" xfId="34607" hidden="1" xr:uid="{00000000-0005-0000-0000-0000C9B30000}"/>
    <cellStyle name="Título 1 4" xfId="34634" hidden="1" xr:uid="{00000000-0005-0000-0000-0000CAB30000}"/>
    <cellStyle name="Título 1 4" xfId="34594" hidden="1" xr:uid="{00000000-0005-0000-0000-0000CBB30000}"/>
    <cellStyle name="Título 1 4" xfId="34653" hidden="1" xr:uid="{00000000-0005-0000-0000-0000CCB30000}"/>
    <cellStyle name="Título 1 4" xfId="34532" hidden="1" xr:uid="{00000000-0005-0000-0000-0000CDB30000}"/>
    <cellStyle name="Título 1 4" xfId="34441" hidden="1" xr:uid="{00000000-0005-0000-0000-0000CEB30000}"/>
    <cellStyle name="Título 1 4" xfId="34437" hidden="1" xr:uid="{00000000-0005-0000-0000-0000CFB30000}"/>
    <cellStyle name="Título 1 4" xfId="34463" hidden="1" xr:uid="{00000000-0005-0000-0000-0000D0B30000}"/>
    <cellStyle name="Título 1 4" xfId="34458" hidden="1" xr:uid="{00000000-0005-0000-0000-0000D1B30000}"/>
    <cellStyle name="Título 1 4" xfId="34507" hidden="1" xr:uid="{00000000-0005-0000-0000-0000D2B30000}"/>
    <cellStyle name="Título 1 4" xfId="34429" hidden="1" xr:uid="{00000000-0005-0000-0000-0000D3B30000}"/>
    <cellStyle name="Título 1 4" xfId="34569" hidden="1" xr:uid="{00000000-0005-0000-0000-0000D4B30000}"/>
    <cellStyle name="Título 1 4" xfId="34691" hidden="1" xr:uid="{00000000-0005-0000-0000-0000D5B30000}"/>
    <cellStyle name="Título 1 4" xfId="34444" hidden="1" xr:uid="{00000000-0005-0000-0000-0000D6B30000}"/>
    <cellStyle name="Título 1 4" xfId="34492" hidden="1" xr:uid="{00000000-0005-0000-0000-0000D7B30000}"/>
    <cellStyle name="Título 1 4" xfId="34470" hidden="1" xr:uid="{00000000-0005-0000-0000-0000D8B30000}"/>
    <cellStyle name="Título 1 4" xfId="34428" hidden="1" xr:uid="{00000000-0005-0000-0000-0000D9B30000}"/>
    <cellStyle name="Título 1 4" xfId="34407" hidden="1" xr:uid="{00000000-0005-0000-0000-0000DAB30000}"/>
    <cellStyle name="Título 1 4" xfId="34510" hidden="1" xr:uid="{00000000-0005-0000-0000-0000DBB30000}"/>
    <cellStyle name="Título 1 4" xfId="34481" hidden="1" xr:uid="{00000000-0005-0000-0000-0000DCB30000}"/>
    <cellStyle name="Título 1 4" xfId="34516" hidden="1" xr:uid="{00000000-0005-0000-0000-0000DDB30000}"/>
    <cellStyle name="Título 1 4" xfId="34693" hidden="1" xr:uid="{00000000-0005-0000-0000-0000DEB30000}"/>
    <cellStyle name="Título 1 4" xfId="34722" hidden="1" xr:uid="{00000000-0005-0000-0000-0000DFB30000}"/>
    <cellStyle name="Título 1 4" xfId="34731" hidden="1" xr:uid="{00000000-0005-0000-0000-0000E0B30000}"/>
    <cellStyle name="Título 1 4" xfId="34740" hidden="1" xr:uid="{00000000-0005-0000-0000-0000E1B30000}"/>
    <cellStyle name="Título 1 4" xfId="34748" hidden="1" xr:uid="{00000000-0005-0000-0000-0000E2B30000}"/>
    <cellStyle name="Título 1 4" xfId="34758" hidden="1" xr:uid="{00000000-0005-0000-0000-0000E3B30000}"/>
    <cellStyle name="Título 1 4" xfId="34724" hidden="1" xr:uid="{00000000-0005-0000-0000-0000E4B30000}"/>
    <cellStyle name="Título 1 4" xfId="34751" hidden="1" xr:uid="{00000000-0005-0000-0000-0000E5B30000}"/>
    <cellStyle name="Título 1 4" xfId="34711" hidden="1" xr:uid="{00000000-0005-0000-0000-0000E6B30000}"/>
    <cellStyle name="Título 1 4" xfId="34770" hidden="1" xr:uid="{00000000-0005-0000-0000-0000E7B30000}"/>
    <cellStyle name="Título 1 4" xfId="34824" hidden="1" xr:uid="{00000000-0005-0000-0000-0000E8B30000}"/>
    <cellStyle name="Título 1 4" xfId="34833" hidden="1" xr:uid="{00000000-0005-0000-0000-0000E9B30000}"/>
    <cellStyle name="Título 1 4" xfId="34842" hidden="1" xr:uid="{00000000-0005-0000-0000-0000EAB30000}"/>
    <cellStyle name="Título 1 4" xfId="34850" hidden="1" xr:uid="{00000000-0005-0000-0000-0000EBB30000}"/>
    <cellStyle name="Título 1 4" xfId="34860" hidden="1" xr:uid="{00000000-0005-0000-0000-0000ECB30000}"/>
    <cellStyle name="Título 1 4" xfId="34826" hidden="1" xr:uid="{00000000-0005-0000-0000-0000EDB30000}"/>
    <cellStyle name="Título 1 4" xfId="34853" hidden="1" xr:uid="{00000000-0005-0000-0000-0000EEB30000}"/>
    <cellStyle name="Título 1 4" xfId="34813" hidden="1" xr:uid="{00000000-0005-0000-0000-0000EFB30000}"/>
    <cellStyle name="Título 1 4" xfId="34872" hidden="1" xr:uid="{00000000-0005-0000-0000-0000F0B30000}"/>
    <cellStyle name="Título 1 4" xfId="35095" hidden="1" xr:uid="{00000000-0005-0000-0000-0000F1B30000}"/>
    <cellStyle name="Título 1 4" xfId="35104" hidden="1" xr:uid="{00000000-0005-0000-0000-0000F2B30000}"/>
    <cellStyle name="Título 1 4" xfId="35113" hidden="1" xr:uid="{00000000-0005-0000-0000-0000F3B30000}"/>
    <cellStyle name="Título 1 4" xfId="35121" hidden="1" xr:uid="{00000000-0005-0000-0000-0000F4B30000}"/>
    <cellStyle name="Título 1 4" xfId="35131" hidden="1" xr:uid="{00000000-0005-0000-0000-0000F5B30000}"/>
    <cellStyle name="Título 1 4" xfId="35097" hidden="1" xr:uid="{00000000-0005-0000-0000-0000F6B30000}"/>
    <cellStyle name="Título 1 4" xfId="35124" hidden="1" xr:uid="{00000000-0005-0000-0000-0000F7B30000}"/>
    <cellStyle name="Título 1 4" xfId="35084" hidden="1" xr:uid="{00000000-0005-0000-0000-0000F8B30000}"/>
    <cellStyle name="Título 1 4" xfId="35143" hidden="1" xr:uid="{00000000-0005-0000-0000-0000F9B30000}"/>
    <cellStyle name="Título 1 4" xfId="35022" hidden="1" xr:uid="{00000000-0005-0000-0000-0000FAB30000}"/>
    <cellStyle name="Título 1 4" xfId="34931" hidden="1" xr:uid="{00000000-0005-0000-0000-0000FBB30000}"/>
    <cellStyle name="Título 1 4" xfId="34927" hidden="1" xr:uid="{00000000-0005-0000-0000-0000FCB30000}"/>
    <cellStyle name="Título 1 4" xfId="34953" hidden="1" xr:uid="{00000000-0005-0000-0000-0000FDB30000}"/>
    <cellStyle name="Título 1 4" xfId="34948" hidden="1" xr:uid="{00000000-0005-0000-0000-0000FEB30000}"/>
    <cellStyle name="Título 1 4" xfId="34997" hidden="1" xr:uid="{00000000-0005-0000-0000-0000FFB30000}"/>
    <cellStyle name="Título 1 4" xfId="34919" hidden="1" xr:uid="{00000000-0005-0000-0000-000000B40000}"/>
    <cellStyle name="Título 1 4" xfId="35059" hidden="1" xr:uid="{00000000-0005-0000-0000-000001B40000}"/>
    <cellStyle name="Título 1 4" xfId="35181" hidden="1" xr:uid="{00000000-0005-0000-0000-000002B40000}"/>
    <cellStyle name="Título 1 4" xfId="34934" hidden="1" xr:uid="{00000000-0005-0000-0000-000003B40000}"/>
    <cellStyle name="Título 1 4" xfId="34982" hidden="1" xr:uid="{00000000-0005-0000-0000-000004B40000}"/>
    <cellStyle name="Título 1 4" xfId="34960" hidden="1" xr:uid="{00000000-0005-0000-0000-000005B40000}"/>
    <cellStyle name="Título 1 4" xfId="34918" hidden="1" xr:uid="{00000000-0005-0000-0000-000006B40000}"/>
    <cellStyle name="Título 1 4" xfId="34897" hidden="1" xr:uid="{00000000-0005-0000-0000-000007B40000}"/>
    <cellStyle name="Título 1 4" xfId="35000" hidden="1" xr:uid="{00000000-0005-0000-0000-000008B40000}"/>
    <cellStyle name="Título 1 4" xfId="34971" hidden="1" xr:uid="{00000000-0005-0000-0000-000009B40000}"/>
    <cellStyle name="Título 1 4" xfId="35006" hidden="1" xr:uid="{00000000-0005-0000-0000-00000AB40000}"/>
    <cellStyle name="Título 1 4" xfId="35183" hidden="1" xr:uid="{00000000-0005-0000-0000-00000BB40000}"/>
    <cellStyle name="Título 1 4" xfId="35212" hidden="1" xr:uid="{00000000-0005-0000-0000-00000CB40000}"/>
    <cellStyle name="Título 1 4" xfId="35221" hidden="1" xr:uid="{00000000-0005-0000-0000-00000DB40000}"/>
    <cellStyle name="Título 1 4" xfId="35230" hidden="1" xr:uid="{00000000-0005-0000-0000-00000EB40000}"/>
    <cellStyle name="Título 1 4" xfId="35238" hidden="1" xr:uid="{00000000-0005-0000-0000-00000FB40000}"/>
    <cellStyle name="Título 1 4" xfId="35248" hidden="1" xr:uid="{00000000-0005-0000-0000-000010B40000}"/>
    <cellStyle name="Título 1 4" xfId="35214" hidden="1" xr:uid="{00000000-0005-0000-0000-000011B40000}"/>
    <cellStyle name="Título 1 4" xfId="35241" hidden="1" xr:uid="{00000000-0005-0000-0000-000012B40000}"/>
    <cellStyle name="Título 1 4" xfId="35201" hidden="1" xr:uid="{00000000-0005-0000-0000-000013B40000}"/>
    <cellStyle name="Título 1 4" xfId="35260" hidden="1" xr:uid="{00000000-0005-0000-0000-000014B40000}"/>
    <cellStyle name="Título 1 4" xfId="35314" hidden="1" xr:uid="{00000000-0005-0000-0000-000015B40000}"/>
    <cellStyle name="Título 1 4" xfId="35323" hidden="1" xr:uid="{00000000-0005-0000-0000-000016B40000}"/>
    <cellStyle name="Título 1 4" xfId="35332" hidden="1" xr:uid="{00000000-0005-0000-0000-000017B40000}"/>
    <cellStyle name="Título 1 4" xfId="35340" hidden="1" xr:uid="{00000000-0005-0000-0000-000018B40000}"/>
    <cellStyle name="Título 1 4" xfId="35350" hidden="1" xr:uid="{00000000-0005-0000-0000-000019B40000}"/>
    <cellStyle name="Título 1 4" xfId="35316" hidden="1" xr:uid="{00000000-0005-0000-0000-00001AB40000}"/>
    <cellStyle name="Título 1 4" xfId="35343" hidden="1" xr:uid="{00000000-0005-0000-0000-00001BB40000}"/>
    <cellStyle name="Título 1 4" xfId="35303" hidden="1" xr:uid="{00000000-0005-0000-0000-00001CB40000}"/>
    <cellStyle name="Título 1 4" xfId="35362" hidden="1" xr:uid="{00000000-0005-0000-0000-00001DB40000}"/>
    <cellStyle name="Título 1 4" xfId="35585" hidden="1" xr:uid="{00000000-0005-0000-0000-00001EB40000}"/>
    <cellStyle name="Título 1 4" xfId="35594" hidden="1" xr:uid="{00000000-0005-0000-0000-00001FB40000}"/>
    <cellStyle name="Título 1 4" xfId="35603" hidden="1" xr:uid="{00000000-0005-0000-0000-000020B40000}"/>
    <cellStyle name="Título 1 4" xfId="35611" hidden="1" xr:uid="{00000000-0005-0000-0000-000021B40000}"/>
    <cellStyle name="Título 1 4" xfId="35621" hidden="1" xr:uid="{00000000-0005-0000-0000-000022B40000}"/>
    <cellStyle name="Título 1 4" xfId="35587" hidden="1" xr:uid="{00000000-0005-0000-0000-000023B40000}"/>
    <cellStyle name="Título 1 4" xfId="35614" hidden="1" xr:uid="{00000000-0005-0000-0000-000024B40000}"/>
    <cellStyle name="Título 1 4" xfId="35574" hidden="1" xr:uid="{00000000-0005-0000-0000-000025B40000}"/>
    <cellStyle name="Título 1 4" xfId="35633" hidden="1" xr:uid="{00000000-0005-0000-0000-000026B40000}"/>
    <cellStyle name="Título 1 4" xfId="35512" hidden="1" xr:uid="{00000000-0005-0000-0000-000027B40000}"/>
    <cellStyle name="Título 1 4" xfId="35421" hidden="1" xr:uid="{00000000-0005-0000-0000-000028B40000}"/>
    <cellStyle name="Título 1 4" xfId="35417" hidden="1" xr:uid="{00000000-0005-0000-0000-000029B40000}"/>
    <cellStyle name="Título 1 4" xfId="35443" hidden="1" xr:uid="{00000000-0005-0000-0000-00002AB40000}"/>
    <cellStyle name="Título 1 4" xfId="35438" hidden="1" xr:uid="{00000000-0005-0000-0000-00002BB40000}"/>
    <cellStyle name="Título 1 4" xfId="35487" hidden="1" xr:uid="{00000000-0005-0000-0000-00002CB40000}"/>
    <cellStyle name="Título 1 4" xfId="35409" hidden="1" xr:uid="{00000000-0005-0000-0000-00002DB40000}"/>
    <cellStyle name="Título 1 4" xfId="35549" hidden="1" xr:uid="{00000000-0005-0000-0000-00002EB40000}"/>
    <cellStyle name="Título 1 4" xfId="35671" hidden="1" xr:uid="{00000000-0005-0000-0000-00002FB40000}"/>
    <cellStyle name="Título 1 4" xfId="35424" hidden="1" xr:uid="{00000000-0005-0000-0000-000030B40000}"/>
    <cellStyle name="Título 1 4" xfId="35472" hidden="1" xr:uid="{00000000-0005-0000-0000-000031B40000}"/>
    <cellStyle name="Título 1 4" xfId="35450" hidden="1" xr:uid="{00000000-0005-0000-0000-000032B40000}"/>
    <cellStyle name="Título 1 4" xfId="35408" hidden="1" xr:uid="{00000000-0005-0000-0000-000033B40000}"/>
    <cellStyle name="Título 1 4" xfId="35387" hidden="1" xr:uid="{00000000-0005-0000-0000-000034B40000}"/>
    <cellStyle name="Título 1 4" xfId="35490" hidden="1" xr:uid="{00000000-0005-0000-0000-000035B40000}"/>
    <cellStyle name="Título 1 4" xfId="35461" hidden="1" xr:uid="{00000000-0005-0000-0000-000036B40000}"/>
    <cellStyle name="Título 1 4" xfId="35496" hidden="1" xr:uid="{00000000-0005-0000-0000-000037B40000}"/>
    <cellStyle name="Título 1 4" xfId="35673" hidden="1" xr:uid="{00000000-0005-0000-0000-000038B40000}"/>
    <cellStyle name="Título 1 4" xfId="35702" hidden="1" xr:uid="{00000000-0005-0000-0000-000039B40000}"/>
    <cellStyle name="Título 1 4" xfId="35711" hidden="1" xr:uid="{00000000-0005-0000-0000-00003AB40000}"/>
    <cellStyle name="Título 1 4" xfId="35720" hidden="1" xr:uid="{00000000-0005-0000-0000-00003BB40000}"/>
    <cellStyle name="Título 1 4" xfId="35728" hidden="1" xr:uid="{00000000-0005-0000-0000-00003CB40000}"/>
    <cellStyle name="Título 1 4" xfId="35738" hidden="1" xr:uid="{00000000-0005-0000-0000-00003DB40000}"/>
    <cellStyle name="Título 1 4" xfId="35704" hidden="1" xr:uid="{00000000-0005-0000-0000-00003EB40000}"/>
    <cellStyle name="Título 1 4" xfId="35731" hidden="1" xr:uid="{00000000-0005-0000-0000-00003FB40000}"/>
    <cellStyle name="Título 1 4" xfId="35691" hidden="1" xr:uid="{00000000-0005-0000-0000-000040B40000}"/>
    <cellStyle name="Título 1 4" xfId="35750" hidden="1" xr:uid="{00000000-0005-0000-0000-000041B40000}"/>
    <cellStyle name="Título 1 4" xfId="35804" hidden="1" xr:uid="{00000000-0005-0000-0000-000042B40000}"/>
    <cellStyle name="Título 1 4" xfId="35813" hidden="1" xr:uid="{00000000-0005-0000-0000-000043B40000}"/>
    <cellStyle name="Título 1 4" xfId="35822" hidden="1" xr:uid="{00000000-0005-0000-0000-000044B40000}"/>
    <cellStyle name="Título 1 4" xfId="35830" hidden="1" xr:uid="{00000000-0005-0000-0000-000045B40000}"/>
    <cellStyle name="Título 1 4" xfId="35840" hidden="1" xr:uid="{00000000-0005-0000-0000-000046B40000}"/>
    <cellStyle name="Título 1 4" xfId="35806" hidden="1" xr:uid="{00000000-0005-0000-0000-000047B40000}"/>
    <cellStyle name="Título 1 4" xfId="35833" hidden="1" xr:uid="{00000000-0005-0000-0000-000048B40000}"/>
    <cellStyle name="Título 1 4" xfId="35793" hidden="1" xr:uid="{00000000-0005-0000-0000-000049B40000}"/>
    <cellStyle name="Título 1 4" xfId="35852" hidden="1" xr:uid="{00000000-0005-0000-0000-00004AB40000}"/>
    <cellStyle name="Título 1 4" xfId="36075" hidden="1" xr:uid="{00000000-0005-0000-0000-00004BB40000}"/>
    <cellStyle name="Título 1 4" xfId="36084" hidden="1" xr:uid="{00000000-0005-0000-0000-00004CB40000}"/>
    <cellStyle name="Título 1 4" xfId="36093" hidden="1" xr:uid="{00000000-0005-0000-0000-00004DB40000}"/>
    <cellStyle name="Título 1 4" xfId="36101" hidden="1" xr:uid="{00000000-0005-0000-0000-00004EB40000}"/>
    <cellStyle name="Título 1 4" xfId="36111" hidden="1" xr:uid="{00000000-0005-0000-0000-00004FB40000}"/>
    <cellStyle name="Título 1 4" xfId="36077" hidden="1" xr:uid="{00000000-0005-0000-0000-000050B40000}"/>
    <cellStyle name="Título 1 4" xfId="36104" hidden="1" xr:uid="{00000000-0005-0000-0000-000051B40000}"/>
    <cellStyle name="Título 1 4" xfId="36064" hidden="1" xr:uid="{00000000-0005-0000-0000-000052B40000}"/>
    <cellStyle name="Título 1 4" xfId="36123" hidden="1" xr:uid="{00000000-0005-0000-0000-000053B40000}"/>
    <cellStyle name="Título 1 4" xfId="36002" hidden="1" xr:uid="{00000000-0005-0000-0000-000054B40000}"/>
    <cellStyle name="Título 1 4" xfId="35911" hidden="1" xr:uid="{00000000-0005-0000-0000-000055B40000}"/>
    <cellStyle name="Título 1 4" xfId="35907" hidden="1" xr:uid="{00000000-0005-0000-0000-000056B40000}"/>
    <cellStyle name="Título 1 4" xfId="35933" hidden="1" xr:uid="{00000000-0005-0000-0000-000057B40000}"/>
    <cellStyle name="Título 1 4" xfId="35928" hidden="1" xr:uid="{00000000-0005-0000-0000-000058B40000}"/>
    <cellStyle name="Título 1 4" xfId="35977" hidden="1" xr:uid="{00000000-0005-0000-0000-000059B40000}"/>
    <cellStyle name="Título 1 4" xfId="35899" hidden="1" xr:uid="{00000000-0005-0000-0000-00005AB40000}"/>
    <cellStyle name="Título 1 4" xfId="36039" hidden="1" xr:uid="{00000000-0005-0000-0000-00005BB40000}"/>
    <cellStyle name="Título 1 4" xfId="36161" hidden="1" xr:uid="{00000000-0005-0000-0000-00005CB40000}"/>
    <cellStyle name="Título 1 4" xfId="35914" hidden="1" xr:uid="{00000000-0005-0000-0000-00005DB40000}"/>
    <cellStyle name="Título 1 4" xfId="35962" hidden="1" xr:uid="{00000000-0005-0000-0000-00005EB40000}"/>
    <cellStyle name="Título 1 4" xfId="35940" hidden="1" xr:uid="{00000000-0005-0000-0000-00005FB40000}"/>
    <cellStyle name="Título 1 4" xfId="35898" hidden="1" xr:uid="{00000000-0005-0000-0000-000060B40000}"/>
    <cellStyle name="Título 1 4" xfId="35877" hidden="1" xr:uid="{00000000-0005-0000-0000-000061B40000}"/>
    <cellStyle name="Título 1 4" xfId="35980" hidden="1" xr:uid="{00000000-0005-0000-0000-000062B40000}"/>
    <cellStyle name="Título 1 4" xfId="35951" hidden="1" xr:uid="{00000000-0005-0000-0000-000063B40000}"/>
    <cellStyle name="Título 1 4" xfId="35986" hidden="1" xr:uid="{00000000-0005-0000-0000-000064B40000}"/>
    <cellStyle name="Título 1 4" xfId="36163" hidden="1" xr:uid="{00000000-0005-0000-0000-000065B40000}"/>
    <cellStyle name="Título 1 4" xfId="33495" hidden="1" xr:uid="{00000000-0005-0000-0000-000066B40000}"/>
    <cellStyle name="Título 1 4" xfId="26791" hidden="1" xr:uid="{00000000-0005-0000-0000-000067B40000}"/>
    <cellStyle name="Título 1 4" xfId="25624" hidden="1" xr:uid="{00000000-0005-0000-0000-000068B40000}"/>
    <cellStyle name="Título 1 4" xfId="26778" hidden="1" xr:uid="{00000000-0005-0000-0000-000069B40000}"/>
    <cellStyle name="Título 1 4" xfId="27203" hidden="1" xr:uid="{00000000-0005-0000-0000-00006AB40000}"/>
    <cellStyle name="Título 1 4" xfId="27850" hidden="1" xr:uid="{00000000-0005-0000-0000-00006BB40000}"/>
    <cellStyle name="Título 1 4" xfId="26974" hidden="1" xr:uid="{00000000-0005-0000-0000-00006CB40000}"/>
    <cellStyle name="Título 1 4" xfId="27158" hidden="1" xr:uid="{00000000-0005-0000-0000-00006DB40000}"/>
    <cellStyle name="Título 1 4" xfId="25199" hidden="1" xr:uid="{00000000-0005-0000-0000-00006EB40000}"/>
    <cellStyle name="Título 1 4" xfId="30730" hidden="1" xr:uid="{00000000-0005-0000-0000-00006FB40000}"/>
    <cellStyle name="Título 1 4" xfId="31182" hidden="1" xr:uid="{00000000-0005-0000-0000-000070B40000}"/>
    <cellStyle name="Título 1 4" xfId="25638" hidden="1" xr:uid="{00000000-0005-0000-0000-000071B40000}"/>
    <cellStyle name="Título 1 4" xfId="25217" hidden="1" xr:uid="{00000000-0005-0000-0000-000072B40000}"/>
    <cellStyle name="Título 1 4" xfId="26332" hidden="1" xr:uid="{00000000-0005-0000-0000-000073B40000}"/>
    <cellStyle name="Título 1 4" xfId="21870" hidden="1" xr:uid="{00000000-0005-0000-0000-000074B40000}"/>
    <cellStyle name="Título 1 4" xfId="27221" hidden="1" xr:uid="{00000000-0005-0000-0000-000075B40000}"/>
    <cellStyle name="Título 1 4" xfId="27883" hidden="1" xr:uid="{00000000-0005-0000-0000-000076B40000}"/>
    <cellStyle name="Título 1 4" xfId="25898" hidden="1" xr:uid="{00000000-0005-0000-0000-000077B40000}"/>
    <cellStyle name="Título 1 4" xfId="22296" hidden="1" xr:uid="{00000000-0005-0000-0000-000078B40000}"/>
    <cellStyle name="Título 1 4" xfId="25603" hidden="1" xr:uid="{00000000-0005-0000-0000-000079B40000}"/>
    <cellStyle name="Título 1 4" xfId="25688" hidden="1" xr:uid="{00000000-0005-0000-0000-00007AB40000}"/>
    <cellStyle name="Título 1 4" xfId="26004" hidden="1" xr:uid="{00000000-0005-0000-0000-00007BB40000}"/>
    <cellStyle name="Título 1 4" xfId="23252" hidden="1" xr:uid="{00000000-0005-0000-0000-00007CB40000}"/>
    <cellStyle name="Título 1 4" xfId="26257" hidden="1" xr:uid="{00000000-0005-0000-0000-00007DB40000}"/>
    <cellStyle name="Título 1 4" xfId="27276" hidden="1" xr:uid="{00000000-0005-0000-0000-00007EB40000}"/>
    <cellStyle name="Título 1 4" xfId="26964" hidden="1" xr:uid="{00000000-0005-0000-0000-00007FB40000}"/>
    <cellStyle name="Título 1 4" xfId="30872" hidden="1" xr:uid="{00000000-0005-0000-0000-000080B40000}"/>
    <cellStyle name="Título 1 4" xfId="23422" hidden="1" xr:uid="{00000000-0005-0000-0000-000081B40000}"/>
    <cellStyle name="Título 1 4" xfId="31186" hidden="1" xr:uid="{00000000-0005-0000-0000-000082B40000}"/>
    <cellStyle name="Título 1 4" xfId="25910" hidden="1" xr:uid="{00000000-0005-0000-0000-000083B40000}"/>
    <cellStyle name="Título 1 4" xfId="27861" hidden="1" xr:uid="{00000000-0005-0000-0000-000084B40000}"/>
    <cellStyle name="Título 1 4" xfId="25377" hidden="1" xr:uid="{00000000-0005-0000-0000-000085B40000}"/>
    <cellStyle name="Título 1 4" xfId="23321" hidden="1" xr:uid="{00000000-0005-0000-0000-000086B40000}"/>
    <cellStyle name="Título 1 4" xfId="26824" hidden="1" xr:uid="{00000000-0005-0000-0000-000087B40000}"/>
    <cellStyle name="Título 1 4" xfId="23176" hidden="1" xr:uid="{00000000-0005-0000-0000-000088B40000}"/>
    <cellStyle name="Título 1 4" xfId="23929" hidden="1" xr:uid="{00000000-0005-0000-0000-000089B40000}"/>
    <cellStyle name="Título 1 4" xfId="24167" hidden="1" xr:uid="{00000000-0005-0000-0000-00008AB40000}"/>
    <cellStyle name="Título 1 4" xfId="25329" hidden="1" xr:uid="{00000000-0005-0000-0000-00008BB40000}"/>
    <cellStyle name="Título 1 4" xfId="31188" hidden="1" xr:uid="{00000000-0005-0000-0000-00008CB40000}"/>
    <cellStyle name="Título 1 4" xfId="23306" hidden="1" xr:uid="{00000000-0005-0000-0000-00008DB40000}"/>
    <cellStyle name="Título 1 4" xfId="24136" hidden="1" xr:uid="{00000000-0005-0000-0000-00008EB40000}"/>
    <cellStyle name="Título 1 4" xfId="25741" hidden="1" xr:uid="{00000000-0005-0000-0000-00008FB40000}"/>
    <cellStyle name="Título 1 4" xfId="26713" hidden="1" xr:uid="{00000000-0005-0000-0000-000090B40000}"/>
    <cellStyle name="Título 1 4" xfId="26754" hidden="1" xr:uid="{00000000-0005-0000-0000-000091B40000}"/>
    <cellStyle name="Título 1 4" xfId="30779" hidden="1" xr:uid="{00000000-0005-0000-0000-000092B40000}"/>
    <cellStyle name="Título 1 4" xfId="26752" hidden="1" xr:uid="{00000000-0005-0000-0000-000093B40000}"/>
    <cellStyle name="Título 1 4" xfId="30702" hidden="1" xr:uid="{00000000-0005-0000-0000-000094B40000}"/>
    <cellStyle name="Título 1 4" xfId="23820" hidden="1" xr:uid="{00000000-0005-0000-0000-000095B40000}"/>
    <cellStyle name="Título 1 4" xfId="22749" hidden="1" xr:uid="{00000000-0005-0000-0000-000096B40000}"/>
    <cellStyle name="Título 1 4" xfId="26324" hidden="1" xr:uid="{00000000-0005-0000-0000-000097B40000}"/>
    <cellStyle name="Título 1 4" xfId="22935" hidden="1" xr:uid="{00000000-0005-0000-0000-000098B40000}"/>
    <cellStyle name="Título 1 4" xfId="25131" hidden="1" xr:uid="{00000000-0005-0000-0000-000099B40000}"/>
    <cellStyle name="Título 1 4" xfId="26660" hidden="1" xr:uid="{00000000-0005-0000-0000-00009AB40000}"/>
    <cellStyle name="Título 1 4" xfId="25328" hidden="1" xr:uid="{00000000-0005-0000-0000-00009BB40000}"/>
    <cellStyle name="Título 1 4" xfId="26399" hidden="1" xr:uid="{00000000-0005-0000-0000-00009CB40000}"/>
    <cellStyle name="Título 1 4" xfId="23560" hidden="1" xr:uid="{00000000-0005-0000-0000-00009DB40000}"/>
    <cellStyle name="Título 1 4" xfId="23712" hidden="1" xr:uid="{00000000-0005-0000-0000-00009EB40000}"/>
    <cellStyle name="Título 1 4" xfId="25116" hidden="1" xr:uid="{00000000-0005-0000-0000-00009FB40000}"/>
    <cellStyle name="Título 1 4" xfId="25767" hidden="1" xr:uid="{00000000-0005-0000-0000-0000A0B40000}"/>
    <cellStyle name="Título 1 4" xfId="26032" hidden="1" xr:uid="{00000000-0005-0000-0000-0000A1B40000}"/>
    <cellStyle name="Título 1 4" xfId="15941" hidden="1" xr:uid="{00000000-0005-0000-0000-0000A2B40000}"/>
    <cellStyle name="Título 1 4" xfId="24010" hidden="1" xr:uid="{00000000-0005-0000-0000-0000A3B40000}"/>
    <cellStyle name="Título 1 4" xfId="26022" hidden="1" xr:uid="{00000000-0005-0000-0000-0000A4B40000}"/>
    <cellStyle name="Título 1 4" xfId="21839" hidden="1" xr:uid="{00000000-0005-0000-0000-0000A5B40000}"/>
    <cellStyle name="Título 1 4" xfId="27959" hidden="1" xr:uid="{00000000-0005-0000-0000-0000A6B40000}"/>
    <cellStyle name="Título 1 4" xfId="23914" hidden="1" xr:uid="{00000000-0005-0000-0000-0000A7B40000}"/>
    <cellStyle name="Título 1 4" xfId="22110" hidden="1" xr:uid="{00000000-0005-0000-0000-0000A8B40000}"/>
    <cellStyle name="Título 1 4" xfId="27109" hidden="1" xr:uid="{00000000-0005-0000-0000-0000A9B40000}"/>
    <cellStyle name="Título 1 4" xfId="21926" hidden="1" xr:uid="{00000000-0005-0000-0000-0000AAB40000}"/>
    <cellStyle name="Título 1 4" xfId="27341" hidden="1" xr:uid="{00000000-0005-0000-0000-0000ABB40000}"/>
    <cellStyle name="Título 1 4" xfId="24168" hidden="1" xr:uid="{00000000-0005-0000-0000-0000ACB40000}"/>
    <cellStyle name="Título 1 4" xfId="25245" hidden="1" xr:uid="{00000000-0005-0000-0000-0000ADB40000}"/>
    <cellStyle name="Título 1 4" xfId="28093" hidden="1" xr:uid="{00000000-0005-0000-0000-0000AEB40000}"/>
    <cellStyle name="Título 1 4" xfId="26105" hidden="1" xr:uid="{00000000-0005-0000-0000-0000AFB40000}"/>
    <cellStyle name="Título 1 4" xfId="23974" hidden="1" xr:uid="{00000000-0005-0000-0000-0000B0B40000}"/>
    <cellStyle name="Título 1 4" xfId="25052" hidden="1" xr:uid="{00000000-0005-0000-0000-0000B1B40000}"/>
    <cellStyle name="Título 1 4" xfId="21813" hidden="1" xr:uid="{00000000-0005-0000-0000-0000B2B40000}"/>
    <cellStyle name="Título 1 4" xfId="30769" hidden="1" xr:uid="{00000000-0005-0000-0000-0000B3B40000}"/>
    <cellStyle name="Título 1 4" xfId="26655" hidden="1" xr:uid="{00000000-0005-0000-0000-0000B4B40000}"/>
    <cellStyle name="Título 1 4" xfId="24000" hidden="1" xr:uid="{00000000-0005-0000-0000-0000B5B40000}"/>
    <cellStyle name="Título 1 4" xfId="23043" hidden="1" xr:uid="{00000000-0005-0000-0000-0000B6B40000}"/>
    <cellStyle name="Título 1 4" xfId="25903" hidden="1" xr:uid="{00000000-0005-0000-0000-0000B7B40000}"/>
    <cellStyle name="Título 1 4" xfId="25730" hidden="1" xr:uid="{00000000-0005-0000-0000-0000B8B40000}"/>
    <cellStyle name="Título 1 4" xfId="25540" hidden="1" xr:uid="{00000000-0005-0000-0000-0000B9B40000}"/>
    <cellStyle name="Título 1 4" xfId="22555" hidden="1" xr:uid="{00000000-0005-0000-0000-0000BAB40000}"/>
    <cellStyle name="Título 1 4" xfId="25166" hidden="1" xr:uid="{00000000-0005-0000-0000-0000BBB40000}"/>
    <cellStyle name="Título 1 4" xfId="23609" hidden="1" xr:uid="{00000000-0005-0000-0000-0000BCB40000}"/>
    <cellStyle name="Título 1 4" xfId="22788" hidden="1" xr:uid="{00000000-0005-0000-0000-0000BDB40000}"/>
    <cellStyle name="Título 1 4" xfId="30726" hidden="1" xr:uid="{00000000-0005-0000-0000-0000BEB40000}"/>
    <cellStyle name="Título 1 4" xfId="23174" hidden="1" xr:uid="{00000000-0005-0000-0000-0000BFB40000}"/>
    <cellStyle name="Título 1 4" xfId="33485" hidden="1" xr:uid="{00000000-0005-0000-0000-0000C0B40000}"/>
    <cellStyle name="Título 1 4" xfId="25662" hidden="1" xr:uid="{00000000-0005-0000-0000-0000C1B40000}"/>
    <cellStyle name="Título 1 4" xfId="26237" hidden="1" xr:uid="{00000000-0005-0000-0000-0000C2B40000}"/>
    <cellStyle name="Título 1 4" xfId="24017" hidden="1" xr:uid="{00000000-0005-0000-0000-0000C3B40000}"/>
    <cellStyle name="Título 1 4" xfId="28091" hidden="1" xr:uid="{00000000-0005-0000-0000-0000C4B40000}"/>
    <cellStyle name="Título 1 4" xfId="27975" hidden="1" xr:uid="{00000000-0005-0000-0000-0000C5B40000}"/>
    <cellStyle name="Título 1 4" xfId="23325" hidden="1" xr:uid="{00000000-0005-0000-0000-0000C6B40000}"/>
    <cellStyle name="Título 1 4" xfId="25927" hidden="1" xr:uid="{00000000-0005-0000-0000-0000C7B40000}"/>
    <cellStyle name="Título 1 4" xfId="27829" hidden="1" xr:uid="{00000000-0005-0000-0000-0000C8B40000}"/>
    <cellStyle name="Título 1 4" xfId="36192" hidden="1" xr:uid="{00000000-0005-0000-0000-0000C9B40000}"/>
    <cellStyle name="Título 1 4" xfId="36201" hidden="1" xr:uid="{00000000-0005-0000-0000-0000CAB40000}"/>
    <cellStyle name="Título 1 4" xfId="36210" hidden="1" xr:uid="{00000000-0005-0000-0000-0000CBB40000}"/>
    <cellStyle name="Título 1 4" xfId="36218" hidden="1" xr:uid="{00000000-0005-0000-0000-0000CCB40000}"/>
    <cellStyle name="Título 1 4" xfId="36228" hidden="1" xr:uid="{00000000-0005-0000-0000-0000CDB40000}"/>
    <cellStyle name="Título 1 4" xfId="36194" hidden="1" xr:uid="{00000000-0005-0000-0000-0000CEB40000}"/>
    <cellStyle name="Título 1 4" xfId="36221" hidden="1" xr:uid="{00000000-0005-0000-0000-0000CFB40000}"/>
    <cellStyle name="Título 1 4" xfId="36181" hidden="1" xr:uid="{00000000-0005-0000-0000-0000D0B40000}"/>
    <cellStyle name="Título 1 4" xfId="36240" hidden="1" xr:uid="{00000000-0005-0000-0000-0000D1B40000}"/>
    <cellStyle name="Título 1 4" xfId="36463" hidden="1" xr:uid="{00000000-0005-0000-0000-0000D2B40000}"/>
    <cellStyle name="Título 1 4" xfId="36472" hidden="1" xr:uid="{00000000-0005-0000-0000-0000D3B40000}"/>
    <cellStyle name="Título 1 4" xfId="36481" hidden="1" xr:uid="{00000000-0005-0000-0000-0000D4B40000}"/>
    <cellStyle name="Título 1 4" xfId="36489" hidden="1" xr:uid="{00000000-0005-0000-0000-0000D5B40000}"/>
    <cellStyle name="Título 1 4" xfId="36499" hidden="1" xr:uid="{00000000-0005-0000-0000-0000D6B40000}"/>
    <cellStyle name="Título 1 4" xfId="36465" hidden="1" xr:uid="{00000000-0005-0000-0000-0000D7B40000}"/>
    <cellStyle name="Título 1 4" xfId="36492" hidden="1" xr:uid="{00000000-0005-0000-0000-0000D8B40000}"/>
    <cellStyle name="Título 1 4" xfId="36452" hidden="1" xr:uid="{00000000-0005-0000-0000-0000D9B40000}"/>
    <cellStyle name="Título 1 4" xfId="36511" hidden="1" xr:uid="{00000000-0005-0000-0000-0000DAB40000}"/>
    <cellStyle name="Título 1 4" xfId="36390" hidden="1" xr:uid="{00000000-0005-0000-0000-0000DBB40000}"/>
    <cellStyle name="Título 1 4" xfId="36299" hidden="1" xr:uid="{00000000-0005-0000-0000-0000DCB40000}"/>
    <cellStyle name="Título 1 4" xfId="36295" hidden="1" xr:uid="{00000000-0005-0000-0000-0000DDB40000}"/>
    <cellStyle name="Título 1 4" xfId="36321" hidden="1" xr:uid="{00000000-0005-0000-0000-0000DEB40000}"/>
    <cellStyle name="Título 1 4" xfId="36316" hidden="1" xr:uid="{00000000-0005-0000-0000-0000DFB40000}"/>
    <cellStyle name="Título 1 4" xfId="36365" hidden="1" xr:uid="{00000000-0005-0000-0000-0000E0B40000}"/>
    <cellStyle name="Título 1 4" xfId="36287" hidden="1" xr:uid="{00000000-0005-0000-0000-0000E1B40000}"/>
    <cellStyle name="Título 1 4" xfId="36427" hidden="1" xr:uid="{00000000-0005-0000-0000-0000E2B40000}"/>
    <cellStyle name="Título 1 4" xfId="36549" hidden="1" xr:uid="{00000000-0005-0000-0000-0000E3B40000}"/>
    <cellStyle name="Título 1 4" xfId="36302" hidden="1" xr:uid="{00000000-0005-0000-0000-0000E4B40000}"/>
    <cellStyle name="Título 1 4" xfId="36350" hidden="1" xr:uid="{00000000-0005-0000-0000-0000E5B40000}"/>
    <cellStyle name="Título 1 4" xfId="36328" hidden="1" xr:uid="{00000000-0005-0000-0000-0000E6B40000}"/>
    <cellStyle name="Título 1 4" xfId="36286" hidden="1" xr:uid="{00000000-0005-0000-0000-0000E7B40000}"/>
    <cellStyle name="Título 1 4" xfId="36265" hidden="1" xr:uid="{00000000-0005-0000-0000-0000E8B40000}"/>
    <cellStyle name="Título 1 4" xfId="36368" hidden="1" xr:uid="{00000000-0005-0000-0000-0000E9B40000}"/>
    <cellStyle name="Título 1 4" xfId="36339" hidden="1" xr:uid="{00000000-0005-0000-0000-0000EAB40000}"/>
    <cellStyle name="Título 1 4" xfId="36374" hidden="1" xr:uid="{00000000-0005-0000-0000-0000EBB40000}"/>
    <cellStyle name="Título 1 4" xfId="36551" hidden="1" xr:uid="{00000000-0005-0000-0000-0000ECB40000}"/>
    <cellStyle name="Título 1 4" xfId="31197" hidden="1" xr:uid="{00000000-0005-0000-0000-0000EDB40000}"/>
    <cellStyle name="Título 1 4" xfId="23571" hidden="1" xr:uid="{00000000-0005-0000-0000-0000EEB40000}"/>
    <cellStyle name="Título 1 4" xfId="21943" hidden="1" xr:uid="{00000000-0005-0000-0000-0000EFB40000}"/>
    <cellStyle name="Título 1 4" xfId="23836" hidden="1" xr:uid="{00000000-0005-0000-0000-0000F0B40000}"/>
    <cellStyle name="Título 1 4" xfId="23413" hidden="1" xr:uid="{00000000-0005-0000-0000-0000F1B40000}"/>
    <cellStyle name="Título 1 4" xfId="25156" hidden="1" xr:uid="{00000000-0005-0000-0000-0000F2B40000}"/>
    <cellStyle name="Título 1 4" xfId="24499" hidden="1" xr:uid="{00000000-0005-0000-0000-0000F3B40000}"/>
    <cellStyle name="Título 1 4" xfId="23247" hidden="1" xr:uid="{00000000-0005-0000-0000-0000F4B40000}"/>
    <cellStyle name="Título 1 4" xfId="22103" hidden="1" xr:uid="{00000000-0005-0000-0000-0000F5B40000}"/>
    <cellStyle name="Título 1 4" xfId="27216" hidden="1" xr:uid="{00000000-0005-0000-0000-0000F6B40000}"/>
    <cellStyle name="Título 1 4" xfId="27345" hidden="1" xr:uid="{00000000-0005-0000-0000-0000F7B40000}"/>
    <cellStyle name="Título 1 4" xfId="22688" hidden="1" xr:uid="{00000000-0005-0000-0000-0000F8B40000}"/>
    <cellStyle name="Título 1 4" xfId="26788" hidden="1" xr:uid="{00000000-0005-0000-0000-0000F9B40000}"/>
    <cellStyle name="Título 1 4" xfId="22461" hidden="1" xr:uid="{00000000-0005-0000-0000-0000FAB40000}"/>
    <cellStyle name="Título 1 4" xfId="22298" hidden="1" xr:uid="{00000000-0005-0000-0000-0000FBB40000}"/>
    <cellStyle name="Título 1 4" xfId="21826" hidden="1" xr:uid="{00000000-0005-0000-0000-0000FCB40000}"/>
    <cellStyle name="Título 1 4" xfId="24502" hidden="1" xr:uid="{00000000-0005-0000-0000-0000FDB40000}"/>
    <cellStyle name="Título 1 4" xfId="36558" hidden="1" xr:uid="{00000000-0005-0000-0000-0000FEB40000}"/>
    <cellStyle name="Título 1 4" xfId="36781" hidden="1" xr:uid="{00000000-0005-0000-0000-0000FFB40000}"/>
    <cellStyle name="Título 1 4" xfId="36790" hidden="1" xr:uid="{00000000-0005-0000-0000-000000B50000}"/>
    <cellStyle name="Título 1 4" xfId="36799" hidden="1" xr:uid="{00000000-0005-0000-0000-000001B50000}"/>
    <cellStyle name="Título 1 4" xfId="36807" hidden="1" xr:uid="{00000000-0005-0000-0000-000002B50000}"/>
    <cellStyle name="Título 1 4" xfId="36817" hidden="1" xr:uid="{00000000-0005-0000-0000-000003B50000}"/>
    <cellStyle name="Título 1 4" xfId="36783" hidden="1" xr:uid="{00000000-0005-0000-0000-000004B50000}"/>
    <cellStyle name="Título 1 4" xfId="36810" hidden="1" xr:uid="{00000000-0005-0000-0000-000005B50000}"/>
    <cellStyle name="Título 1 4" xfId="36770" hidden="1" xr:uid="{00000000-0005-0000-0000-000006B50000}"/>
    <cellStyle name="Título 1 4" xfId="36829" hidden="1" xr:uid="{00000000-0005-0000-0000-000007B50000}"/>
    <cellStyle name="Título 1 4" xfId="36708" hidden="1" xr:uid="{00000000-0005-0000-0000-000008B50000}"/>
    <cellStyle name="Título 1 4" xfId="36617" hidden="1" xr:uid="{00000000-0005-0000-0000-000009B50000}"/>
    <cellStyle name="Título 1 4" xfId="36613" hidden="1" xr:uid="{00000000-0005-0000-0000-00000AB50000}"/>
    <cellStyle name="Título 1 4" xfId="36639" hidden="1" xr:uid="{00000000-0005-0000-0000-00000BB50000}"/>
    <cellStyle name="Título 1 4" xfId="36634" hidden="1" xr:uid="{00000000-0005-0000-0000-00000CB50000}"/>
    <cellStyle name="Título 1 4" xfId="36683" hidden="1" xr:uid="{00000000-0005-0000-0000-00000DB50000}"/>
    <cellStyle name="Título 1 4" xfId="36605" hidden="1" xr:uid="{00000000-0005-0000-0000-00000EB50000}"/>
    <cellStyle name="Título 1 4" xfId="36745" hidden="1" xr:uid="{00000000-0005-0000-0000-00000FB50000}"/>
    <cellStyle name="Título 1 4" xfId="36867" hidden="1" xr:uid="{00000000-0005-0000-0000-000010B50000}"/>
    <cellStyle name="Título 1 4" xfId="36620" hidden="1" xr:uid="{00000000-0005-0000-0000-000011B50000}"/>
    <cellStyle name="Título 1 4" xfId="36668" hidden="1" xr:uid="{00000000-0005-0000-0000-000012B50000}"/>
    <cellStyle name="Título 1 4" xfId="36646" hidden="1" xr:uid="{00000000-0005-0000-0000-000013B50000}"/>
    <cellStyle name="Título 1 4" xfId="36604" hidden="1" xr:uid="{00000000-0005-0000-0000-000014B50000}"/>
    <cellStyle name="Título 1 4" xfId="36583" hidden="1" xr:uid="{00000000-0005-0000-0000-000015B50000}"/>
    <cellStyle name="Título 1 4" xfId="36686" hidden="1" xr:uid="{00000000-0005-0000-0000-000016B50000}"/>
    <cellStyle name="Título 1 4" xfId="36657" hidden="1" xr:uid="{00000000-0005-0000-0000-000017B50000}"/>
    <cellStyle name="Título 1 4" xfId="36692" hidden="1" xr:uid="{00000000-0005-0000-0000-000018B50000}"/>
    <cellStyle name="Título 1 4" xfId="36869" hidden="1" xr:uid="{00000000-0005-0000-0000-000019B50000}"/>
    <cellStyle name="Título 1 4" xfId="36898" hidden="1" xr:uid="{00000000-0005-0000-0000-00001AB50000}"/>
    <cellStyle name="Título 1 4" xfId="36907" hidden="1" xr:uid="{00000000-0005-0000-0000-00001BB50000}"/>
    <cellStyle name="Título 1 4" xfId="36916" hidden="1" xr:uid="{00000000-0005-0000-0000-00001CB50000}"/>
    <cellStyle name="Título 1 4" xfId="36924" hidden="1" xr:uid="{00000000-0005-0000-0000-00001DB50000}"/>
    <cellStyle name="Título 1 4" xfId="36934" hidden="1" xr:uid="{00000000-0005-0000-0000-00001EB50000}"/>
    <cellStyle name="Título 1 4" xfId="36900" hidden="1" xr:uid="{00000000-0005-0000-0000-00001FB50000}"/>
    <cellStyle name="Título 1 4" xfId="36927" hidden="1" xr:uid="{00000000-0005-0000-0000-000020B50000}"/>
    <cellStyle name="Título 1 4" xfId="36887" hidden="1" xr:uid="{00000000-0005-0000-0000-000021B50000}"/>
    <cellStyle name="Título 1 4" xfId="36946" hidden="1" xr:uid="{00000000-0005-0000-0000-000022B50000}"/>
    <cellStyle name="Título 1 4" xfId="37000" hidden="1" xr:uid="{00000000-0005-0000-0000-000023B50000}"/>
    <cellStyle name="Título 1 4" xfId="37009" hidden="1" xr:uid="{00000000-0005-0000-0000-000024B50000}"/>
    <cellStyle name="Título 1 4" xfId="37018" hidden="1" xr:uid="{00000000-0005-0000-0000-000025B50000}"/>
    <cellStyle name="Título 1 4" xfId="37026" hidden="1" xr:uid="{00000000-0005-0000-0000-000026B50000}"/>
    <cellStyle name="Título 1 4" xfId="37036" hidden="1" xr:uid="{00000000-0005-0000-0000-000027B50000}"/>
    <cellStyle name="Título 1 4" xfId="37002" hidden="1" xr:uid="{00000000-0005-0000-0000-000028B50000}"/>
    <cellStyle name="Título 1 4" xfId="37029" hidden="1" xr:uid="{00000000-0005-0000-0000-000029B50000}"/>
    <cellStyle name="Título 1 4" xfId="36989" hidden="1" xr:uid="{00000000-0005-0000-0000-00002AB50000}"/>
    <cellStyle name="Título 1 4" xfId="37048" hidden="1" xr:uid="{00000000-0005-0000-0000-00002BB50000}"/>
    <cellStyle name="Título 1 4" xfId="37271" hidden="1" xr:uid="{00000000-0005-0000-0000-00002CB50000}"/>
    <cellStyle name="Título 1 4" xfId="37280" hidden="1" xr:uid="{00000000-0005-0000-0000-00002DB50000}"/>
    <cellStyle name="Título 1 4" xfId="37289" hidden="1" xr:uid="{00000000-0005-0000-0000-00002EB50000}"/>
    <cellStyle name="Título 1 4" xfId="37297" hidden="1" xr:uid="{00000000-0005-0000-0000-00002FB50000}"/>
    <cellStyle name="Título 1 4" xfId="37307" hidden="1" xr:uid="{00000000-0005-0000-0000-000030B50000}"/>
    <cellStyle name="Título 1 4" xfId="37273" hidden="1" xr:uid="{00000000-0005-0000-0000-000031B50000}"/>
    <cellStyle name="Título 1 4" xfId="37300" hidden="1" xr:uid="{00000000-0005-0000-0000-000032B50000}"/>
    <cellStyle name="Título 1 4" xfId="37260" hidden="1" xr:uid="{00000000-0005-0000-0000-000033B50000}"/>
    <cellStyle name="Título 1 4" xfId="37319" hidden="1" xr:uid="{00000000-0005-0000-0000-000034B50000}"/>
    <cellStyle name="Título 1 4" xfId="37198" hidden="1" xr:uid="{00000000-0005-0000-0000-000035B50000}"/>
    <cellStyle name="Título 1 4" xfId="37107" hidden="1" xr:uid="{00000000-0005-0000-0000-000036B50000}"/>
    <cellStyle name="Título 1 4" xfId="37103" hidden="1" xr:uid="{00000000-0005-0000-0000-000037B50000}"/>
    <cellStyle name="Título 1 4" xfId="37129" hidden="1" xr:uid="{00000000-0005-0000-0000-000038B50000}"/>
    <cellStyle name="Título 1 4" xfId="37124" hidden="1" xr:uid="{00000000-0005-0000-0000-000039B50000}"/>
    <cellStyle name="Título 1 4" xfId="37173" hidden="1" xr:uid="{00000000-0005-0000-0000-00003AB50000}"/>
    <cellStyle name="Título 1 4" xfId="37095" hidden="1" xr:uid="{00000000-0005-0000-0000-00003BB50000}"/>
    <cellStyle name="Título 1 4" xfId="37235" hidden="1" xr:uid="{00000000-0005-0000-0000-00003CB50000}"/>
    <cellStyle name="Título 1 4" xfId="37357" hidden="1" xr:uid="{00000000-0005-0000-0000-00003DB50000}"/>
    <cellStyle name="Título 1 4" xfId="37110" hidden="1" xr:uid="{00000000-0005-0000-0000-00003EB50000}"/>
    <cellStyle name="Título 1 4" xfId="37158" hidden="1" xr:uid="{00000000-0005-0000-0000-00003FB50000}"/>
    <cellStyle name="Título 1 4" xfId="37136" hidden="1" xr:uid="{00000000-0005-0000-0000-000040B50000}"/>
    <cellStyle name="Título 1 4" xfId="37094" hidden="1" xr:uid="{00000000-0005-0000-0000-000041B50000}"/>
    <cellStyle name="Título 1 4" xfId="37073" hidden="1" xr:uid="{00000000-0005-0000-0000-000042B50000}"/>
    <cellStyle name="Título 1 4" xfId="37176" hidden="1" xr:uid="{00000000-0005-0000-0000-000043B50000}"/>
    <cellStyle name="Título 1 4" xfId="37147" hidden="1" xr:uid="{00000000-0005-0000-0000-000044B50000}"/>
    <cellStyle name="Título 1 4" xfId="37182" hidden="1" xr:uid="{00000000-0005-0000-0000-000045B50000}"/>
    <cellStyle name="Título 1 4" xfId="37359" hidden="1" xr:uid="{00000000-0005-0000-0000-000046B50000}"/>
    <cellStyle name="Título 1 4" xfId="37388" hidden="1" xr:uid="{00000000-0005-0000-0000-000047B50000}"/>
    <cellStyle name="Título 1 4" xfId="37397" hidden="1" xr:uid="{00000000-0005-0000-0000-000048B50000}"/>
    <cellStyle name="Título 1 4" xfId="37406" hidden="1" xr:uid="{00000000-0005-0000-0000-000049B50000}"/>
    <cellStyle name="Título 1 4" xfId="37414" hidden="1" xr:uid="{00000000-0005-0000-0000-00004AB50000}"/>
    <cellStyle name="Título 1 4" xfId="37424" hidden="1" xr:uid="{00000000-0005-0000-0000-00004BB50000}"/>
    <cellStyle name="Título 1 4" xfId="37390" hidden="1" xr:uid="{00000000-0005-0000-0000-00004CB50000}"/>
    <cellStyle name="Título 1 4" xfId="37417" hidden="1" xr:uid="{00000000-0005-0000-0000-00004DB50000}"/>
    <cellStyle name="Título 1 4" xfId="37377" hidden="1" xr:uid="{00000000-0005-0000-0000-00004EB50000}"/>
    <cellStyle name="Título 1 4" xfId="37436" hidden="1" xr:uid="{00000000-0005-0000-0000-00004FB50000}"/>
    <cellStyle name="Título 1 4" xfId="37490" hidden="1" xr:uid="{00000000-0005-0000-0000-000050B50000}"/>
    <cellStyle name="Título 1 4" xfId="37499" hidden="1" xr:uid="{00000000-0005-0000-0000-000051B50000}"/>
    <cellStyle name="Título 1 4" xfId="37508" hidden="1" xr:uid="{00000000-0005-0000-0000-000052B50000}"/>
    <cellStyle name="Título 1 4" xfId="37516" hidden="1" xr:uid="{00000000-0005-0000-0000-000053B50000}"/>
    <cellStyle name="Título 1 4" xfId="37526" hidden="1" xr:uid="{00000000-0005-0000-0000-000054B50000}"/>
    <cellStyle name="Título 1 4" xfId="37492" hidden="1" xr:uid="{00000000-0005-0000-0000-000055B50000}"/>
    <cellStyle name="Título 1 4" xfId="37519" hidden="1" xr:uid="{00000000-0005-0000-0000-000056B50000}"/>
    <cellStyle name="Título 1 4" xfId="37479" hidden="1" xr:uid="{00000000-0005-0000-0000-000057B50000}"/>
    <cellStyle name="Título 1 4" xfId="37538" hidden="1" xr:uid="{00000000-0005-0000-0000-000058B50000}"/>
    <cellStyle name="Título 1 4" xfId="37761" hidden="1" xr:uid="{00000000-0005-0000-0000-000059B50000}"/>
    <cellStyle name="Título 1 4" xfId="37770" hidden="1" xr:uid="{00000000-0005-0000-0000-00005AB50000}"/>
    <cellStyle name="Título 1 4" xfId="37779" hidden="1" xr:uid="{00000000-0005-0000-0000-00005BB50000}"/>
    <cellStyle name="Título 1 4" xfId="37787" hidden="1" xr:uid="{00000000-0005-0000-0000-00005CB50000}"/>
    <cellStyle name="Título 1 4" xfId="37797" hidden="1" xr:uid="{00000000-0005-0000-0000-00005DB50000}"/>
    <cellStyle name="Título 1 4" xfId="37763" hidden="1" xr:uid="{00000000-0005-0000-0000-00005EB50000}"/>
    <cellStyle name="Título 1 4" xfId="37790" hidden="1" xr:uid="{00000000-0005-0000-0000-00005FB50000}"/>
    <cellStyle name="Título 1 4" xfId="37750" hidden="1" xr:uid="{00000000-0005-0000-0000-000060B50000}"/>
    <cellStyle name="Título 1 4" xfId="37809" hidden="1" xr:uid="{00000000-0005-0000-0000-000061B50000}"/>
    <cellStyle name="Título 1 4" xfId="37688" hidden="1" xr:uid="{00000000-0005-0000-0000-000062B50000}"/>
    <cellStyle name="Título 1 4" xfId="37597" hidden="1" xr:uid="{00000000-0005-0000-0000-000063B50000}"/>
    <cellStyle name="Título 1 4" xfId="37593" hidden="1" xr:uid="{00000000-0005-0000-0000-000064B50000}"/>
    <cellStyle name="Título 1 4" xfId="37619" hidden="1" xr:uid="{00000000-0005-0000-0000-000065B50000}"/>
    <cellStyle name="Título 1 4" xfId="37614" hidden="1" xr:uid="{00000000-0005-0000-0000-000066B50000}"/>
    <cellStyle name="Título 1 4" xfId="37663" hidden="1" xr:uid="{00000000-0005-0000-0000-000067B50000}"/>
    <cellStyle name="Título 1 4" xfId="37585" hidden="1" xr:uid="{00000000-0005-0000-0000-000068B50000}"/>
    <cellStyle name="Título 1 4" xfId="37725" hidden="1" xr:uid="{00000000-0005-0000-0000-000069B50000}"/>
    <cellStyle name="Título 1 4" xfId="37847" hidden="1" xr:uid="{00000000-0005-0000-0000-00006AB50000}"/>
    <cellStyle name="Título 1 4" xfId="37600" hidden="1" xr:uid="{00000000-0005-0000-0000-00006BB50000}"/>
    <cellStyle name="Título 1 4" xfId="37648" hidden="1" xr:uid="{00000000-0005-0000-0000-00006CB50000}"/>
    <cellStyle name="Título 1 4" xfId="37626" hidden="1" xr:uid="{00000000-0005-0000-0000-00006DB50000}"/>
    <cellStyle name="Título 1 4" xfId="37584" hidden="1" xr:uid="{00000000-0005-0000-0000-00006EB50000}"/>
    <cellStyle name="Título 1 4" xfId="37563" hidden="1" xr:uid="{00000000-0005-0000-0000-00006FB50000}"/>
    <cellStyle name="Título 1 4" xfId="37666" hidden="1" xr:uid="{00000000-0005-0000-0000-000070B50000}"/>
    <cellStyle name="Título 1 4" xfId="37637" hidden="1" xr:uid="{00000000-0005-0000-0000-000071B50000}"/>
    <cellStyle name="Título 1 4" xfId="37672" hidden="1" xr:uid="{00000000-0005-0000-0000-000072B50000}"/>
    <cellStyle name="Título 1 4" xfId="37849" hidden="1" xr:uid="{00000000-0005-0000-0000-000073B50000}"/>
    <cellStyle name="Título 1 4" xfId="37878" hidden="1" xr:uid="{00000000-0005-0000-0000-000074B50000}"/>
    <cellStyle name="Título 1 4" xfId="37887" hidden="1" xr:uid="{00000000-0005-0000-0000-000075B50000}"/>
    <cellStyle name="Título 1 4" xfId="37896" hidden="1" xr:uid="{00000000-0005-0000-0000-000076B50000}"/>
    <cellStyle name="Título 1 4" xfId="37904" hidden="1" xr:uid="{00000000-0005-0000-0000-000077B50000}"/>
    <cellStyle name="Título 1 4" xfId="37914" hidden="1" xr:uid="{00000000-0005-0000-0000-000078B50000}"/>
    <cellStyle name="Título 1 4" xfId="37880" hidden="1" xr:uid="{00000000-0005-0000-0000-000079B50000}"/>
    <cellStyle name="Título 1 4" xfId="37907" hidden="1" xr:uid="{00000000-0005-0000-0000-00007AB50000}"/>
    <cellStyle name="Título 1 4" xfId="37867" hidden="1" xr:uid="{00000000-0005-0000-0000-00007BB50000}"/>
    <cellStyle name="Título 1 4" xfId="37926" hidden="1" xr:uid="{00000000-0005-0000-0000-00007CB50000}"/>
    <cellStyle name="Título 1 4" xfId="37980" hidden="1" xr:uid="{00000000-0005-0000-0000-00007DB50000}"/>
    <cellStyle name="Título 1 4" xfId="37989" hidden="1" xr:uid="{00000000-0005-0000-0000-00007EB50000}"/>
    <cellStyle name="Título 1 4" xfId="37998" hidden="1" xr:uid="{00000000-0005-0000-0000-00007FB50000}"/>
    <cellStyle name="Título 1 4" xfId="38006" hidden="1" xr:uid="{00000000-0005-0000-0000-000080B50000}"/>
    <cellStyle name="Título 1 4" xfId="38016" hidden="1" xr:uid="{00000000-0005-0000-0000-000081B50000}"/>
    <cellStyle name="Título 1 4" xfId="37982" hidden="1" xr:uid="{00000000-0005-0000-0000-000082B50000}"/>
    <cellStyle name="Título 1 4" xfId="38009" hidden="1" xr:uid="{00000000-0005-0000-0000-000083B50000}"/>
    <cellStyle name="Título 1 4" xfId="37969" hidden="1" xr:uid="{00000000-0005-0000-0000-000084B50000}"/>
    <cellStyle name="Título 1 4" xfId="38028" hidden="1" xr:uid="{00000000-0005-0000-0000-000085B50000}"/>
    <cellStyle name="Título 1 4" xfId="38251" hidden="1" xr:uid="{00000000-0005-0000-0000-000086B50000}"/>
    <cellStyle name="Título 1 4" xfId="38260" hidden="1" xr:uid="{00000000-0005-0000-0000-000087B50000}"/>
    <cellStyle name="Título 1 4" xfId="38269" hidden="1" xr:uid="{00000000-0005-0000-0000-000088B50000}"/>
    <cellStyle name="Título 1 4" xfId="38277" hidden="1" xr:uid="{00000000-0005-0000-0000-000089B50000}"/>
    <cellStyle name="Título 1 4" xfId="38287" hidden="1" xr:uid="{00000000-0005-0000-0000-00008AB50000}"/>
    <cellStyle name="Título 1 4" xfId="38253" hidden="1" xr:uid="{00000000-0005-0000-0000-00008BB50000}"/>
    <cellStyle name="Título 1 4" xfId="38280" hidden="1" xr:uid="{00000000-0005-0000-0000-00008CB50000}"/>
    <cellStyle name="Título 1 4" xfId="38240" hidden="1" xr:uid="{00000000-0005-0000-0000-00008DB50000}"/>
    <cellStyle name="Título 1 4" xfId="38299" hidden="1" xr:uid="{00000000-0005-0000-0000-00008EB50000}"/>
    <cellStyle name="Título 1 4" xfId="38178" hidden="1" xr:uid="{00000000-0005-0000-0000-00008FB50000}"/>
    <cellStyle name="Título 1 4" xfId="38087" hidden="1" xr:uid="{00000000-0005-0000-0000-000090B50000}"/>
    <cellStyle name="Título 1 4" xfId="38083" hidden="1" xr:uid="{00000000-0005-0000-0000-000091B50000}"/>
    <cellStyle name="Título 1 4" xfId="38109" hidden="1" xr:uid="{00000000-0005-0000-0000-000092B50000}"/>
    <cellStyle name="Título 1 4" xfId="38104" hidden="1" xr:uid="{00000000-0005-0000-0000-000093B50000}"/>
    <cellStyle name="Título 1 4" xfId="38153" hidden="1" xr:uid="{00000000-0005-0000-0000-000094B50000}"/>
    <cellStyle name="Título 1 4" xfId="38075" hidden="1" xr:uid="{00000000-0005-0000-0000-000095B50000}"/>
    <cellStyle name="Título 1 4" xfId="38215" hidden="1" xr:uid="{00000000-0005-0000-0000-000096B50000}"/>
    <cellStyle name="Título 1 4" xfId="38337" hidden="1" xr:uid="{00000000-0005-0000-0000-000097B50000}"/>
    <cellStyle name="Título 1 4" xfId="38090" hidden="1" xr:uid="{00000000-0005-0000-0000-000098B50000}"/>
    <cellStyle name="Título 1 4" xfId="38138" hidden="1" xr:uid="{00000000-0005-0000-0000-000099B50000}"/>
    <cellStyle name="Título 1 4" xfId="38116" hidden="1" xr:uid="{00000000-0005-0000-0000-00009AB50000}"/>
    <cellStyle name="Título 1 4" xfId="38074" hidden="1" xr:uid="{00000000-0005-0000-0000-00009BB50000}"/>
    <cellStyle name="Título 1 4" xfId="38053" hidden="1" xr:uid="{00000000-0005-0000-0000-00009CB50000}"/>
    <cellStyle name="Título 1 4" xfId="38156" hidden="1" xr:uid="{00000000-0005-0000-0000-00009DB50000}"/>
    <cellStyle name="Título 1 4" xfId="38127" hidden="1" xr:uid="{00000000-0005-0000-0000-00009EB50000}"/>
    <cellStyle name="Título 1 4" xfId="38162" hidden="1" xr:uid="{00000000-0005-0000-0000-00009FB50000}"/>
    <cellStyle name="Título 1 4" xfId="38339" hidden="1" xr:uid="{00000000-0005-0000-0000-0000A0B50000}"/>
    <cellStyle name="Título 1 4" xfId="38368" hidden="1" xr:uid="{00000000-0005-0000-0000-0000A1B50000}"/>
    <cellStyle name="Título 1 4" xfId="38377" hidden="1" xr:uid="{00000000-0005-0000-0000-0000A2B50000}"/>
    <cellStyle name="Título 1 4" xfId="38386" hidden="1" xr:uid="{00000000-0005-0000-0000-0000A3B50000}"/>
    <cellStyle name="Título 1 4" xfId="38394" hidden="1" xr:uid="{00000000-0005-0000-0000-0000A4B50000}"/>
    <cellStyle name="Título 1 4" xfId="38404" hidden="1" xr:uid="{00000000-0005-0000-0000-0000A5B50000}"/>
    <cellStyle name="Título 1 4" xfId="38370" hidden="1" xr:uid="{00000000-0005-0000-0000-0000A6B50000}"/>
    <cellStyle name="Título 1 4" xfId="38397" hidden="1" xr:uid="{00000000-0005-0000-0000-0000A7B50000}"/>
    <cellStyle name="Título 1 4" xfId="38357" hidden="1" xr:uid="{00000000-0005-0000-0000-0000A8B50000}"/>
    <cellStyle name="Título 1 4" xfId="38416" hidden="1" xr:uid="{00000000-0005-0000-0000-0000A9B50000}"/>
    <cellStyle name="Título 1 4" xfId="38470" hidden="1" xr:uid="{00000000-0005-0000-0000-0000AAB50000}"/>
    <cellStyle name="Título 1 4" xfId="38479" hidden="1" xr:uid="{00000000-0005-0000-0000-0000ABB50000}"/>
    <cellStyle name="Título 1 4" xfId="38488" hidden="1" xr:uid="{00000000-0005-0000-0000-0000ACB50000}"/>
    <cellStyle name="Título 1 4" xfId="38496" hidden="1" xr:uid="{00000000-0005-0000-0000-0000ADB50000}"/>
    <cellStyle name="Título 1 4" xfId="38506" hidden="1" xr:uid="{00000000-0005-0000-0000-0000AEB50000}"/>
    <cellStyle name="Título 1 4" xfId="38472" hidden="1" xr:uid="{00000000-0005-0000-0000-0000AFB50000}"/>
    <cellStyle name="Título 1 4" xfId="38499" hidden="1" xr:uid="{00000000-0005-0000-0000-0000B0B50000}"/>
    <cellStyle name="Título 1 4" xfId="38459" hidden="1" xr:uid="{00000000-0005-0000-0000-0000B1B50000}"/>
    <cellStyle name="Título 1 4" xfId="38518" hidden="1" xr:uid="{00000000-0005-0000-0000-0000B2B50000}"/>
    <cellStyle name="Título 1 4" xfId="38741" hidden="1" xr:uid="{00000000-0005-0000-0000-0000B3B50000}"/>
    <cellStyle name="Título 1 4" xfId="38750" hidden="1" xr:uid="{00000000-0005-0000-0000-0000B4B50000}"/>
    <cellStyle name="Título 1 4" xfId="38759" hidden="1" xr:uid="{00000000-0005-0000-0000-0000B5B50000}"/>
    <cellStyle name="Título 1 4" xfId="38767" hidden="1" xr:uid="{00000000-0005-0000-0000-0000B6B50000}"/>
    <cellStyle name="Título 1 4" xfId="38777" hidden="1" xr:uid="{00000000-0005-0000-0000-0000B7B50000}"/>
    <cellStyle name="Título 1 4" xfId="38743" hidden="1" xr:uid="{00000000-0005-0000-0000-0000B8B50000}"/>
    <cellStyle name="Título 1 4" xfId="38770" hidden="1" xr:uid="{00000000-0005-0000-0000-0000B9B50000}"/>
    <cellStyle name="Título 1 4" xfId="38730" hidden="1" xr:uid="{00000000-0005-0000-0000-0000BAB50000}"/>
    <cellStyle name="Título 1 4" xfId="38789" hidden="1" xr:uid="{00000000-0005-0000-0000-0000BBB50000}"/>
    <cellStyle name="Título 1 4" xfId="38668" hidden="1" xr:uid="{00000000-0005-0000-0000-0000BCB50000}"/>
    <cellStyle name="Título 1 4" xfId="38577" hidden="1" xr:uid="{00000000-0005-0000-0000-0000BDB50000}"/>
    <cellStyle name="Título 1 4" xfId="38573" hidden="1" xr:uid="{00000000-0005-0000-0000-0000BEB50000}"/>
    <cellStyle name="Título 1 4" xfId="38599" hidden="1" xr:uid="{00000000-0005-0000-0000-0000BFB50000}"/>
    <cellStyle name="Título 1 4" xfId="38594" hidden="1" xr:uid="{00000000-0005-0000-0000-0000C0B50000}"/>
    <cellStyle name="Título 1 4" xfId="38643" hidden="1" xr:uid="{00000000-0005-0000-0000-0000C1B50000}"/>
    <cellStyle name="Título 1 4" xfId="38565" hidden="1" xr:uid="{00000000-0005-0000-0000-0000C2B50000}"/>
    <cellStyle name="Título 1 4" xfId="38705" hidden="1" xr:uid="{00000000-0005-0000-0000-0000C3B50000}"/>
    <cellStyle name="Título 1 4" xfId="38827" hidden="1" xr:uid="{00000000-0005-0000-0000-0000C4B50000}"/>
    <cellStyle name="Título 1 4" xfId="38580" hidden="1" xr:uid="{00000000-0005-0000-0000-0000C5B50000}"/>
    <cellStyle name="Título 1 4" xfId="38628" hidden="1" xr:uid="{00000000-0005-0000-0000-0000C6B50000}"/>
    <cellStyle name="Título 1 4" xfId="38606" hidden="1" xr:uid="{00000000-0005-0000-0000-0000C7B50000}"/>
    <cellStyle name="Título 1 4" xfId="38564" hidden="1" xr:uid="{00000000-0005-0000-0000-0000C8B50000}"/>
    <cellStyle name="Título 1 4" xfId="38543" hidden="1" xr:uid="{00000000-0005-0000-0000-0000C9B50000}"/>
    <cellStyle name="Título 1 4" xfId="38646" hidden="1" xr:uid="{00000000-0005-0000-0000-0000CAB50000}"/>
    <cellStyle name="Título 1 4" xfId="38617" hidden="1" xr:uid="{00000000-0005-0000-0000-0000CBB50000}"/>
    <cellStyle name="Título 1 4" xfId="38652" hidden="1" xr:uid="{00000000-0005-0000-0000-0000CCB50000}"/>
    <cellStyle name="Título 1 4" xfId="38829" xr:uid="{00000000-0005-0000-0000-0000CDB50000}"/>
    <cellStyle name="Título 1 5" xfId="5146" hidden="1" xr:uid="{00000000-0005-0000-0000-0000CEB50000}"/>
    <cellStyle name="Título 1 5" xfId="5055" hidden="1" xr:uid="{00000000-0005-0000-0000-0000CFB50000}"/>
    <cellStyle name="Título 1 5" xfId="5080" hidden="1" xr:uid="{00000000-0005-0000-0000-0000D0B50000}"/>
    <cellStyle name="Título 1 5" xfId="5159" hidden="1" xr:uid="{00000000-0005-0000-0000-0000D1B50000}"/>
    <cellStyle name="Título 1 5" xfId="5085" hidden="1" xr:uid="{00000000-0005-0000-0000-0000D2B50000}"/>
    <cellStyle name="Título 1 5" xfId="10203" hidden="1" xr:uid="{00000000-0005-0000-0000-0000D3B50000}"/>
    <cellStyle name="Título 1 5" xfId="10224" hidden="1" xr:uid="{00000000-0005-0000-0000-0000D4B50000}"/>
    <cellStyle name="Título 1 5" xfId="10297" hidden="1" xr:uid="{00000000-0005-0000-0000-0000D5B50000}"/>
    <cellStyle name="Título 1 5" xfId="10229" hidden="1" xr:uid="{00000000-0005-0000-0000-0000D6B50000}"/>
    <cellStyle name="Título 1 5" xfId="10742" hidden="1" xr:uid="{00000000-0005-0000-0000-0000D7B50000}"/>
    <cellStyle name="Título 1 5" xfId="10753" hidden="1" xr:uid="{00000000-0005-0000-0000-0000D8B50000}"/>
    <cellStyle name="Título 1 5" xfId="10807" hidden="1" xr:uid="{00000000-0005-0000-0000-0000D9B50000}"/>
    <cellStyle name="Título 1 5" xfId="10758" hidden="1" xr:uid="{00000000-0005-0000-0000-0000DAB50000}"/>
    <cellStyle name="Título 1 5" xfId="10661" hidden="1" xr:uid="{00000000-0005-0000-0000-0000DBB50000}"/>
    <cellStyle name="Título 1 5" xfId="10732" hidden="1" xr:uid="{00000000-0005-0000-0000-0000DCB50000}"/>
    <cellStyle name="Título 1 5" xfId="10699" hidden="1" xr:uid="{00000000-0005-0000-0000-0000DDB50000}"/>
    <cellStyle name="Título 1 5" xfId="10643" hidden="1" xr:uid="{00000000-0005-0000-0000-0000DEB50000}"/>
    <cellStyle name="Título 1 5" xfId="10691" hidden="1" xr:uid="{00000000-0005-0000-0000-0000DFB50000}"/>
    <cellStyle name="Título 1 5" xfId="10572" hidden="1" xr:uid="{00000000-0005-0000-0000-0000E0B50000}"/>
    <cellStyle name="Título 1 5" xfId="10662" hidden="1" xr:uid="{00000000-0005-0000-0000-0000E1B50000}"/>
    <cellStyle name="Título 1 5" xfId="10701" hidden="1" xr:uid="{00000000-0005-0000-0000-0000E2B50000}"/>
    <cellStyle name="Título 1 5" xfId="15852" hidden="1" xr:uid="{00000000-0005-0000-0000-0000E3B50000}"/>
    <cellStyle name="Título 1 5" xfId="15875" hidden="1" xr:uid="{00000000-0005-0000-0000-0000E4B50000}"/>
    <cellStyle name="Título 1 5" xfId="15952" hidden="1" xr:uid="{00000000-0005-0000-0000-0000E5B50000}"/>
    <cellStyle name="Título 1 5" xfId="15880" hidden="1" xr:uid="{00000000-0005-0000-0000-0000E6B50000}"/>
    <cellStyle name="Título 1 5" xfId="20986" hidden="1" xr:uid="{00000000-0005-0000-0000-0000E7B50000}"/>
    <cellStyle name="Título 1 5" xfId="21007" hidden="1" xr:uid="{00000000-0005-0000-0000-0000E8B50000}"/>
    <cellStyle name="Título 1 5" xfId="21080" hidden="1" xr:uid="{00000000-0005-0000-0000-0000E9B50000}"/>
    <cellStyle name="Título 1 5" xfId="21012" hidden="1" xr:uid="{00000000-0005-0000-0000-0000EAB50000}"/>
    <cellStyle name="Título 1 5" xfId="21525" hidden="1" xr:uid="{00000000-0005-0000-0000-0000EBB50000}"/>
    <cellStyle name="Título 1 5" xfId="21536" hidden="1" xr:uid="{00000000-0005-0000-0000-0000ECB50000}"/>
    <cellStyle name="Título 1 5" xfId="21590" hidden="1" xr:uid="{00000000-0005-0000-0000-0000EDB50000}"/>
    <cellStyle name="Título 1 5" xfId="21541" hidden="1" xr:uid="{00000000-0005-0000-0000-0000EEB50000}"/>
    <cellStyle name="Título 1 5" xfId="21444" hidden="1" xr:uid="{00000000-0005-0000-0000-0000EFB50000}"/>
    <cellStyle name="Título 1 5" xfId="21515" hidden="1" xr:uid="{00000000-0005-0000-0000-0000F0B50000}"/>
    <cellStyle name="Título 1 5" xfId="21482" hidden="1" xr:uid="{00000000-0005-0000-0000-0000F1B50000}"/>
    <cellStyle name="Título 1 5" xfId="21426" hidden="1" xr:uid="{00000000-0005-0000-0000-0000F2B50000}"/>
    <cellStyle name="Título 1 5" xfId="21474" hidden="1" xr:uid="{00000000-0005-0000-0000-0000F3B50000}"/>
    <cellStyle name="Título 1 5" xfId="21355" hidden="1" xr:uid="{00000000-0005-0000-0000-0000F4B50000}"/>
    <cellStyle name="Título 1 5" xfId="21445" hidden="1" xr:uid="{00000000-0005-0000-0000-0000F5B50000}"/>
    <cellStyle name="Título 1 5" xfId="21484" hidden="1" xr:uid="{00000000-0005-0000-0000-0000F6B50000}"/>
    <cellStyle name="Título 1 5" xfId="22809" hidden="1" xr:uid="{00000000-0005-0000-0000-0000F7B50000}"/>
    <cellStyle name="Título 1 5" xfId="22820" hidden="1" xr:uid="{00000000-0005-0000-0000-0000F8B50000}"/>
    <cellStyle name="Título 1 5" xfId="22876" hidden="1" xr:uid="{00000000-0005-0000-0000-0000F9B50000}"/>
    <cellStyle name="Título 1 5" xfId="22825" hidden="1" xr:uid="{00000000-0005-0000-0000-0000FAB50000}"/>
    <cellStyle name="Título 1 5" xfId="24031" hidden="1" xr:uid="{00000000-0005-0000-0000-0000FBB50000}"/>
    <cellStyle name="Título 1 5" xfId="24042" hidden="1" xr:uid="{00000000-0005-0000-0000-0000FCB50000}"/>
    <cellStyle name="Título 1 5" xfId="24099" hidden="1" xr:uid="{00000000-0005-0000-0000-0000FDB50000}"/>
    <cellStyle name="Título 1 5" xfId="24047" hidden="1" xr:uid="{00000000-0005-0000-0000-0000FEB50000}"/>
    <cellStyle name="Título 1 5" xfId="24352" hidden="1" xr:uid="{00000000-0005-0000-0000-0000FFB50000}"/>
    <cellStyle name="Título 1 5" xfId="24363" hidden="1" xr:uid="{00000000-0005-0000-0000-000000B60000}"/>
    <cellStyle name="Título 1 5" xfId="24417" hidden="1" xr:uid="{00000000-0005-0000-0000-000001B60000}"/>
    <cellStyle name="Título 1 5" xfId="24368" hidden="1" xr:uid="{00000000-0005-0000-0000-000002B60000}"/>
    <cellStyle name="Título 1 5" xfId="24272" hidden="1" xr:uid="{00000000-0005-0000-0000-000003B60000}"/>
    <cellStyle name="Título 1 5" xfId="24342" hidden="1" xr:uid="{00000000-0005-0000-0000-000004B60000}"/>
    <cellStyle name="Título 1 5" xfId="24310" hidden="1" xr:uid="{00000000-0005-0000-0000-000005B60000}"/>
    <cellStyle name="Título 1 5" xfId="24254" hidden="1" xr:uid="{00000000-0005-0000-0000-000006B60000}"/>
    <cellStyle name="Título 1 5" xfId="24302" hidden="1" xr:uid="{00000000-0005-0000-0000-000007B60000}"/>
    <cellStyle name="Título 1 5" xfId="24185" hidden="1" xr:uid="{00000000-0005-0000-0000-000008B60000}"/>
    <cellStyle name="Título 1 5" xfId="24273" hidden="1" xr:uid="{00000000-0005-0000-0000-000009B60000}"/>
    <cellStyle name="Título 1 5" xfId="24312" hidden="1" xr:uid="{00000000-0005-0000-0000-00000AB60000}"/>
    <cellStyle name="Título 1 5" xfId="24508" hidden="1" xr:uid="{00000000-0005-0000-0000-00000BB60000}"/>
    <cellStyle name="Título 1 5" xfId="24519" hidden="1" xr:uid="{00000000-0005-0000-0000-00000CB60000}"/>
    <cellStyle name="Título 1 5" xfId="24573" hidden="1" xr:uid="{00000000-0005-0000-0000-00000DB60000}"/>
    <cellStyle name="Título 1 5" xfId="24524" hidden="1" xr:uid="{00000000-0005-0000-0000-00000EB60000}"/>
    <cellStyle name="Título 1 5" xfId="24610" hidden="1" xr:uid="{00000000-0005-0000-0000-00000FB60000}"/>
    <cellStyle name="Título 1 5" xfId="24621" hidden="1" xr:uid="{00000000-0005-0000-0000-000010B60000}"/>
    <cellStyle name="Título 1 5" xfId="24675" hidden="1" xr:uid="{00000000-0005-0000-0000-000011B60000}"/>
    <cellStyle name="Título 1 5" xfId="24626" hidden="1" xr:uid="{00000000-0005-0000-0000-000012B60000}"/>
    <cellStyle name="Título 1 5" xfId="24881" hidden="1" xr:uid="{00000000-0005-0000-0000-000013B60000}"/>
    <cellStyle name="Título 1 5" xfId="24892" hidden="1" xr:uid="{00000000-0005-0000-0000-000014B60000}"/>
    <cellStyle name="Título 1 5" xfId="24946" hidden="1" xr:uid="{00000000-0005-0000-0000-000015B60000}"/>
    <cellStyle name="Título 1 5" xfId="24897" hidden="1" xr:uid="{00000000-0005-0000-0000-000016B60000}"/>
    <cellStyle name="Título 1 5" xfId="24801" hidden="1" xr:uid="{00000000-0005-0000-0000-000017B60000}"/>
    <cellStyle name="Título 1 5" xfId="24871" hidden="1" xr:uid="{00000000-0005-0000-0000-000018B60000}"/>
    <cellStyle name="Título 1 5" xfId="24839" hidden="1" xr:uid="{00000000-0005-0000-0000-000019B60000}"/>
    <cellStyle name="Título 1 5" xfId="24784" hidden="1" xr:uid="{00000000-0005-0000-0000-00001AB60000}"/>
    <cellStyle name="Título 1 5" xfId="24831" hidden="1" xr:uid="{00000000-0005-0000-0000-00001BB60000}"/>
    <cellStyle name="Título 1 5" xfId="24716" hidden="1" xr:uid="{00000000-0005-0000-0000-00001CB60000}"/>
    <cellStyle name="Título 1 5" xfId="24802" hidden="1" xr:uid="{00000000-0005-0000-0000-00001DB60000}"/>
    <cellStyle name="Título 1 5" xfId="24841" hidden="1" xr:uid="{00000000-0005-0000-0000-00001EB60000}"/>
    <cellStyle name="Título 1 5" xfId="26117" hidden="1" xr:uid="{00000000-0005-0000-0000-00001FB60000}"/>
    <cellStyle name="Título 1 5" xfId="26128" hidden="1" xr:uid="{00000000-0005-0000-0000-000020B60000}"/>
    <cellStyle name="Título 1 5" xfId="26182" hidden="1" xr:uid="{00000000-0005-0000-0000-000021B60000}"/>
    <cellStyle name="Título 1 5" xfId="26133" hidden="1" xr:uid="{00000000-0005-0000-0000-000022B60000}"/>
    <cellStyle name="Título 1 5" xfId="27374" hidden="1" xr:uid="{00000000-0005-0000-0000-000023B60000}"/>
    <cellStyle name="Título 1 5" xfId="27385" hidden="1" xr:uid="{00000000-0005-0000-0000-000024B60000}"/>
    <cellStyle name="Título 1 5" xfId="27442" hidden="1" xr:uid="{00000000-0005-0000-0000-000025B60000}"/>
    <cellStyle name="Título 1 5" xfId="27390" hidden="1" xr:uid="{00000000-0005-0000-0000-000026B60000}"/>
    <cellStyle name="Título 1 5" xfId="27688" hidden="1" xr:uid="{00000000-0005-0000-0000-000027B60000}"/>
    <cellStyle name="Título 1 5" xfId="27699" hidden="1" xr:uid="{00000000-0005-0000-0000-000028B60000}"/>
    <cellStyle name="Título 1 5" xfId="27753" hidden="1" xr:uid="{00000000-0005-0000-0000-000029B60000}"/>
    <cellStyle name="Título 1 5" xfId="27704" hidden="1" xr:uid="{00000000-0005-0000-0000-00002AB60000}"/>
    <cellStyle name="Título 1 5" xfId="27608" hidden="1" xr:uid="{00000000-0005-0000-0000-00002BB60000}"/>
    <cellStyle name="Título 1 5" xfId="27678" hidden="1" xr:uid="{00000000-0005-0000-0000-00002CB60000}"/>
    <cellStyle name="Título 1 5" xfId="27646" hidden="1" xr:uid="{00000000-0005-0000-0000-00002DB60000}"/>
    <cellStyle name="Título 1 5" xfId="27591" hidden="1" xr:uid="{00000000-0005-0000-0000-00002EB60000}"/>
    <cellStyle name="Título 1 5" xfId="27638" hidden="1" xr:uid="{00000000-0005-0000-0000-00002FB60000}"/>
    <cellStyle name="Título 1 5" xfId="27523" hidden="1" xr:uid="{00000000-0005-0000-0000-000030B60000}"/>
    <cellStyle name="Título 1 5" xfId="27609" hidden="1" xr:uid="{00000000-0005-0000-0000-000031B60000}"/>
    <cellStyle name="Título 1 5" xfId="27648" hidden="1" xr:uid="{00000000-0005-0000-0000-000032B60000}"/>
    <cellStyle name="Título 1 5" xfId="27013" hidden="1" xr:uid="{00000000-0005-0000-0000-000033B60000}"/>
    <cellStyle name="Título 1 5" xfId="22696" hidden="1" xr:uid="{00000000-0005-0000-0000-000034B60000}"/>
    <cellStyle name="Título 1 5" xfId="23921" hidden="1" xr:uid="{00000000-0005-0000-0000-000035B60000}"/>
    <cellStyle name="Título 1 5" xfId="23161" hidden="1" xr:uid="{00000000-0005-0000-0000-000036B60000}"/>
    <cellStyle name="Título 1 5" xfId="21788" hidden="1" xr:uid="{00000000-0005-0000-0000-000037B60000}"/>
    <cellStyle name="Título 1 5" xfId="26898" hidden="1" xr:uid="{00000000-0005-0000-0000-000038B60000}"/>
    <cellStyle name="Título 1 5" xfId="22562" hidden="1" xr:uid="{00000000-0005-0000-0000-000039B60000}"/>
    <cellStyle name="Título 1 5" xfId="23270" hidden="1" xr:uid="{00000000-0005-0000-0000-00003AB60000}"/>
    <cellStyle name="Título 1 5" xfId="22997" hidden="1" xr:uid="{00000000-0005-0000-0000-00003BB60000}"/>
    <cellStyle name="Título 1 5" xfId="22527" hidden="1" xr:uid="{00000000-0005-0000-0000-00003CB60000}"/>
    <cellStyle name="Título 1 5" xfId="25579" hidden="1" xr:uid="{00000000-0005-0000-0000-00003DB60000}"/>
    <cellStyle name="Título 1 5" xfId="22996" hidden="1" xr:uid="{00000000-0005-0000-0000-00003EB60000}"/>
    <cellStyle name="Título 1 5" xfId="26317" hidden="1" xr:uid="{00000000-0005-0000-0000-00003FB60000}"/>
    <cellStyle name="Título 1 5" xfId="26563" hidden="1" xr:uid="{00000000-0005-0000-0000-000040B60000}"/>
    <cellStyle name="Título 1 5" xfId="25302" hidden="1" xr:uid="{00000000-0005-0000-0000-000041B60000}"/>
    <cellStyle name="Título 1 5" xfId="15943" hidden="1" xr:uid="{00000000-0005-0000-0000-000042B60000}"/>
    <cellStyle name="Título 1 5" xfId="20798" hidden="1" xr:uid="{00000000-0005-0000-0000-000043B60000}"/>
    <cellStyle name="Título 1 5" xfId="26572" hidden="1" xr:uid="{00000000-0005-0000-0000-000044B60000}"/>
    <cellStyle name="Título 1 5" xfId="23002" hidden="1" xr:uid="{00000000-0005-0000-0000-000045B60000}"/>
    <cellStyle name="Título 1 5" xfId="23238" hidden="1" xr:uid="{00000000-0005-0000-0000-000046B60000}"/>
    <cellStyle name="Título 1 5" xfId="22981" hidden="1" xr:uid="{00000000-0005-0000-0000-000047B60000}"/>
    <cellStyle name="Título 1 5" xfId="22513" hidden="1" xr:uid="{00000000-0005-0000-0000-000048B60000}"/>
    <cellStyle name="Título 1 5" xfId="25565" hidden="1" xr:uid="{00000000-0005-0000-0000-000049B60000}"/>
    <cellStyle name="Título 1 5" xfId="22980" hidden="1" xr:uid="{00000000-0005-0000-0000-00004AB60000}"/>
    <cellStyle name="Título 1 5" xfId="22254" hidden="1" xr:uid="{00000000-0005-0000-0000-00004BB60000}"/>
    <cellStyle name="Título 1 5" xfId="26285" hidden="1" xr:uid="{00000000-0005-0000-0000-00004CB60000}"/>
    <cellStyle name="Título 1 5" xfId="25269" hidden="1" xr:uid="{00000000-0005-0000-0000-00004DB60000}"/>
    <cellStyle name="Título 1 5" xfId="22253" hidden="1" xr:uid="{00000000-0005-0000-0000-00004EB60000}"/>
    <cellStyle name="Título 1 5" xfId="21879" hidden="1" xr:uid="{00000000-0005-0000-0000-00004FB60000}"/>
    <cellStyle name="Título 1 5" xfId="25965" hidden="1" xr:uid="{00000000-0005-0000-0000-000050B60000}"/>
    <cellStyle name="Título 1 5" xfId="25160" hidden="1" xr:uid="{00000000-0005-0000-0000-000051B60000}"/>
    <cellStyle name="Título 1 5" xfId="21874" hidden="1" xr:uid="{00000000-0005-0000-0000-000052B60000}"/>
    <cellStyle name="Título 1 5" xfId="23483" hidden="1" xr:uid="{00000000-0005-0000-0000-000053B60000}"/>
    <cellStyle name="Título 1 5" xfId="23644" hidden="1" xr:uid="{00000000-0005-0000-0000-000054B60000}"/>
    <cellStyle name="Título 1 5" xfId="25259" hidden="1" xr:uid="{00000000-0005-0000-0000-000055B60000}"/>
    <cellStyle name="Título 1 5" xfId="26829" hidden="1" xr:uid="{00000000-0005-0000-0000-000056B60000}"/>
    <cellStyle name="Título 1 5" xfId="26102" hidden="1" xr:uid="{00000000-0005-0000-0000-000057B60000}"/>
    <cellStyle name="Título 1 5" xfId="25005" hidden="1" xr:uid="{00000000-0005-0000-0000-000058B60000}"/>
    <cellStyle name="Título 1 5" xfId="22242" hidden="1" xr:uid="{00000000-0005-0000-0000-000059B60000}"/>
    <cellStyle name="Título 1 5" xfId="23196" hidden="1" xr:uid="{00000000-0005-0000-0000-00005AB60000}"/>
    <cellStyle name="Título 1 5" xfId="27251" hidden="1" xr:uid="{00000000-0005-0000-0000-00005BB60000}"/>
    <cellStyle name="Título 1 5" xfId="25170" hidden="1" xr:uid="{00000000-0005-0000-0000-00005CB60000}"/>
    <cellStyle name="Título 1 5" xfId="23291" hidden="1" xr:uid="{00000000-0005-0000-0000-00005DB60000}"/>
    <cellStyle name="Título 1 5" xfId="23635" hidden="1" xr:uid="{00000000-0005-0000-0000-00005EB60000}"/>
    <cellStyle name="Título 1 5" xfId="27980" hidden="1" xr:uid="{00000000-0005-0000-0000-00005FB60000}"/>
    <cellStyle name="Título 1 5" xfId="27992" hidden="1" xr:uid="{00000000-0005-0000-0000-000060B60000}"/>
    <cellStyle name="Título 1 5" xfId="28047" hidden="1" xr:uid="{00000000-0005-0000-0000-000061B60000}"/>
    <cellStyle name="Título 1 5" xfId="27997" hidden="1" xr:uid="{00000000-0005-0000-0000-000062B60000}"/>
    <cellStyle name="Título 1 5" xfId="28278" hidden="1" xr:uid="{00000000-0005-0000-0000-000063B60000}"/>
    <cellStyle name="Título 1 5" xfId="28289" hidden="1" xr:uid="{00000000-0005-0000-0000-000064B60000}"/>
    <cellStyle name="Título 1 5" xfId="28343" hidden="1" xr:uid="{00000000-0005-0000-0000-000065B60000}"/>
    <cellStyle name="Título 1 5" xfId="28294" hidden="1" xr:uid="{00000000-0005-0000-0000-000066B60000}"/>
    <cellStyle name="Título 1 5" xfId="28198" hidden="1" xr:uid="{00000000-0005-0000-0000-000067B60000}"/>
    <cellStyle name="Título 1 5" xfId="28268" hidden="1" xr:uid="{00000000-0005-0000-0000-000068B60000}"/>
    <cellStyle name="Título 1 5" xfId="28236" hidden="1" xr:uid="{00000000-0005-0000-0000-000069B60000}"/>
    <cellStyle name="Título 1 5" xfId="28180" hidden="1" xr:uid="{00000000-0005-0000-0000-00006AB60000}"/>
    <cellStyle name="Título 1 5" xfId="28228" hidden="1" xr:uid="{00000000-0005-0000-0000-00006BB60000}"/>
    <cellStyle name="Título 1 5" xfId="28112" hidden="1" xr:uid="{00000000-0005-0000-0000-00006CB60000}"/>
    <cellStyle name="Título 1 5" xfId="28199" hidden="1" xr:uid="{00000000-0005-0000-0000-00006DB60000}"/>
    <cellStyle name="Título 1 5" xfId="28238" hidden="1" xr:uid="{00000000-0005-0000-0000-00006EB60000}"/>
    <cellStyle name="Título 1 5" xfId="25286" hidden="1" xr:uid="{00000000-0005-0000-0000-00006FB60000}"/>
    <cellStyle name="Título 1 5" xfId="22984" hidden="1" xr:uid="{00000000-0005-0000-0000-000070B60000}"/>
    <cellStyle name="Título 1 5" xfId="26299" hidden="1" xr:uid="{00000000-0005-0000-0000-000071B60000}"/>
    <cellStyle name="Título 1 5" xfId="26844" hidden="1" xr:uid="{00000000-0005-0000-0000-000072B60000}"/>
    <cellStyle name="Título 1 5" xfId="25557" hidden="1" xr:uid="{00000000-0005-0000-0000-000073B60000}"/>
    <cellStyle name="Título 1 5" xfId="22515" hidden="1" xr:uid="{00000000-0005-0000-0000-000074B60000}"/>
    <cellStyle name="Título 1 5" xfId="11096" hidden="1" xr:uid="{00000000-0005-0000-0000-000075B60000}"/>
    <cellStyle name="Título 1 5" xfId="27074" hidden="1" xr:uid="{00000000-0005-0000-0000-000076B60000}"/>
    <cellStyle name="Título 1 5" xfId="28625" hidden="1" xr:uid="{00000000-0005-0000-0000-000077B60000}"/>
    <cellStyle name="Título 1 5" xfId="28636" hidden="1" xr:uid="{00000000-0005-0000-0000-000078B60000}"/>
    <cellStyle name="Título 1 5" xfId="28690" hidden="1" xr:uid="{00000000-0005-0000-0000-000079B60000}"/>
    <cellStyle name="Título 1 5" xfId="28641" hidden="1" xr:uid="{00000000-0005-0000-0000-00007AB60000}"/>
    <cellStyle name="Título 1 5" xfId="28545" hidden="1" xr:uid="{00000000-0005-0000-0000-00007BB60000}"/>
    <cellStyle name="Título 1 5" xfId="28615" hidden="1" xr:uid="{00000000-0005-0000-0000-00007CB60000}"/>
    <cellStyle name="Título 1 5" xfId="28583" hidden="1" xr:uid="{00000000-0005-0000-0000-00007DB60000}"/>
    <cellStyle name="Título 1 5" xfId="28528" hidden="1" xr:uid="{00000000-0005-0000-0000-00007EB60000}"/>
    <cellStyle name="Título 1 5" xfId="28575" hidden="1" xr:uid="{00000000-0005-0000-0000-00007FB60000}"/>
    <cellStyle name="Título 1 5" xfId="28460" hidden="1" xr:uid="{00000000-0005-0000-0000-000080B60000}"/>
    <cellStyle name="Título 1 5" xfId="28546" hidden="1" xr:uid="{00000000-0005-0000-0000-000081B60000}"/>
    <cellStyle name="Título 1 5" xfId="28585" hidden="1" xr:uid="{00000000-0005-0000-0000-000082B60000}"/>
    <cellStyle name="Título 1 5" xfId="28742" hidden="1" xr:uid="{00000000-0005-0000-0000-000083B60000}"/>
    <cellStyle name="Título 1 5" xfId="28753" hidden="1" xr:uid="{00000000-0005-0000-0000-000084B60000}"/>
    <cellStyle name="Título 1 5" xfId="28807" hidden="1" xr:uid="{00000000-0005-0000-0000-000085B60000}"/>
    <cellStyle name="Título 1 5" xfId="28758" hidden="1" xr:uid="{00000000-0005-0000-0000-000086B60000}"/>
    <cellStyle name="Título 1 5" xfId="28844" hidden="1" xr:uid="{00000000-0005-0000-0000-000087B60000}"/>
    <cellStyle name="Título 1 5" xfId="28855" hidden="1" xr:uid="{00000000-0005-0000-0000-000088B60000}"/>
    <cellStyle name="Título 1 5" xfId="28909" hidden="1" xr:uid="{00000000-0005-0000-0000-000089B60000}"/>
    <cellStyle name="Título 1 5" xfId="28860" hidden="1" xr:uid="{00000000-0005-0000-0000-00008AB60000}"/>
    <cellStyle name="Título 1 5" xfId="29115" hidden="1" xr:uid="{00000000-0005-0000-0000-00008BB60000}"/>
    <cellStyle name="Título 1 5" xfId="29126" hidden="1" xr:uid="{00000000-0005-0000-0000-00008CB60000}"/>
    <cellStyle name="Título 1 5" xfId="29180" hidden="1" xr:uid="{00000000-0005-0000-0000-00008DB60000}"/>
    <cellStyle name="Título 1 5" xfId="29131" hidden="1" xr:uid="{00000000-0005-0000-0000-00008EB60000}"/>
    <cellStyle name="Título 1 5" xfId="29035" hidden="1" xr:uid="{00000000-0005-0000-0000-00008FB60000}"/>
    <cellStyle name="Título 1 5" xfId="29105" hidden="1" xr:uid="{00000000-0005-0000-0000-000090B60000}"/>
    <cellStyle name="Título 1 5" xfId="29073" hidden="1" xr:uid="{00000000-0005-0000-0000-000091B60000}"/>
    <cellStyle name="Título 1 5" xfId="29018" hidden="1" xr:uid="{00000000-0005-0000-0000-000092B60000}"/>
    <cellStyle name="Título 1 5" xfId="29065" hidden="1" xr:uid="{00000000-0005-0000-0000-000093B60000}"/>
    <cellStyle name="Título 1 5" xfId="28950" hidden="1" xr:uid="{00000000-0005-0000-0000-000094B60000}"/>
    <cellStyle name="Título 1 5" xfId="29036" hidden="1" xr:uid="{00000000-0005-0000-0000-000095B60000}"/>
    <cellStyle name="Título 1 5" xfId="29075" hidden="1" xr:uid="{00000000-0005-0000-0000-000096B60000}"/>
    <cellStyle name="Título 1 5" xfId="29232" hidden="1" xr:uid="{00000000-0005-0000-0000-000097B60000}"/>
    <cellStyle name="Título 1 5" xfId="29243" hidden="1" xr:uid="{00000000-0005-0000-0000-000098B60000}"/>
    <cellStyle name="Título 1 5" xfId="29297" hidden="1" xr:uid="{00000000-0005-0000-0000-000099B60000}"/>
    <cellStyle name="Título 1 5" xfId="29248" hidden="1" xr:uid="{00000000-0005-0000-0000-00009AB60000}"/>
    <cellStyle name="Título 1 5" xfId="29334" hidden="1" xr:uid="{00000000-0005-0000-0000-00009BB60000}"/>
    <cellStyle name="Título 1 5" xfId="29345" hidden="1" xr:uid="{00000000-0005-0000-0000-00009CB60000}"/>
    <cellStyle name="Título 1 5" xfId="29399" hidden="1" xr:uid="{00000000-0005-0000-0000-00009DB60000}"/>
    <cellStyle name="Título 1 5" xfId="29350" hidden="1" xr:uid="{00000000-0005-0000-0000-00009EB60000}"/>
    <cellStyle name="Título 1 5" xfId="29605" hidden="1" xr:uid="{00000000-0005-0000-0000-00009FB60000}"/>
    <cellStyle name="Título 1 5" xfId="29616" hidden="1" xr:uid="{00000000-0005-0000-0000-0000A0B60000}"/>
    <cellStyle name="Título 1 5" xfId="29670" hidden="1" xr:uid="{00000000-0005-0000-0000-0000A1B60000}"/>
    <cellStyle name="Título 1 5" xfId="29621" hidden="1" xr:uid="{00000000-0005-0000-0000-0000A2B60000}"/>
    <cellStyle name="Título 1 5" xfId="29525" hidden="1" xr:uid="{00000000-0005-0000-0000-0000A3B60000}"/>
    <cellStyle name="Título 1 5" xfId="29595" hidden="1" xr:uid="{00000000-0005-0000-0000-0000A4B60000}"/>
    <cellStyle name="Título 1 5" xfId="29563" hidden="1" xr:uid="{00000000-0005-0000-0000-0000A5B60000}"/>
    <cellStyle name="Título 1 5" xfId="29508" hidden="1" xr:uid="{00000000-0005-0000-0000-0000A6B60000}"/>
    <cellStyle name="Título 1 5" xfId="29555" hidden="1" xr:uid="{00000000-0005-0000-0000-0000A7B60000}"/>
    <cellStyle name="Título 1 5" xfId="29440" hidden="1" xr:uid="{00000000-0005-0000-0000-0000A8B60000}"/>
    <cellStyle name="Título 1 5" xfId="29526" hidden="1" xr:uid="{00000000-0005-0000-0000-0000A9B60000}"/>
    <cellStyle name="Título 1 5" xfId="29565" hidden="1" xr:uid="{00000000-0005-0000-0000-0000AAB60000}"/>
    <cellStyle name="Título 1 5" xfId="29722" hidden="1" xr:uid="{00000000-0005-0000-0000-0000ABB60000}"/>
    <cellStyle name="Título 1 5" xfId="29733" hidden="1" xr:uid="{00000000-0005-0000-0000-0000ACB60000}"/>
    <cellStyle name="Título 1 5" xfId="29787" hidden="1" xr:uid="{00000000-0005-0000-0000-0000ADB60000}"/>
    <cellStyle name="Título 1 5" xfId="29738" hidden="1" xr:uid="{00000000-0005-0000-0000-0000AEB60000}"/>
    <cellStyle name="Título 1 5" xfId="29824" hidden="1" xr:uid="{00000000-0005-0000-0000-0000AFB60000}"/>
    <cellStyle name="Título 1 5" xfId="29835" hidden="1" xr:uid="{00000000-0005-0000-0000-0000B0B60000}"/>
    <cellStyle name="Título 1 5" xfId="29889" hidden="1" xr:uid="{00000000-0005-0000-0000-0000B1B60000}"/>
    <cellStyle name="Título 1 5" xfId="29840" hidden="1" xr:uid="{00000000-0005-0000-0000-0000B2B60000}"/>
    <cellStyle name="Título 1 5" xfId="30095" hidden="1" xr:uid="{00000000-0005-0000-0000-0000B3B60000}"/>
    <cellStyle name="Título 1 5" xfId="30106" hidden="1" xr:uid="{00000000-0005-0000-0000-0000B4B60000}"/>
    <cellStyle name="Título 1 5" xfId="30160" hidden="1" xr:uid="{00000000-0005-0000-0000-0000B5B60000}"/>
    <cellStyle name="Título 1 5" xfId="30111" hidden="1" xr:uid="{00000000-0005-0000-0000-0000B6B60000}"/>
    <cellStyle name="Título 1 5" xfId="30015" hidden="1" xr:uid="{00000000-0005-0000-0000-0000B7B60000}"/>
    <cellStyle name="Título 1 5" xfId="30085" hidden="1" xr:uid="{00000000-0005-0000-0000-0000B8B60000}"/>
    <cellStyle name="Título 1 5" xfId="30053" hidden="1" xr:uid="{00000000-0005-0000-0000-0000B9B60000}"/>
    <cellStyle name="Título 1 5" xfId="29998" hidden="1" xr:uid="{00000000-0005-0000-0000-0000BAB60000}"/>
    <cellStyle name="Título 1 5" xfId="30045" hidden="1" xr:uid="{00000000-0005-0000-0000-0000BBB60000}"/>
    <cellStyle name="Título 1 5" xfId="29930" hidden="1" xr:uid="{00000000-0005-0000-0000-0000BCB60000}"/>
    <cellStyle name="Título 1 5" xfId="30016" hidden="1" xr:uid="{00000000-0005-0000-0000-0000BDB60000}"/>
    <cellStyle name="Título 1 5" xfId="30055" hidden="1" xr:uid="{00000000-0005-0000-0000-0000BEB60000}"/>
    <cellStyle name="Título 1 5" xfId="30212" hidden="1" xr:uid="{00000000-0005-0000-0000-0000BFB60000}"/>
    <cellStyle name="Título 1 5" xfId="30223" hidden="1" xr:uid="{00000000-0005-0000-0000-0000C0B60000}"/>
    <cellStyle name="Título 1 5" xfId="30277" hidden="1" xr:uid="{00000000-0005-0000-0000-0000C1B60000}"/>
    <cellStyle name="Título 1 5" xfId="30228" hidden="1" xr:uid="{00000000-0005-0000-0000-0000C2B60000}"/>
    <cellStyle name="Título 1 5" xfId="30314" hidden="1" xr:uid="{00000000-0005-0000-0000-0000C3B60000}"/>
    <cellStyle name="Título 1 5" xfId="30325" hidden="1" xr:uid="{00000000-0005-0000-0000-0000C4B60000}"/>
    <cellStyle name="Título 1 5" xfId="30379" hidden="1" xr:uid="{00000000-0005-0000-0000-0000C5B60000}"/>
    <cellStyle name="Título 1 5" xfId="30330" hidden="1" xr:uid="{00000000-0005-0000-0000-0000C6B60000}"/>
    <cellStyle name="Título 1 5" xfId="30585" hidden="1" xr:uid="{00000000-0005-0000-0000-0000C7B60000}"/>
    <cellStyle name="Título 1 5" xfId="30596" hidden="1" xr:uid="{00000000-0005-0000-0000-0000C8B60000}"/>
    <cellStyle name="Título 1 5" xfId="30650" hidden="1" xr:uid="{00000000-0005-0000-0000-0000C9B60000}"/>
    <cellStyle name="Título 1 5" xfId="30601" hidden="1" xr:uid="{00000000-0005-0000-0000-0000CAB60000}"/>
    <cellStyle name="Título 1 5" xfId="30505" hidden="1" xr:uid="{00000000-0005-0000-0000-0000CBB60000}"/>
    <cellStyle name="Título 1 5" xfId="30575" hidden="1" xr:uid="{00000000-0005-0000-0000-0000CCB60000}"/>
    <cellStyle name="Título 1 5" xfId="30543" hidden="1" xr:uid="{00000000-0005-0000-0000-0000CDB60000}"/>
    <cellStyle name="Título 1 5" xfId="30488" hidden="1" xr:uid="{00000000-0005-0000-0000-0000CEB60000}"/>
    <cellStyle name="Título 1 5" xfId="30535" hidden="1" xr:uid="{00000000-0005-0000-0000-0000CFB60000}"/>
    <cellStyle name="Título 1 5" xfId="30420" hidden="1" xr:uid="{00000000-0005-0000-0000-0000D0B60000}"/>
    <cellStyle name="Título 1 5" xfId="30506" hidden="1" xr:uid="{00000000-0005-0000-0000-0000D1B60000}"/>
    <cellStyle name="Título 1 5" xfId="30545" hidden="1" xr:uid="{00000000-0005-0000-0000-0000D2B60000}"/>
    <cellStyle name="Título 1 5" xfId="26456" hidden="1" xr:uid="{00000000-0005-0000-0000-0000D3B60000}"/>
    <cellStyle name="Título 1 5" xfId="27901" hidden="1" xr:uid="{00000000-0005-0000-0000-0000D4B60000}"/>
    <cellStyle name="Título 1 5" xfId="22737" hidden="1" xr:uid="{00000000-0005-0000-0000-0000D5B60000}"/>
    <cellStyle name="Título 1 5" xfId="22333" hidden="1" xr:uid="{00000000-0005-0000-0000-0000D6B60000}"/>
    <cellStyle name="Título 1 5" xfId="26033" hidden="1" xr:uid="{00000000-0005-0000-0000-0000D7B60000}"/>
    <cellStyle name="Título 1 5" xfId="21897" hidden="1" xr:uid="{00000000-0005-0000-0000-0000D8B60000}"/>
    <cellStyle name="Título 1 5" xfId="24151" hidden="1" xr:uid="{00000000-0005-0000-0000-0000D9B60000}"/>
    <cellStyle name="Título 1 5" xfId="24015" hidden="1" xr:uid="{00000000-0005-0000-0000-0000DAB60000}"/>
    <cellStyle name="Título 1 5" xfId="25398" hidden="1" xr:uid="{00000000-0005-0000-0000-0000DBB60000}"/>
    <cellStyle name="Título 1 5" xfId="25682" hidden="1" xr:uid="{00000000-0005-0000-0000-0000DCB60000}"/>
    <cellStyle name="Título 1 5" xfId="22601" hidden="1" xr:uid="{00000000-0005-0000-0000-0000DDB60000}"/>
    <cellStyle name="Título 1 5" xfId="22379" hidden="1" xr:uid="{00000000-0005-0000-0000-0000DEB60000}"/>
    <cellStyle name="Título 1 5" xfId="27347" hidden="1" xr:uid="{00000000-0005-0000-0000-0000DFB60000}"/>
    <cellStyle name="Título 1 5" xfId="22762" hidden="1" xr:uid="{00000000-0005-0000-0000-0000E0B60000}"/>
    <cellStyle name="Título 1 5" xfId="22626" hidden="1" xr:uid="{00000000-0005-0000-0000-0000E1B60000}"/>
    <cellStyle name="Título 1 5" xfId="22180" hidden="1" xr:uid="{00000000-0005-0000-0000-0000E2B60000}"/>
    <cellStyle name="Título 1 5" xfId="27283" hidden="1" xr:uid="{00000000-0005-0000-0000-0000E3B60000}"/>
    <cellStyle name="Título 1 5" xfId="25523" hidden="1" xr:uid="{00000000-0005-0000-0000-0000E4B60000}"/>
    <cellStyle name="Título 1 5" xfId="23864" hidden="1" xr:uid="{00000000-0005-0000-0000-0000E5B60000}"/>
    <cellStyle name="Título 1 5" xfId="23301" hidden="1" xr:uid="{00000000-0005-0000-0000-0000E6B60000}"/>
    <cellStyle name="Título 1 5" xfId="25163" hidden="1" xr:uid="{00000000-0005-0000-0000-0000E7B60000}"/>
    <cellStyle name="Título 1 5" xfId="23898" hidden="1" xr:uid="{00000000-0005-0000-0000-0000E8B60000}"/>
    <cellStyle name="Título 1 5" xfId="22374" hidden="1" xr:uid="{00000000-0005-0000-0000-0000E9B60000}"/>
    <cellStyle name="Título 1 5" xfId="21850" hidden="1" xr:uid="{00000000-0005-0000-0000-0000EAB60000}"/>
    <cellStyle name="Título 1 5" xfId="22780" hidden="1" xr:uid="{00000000-0005-0000-0000-0000EBB60000}"/>
    <cellStyle name="Título 1 5" xfId="22930" hidden="1" xr:uid="{00000000-0005-0000-0000-0000ECB60000}"/>
    <cellStyle name="Título 1 5" xfId="26892" hidden="1" xr:uid="{00000000-0005-0000-0000-0000EDB60000}"/>
    <cellStyle name="Título 1 5" xfId="24006" hidden="1" xr:uid="{00000000-0005-0000-0000-0000EEB60000}"/>
    <cellStyle name="Título 1 5" xfId="26017" hidden="1" xr:uid="{00000000-0005-0000-0000-0000EFB60000}"/>
    <cellStyle name="Título 1 5" xfId="25168" hidden="1" xr:uid="{00000000-0005-0000-0000-0000F0B60000}"/>
    <cellStyle name="Título 1 5" xfId="22299" hidden="1" xr:uid="{00000000-0005-0000-0000-0000F1B60000}"/>
    <cellStyle name="Título 1 5" xfId="26485" hidden="1" xr:uid="{00000000-0005-0000-0000-0000F2B60000}"/>
    <cellStyle name="Título 1 5" xfId="22798" hidden="1" xr:uid="{00000000-0005-0000-0000-0000F3B60000}"/>
    <cellStyle name="Título 1 5" xfId="25866" hidden="1" xr:uid="{00000000-0005-0000-0000-0000F4B60000}"/>
    <cellStyle name="Título 1 5" xfId="25947" hidden="1" xr:uid="{00000000-0005-0000-0000-0000F5B60000}"/>
    <cellStyle name="Título 1 5" xfId="23917" hidden="1" xr:uid="{00000000-0005-0000-0000-0000F6B60000}"/>
    <cellStyle name="Título 1 5" xfId="25169" hidden="1" xr:uid="{00000000-0005-0000-0000-0000F7B60000}"/>
    <cellStyle name="Título 1 5" xfId="21771" hidden="1" xr:uid="{00000000-0005-0000-0000-0000F8B60000}"/>
    <cellStyle name="Título 1 5" xfId="21790" hidden="1" xr:uid="{00000000-0005-0000-0000-0000F9B60000}"/>
    <cellStyle name="Título 1 5" xfId="25364" hidden="1" xr:uid="{00000000-0005-0000-0000-0000FAB60000}"/>
    <cellStyle name="Título 1 5" xfId="22174" hidden="1" xr:uid="{00000000-0005-0000-0000-0000FBB60000}"/>
    <cellStyle name="Título 1 5" xfId="22063" hidden="1" xr:uid="{00000000-0005-0000-0000-0000FCB60000}"/>
    <cellStyle name="Título 1 5" xfId="25135" hidden="1" xr:uid="{00000000-0005-0000-0000-0000FDB60000}"/>
    <cellStyle name="Título 1 5" xfId="23274" hidden="1" xr:uid="{00000000-0005-0000-0000-0000FEB60000}"/>
    <cellStyle name="Título 1 5" xfId="30783" hidden="1" xr:uid="{00000000-0005-0000-0000-0000FFB60000}"/>
    <cellStyle name="Título 1 5" xfId="30794" hidden="1" xr:uid="{00000000-0005-0000-0000-000000B70000}"/>
    <cellStyle name="Título 1 5" xfId="30848" hidden="1" xr:uid="{00000000-0005-0000-0000-000001B70000}"/>
    <cellStyle name="Título 1 5" xfId="30799" hidden="1" xr:uid="{00000000-0005-0000-0000-000002B70000}"/>
    <cellStyle name="Título 1 5" xfId="31068" hidden="1" xr:uid="{00000000-0005-0000-0000-000003B70000}"/>
    <cellStyle name="Título 1 5" xfId="31079" hidden="1" xr:uid="{00000000-0005-0000-0000-000004B70000}"/>
    <cellStyle name="Título 1 5" xfId="31133" hidden="1" xr:uid="{00000000-0005-0000-0000-000005B70000}"/>
    <cellStyle name="Título 1 5" xfId="31084" hidden="1" xr:uid="{00000000-0005-0000-0000-000006B70000}"/>
    <cellStyle name="Título 1 5" xfId="30988" hidden="1" xr:uid="{00000000-0005-0000-0000-000007B70000}"/>
    <cellStyle name="Título 1 5" xfId="31058" hidden="1" xr:uid="{00000000-0005-0000-0000-000008B70000}"/>
    <cellStyle name="Título 1 5" xfId="31026" hidden="1" xr:uid="{00000000-0005-0000-0000-000009B70000}"/>
    <cellStyle name="Título 1 5" xfId="30971" hidden="1" xr:uid="{00000000-0005-0000-0000-00000AB70000}"/>
    <cellStyle name="Título 1 5" xfId="31018" hidden="1" xr:uid="{00000000-0005-0000-0000-00000BB70000}"/>
    <cellStyle name="Título 1 5" xfId="30903" hidden="1" xr:uid="{00000000-0005-0000-0000-00000CB70000}"/>
    <cellStyle name="Título 1 5" xfId="30989" hidden="1" xr:uid="{00000000-0005-0000-0000-00000DB70000}"/>
    <cellStyle name="Título 1 5" xfId="31028" hidden="1" xr:uid="{00000000-0005-0000-0000-00000EB70000}"/>
    <cellStyle name="Título 1 5" xfId="26963" hidden="1" xr:uid="{00000000-0005-0000-0000-00000FB70000}"/>
    <cellStyle name="Título 1 5" xfId="25702" hidden="1" xr:uid="{00000000-0005-0000-0000-000010B70000}"/>
    <cellStyle name="Título 1 5" xfId="22029" hidden="1" xr:uid="{00000000-0005-0000-0000-000011B70000}"/>
    <cellStyle name="Título 1 5" xfId="27257" hidden="1" xr:uid="{00000000-0005-0000-0000-000012B70000}"/>
    <cellStyle name="Título 1 5" xfId="22117" hidden="1" xr:uid="{00000000-0005-0000-0000-000013B70000}"/>
    <cellStyle name="Título 1 5" xfId="22137" hidden="1" xr:uid="{00000000-0005-0000-0000-000014B70000}"/>
    <cellStyle name="Título 1 5" xfId="23704" hidden="1" xr:uid="{00000000-0005-0000-0000-000015B70000}"/>
    <cellStyle name="Título 1 5" xfId="23643" hidden="1" xr:uid="{00000000-0005-0000-0000-000016B70000}"/>
    <cellStyle name="Título 1 5" xfId="31407" hidden="1" xr:uid="{00000000-0005-0000-0000-000017B70000}"/>
    <cellStyle name="Título 1 5" xfId="31418" hidden="1" xr:uid="{00000000-0005-0000-0000-000018B70000}"/>
    <cellStyle name="Título 1 5" xfId="31472" hidden="1" xr:uid="{00000000-0005-0000-0000-000019B70000}"/>
    <cellStyle name="Título 1 5" xfId="31423" hidden="1" xr:uid="{00000000-0005-0000-0000-00001AB70000}"/>
    <cellStyle name="Título 1 5" xfId="31327" hidden="1" xr:uid="{00000000-0005-0000-0000-00001BB70000}"/>
    <cellStyle name="Título 1 5" xfId="31397" hidden="1" xr:uid="{00000000-0005-0000-0000-00001CB70000}"/>
    <cellStyle name="Título 1 5" xfId="31365" hidden="1" xr:uid="{00000000-0005-0000-0000-00001DB70000}"/>
    <cellStyle name="Título 1 5" xfId="31310" hidden="1" xr:uid="{00000000-0005-0000-0000-00001EB70000}"/>
    <cellStyle name="Título 1 5" xfId="31357" hidden="1" xr:uid="{00000000-0005-0000-0000-00001FB70000}"/>
    <cellStyle name="Título 1 5" xfId="31242" hidden="1" xr:uid="{00000000-0005-0000-0000-000020B70000}"/>
    <cellStyle name="Título 1 5" xfId="31328" hidden="1" xr:uid="{00000000-0005-0000-0000-000021B70000}"/>
    <cellStyle name="Título 1 5" xfId="31367" hidden="1" xr:uid="{00000000-0005-0000-0000-000022B70000}"/>
    <cellStyle name="Título 1 5" xfId="31524" hidden="1" xr:uid="{00000000-0005-0000-0000-000023B70000}"/>
    <cellStyle name="Título 1 5" xfId="31535" hidden="1" xr:uid="{00000000-0005-0000-0000-000024B70000}"/>
    <cellStyle name="Título 1 5" xfId="31589" hidden="1" xr:uid="{00000000-0005-0000-0000-000025B70000}"/>
    <cellStyle name="Título 1 5" xfId="31540" hidden="1" xr:uid="{00000000-0005-0000-0000-000026B70000}"/>
    <cellStyle name="Título 1 5" xfId="31626" hidden="1" xr:uid="{00000000-0005-0000-0000-000027B70000}"/>
    <cellStyle name="Título 1 5" xfId="31637" hidden="1" xr:uid="{00000000-0005-0000-0000-000028B70000}"/>
    <cellStyle name="Título 1 5" xfId="31691" hidden="1" xr:uid="{00000000-0005-0000-0000-000029B70000}"/>
    <cellStyle name="Título 1 5" xfId="31642" hidden="1" xr:uid="{00000000-0005-0000-0000-00002AB70000}"/>
    <cellStyle name="Título 1 5" xfId="31897" hidden="1" xr:uid="{00000000-0005-0000-0000-00002BB70000}"/>
    <cellStyle name="Título 1 5" xfId="31908" hidden="1" xr:uid="{00000000-0005-0000-0000-00002CB70000}"/>
    <cellStyle name="Título 1 5" xfId="31962" hidden="1" xr:uid="{00000000-0005-0000-0000-00002DB70000}"/>
    <cellStyle name="Título 1 5" xfId="31913" hidden="1" xr:uid="{00000000-0005-0000-0000-00002EB70000}"/>
    <cellStyle name="Título 1 5" xfId="31817" hidden="1" xr:uid="{00000000-0005-0000-0000-00002FB70000}"/>
    <cellStyle name="Título 1 5" xfId="31887" hidden="1" xr:uid="{00000000-0005-0000-0000-000030B70000}"/>
    <cellStyle name="Título 1 5" xfId="31855" hidden="1" xr:uid="{00000000-0005-0000-0000-000031B70000}"/>
    <cellStyle name="Título 1 5" xfId="31800" hidden="1" xr:uid="{00000000-0005-0000-0000-000032B70000}"/>
    <cellStyle name="Título 1 5" xfId="31847" hidden="1" xr:uid="{00000000-0005-0000-0000-000033B70000}"/>
    <cellStyle name="Título 1 5" xfId="31732" hidden="1" xr:uid="{00000000-0005-0000-0000-000034B70000}"/>
    <cellStyle name="Título 1 5" xfId="31818" hidden="1" xr:uid="{00000000-0005-0000-0000-000035B70000}"/>
    <cellStyle name="Título 1 5" xfId="31857" hidden="1" xr:uid="{00000000-0005-0000-0000-000036B70000}"/>
    <cellStyle name="Título 1 5" xfId="32014" hidden="1" xr:uid="{00000000-0005-0000-0000-000037B70000}"/>
    <cellStyle name="Título 1 5" xfId="32025" hidden="1" xr:uid="{00000000-0005-0000-0000-000038B70000}"/>
    <cellStyle name="Título 1 5" xfId="32079" hidden="1" xr:uid="{00000000-0005-0000-0000-000039B70000}"/>
    <cellStyle name="Título 1 5" xfId="32030" hidden="1" xr:uid="{00000000-0005-0000-0000-00003AB70000}"/>
    <cellStyle name="Título 1 5" xfId="32116" hidden="1" xr:uid="{00000000-0005-0000-0000-00003BB70000}"/>
    <cellStyle name="Título 1 5" xfId="32127" hidden="1" xr:uid="{00000000-0005-0000-0000-00003CB70000}"/>
    <cellStyle name="Título 1 5" xfId="32181" hidden="1" xr:uid="{00000000-0005-0000-0000-00003DB70000}"/>
    <cellStyle name="Título 1 5" xfId="32132" hidden="1" xr:uid="{00000000-0005-0000-0000-00003EB70000}"/>
    <cellStyle name="Título 1 5" xfId="32387" hidden="1" xr:uid="{00000000-0005-0000-0000-00003FB70000}"/>
    <cellStyle name="Título 1 5" xfId="32398" hidden="1" xr:uid="{00000000-0005-0000-0000-000040B70000}"/>
    <cellStyle name="Título 1 5" xfId="32452" hidden="1" xr:uid="{00000000-0005-0000-0000-000041B70000}"/>
    <cellStyle name="Título 1 5" xfId="32403" hidden="1" xr:uid="{00000000-0005-0000-0000-000042B70000}"/>
    <cellStyle name="Título 1 5" xfId="32307" hidden="1" xr:uid="{00000000-0005-0000-0000-000043B70000}"/>
    <cellStyle name="Título 1 5" xfId="32377" hidden="1" xr:uid="{00000000-0005-0000-0000-000044B70000}"/>
    <cellStyle name="Título 1 5" xfId="32345" hidden="1" xr:uid="{00000000-0005-0000-0000-000045B70000}"/>
    <cellStyle name="Título 1 5" xfId="32290" hidden="1" xr:uid="{00000000-0005-0000-0000-000046B70000}"/>
    <cellStyle name="Título 1 5" xfId="32337" hidden="1" xr:uid="{00000000-0005-0000-0000-000047B70000}"/>
    <cellStyle name="Título 1 5" xfId="32222" hidden="1" xr:uid="{00000000-0005-0000-0000-000048B70000}"/>
    <cellStyle name="Título 1 5" xfId="32308" hidden="1" xr:uid="{00000000-0005-0000-0000-000049B70000}"/>
    <cellStyle name="Título 1 5" xfId="32347" hidden="1" xr:uid="{00000000-0005-0000-0000-00004AB70000}"/>
    <cellStyle name="Título 1 5" xfId="32504" hidden="1" xr:uid="{00000000-0005-0000-0000-00004BB70000}"/>
    <cellStyle name="Título 1 5" xfId="32515" hidden="1" xr:uid="{00000000-0005-0000-0000-00004CB70000}"/>
    <cellStyle name="Título 1 5" xfId="32569" hidden="1" xr:uid="{00000000-0005-0000-0000-00004DB70000}"/>
    <cellStyle name="Título 1 5" xfId="32520" hidden="1" xr:uid="{00000000-0005-0000-0000-00004EB70000}"/>
    <cellStyle name="Título 1 5" xfId="32606" hidden="1" xr:uid="{00000000-0005-0000-0000-00004FB70000}"/>
    <cellStyle name="Título 1 5" xfId="32617" hidden="1" xr:uid="{00000000-0005-0000-0000-000050B70000}"/>
    <cellStyle name="Título 1 5" xfId="32671" hidden="1" xr:uid="{00000000-0005-0000-0000-000051B70000}"/>
    <cellStyle name="Título 1 5" xfId="32622" hidden="1" xr:uid="{00000000-0005-0000-0000-000052B70000}"/>
    <cellStyle name="Título 1 5" xfId="32877" hidden="1" xr:uid="{00000000-0005-0000-0000-000053B70000}"/>
    <cellStyle name="Título 1 5" xfId="32888" hidden="1" xr:uid="{00000000-0005-0000-0000-000054B70000}"/>
    <cellStyle name="Título 1 5" xfId="32942" hidden="1" xr:uid="{00000000-0005-0000-0000-000055B70000}"/>
    <cellStyle name="Título 1 5" xfId="32893" hidden="1" xr:uid="{00000000-0005-0000-0000-000056B70000}"/>
    <cellStyle name="Título 1 5" xfId="32797" hidden="1" xr:uid="{00000000-0005-0000-0000-000057B70000}"/>
    <cellStyle name="Título 1 5" xfId="32867" hidden="1" xr:uid="{00000000-0005-0000-0000-000058B70000}"/>
    <cellStyle name="Título 1 5" xfId="32835" hidden="1" xr:uid="{00000000-0005-0000-0000-000059B70000}"/>
    <cellStyle name="Título 1 5" xfId="32780" hidden="1" xr:uid="{00000000-0005-0000-0000-00005AB70000}"/>
    <cellStyle name="Título 1 5" xfId="32827" hidden="1" xr:uid="{00000000-0005-0000-0000-00005BB70000}"/>
    <cellStyle name="Título 1 5" xfId="32712" hidden="1" xr:uid="{00000000-0005-0000-0000-00005CB70000}"/>
    <cellStyle name="Título 1 5" xfId="32798" hidden="1" xr:uid="{00000000-0005-0000-0000-00005DB70000}"/>
    <cellStyle name="Título 1 5" xfId="32837" hidden="1" xr:uid="{00000000-0005-0000-0000-00005EB70000}"/>
    <cellStyle name="Título 1 5" xfId="32994" hidden="1" xr:uid="{00000000-0005-0000-0000-00005FB70000}"/>
    <cellStyle name="Título 1 5" xfId="33005" hidden="1" xr:uid="{00000000-0005-0000-0000-000060B70000}"/>
    <cellStyle name="Título 1 5" xfId="33059" hidden="1" xr:uid="{00000000-0005-0000-0000-000061B70000}"/>
    <cellStyle name="Título 1 5" xfId="33010" hidden="1" xr:uid="{00000000-0005-0000-0000-000062B70000}"/>
    <cellStyle name="Título 1 5" xfId="33096" hidden="1" xr:uid="{00000000-0005-0000-0000-000063B70000}"/>
    <cellStyle name="Título 1 5" xfId="33107" hidden="1" xr:uid="{00000000-0005-0000-0000-000064B70000}"/>
    <cellStyle name="Título 1 5" xfId="33161" hidden="1" xr:uid="{00000000-0005-0000-0000-000065B70000}"/>
    <cellStyle name="Título 1 5" xfId="33112" hidden="1" xr:uid="{00000000-0005-0000-0000-000066B70000}"/>
    <cellStyle name="Título 1 5" xfId="33367" hidden="1" xr:uid="{00000000-0005-0000-0000-000067B70000}"/>
    <cellStyle name="Título 1 5" xfId="33378" hidden="1" xr:uid="{00000000-0005-0000-0000-000068B70000}"/>
    <cellStyle name="Título 1 5" xfId="33432" hidden="1" xr:uid="{00000000-0005-0000-0000-000069B70000}"/>
    <cellStyle name="Título 1 5" xfId="33383" hidden="1" xr:uid="{00000000-0005-0000-0000-00006AB70000}"/>
    <cellStyle name="Título 1 5" xfId="33287" hidden="1" xr:uid="{00000000-0005-0000-0000-00006BB70000}"/>
    <cellStyle name="Título 1 5" xfId="33357" hidden="1" xr:uid="{00000000-0005-0000-0000-00006CB70000}"/>
    <cellStyle name="Título 1 5" xfId="33325" hidden="1" xr:uid="{00000000-0005-0000-0000-00006DB70000}"/>
    <cellStyle name="Título 1 5" xfId="33270" hidden="1" xr:uid="{00000000-0005-0000-0000-00006EB70000}"/>
    <cellStyle name="Título 1 5" xfId="33317" hidden="1" xr:uid="{00000000-0005-0000-0000-00006FB70000}"/>
    <cellStyle name="Título 1 5" xfId="33202" hidden="1" xr:uid="{00000000-0005-0000-0000-000070B70000}"/>
    <cellStyle name="Título 1 5" xfId="33288" hidden="1" xr:uid="{00000000-0005-0000-0000-000071B70000}"/>
    <cellStyle name="Título 1 5" xfId="33327" hidden="1" xr:uid="{00000000-0005-0000-0000-000072B70000}"/>
    <cellStyle name="Título 1 5" xfId="23709" hidden="1" xr:uid="{00000000-0005-0000-0000-000073B70000}"/>
    <cellStyle name="Título 1 5" xfId="22779" hidden="1" xr:uid="{00000000-0005-0000-0000-000074B70000}"/>
    <cellStyle name="Título 1 5" xfId="25953" hidden="1" xr:uid="{00000000-0005-0000-0000-000075B70000}"/>
    <cellStyle name="Título 1 5" xfId="27348" hidden="1" xr:uid="{00000000-0005-0000-0000-000076B70000}"/>
    <cellStyle name="Título 1 5" xfId="23600" hidden="1" xr:uid="{00000000-0005-0000-0000-000077B70000}"/>
    <cellStyle name="Título 1 5" xfId="24013" hidden="1" xr:uid="{00000000-0005-0000-0000-000078B70000}"/>
    <cellStyle name="Título 1 5" xfId="26234" hidden="1" xr:uid="{00000000-0005-0000-0000-000079B70000}"/>
    <cellStyle name="Título 1 5" xfId="23933" hidden="1" xr:uid="{00000000-0005-0000-0000-00007AB70000}"/>
    <cellStyle name="Título 1 5" xfId="23843" hidden="1" xr:uid="{00000000-0005-0000-0000-00007BB70000}"/>
    <cellStyle name="Título 1 5" xfId="23478" hidden="1" xr:uid="{00000000-0005-0000-0000-00007CB70000}"/>
    <cellStyle name="Título 1 5" xfId="27148" hidden="1" xr:uid="{00000000-0005-0000-0000-00007DB70000}"/>
    <cellStyle name="Título 1 5" xfId="26482" hidden="1" xr:uid="{00000000-0005-0000-0000-00007EB70000}"/>
    <cellStyle name="Título 1 5" xfId="25291" hidden="1" xr:uid="{00000000-0005-0000-0000-00007FB70000}"/>
    <cellStyle name="Título 1 5" xfId="23877" hidden="1" xr:uid="{00000000-0005-0000-0000-000080B70000}"/>
    <cellStyle name="Título 1 5" xfId="23373" hidden="1" xr:uid="{00000000-0005-0000-0000-000081B70000}"/>
    <cellStyle name="Título 1 5" xfId="27813" hidden="1" xr:uid="{00000000-0005-0000-0000-000082B70000}"/>
    <cellStyle name="Título 1 5" xfId="23058" hidden="1" xr:uid="{00000000-0005-0000-0000-000083B70000}"/>
    <cellStyle name="Título 1 5" xfId="22402" hidden="1" xr:uid="{00000000-0005-0000-0000-000084B70000}"/>
    <cellStyle name="Título 1 5" xfId="27957" hidden="1" xr:uid="{00000000-0005-0000-0000-000085B70000}"/>
    <cellStyle name="Título 1 5" xfId="25850" hidden="1" xr:uid="{00000000-0005-0000-0000-000086B70000}"/>
    <cellStyle name="Título 1 5" xfId="23946" hidden="1" xr:uid="{00000000-0005-0000-0000-000087B70000}"/>
    <cellStyle name="Título 1 5" xfId="22206" hidden="1" xr:uid="{00000000-0005-0000-0000-000088B70000}"/>
    <cellStyle name="Título 1 5" xfId="11051" hidden="1" xr:uid="{00000000-0005-0000-0000-000089B70000}"/>
    <cellStyle name="Título 1 5" xfId="22071" hidden="1" xr:uid="{00000000-0005-0000-0000-00008AB70000}"/>
    <cellStyle name="Título 1 5" xfId="27888" hidden="1" xr:uid="{00000000-0005-0000-0000-00008BB70000}"/>
    <cellStyle name="Título 1 5" xfId="28420" hidden="1" xr:uid="{00000000-0005-0000-0000-00008CB70000}"/>
    <cellStyle name="Título 1 5" xfId="22438" hidden="1" xr:uid="{00000000-0005-0000-0000-00008DB70000}"/>
    <cellStyle name="Título 1 5" xfId="26086" hidden="1" xr:uid="{00000000-0005-0000-0000-00008EB70000}"/>
    <cellStyle name="Título 1 5" xfId="22799" hidden="1" xr:uid="{00000000-0005-0000-0000-00008FB70000}"/>
    <cellStyle name="Título 1 5" xfId="26767" hidden="1" xr:uid="{00000000-0005-0000-0000-000090B70000}"/>
    <cellStyle name="Título 1 5" xfId="22781" hidden="1" xr:uid="{00000000-0005-0000-0000-000091B70000}"/>
    <cellStyle name="Título 1 5" xfId="25490" hidden="1" xr:uid="{00000000-0005-0000-0000-000092B70000}"/>
    <cellStyle name="Título 1 5" xfId="26427" hidden="1" xr:uid="{00000000-0005-0000-0000-000093B70000}"/>
    <cellStyle name="Título 1 5" xfId="26691" hidden="1" xr:uid="{00000000-0005-0000-0000-000094B70000}"/>
    <cellStyle name="Título 1 5" xfId="11032" hidden="1" xr:uid="{00000000-0005-0000-0000-000095B70000}"/>
    <cellStyle name="Título 1 5" xfId="26509" hidden="1" xr:uid="{00000000-0005-0000-0000-000096B70000}"/>
    <cellStyle name="Título 1 5" xfId="23698" hidden="1" xr:uid="{00000000-0005-0000-0000-000097B70000}"/>
    <cellStyle name="Título 1 5" xfId="26921" hidden="1" xr:uid="{00000000-0005-0000-0000-000098B70000}"/>
    <cellStyle name="Título 1 5" xfId="25479" hidden="1" xr:uid="{00000000-0005-0000-0000-000099B70000}"/>
    <cellStyle name="Título 1 5" xfId="21947" hidden="1" xr:uid="{00000000-0005-0000-0000-00009AB70000}"/>
    <cellStyle name="Título 1 5" xfId="25221" hidden="1" xr:uid="{00000000-0005-0000-0000-00009BB70000}"/>
    <cellStyle name="Título 1 5" xfId="26573" hidden="1" xr:uid="{00000000-0005-0000-0000-00009CB70000}"/>
    <cellStyle name="Título 1 5" xfId="26106" hidden="1" xr:uid="{00000000-0005-0000-0000-00009DB70000}"/>
    <cellStyle name="Título 1 5" xfId="23125" hidden="1" xr:uid="{00000000-0005-0000-0000-00009EB70000}"/>
    <cellStyle name="Título 1 5" xfId="33502" hidden="1" xr:uid="{00000000-0005-0000-0000-00009FB70000}"/>
    <cellStyle name="Título 1 5" xfId="33513" hidden="1" xr:uid="{00000000-0005-0000-0000-0000A0B70000}"/>
    <cellStyle name="Título 1 5" xfId="33567" hidden="1" xr:uid="{00000000-0005-0000-0000-0000A1B70000}"/>
    <cellStyle name="Título 1 5" xfId="33518" hidden="1" xr:uid="{00000000-0005-0000-0000-0000A2B70000}"/>
    <cellStyle name="Título 1 5" xfId="33773" hidden="1" xr:uid="{00000000-0005-0000-0000-0000A3B70000}"/>
    <cellStyle name="Título 1 5" xfId="33784" hidden="1" xr:uid="{00000000-0005-0000-0000-0000A4B70000}"/>
    <cellStyle name="Título 1 5" xfId="33838" hidden="1" xr:uid="{00000000-0005-0000-0000-0000A5B70000}"/>
    <cellStyle name="Título 1 5" xfId="33789" hidden="1" xr:uid="{00000000-0005-0000-0000-0000A6B70000}"/>
    <cellStyle name="Título 1 5" xfId="33693" hidden="1" xr:uid="{00000000-0005-0000-0000-0000A7B70000}"/>
    <cellStyle name="Título 1 5" xfId="33763" hidden="1" xr:uid="{00000000-0005-0000-0000-0000A8B70000}"/>
    <cellStyle name="Título 1 5" xfId="33731" hidden="1" xr:uid="{00000000-0005-0000-0000-0000A9B70000}"/>
    <cellStyle name="Título 1 5" xfId="33676" hidden="1" xr:uid="{00000000-0005-0000-0000-0000AAB70000}"/>
    <cellStyle name="Título 1 5" xfId="33723" hidden="1" xr:uid="{00000000-0005-0000-0000-0000ABB70000}"/>
    <cellStyle name="Título 1 5" xfId="33608" hidden="1" xr:uid="{00000000-0005-0000-0000-0000ACB70000}"/>
    <cellStyle name="Título 1 5" xfId="33694" hidden="1" xr:uid="{00000000-0005-0000-0000-0000ADB70000}"/>
    <cellStyle name="Título 1 5" xfId="33733" hidden="1" xr:uid="{00000000-0005-0000-0000-0000AEB70000}"/>
    <cellStyle name="Título 1 5" xfId="21908" hidden="1" xr:uid="{00000000-0005-0000-0000-0000AFB70000}"/>
    <cellStyle name="Título 1 5" xfId="27136" hidden="1" xr:uid="{00000000-0005-0000-0000-0000B0B70000}"/>
    <cellStyle name="Título 1 5" xfId="22091" hidden="1" xr:uid="{00000000-0005-0000-0000-0000B1B70000}"/>
    <cellStyle name="Título 1 5" xfId="26220" hidden="1" xr:uid="{00000000-0005-0000-0000-0000B2B70000}"/>
    <cellStyle name="Título 1 5" xfId="25723" hidden="1" xr:uid="{00000000-0005-0000-0000-0000B3B70000}"/>
    <cellStyle name="Título 1 5" xfId="26374" hidden="1" xr:uid="{00000000-0005-0000-0000-0000B4B70000}"/>
    <cellStyle name="Título 1 5" xfId="26413" hidden="1" xr:uid="{00000000-0005-0000-0000-0000B5B70000}"/>
    <cellStyle name="Título 1 5" xfId="22227" hidden="1" xr:uid="{00000000-0005-0000-0000-0000B6B70000}"/>
    <cellStyle name="Título 1 5" xfId="34091" hidden="1" xr:uid="{00000000-0005-0000-0000-0000B7B70000}"/>
    <cellStyle name="Título 1 5" xfId="34102" hidden="1" xr:uid="{00000000-0005-0000-0000-0000B8B70000}"/>
    <cellStyle name="Título 1 5" xfId="34156" hidden="1" xr:uid="{00000000-0005-0000-0000-0000B9B70000}"/>
    <cellStyle name="Título 1 5" xfId="34107" hidden="1" xr:uid="{00000000-0005-0000-0000-0000BAB70000}"/>
    <cellStyle name="Título 1 5" xfId="34011" hidden="1" xr:uid="{00000000-0005-0000-0000-0000BBB70000}"/>
    <cellStyle name="Título 1 5" xfId="34081" hidden="1" xr:uid="{00000000-0005-0000-0000-0000BCB70000}"/>
    <cellStyle name="Título 1 5" xfId="34049" hidden="1" xr:uid="{00000000-0005-0000-0000-0000BDB70000}"/>
    <cellStyle name="Título 1 5" xfId="33994" hidden="1" xr:uid="{00000000-0005-0000-0000-0000BEB70000}"/>
    <cellStyle name="Título 1 5" xfId="34041" hidden="1" xr:uid="{00000000-0005-0000-0000-0000BFB70000}"/>
    <cellStyle name="Título 1 5" xfId="33926" hidden="1" xr:uid="{00000000-0005-0000-0000-0000C0B70000}"/>
    <cellStyle name="Título 1 5" xfId="34012" hidden="1" xr:uid="{00000000-0005-0000-0000-0000C1B70000}"/>
    <cellStyle name="Título 1 5" xfId="34051" hidden="1" xr:uid="{00000000-0005-0000-0000-0000C2B70000}"/>
    <cellStyle name="Título 1 5" xfId="34208" hidden="1" xr:uid="{00000000-0005-0000-0000-0000C3B70000}"/>
    <cellStyle name="Título 1 5" xfId="34219" hidden="1" xr:uid="{00000000-0005-0000-0000-0000C4B70000}"/>
    <cellStyle name="Título 1 5" xfId="34273" hidden="1" xr:uid="{00000000-0005-0000-0000-0000C5B70000}"/>
    <cellStyle name="Título 1 5" xfId="34224" hidden="1" xr:uid="{00000000-0005-0000-0000-0000C6B70000}"/>
    <cellStyle name="Título 1 5" xfId="34310" hidden="1" xr:uid="{00000000-0005-0000-0000-0000C7B70000}"/>
    <cellStyle name="Título 1 5" xfId="34321" hidden="1" xr:uid="{00000000-0005-0000-0000-0000C8B70000}"/>
    <cellStyle name="Título 1 5" xfId="34375" hidden="1" xr:uid="{00000000-0005-0000-0000-0000C9B70000}"/>
    <cellStyle name="Título 1 5" xfId="34326" hidden="1" xr:uid="{00000000-0005-0000-0000-0000CAB70000}"/>
    <cellStyle name="Título 1 5" xfId="34581" hidden="1" xr:uid="{00000000-0005-0000-0000-0000CBB70000}"/>
    <cellStyle name="Título 1 5" xfId="34592" hidden="1" xr:uid="{00000000-0005-0000-0000-0000CCB70000}"/>
    <cellStyle name="Título 1 5" xfId="34646" hidden="1" xr:uid="{00000000-0005-0000-0000-0000CDB70000}"/>
    <cellStyle name="Título 1 5" xfId="34597" hidden="1" xr:uid="{00000000-0005-0000-0000-0000CEB70000}"/>
    <cellStyle name="Título 1 5" xfId="34501" hidden="1" xr:uid="{00000000-0005-0000-0000-0000CFB70000}"/>
    <cellStyle name="Título 1 5" xfId="34571" hidden="1" xr:uid="{00000000-0005-0000-0000-0000D0B70000}"/>
    <cellStyle name="Título 1 5" xfId="34539" hidden="1" xr:uid="{00000000-0005-0000-0000-0000D1B70000}"/>
    <cellStyle name="Título 1 5" xfId="34484" hidden="1" xr:uid="{00000000-0005-0000-0000-0000D2B70000}"/>
    <cellStyle name="Título 1 5" xfId="34531" hidden="1" xr:uid="{00000000-0005-0000-0000-0000D3B70000}"/>
    <cellStyle name="Título 1 5" xfId="34416" hidden="1" xr:uid="{00000000-0005-0000-0000-0000D4B70000}"/>
    <cellStyle name="Título 1 5" xfId="34502" hidden="1" xr:uid="{00000000-0005-0000-0000-0000D5B70000}"/>
    <cellStyle name="Título 1 5" xfId="34541" hidden="1" xr:uid="{00000000-0005-0000-0000-0000D6B70000}"/>
    <cellStyle name="Título 1 5" xfId="34698" hidden="1" xr:uid="{00000000-0005-0000-0000-0000D7B70000}"/>
    <cellStyle name="Título 1 5" xfId="34709" hidden="1" xr:uid="{00000000-0005-0000-0000-0000D8B70000}"/>
    <cellStyle name="Título 1 5" xfId="34763" hidden="1" xr:uid="{00000000-0005-0000-0000-0000D9B70000}"/>
    <cellStyle name="Título 1 5" xfId="34714" hidden="1" xr:uid="{00000000-0005-0000-0000-0000DAB70000}"/>
    <cellStyle name="Título 1 5" xfId="34800" hidden="1" xr:uid="{00000000-0005-0000-0000-0000DBB70000}"/>
    <cellStyle name="Título 1 5" xfId="34811" hidden="1" xr:uid="{00000000-0005-0000-0000-0000DCB70000}"/>
    <cellStyle name="Título 1 5" xfId="34865" hidden="1" xr:uid="{00000000-0005-0000-0000-0000DDB70000}"/>
    <cellStyle name="Título 1 5" xfId="34816" hidden="1" xr:uid="{00000000-0005-0000-0000-0000DEB70000}"/>
    <cellStyle name="Título 1 5" xfId="35071" hidden="1" xr:uid="{00000000-0005-0000-0000-0000DFB70000}"/>
    <cellStyle name="Título 1 5" xfId="35082" hidden="1" xr:uid="{00000000-0005-0000-0000-0000E0B70000}"/>
    <cellStyle name="Título 1 5" xfId="35136" hidden="1" xr:uid="{00000000-0005-0000-0000-0000E1B70000}"/>
    <cellStyle name="Título 1 5" xfId="35087" hidden="1" xr:uid="{00000000-0005-0000-0000-0000E2B70000}"/>
    <cellStyle name="Título 1 5" xfId="34991" hidden="1" xr:uid="{00000000-0005-0000-0000-0000E3B70000}"/>
    <cellStyle name="Título 1 5" xfId="35061" hidden="1" xr:uid="{00000000-0005-0000-0000-0000E4B70000}"/>
    <cellStyle name="Título 1 5" xfId="35029" hidden="1" xr:uid="{00000000-0005-0000-0000-0000E5B70000}"/>
    <cellStyle name="Título 1 5" xfId="34974" hidden="1" xr:uid="{00000000-0005-0000-0000-0000E6B70000}"/>
    <cellStyle name="Título 1 5" xfId="35021" hidden="1" xr:uid="{00000000-0005-0000-0000-0000E7B70000}"/>
    <cellStyle name="Título 1 5" xfId="34906" hidden="1" xr:uid="{00000000-0005-0000-0000-0000E8B70000}"/>
    <cellStyle name="Título 1 5" xfId="34992" hidden="1" xr:uid="{00000000-0005-0000-0000-0000E9B70000}"/>
    <cellStyle name="Título 1 5" xfId="35031" hidden="1" xr:uid="{00000000-0005-0000-0000-0000EAB70000}"/>
    <cellStyle name="Título 1 5" xfId="35188" hidden="1" xr:uid="{00000000-0005-0000-0000-0000EBB70000}"/>
    <cellStyle name="Título 1 5" xfId="35199" hidden="1" xr:uid="{00000000-0005-0000-0000-0000ECB70000}"/>
    <cellStyle name="Título 1 5" xfId="35253" hidden="1" xr:uid="{00000000-0005-0000-0000-0000EDB70000}"/>
    <cellStyle name="Título 1 5" xfId="35204" hidden="1" xr:uid="{00000000-0005-0000-0000-0000EEB70000}"/>
    <cellStyle name="Título 1 5" xfId="35290" hidden="1" xr:uid="{00000000-0005-0000-0000-0000EFB70000}"/>
    <cellStyle name="Título 1 5" xfId="35301" hidden="1" xr:uid="{00000000-0005-0000-0000-0000F0B70000}"/>
    <cellStyle name="Título 1 5" xfId="35355" hidden="1" xr:uid="{00000000-0005-0000-0000-0000F1B70000}"/>
    <cellStyle name="Título 1 5" xfId="35306" hidden="1" xr:uid="{00000000-0005-0000-0000-0000F2B70000}"/>
    <cellStyle name="Título 1 5" xfId="35561" hidden="1" xr:uid="{00000000-0005-0000-0000-0000F3B70000}"/>
    <cellStyle name="Título 1 5" xfId="35572" hidden="1" xr:uid="{00000000-0005-0000-0000-0000F4B70000}"/>
    <cellStyle name="Título 1 5" xfId="35626" hidden="1" xr:uid="{00000000-0005-0000-0000-0000F5B70000}"/>
    <cellStyle name="Título 1 5" xfId="35577" hidden="1" xr:uid="{00000000-0005-0000-0000-0000F6B70000}"/>
    <cellStyle name="Título 1 5" xfId="35481" hidden="1" xr:uid="{00000000-0005-0000-0000-0000F7B70000}"/>
    <cellStyle name="Título 1 5" xfId="35551" hidden="1" xr:uid="{00000000-0005-0000-0000-0000F8B70000}"/>
    <cellStyle name="Título 1 5" xfId="35519" hidden="1" xr:uid="{00000000-0005-0000-0000-0000F9B70000}"/>
    <cellStyle name="Título 1 5" xfId="35464" hidden="1" xr:uid="{00000000-0005-0000-0000-0000FAB70000}"/>
    <cellStyle name="Título 1 5" xfId="35511" hidden="1" xr:uid="{00000000-0005-0000-0000-0000FBB70000}"/>
    <cellStyle name="Título 1 5" xfId="35396" hidden="1" xr:uid="{00000000-0005-0000-0000-0000FCB70000}"/>
    <cellStyle name="Título 1 5" xfId="35482" hidden="1" xr:uid="{00000000-0005-0000-0000-0000FDB70000}"/>
    <cellStyle name="Título 1 5" xfId="35521" hidden="1" xr:uid="{00000000-0005-0000-0000-0000FEB70000}"/>
    <cellStyle name="Título 1 5" xfId="35678" hidden="1" xr:uid="{00000000-0005-0000-0000-0000FFB70000}"/>
    <cellStyle name="Título 1 5" xfId="35689" hidden="1" xr:uid="{00000000-0005-0000-0000-000000B80000}"/>
    <cellStyle name="Título 1 5" xfId="35743" hidden="1" xr:uid="{00000000-0005-0000-0000-000001B80000}"/>
    <cellStyle name="Título 1 5" xfId="35694" hidden="1" xr:uid="{00000000-0005-0000-0000-000002B80000}"/>
    <cellStyle name="Título 1 5" xfId="35780" hidden="1" xr:uid="{00000000-0005-0000-0000-000003B80000}"/>
    <cellStyle name="Título 1 5" xfId="35791" hidden="1" xr:uid="{00000000-0005-0000-0000-000004B80000}"/>
    <cellStyle name="Título 1 5" xfId="35845" hidden="1" xr:uid="{00000000-0005-0000-0000-000005B80000}"/>
    <cellStyle name="Título 1 5" xfId="35796" hidden="1" xr:uid="{00000000-0005-0000-0000-000006B80000}"/>
    <cellStyle name="Título 1 5" xfId="36051" hidden="1" xr:uid="{00000000-0005-0000-0000-000007B80000}"/>
    <cellStyle name="Título 1 5" xfId="36062" hidden="1" xr:uid="{00000000-0005-0000-0000-000008B80000}"/>
    <cellStyle name="Título 1 5" xfId="36116" hidden="1" xr:uid="{00000000-0005-0000-0000-000009B80000}"/>
    <cellStyle name="Título 1 5" xfId="36067" hidden="1" xr:uid="{00000000-0005-0000-0000-00000AB80000}"/>
    <cellStyle name="Título 1 5" xfId="35971" hidden="1" xr:uid="{00000000-0005-0000-0000-00000BB80000}"/>
    <cellStyle name="Título 1 5" xfId="36041" hidden="1" xr:uid="{00000000-0005-0000-0000-00000CB80000}"/>
    <cellStyle name="Título 1 5" xfId="36009" hidden="1" xr:uid="{00000000-0005-0000-0000-00000DB80000}"/>
    <cellStyle name="Título 1 5" xfId="35954" hidden="1" xr:uid="{00000000-0005-0000-0000-00000EB80000}"/>
    <cellStyle name="Título 1 5" xfId="36001" hidden="1" xr:uid="{00000000-0005-0000-0000-00000FB80000}"/>
    <cellStyle name="Título 1 5" xfId="35886" hidden="1" xr:uid="{00000000-0005-0000-0000-000010B80000}"/>
    <cellStyle name="Título 1 5" xfId="35972" hidden="1" xr:uid="{00000000-0005-0000-0000-000011B80000}"/>
    <cellStyle name="Título 1 5" xfId="36011" hidden="1" xr:uid="{00000000-0005-0000-0000-000012B80000}"/>
    <cellStyle name="Título 1 5" xfId="25089" hidden="1" xr:uid="{00000000-0005-0000-0000-000013B80000}"/>
    <cellStyle name="Título 1 5" xfId="22055" hidden="1" xr:uid="{00000000-0005-0000-0000-000014B80000}"/>
    <cellStyle name="Título 1 5" xfId="27279" hidden="1" xr:uid="{00000000-0005-0000-0000-000015B80000}"/>
    <cellStyle name="Título 1 5" xfId="27962" hidden="1" xr:uid="{00000000-0005-0000-0000-000016B80000}"/>
    <cellStyle name="Título 1 5" xfId="26745" hidden="1" xr:uid="{00000000-0005-0000-0000-000017B80000}"/>
    <cellStyle name="Título 1 5" xfId="26681" hidden="1" xr:uid="{00000000-0005-0000-0000-000018B80000}"/>
    <cellStyle name="Título 1 5" xfId="22226" hidden="1" xr:uid="{00000000-0005-0000-0000-000019B80000}"/>
    <cellStyle name="Título 1 5" xfId="21892" hidden="1" xr:uid="{00000000-0005-0000-0000-00001AB80000}"/>
    <cellStyle name="Título 1 5" xfId="25622" hidden="1" xr:uid="{00000000-0005-0000-0000-00001BB80000}"/>
    <cellStyle name="Título 1 5" xfId="23395" hidden="1" xr:uid="{00000000-0005-0000-0000-00001CB80000}"/>
    <cellStyle name="Título 1 5" xfId="23357" hidden="1" xr:uid="{00000000-0005-0000-0000-00001DB80000}"/>
    <cellStyle name="Título 1 5" xfId="26720" hidden="1" xr:uid="{00000000-0005-0000-0000-00001EB80000}"/>
    <cellStyle name="Título 1 5" xfId="31189" hidden="1" xr:uid="{00000000-0005-0000-0000-00001FB80000}"/>
    <cellStyle name="Título 1 5" xfId="26038" hidden="1" xr:uid="{00000000-0005-0000-0000-000020B80000}"/>
    <cellStyle name="Título 1 5" xfId="23442" hidden="1" xr:uid="{00000000-0005-0000-0000-000021B80000}"/>
    <cellStyle name="Título 1 5" xfId="22027" hidden="1" xr:uid="{00000000-0005-0000-0000-000022B80000}"/>
    <cellStyle name="Título 1 5" xfId="25424" hidden="1" xr:uid="{00000000-0005-0000-0000-000023B80000}"/>
    <cellStyle name="Título 1 5" xfId="23591" hidden="1" xr:uid="{00000000-0005-0000-0000-000024B80000}"/>
    <cellStyle name="Título 1 5" xfId="30771" hidden="1" xr:uid="{00000000-0005-0000-0000-000025B80000}"/>
    <cellStyle name="Título 1 5" xfId="25506" hidden="1" xr:uid="{00000000-0005-0000-0000-000026B80000}"/>
    <cellStyle name="Título 1 5" xfId="23910" hidden="1" xr:uid="{00000000-0005-0000-0000-000027B80000}"/>
    <cellStyle name="Título 1 5" xfId="22760" hidden="1" xr:uid="{00000000-0005-0000-0000-000028B80000}"/>
    <cellStyle name="Título 1 5" xfId="23839" hidden="1" xr:uid="{00000000-0005-0000-0000-000029B80000}"/>
    <cellStyle name="Título 1 5" xfId="25651" hidden="1" xr:uid="{00000000-0005-0000-0000-00002AB80000}"/>
    <cellStyle name="Título 1 5" xfId="21950" hidden="1" xr:uid="{00000000-0005-0000-0000-00002BB80000}"/>
    <cellStyle name="Título 1 5" xfId="25736" hidden="1" xr:uid="{00000000-0005-0000-0000-00002CB80000}"/>
    <cellStyle name="Título 1 5" xfId="30879" hidden="1" xr:uid="{00000000-0005-0000-0000-00002DB80000}"/>
    <cellStyle name="Título 1 5" xfId="26438" hidden="1" xr:uid="{00000000-0005-0000-0000-00002EB80000}"/>
    <cellStyle name="Título 1 5" xfId="23415" hidden="1" xr:uid="{00000000-0005-0000-0000-00002FB80000}"/>
    <cellStyle name="Título 1 5" xfId="22131" hidden="1" xr:uid="{00000000-0005-0000-0000-000030B80000}"/>
    <cellStyle name="Título 1 5" xfId="25697" hidden="1" xr:uid="{00000000-0005-0000-0000-000031B80000}"/>
    <cellStyle name="Título 1 5" xfId="26435" hidden="1" xr:uid="{00000000-0005-0000-0000-000032B80000}"/>
    <cellStyle name="Título 1 5" xfId="25962" hidden="1" xr:uid="{00000000-0005-0000-0000-000033B80000}"/>
    <cellStyle name="Título 1 5" xfId="26747" hidden="1" xr:uid="{00000000-0005-0000-0000-000034B80000}"/>
    <cellStyle name="Título 1 5" xfId="25233" hidden="1" xr:uid="{00000000-0005-0000-0000-000035B80000}"/>
    <cellStyle name="Título 1 5" xfId="23622" hidden="1" xr:uid="{00000000-0005-0000-0000-000036B80000}"/>
    <cellStyle name="Título 1 5" xfId="22417" hidden="1" xr:uid="{00000000-0005-0000-0000-000037B80000}"/>
    <cellStyle name="Título 1 5" xfId="30748" hidden="1" xr:uid="{00000000-0005-0000-0000-000038B80000}"/>
    <cellStyle name="Título 1 5" xfId="25063" hidden="1" xr:uid="{00000000-0005-0000-0000-000039B80000}"/>
    <cellStyle name="Título 1 5" xfId="23649" hidden="1" xr:uid="{00000000-0005-0000-0000-00003AB80000}"/>
    <cellStyle name="Título 1 5" xfId="22081" hidden="1" xr:uid="{00000000-0005-0000-0000-00003BB80000}"/>
    <cellStyle name="Título 1 5" xfId="25441" hidden="1" xr:uid="{00000000-0005-0000-0000-00003CB80000}"/>
    <cellStyle name="Título 1 5" xfId="26577" hidden="1" xr:uid="{00000000-0005-0000-0000-00003DB80000}"/>
    <cellStyle name="Título 1 5" xfId="25660" hidden="1" xr:uid="{00000000-0005-0000-0000-00003EB80000}"/>
    <cellStyle name="Título 1 5" xfId="36168" hidden="1" xr:uid="{00000000-0005-0000-0000-00003FB80000}"/>
    <cellStyle name="Título 1 5" xfId="36179" hidden="1" xr:uid="{00000000-0005-0000-0000-000040B80000}"/>
    <cellStyle name="Título 1 5" xfId="36233" hidden="1" xr:uid="{00000000-0005-0000-0000-000041B80000}"/>
    <cellStyle name="Título 1 5" xfId="36184" hidden="1" xr:uid="{00000000-0005-0000-0000-000042B80000}"/>
    <cellStyle name="Título 1 5" xfId="36439" hidden="1" xr:uid="{00000000-0005-0000-0000-000043B80000}"/>
    <cellStyle name="Título 1 5" xfId="36450" hidden="1" xr:uid="{00000000-0005-0000-0000-000044B80000}"/>
    <cellStyle name="Título 1 5" xfId="36504" hidden="1" xr:uid="{00000000-0005-0000-0000-000045B80000}"/>
    <cellStyle name="Título 1 5" xfId="36455" hidden="1" xr:uid="{00000000-0005-0000-0000-000046B80000}"/>
    <cellStyle name="Título 1 5" xfId="36359" hidden="1" xr:uid="{00000000-0005-0000-0000-000047B80000}"/>
    <cellStyle name="Título 1 5" xfId="36429" hidden="1" xr:uid="{00000000-0005-0000-0000-000048B80000}"/>
    <cellStyle name="Título 1 5" xfId="36397" hidden="1" xr:uid="{00000000-0005-0000-0000-000049B80000}"/>
    <cellStyle name="Título 1 5" xfId="36342" hidden="1" xr:uid="{00000000-0005-0000-0000-00004AB80000}"/>
    <cellStyle name="Título 1 5" xfId="36389" hidden="1" xr:uid="{00000000-0005-0000-0000-00004BB80000}"/>
    <cellStyle name="Título 1 5" xfId="36274" hidden="1" xr:uid="{00000000-0005-0000-0000-00004CB80000}"/>
    <cellStyle name="Título 1 5" xfId="36360" hidden="1" xr:uid="{00000000-0005-0000-0000-00004DB80000}"/>
    <cellStyle name="Título 1 5" xfId="36399" hidden="1" xr:uid="{00000000-0005-0000-0000-00004EB80000}"/>
    <cellStyle name="Título 1 5" xfId="22951" hidden="1" xr:uid="{00000000-0005-0000-0000-00004FB80000}"/>
    <cellStyle name="Título 1 5" xfId="26088" hidden="1" xr:uid="{00000000-0005-0000-0000-000050B80000}"/>
    <cellStyle name="Título 1 5" xfId="26269" hidden="1" xr:uid="{00000000-0005-0000-0000-000051B80000}"/>
    <cellStyle name="Título 1 5" xfId="23601" hidden="1" xr:uid="{00000000-0005-0000-0000-000052B80000}"/>
    <cellStyle name="Título 1 5" xfId="23474" hidden="1" xr:uid="{00000000-0005-0000-0000-000053B80000}"/>
    <cellStyle name="Título 1 5" xfId="22051" hidden="1" xr:uid="{00000000-0005-0000-0000-000054B80000}"/>
    <cellStyle name="Título 1 5" xfId="25984" hidden="1" xr:uid="{00000000-0005-0000-0000-000055B80000}"/>
    <cellStyle name="Título 1 5" xfId="22394" hidden="1" xr:uid="{00000000-0005-0000-0000-000056B80000}"/>
    <cellStyle name="Título 1 5" xfId="36757" hidden="1" xr:uid="{00000000-0005-0000-0000-000057B80000}"/>
    <cellStyle name="Título 1 5" xfId="36768" hidden="1" xr:uid="{00000000-0005-0000-0000-000058B80000}"/>
    <cellStyle name="Título 1 5" xfId="36822" hidden="1" xr:uid="{00000000-0005-0000-0000-000059B80000}"/>
    <cellStyle name="Título 1 5" xfId="36773" hidden="1" xr:uid="{00000000-0005-0000-0000-00005AB80000}"/>
    <cellStyle name="Título 1 5" xfId="36677" hidden="1" xr:uid="{00000000-0005-0000-0000-00005BB80000}"/>
    <cellStyle name="Título 1 5" xfId="36747" hidden="1" xr:uid="{00000000-0005-0000-0000-00005CB80000}"/>
    <cellStyle name="Título 1 5" xfId="36715" hidden="1" xr:uid="{00000000-0005-0000-0000-00005DB80000}"/>
    <cellStyle name="Título 1 5" xfId="36660" hidden="1" xr:uid="{00000000-0005-0000-0000-00005EB80000}"/>
    <cellStyle name="Título 1 5" xfId="36707" hidden="1" xr:uid="{00000000-0005-0000-0000-00005FB80000}"/>
    <cellStyle name="Título 1 5" xfId="36592" hidden="1" xr:uid="{00000000-0005-0000-0000-000060B80000}"/>
    <cellStyle name="Título 1 5" xfId="36678" hidden="1" xr:uid="{00000000-0005-0000-0000-000061B80000}"/>
    <cellStyle name="Título 1 5" xfId="36717" hidden="1" xr:uid="{00000000-0005-0000-0000-000062B80000}"/>
    <cellStyle name="Título 1 5" xfId="36874" hidden="1" xr:uid="{00000000-0005-0000-0000-000063B80000}"/>
    <cellStyle name="Título 1 5" xfId="36885" hidden="1" xr:uid="{00000000-0005-0000-0000-000064B80000}"/>
    <cellStyle name="Título 1 5" xfId="36939" hidden="1" xr:uid="{00000000-0005-0000-0000-000065B80000}"/>
    <cellStyle name="Título 1 5" xfId="36890" hidden="1" xr:uid="{00000000-0005-0000-0000-000066B80000}"/>
    <cellStyle name="Título 1 5" xfId="36976" hidden="1" xr:uid="{00000000-0005-0000-0000-000067B80000}"/>
    <cellStyle name="Título 1 5" xfId="36987" hidden="1" xr:uid="{00000000-0005-0000-0000-000068B80000}"/>
    <cellStyle name="Título 1 5" xfId="37041" hidden="1" xr:uid="{00000000-0005-0000-0000-000069B80000}"/>
    <cellStyle name="Título 1 5" xfId="36992" hidden="1" xr:uid="{00000000-0005-0000-0000-00006AB80000}"/>
    <cellStyle name="Título 1 5" xfId="37247" hidden="1" xr:uid="{00000000-0005-0000-0000-00006BB80000}"/>
    <cellStyle name="Título 1 5" xfId="37258" hidden="1" xr:uid="{00000000-0005-0000-0000-00006CB80000}"/>
    <cellStyle name="Título 1 5" xfId="37312" hidden="1" xr:uid="{00000000-0005-0000-0000-00006DB80000}"/>
    <cellStyle name="Título 1 5" xfId="37263" hidden="1" xr:uid="{00000000-0005-0000-0000-00006EB80000}"/>
    <cellStyle name="Título 1 5" xfId="37167" hidden="1" xr:uid="{00000000-0005-0000-0000-00006FB80000}"/>
    <cellStyle name="Título 1 5" xfId="37237" hidden="1" xr:uid="{00000000-0005-0000-0000-000070B80000}"/>
    <cellStyle name="Título 1 5" xfId="37205" hidden="1" xr:uid="{00000000-0005-0000-0000-000071B80000}"/>
    <cellStyle name="Título 1 5" xfId="37150" hidden="1" xr:uid="{00000000-0005-0000-0000-000072B80000}"/>
    <cellStyle name="Título 1 5" xfId="37197" hidden="1" xr:uid="{00000000-0005-0000-0000-000073B80000}"/>
    <cellStyle name="Título 1 5" xfId="37082" hidden="1" xr:uid="{00000000-0005-0000-0000-000074B80000}"/>
    <cellStyle name="Título 1 5" xfId="37168" hidden="1" xr:uid="{00000000-0005-0000-0000-000075B80000}"/>
    <cellStyle name="Título 1 5" xfId="37207" hidden="1" xr:uid="{00000000-0005-0000-0000-000076B80000}"/>
    <cellStyle name="Título 1 5" xfId="37364" hidden="1" xr:uid="{00000000-0005-0000-0000-000077B80000}"/>
    <cellStyle name="Título 1 5" xfId="37375" hidden="1" xr:uid="{00000000-0005-0000-0000-000078B80000}"/>
    <cellStyle name="Título 1 5" xfId="37429" hidden="1" xr:uid="{00000000-0005-0000-0000-000079B80000}"/>
    <cellStyle name="Título 1 5" xfId="37380" hidden="1" xr:uid="{00000000-0005-0000-0000-00007AB80000}"/>
    <cellStyle name="Título 1 5" xfId="37466" hidden="1" xr:uid="{00000000-0005-0000-0000-00007BB80000}"/>
    <cellStyle name="Título 1 5" xfId="37477" hidden="1" xr:uid="{00000000-0005-0000-0000-00007CB80000}"/>
    <cellStyle name="Título 1 5" xfId="37531" hidden="1" xr:uid="{00000000-0005-0000-0000-00007DB80000}"/>
    <cellStyle name="Título 1 5" xfId="37482" hidden="1" xr:uid="{00000000-0005-0000-0000-00007EB80000}"/>
    <cellStyle name="Título 1 5" xfId="37737" hidden="1" xr:uid="{00000000-0005-0000-0000-00007FB80000}"/>
    <cellStyle name="Título 1 5" xfId="37748" hidden="1" xr:uid="{00000000-0005-0000-0000-000080B80000}"/>
    <cellStyle name="Título 1 5" xfId="37802" hidden="1" xr:uid="{00000000-0005-0000-0000-000081B80000}"/>
    <cellStyle name="Título 1 5" xfId="37753" hidden="1" xr:uid="{00000000-0005-0000-0000-000082B80000}"/>
    <cellStyle name="Título 1 5" xfId="37657" hidden="1" xr:uid="{00000000-0005-0000-0000-000083B80000}"/>
    <cellStyle name="Título 1 5" xfId="37727" hidden="1" xr:uid="{00000000-0005-0000-0000-000084B80000}"/>
    <cellStyle name="Título 1 5" xfId="37695" hidden="1" xr:uid="{00000000-0005-0000-0000-000085B80000}"/>
    <cellStyle name="Título 1 5" xfId="37640" hidden="1" xr:uid="{00000000-0005-0000-0000-000086B80000}"/>
    <cellStyle name="Título 1 5" xfId="37687" hidden="1" xr:uid="{00000000-0005-0000-0000-000087B80000}"/>
    <cellStyle name="Título 1 5" xfId="37572" hidden="1" xr:uid="{00000000-0005-0000-0000-000088B80000}"/>
    <cellStyle name="Título 1 5" xfId="37658" hidden="1" xr:uid="{00000000-0005-0000-0000-000089B80000}"/>
    <cellStyle name="Título 1 5" xfId="37697" hidden="1" xr:uid="{00000000-0005-0000-0000-00008AB80000}"/>
    <cellStyle name="Título 1 5" xfId="37854" hidden="1" xr:uid="{00000000-0005-0000-0000-00008BB80000}"/>
    <cellStyle name="Título 1 5" xfId="37865" hidden="1" xr:uid="{00000000-0005-0000-0000-00008CB80000}"/>
    <cellStyle name="Título 1 5" xfId="37919" hidden="1" xr:uid="{00000000-0005-0000-0000-00008DB80000}"/>
    <cellStyle name="Título 1 5" xfId="37870" hidden="1" xr:uid="{00000000-0005-0000-0000-00008EB80000}"/>
    <cellStyle name="Título 1 5" xfId="37956" hidden="1" xr:uid="{00000000-0005-0000-0000-00008FB80000}"/>
    <cellStyle name="Título 1 5" xfId="37967" hidden="1" xr:uid="{00000000-0005-0000-0000-000090B80000}"/>
    <cellStyle name="Título 1 5" xfId="38021" hidden="1" xr:uid="{00000000-0005-0000-0000-000091B80000}"/>
    <cellStyle name="Título 1 5" xfId="37972" hidden="1" xr:uid="{00000000-0005-0000-0000-000092B80000}"/>
    <cellStyle name="Título 1 5" xfId="38227" hidden="1" xr:uid="{00000000-0005-0000-0000-000093B80000}"/>
    <cellStyle name="Título 1 5" xfId="38238" hidden="1" xr:uid="{00000000-0005-0000-0000-000094B80000}"/>
    <cellStyle name="Título 1 5" xfId="38292" hidden="1" xr:uid="{00000000-0005-0000-0000-000095B80000}"/>
    <cellStyle name="Título 1 5" xfId="38243" hidden="1" xr:uid="{00000000-0005-0000-0000-000096B80000}"/>
    <cellStyle name="Título 1 5" xfId="38147" hidden="1" xr:uid="{00000000-0005-0000-0000-000097B80000}"/>
    <cellStyle name="Título 1 5" xfId="38217" hidden="1" xr:uid="{00000000-0005-0000-0000-000098B80000}"/>
    <cellStyle name="Título 1 5" xfId="38185" hidden="1" xr:uid="{00000000-0005-0000-0000-000099B80000}"/>
    <cellStyle name="Título 1 5" xfId="38130" hidden="1" xr:uid="{00000000-0005-0000-0000-00009AB80000}"/>
    <cellStyle name="Título 1 5" xfId="38177" hidden="1" xr:uid="{00000000-0005-0000-0000-00009BB80000}"/>
    <cellStyle name="Título 1 5" xfId="38062" hidden="1" xr:uid="{00000000-0005-0000-0000-00009CB80000}"/>
    <cellStyle name="Título 1 5" xfId="38148" hidden="1" xr:uid="{00000000-0005-0000-0000-00009DB80000}"/>
    <cellStyle name="Título 1 5" xfId="38187" hidden="1" xr:uid="{00000000-0005-0000-0000-00009EB80000}"/>
    <cellStyle name="Título 1 5" xfId="38344" hidden="1" xr:uid="{00000000-0005-0000-0000-00009FB80000}"/>
    <cellStyle name="Título 1 5" xfId="38355" hidden="1" xr:uid="{00000000-0005-0000-0000-0000A0B80000}"/>
    <cellStyle name="Título 1 5" xfId="38409" hidden="1" xr:uid="{00000000-0005-0000-0000-0000A1B80000}"/>
    <cellStyle name="Título 1 5" xfId="38360" hidden="1" xr:uid="{00000000-0005-0000-0000-0000A2B80000}"/>
    <cellStyle name="Título 1 5" xfId="38446" hidden="1" xr:uid="{00000000-0005-0000-0000-0000A3B80000}"/>
    <cellStyle name="Título 1 5" xfId="38457" hidden="1" xr:uid="{00000000-0005-0000-0000-0000A4B80000}"/>
    <cellStyle name="Título 1 5" xfId="38511" hidden="1" xr:uid="{00000000-0005-0000-0000-0000A5B80000}"/>
    <cellStyle name="Título 1 5" xfId="38462" hidden="1" xr:uid="{00000000-0005-0000-0000-0000A6B80000}"/>
    <cellStyle name="Título 1 5" xfId="38717" hidden="1" xr:uid="{00000000-0005-0000-0000-0000A7B80000}"/>
    <cellStyle name="Título 1 5" xfId="38728" hidden="1" xr:uid="{00000000-0005-0000-0000-0000A8B80000}"/>
    <cellStyle name="Título 1 5" xfId="38782" hidden="1" xr:uid="{00000000-0005-0000-0000-0000A9B80000}"/>
    <cellStyle name="Título 1 5" xfId="38733" hidden="1" xr:uid="{00000000-0005-0000-0000-0000AAB80000}"/>
    <cellStyle name="Título 1 5" xfId="38637" hidden="1" xr:uid="{00000000-0005-0000-0000-0000ABB80000}"/>
    <cellStyle name="Título 1 5" xfId="38707" hidden="1" xr:uid="{00000000-0005-0000-0000-0000ACB80000}"/>
    <cellStyle name="Título 1 5" xfId="38675" hidden="1" xr:uid="{00000000-0005-0000-0000-0000ADB80000}"/>
    <cellStyle name="Título 1 5" xfId="38620" hidden="1" xr:uid="{00000000-0005-0000-0000-0000AEB80000}"/>
    <cellStyle name="Título 1 5" xfId="38667" hidden="1" xr:uid="{00000000-0005-0000-0000-0000AFB80000}"/>
    <cellStyle name="Título 1 5" xfId="38552" hidden="1" xr:uid="{00000000-0005-0000-0000-0000B0B80000}"/>
    <cellStyle name="Título 1 5" xfId="38638" hidden="1" xr:uid="{00000000-0005-0000-0000-0000B1B80000}"/>
    <cellStyle name="Título 1 5" xfId="38677" xr:uid="{00000000-0005-0000-0000-0000B2B80000}"/>
    <cellStyle name="Título 1 6" xfId="5148" hidden="1" xr:uid="{00000000-0005-0000-0000-0000B3B80000}"/>
    <cellStyle name="Título 1 6" xfId="5162" hidden="1" xr:uid="{00000000-0005-0000-0000-0000B4B80000}"/>
    <cellStyle name="Título 1 6" xfId="5173" hidden="1" xr:uid="{00000000-0005-0000-0000-0000B5B80000}"/>
    <cellStyle name="Título 1 6" xfId="5184" hidden="1" xr:uid="{00000000-0005-0000-0000-0000B6B80000}"/>
    <cellStyle name="Título 1 6" xfId="5192" hidden="1" xr:uid="{00000000-0005-0000-0000-0000B7B80000}"/>
    <cellStyle name="Título 1 6" xfId="10300" hidden="1" xr:uid="{00000000-0005-0000-0000-0000B8B80000}"/>
    <cellStyle name="Título 1 6" xfId="10311" hidden="1" xr:uid="{00000000-0005-0000-0000-0000B9B80000}"/>
    <cellStyle name="Título 1 6" xfId="10322" hidden="1" xr:uid="{00000000-0005-0000-0000-0000BAB80000}"/>
    <cellStyle name="Título 1 6" xfId="10330" hidden="1" xr:uid="{00000000-0005-0000-0000-0000BBB80000}"/>
    <cellStyle name="Título 1 6" xfId="10810" hidden="1" xr:uid="{00000000-0005-0000-0000-0000BCB80000}"/>
    <cellStyle name="Título 1 6" xfId="10817" hidden="1" xr:uid="{00000000-0005-0000-0000-0000BDB80000}"/>
    <cellStyle name="Título 1 6" xfId="10827" hidden="1" xr:uid="{00000000-0005-0000-0000-0000BEB80000}"/>
    <cellStyle name="Título 1 6" xfId="10833" hidden="1" xr:uid="{00000000-0005-0000-0000-0000BFB80000}"/>
    <cellStyle name="Título 1 6" xfId="10657" hidden="1" xr:uid="{00000000-0005-0000-0000-0000C0B80000}"/>
    <cellStyle name="Título 1 6" xfId="10842" hidden="1" xr:uid="{00000000-0005-0000-0000-0000C1B80000}"/>
    <cellStyle name="Título 1 6" xfId="10646" hidden="1" xr:uid="{00000000-0005-0000-0000-0000C2B80000}"/>
    <cellStyle name="Título 1 6" xfId="10641" hidden="1" xr:uid="{00000000-0005-0000-0000-0000C3B80000}"/>
    <cellStyle name="Título 1 6" xfId="10601" hidden="1" xr:uid="{00000000-0005-0000-0000-0000C4B80000}"/>
    <cellStyle name="Título 1 6" xfId="10659" hidden="1" xr:uid="{00000000-0005-0000-0000-0000C5B80000}"/>
    <cellStyle name="Título 1 6" xfId="10561" hidden="1" xr:uid="{00000000-0005-0000-0000-0000C6B80000}"/>
    <cellStyle name="Título 1 6" xfId="10614" hidden="1" xr:uid="{00000000-0005-0000-0000-0000C7B80000}"/>
    <cellStyle name="Título 1 6" xfId="15955" hidden="1" xr:uid="{00000000-0005-0000-0000-0000C8B80000}"/>
    <cellStyle name="Título 1 6" xfId="15966" hidden="1" xr:uid="{00000000-0005-0000-0000-0000C9B80000}"/>
    <cellStyle name="Título 1 6" xfId="15977" hidden="1" xr:uid="{00000000-0005-0000-0000-0000CAB80000}"/>
    <cellStyle name="Título 1 6" xfId="15985" hidden="1" xr:uid="{00000000-0005-0000-0000-0000CBB80000}"/>
    <cellStyle name="Título 1 6" xfId="21083" hidden="1" xr:uid="{00000000-0005-0000-0000-0000CCB80000}"/>
    <cellStyle name="Título 1 6" xfId="21094" hidden="1" xr:uid="{00000000-0005-0000-0000-0000CDB80000}"/>
    <cellStyle name="Título 1 6" xfId="21105" hidden="1" xr:uid="{00000000-0005-0000-0000-0000CEB80000}"/>
    <cellStyle name="Título 1 6" xfId="21113" hidden="1" xr:uid="{00000000-0005-0000-0000-0000CFB80000}"/>
    <cellStyle name="Título 1 6" xfId="21593" hidden="1" xr:uid="{00000000-0005-0000-0000-0000D0B80000}"/>
    <cellStyle name="Título 1 6" xfId="21600" hidden="1" xr:uid="{00000000-0005-0000-0000-0000D1B80000}"/>
    <cellStyle name="Título 1 6" xfId="21610" hidden="1" xr:uid="{00000000-0005-0000-0000-0000D2B80000}"/>
    <cellStyle name="Título 1 6" xfId="21616" hidden="1" xr:uid="{00000000-0005-0000-0000-0000D3B80000}"/>
    <cellStyle name="Título 1 6" xfId="21440" hidden="1" xr:uid="{00000000-0005-0000-0000-0000D4B80000}"/>
    <cellStyle name="Título 1 6" xfId="21625" hidden="1" xr:uid="{00000000-0005-0000-0000-0000D5B80000}"/>
    <cellStyle name="Título 1 6" xfId="21429" hidden="1" xr:uid="{00000000-0005-0000-0000-0000D6B80000}"/>
    <cellStyle name="Título 1 6" xfId="21424" hidden="1" xr:uid="{00000000-0005-0000-0000-0000D7B80000}"/>
    <cellStyle name="Título 1 6" xfId="21384" hidden="1" xr:uid="{00000000-0005-0000-0000-0000D8B80000}"/>
    <cellStyle name="Título 1 6" xfId="21442" hidden="1" xr:uid="{00000000-0005-0000-0000-0000D9B80000}"/>
    <cellStyle name="Título 1 6" xfId="21344" hidden="1" xr:uid="{00000000-0005-0000-0000-0000DAB80000}"/>
    <cellStyle name="Título 1 6" xfId="21397" hidden="1" xr:uid="{00000000-0005-0000-0000-0000DBB80000}"/>
    <cellStyle name="Título 1 6" xfId="22879" hidden="1" xr:uid="{00000000-0005-0000-0000-0000DCB80000}"/>
    <cellStyle name="Título 1 6" xfId="22886" hidden="1" xr:uid="{00000000-0005-0000-0000-0000DDB80000}"/>
    <cellStyle name="Título 1 6" xfId="22896" hidden="1" xr:uid="{00000000-0005-0000-0000-0000DEB80000}"/>
    <cellStyle name="Título 1 6" xfId="22902" hidden="1" xr:uid="{00000000-0005-0000-0000-0000DFB80000}"/>
    <cellStyle name="Título 1 6" xfId="24102" hidden="1" xr:uid="{00000000-0005-0000-0000-0000E0B80000}"/>
    <cellStyle name="Título 1 6" xfId="24109" hidden="1" xr:uid="{00000000-0005-0000-0000-0000E1B80000}"/>
    <cellStyle name="Título 1 6" xfId="24119" hidden="1" xr:uid="{00000000-0005-0000-0000-0000E2B80000}"/>
    <cellStyle name="Título 1 6" xfId="24126" hidden="1" xr:uid="{00000000-0005-0000-0000-0000E3B80000}"/>
    <cellStyle name="Título 1 6" xfId="24420" hidden="1" xr:uid="{00000000-0005-0000-0000-0000E4B80000}"/>
    <cellStyle name="Título 1 6" xfId="24427" hidden="1" xr:uid="{00000000-0005-0000-0000-0000E5B80000}"/>
    <cellStyle name="Título 1 6" xfId="24437" hidden="1" xr:uid="{00000000-0005-0000-0000-0000E6B80000}"/>
    <cellStyle name="Título 1 6" xfId="24443" hidden="1" xr:uid="{00000000-0005-0000-0000-0000E7B80000}"/>
    <cellStyle name="Título 1 6" xfId="24268" hidden="1" xr:uid="{00000000-0005-0000-0000-0000E8B80000}"/>
    <cellStyle name="Título 1 6" xfId="24452" hidden="1" xr:uid="{00000000-0005-0000-0000-0000E9B80000}"/>
    <cellStyle name="Título 1 6" xfId="24257" hidden="1" xr:uid="{00000000-0005-0000-0000-0000EAB80000}"/>
    <cellStyle name="Título 1 6" xfId="24252" hidden="1" xr:uid="{00000000-0005-0000-0000-0000EBB80000}"/>
    <cellStyle name="Título 1 6" xfId="24214" hidden="1" xr:uid="{00000000-0005-0000-0000-0000ECB80000}"/>
    <cellStyle name="Título 1 6" xfId="24270" hidden="1" xr:uid="{00000000-0005-0000-0000-0000EDB80000}"/>
    <cellStyle name="Título 1 6" xfId="24174" hidden="1" xr:uid="{00000000-0005-0000-0000-0000EEB80000}"/>
    <cellStyle name="Título 1 6" xfId="24225" hidden="1" xr:uid="{00000000-0005-0000-0000-0000EFB80000}"/>
    <cellStyle name="Título 1 6" xfId="24576" hidden="1" xr:uid="{00000000-0005-0000-0000-0000F0B80000}"/>
    <cellStyle name="Título 1 6" xfId="24583" hidden="1" xr:uid="{00000000-0005-0000-0000-0000F1B80000}"/>
    <cellStyle name="Título 1 6" xfId="24593" hidden="1" xr:uid="{00000000-0005-0000-0000-0000F2B80000}"/>
    <cellStyle name="Título 1 6" xfId="24599" hidden="1" xr:uid="{00000000-0005-0000-0000-0000F3B80000}"/>
    <cellStyle name="Título 1 6" xfId="24678" hidden="1" xr:uid="{00000000-0005-0000-0000-0000F4B80000}"/>
    <cellStyle name="Título 1 6" xfId="24685" hidden="1" xr:uid="{00000000-0005-0000-0000-0000F5B80000}"/>
    <cellStyle name="Título 1 6" xfId="24695" hidden="1" xr:uid="{00000000-0005-0000-0000-0000F6B80000}"/>
    <cellStyle name="Título 1 6" xfId="24701" hidden="1" xr:uid="{00000000-0005-0000-0000-0000F7B80000}"/>
    <cellStyle name="Título 1 6" xfId="24949" hidden="1" xr:uid="{00000000-0005-0000-0000-0000F8B80000}"/>
    <cellStyle name="Título 1 6" xfId="24956" hidden="1" xr:uid="{00000000-0005-0000-0000-0000F9B80000}"/>
    <cellStyle name="Título 1 6" xfId="24966" hidden="1" xr:uid="{00000000-0005-0000-0000-0000FAB80000}"/>
    <cellStyle name="Título 1 6" xfId="24972" hidden="1" xr:uid="{00000000-0005-0000-0000-0000FBB80000}"/>
    <cellStyle name="Título 1 6" xfId="24797" hidden="1" xr:uid="{00000000-0005-0000-0000-0000FCB80000}"/>
    <cellStyle name="Título 1 6" xfId="24981" hidden="1" xr:uid="{00000000-0005-0000-0000-0000FDB80000}"/>
    <cellStyle name="Título 1 6" xfId="24787" hidden="1" xr:uid="{00000000-0005-0000-0000-0000FEB80000}"/>
    <cellStyle name="Título 1 6" xfId="24782" hidden="1" xr:uid="{00000000-0005-0000-0000-0000FFB80000}"/>
    <cellStyle name="Título 1 6" xfId="24745" hidden="1" xr:uid="{00000000-0005-0000-0000-000000B90000}"/>
    <cellStyle name="Título 1 6" xfId="24799" hidden="1" xr:uid="{00000000-0005-0000-0000-000001B90000}"/>
    <cellStyle name="Título 1 6" xfId="24705" hidden="1" xr:uid="{00000000-0005-0000-0000-000002B90000}"/>
    <cellStyle name="Título 1 6" xfId="24756" hidden="1" xr:uid="{00000000-0005-0000-0000-000003B90000}"/>
    <cellStyle name="Título 1 6" xfId="26185" hidden="1" xr:uid="{00000000-0005-0000-0000-000004B90000}"/>
    <cellStyle name="Título 1 6" xfId="26193" hidden="1" xr:uid="{00000000-0005-0000-0000-000005B90000}"/>
    <cellStyle name="Título 1 6" xfId="26203" hidden="1" xr:uid="{00000000-0005-0000-0000-000006B90000}"/>
    <cellStyle name="Título 1 6" xfId="26209" hidden="1" xr:uid="{00000000-0005-0000-0000-000007B90000}"/>
    <cellStyle name="Título 1 6" xfId="27445" hidden="1" xr:uid="{00000000-0005-0000-0000-000008B90000}"/>
    <cellStyle name="Título 1 6" xfId="27455" hidden="1" xr:uid="{00000000-0005-0000-0000-000009B90000}"/>
    <cellStyle name="Título 1 6" xfId="27465" hidden="1" xr:uid="{00000000-0005-0000-0000-00000AB90000}"/>
    <cellStyle name="Título 1 6" xfId="27471" hidden="1" xr:uid="{00000000-0005-0000-0000-00000BB90000}"/>
    <cellStyle name="Título 1 6" xfId="27756" hidden="1" xr:uid="{00000000-0005-0000-0000-00000CB90000}"/>
    <cellStyle name="Título 1 6" xfId="27763" hidden="1" xr:uid="{00000000-0005-0000-0000-00000DB90000}"/>
    <cellStyle name="Título 1 6" xfId="27773" hidden="1" xr:uid="{00000000-0005-0000-0000-00000EB90000}"/>
    <cellStyle name="Título 1 6" xfId="27779" hidden="1" xr:uid="{00000000-0005-0000-0000-00000FB90000}"/>
    <cellStyle name="Título 1 6" xfId="27604" hidden="1" xr:uid="{00000000-0005-0000-0000-000010B90000}"/>
    <cellStyle name="Título 1 6" xfId="27788" hidden="1" xr:uid="{00000000-0005-0000-0000-000011B90000}"/>
    <cellStyle name="Título 1 6" xfId="27594" hidden="1" xr:uid="{00000000-0005-0000-0000-000012B90000}"/>
    <cellStyle name="Título 1 6" xfId="27589" hidden="1" xr:uid="{00000000-0005-0000-0000-000013B90000}"/>
    <cellStyle name="Título 1 6" xfId="27552" hidden="1" xr:uid="{00000000-0005-0000-0000-000014B90000}"/>
    <cellStyle name="Título 1 6" xfId="27606" hidden="1" xr:uid="{00000000-0005-0000-0000-000015B90000}"/>
    <cellStyle name="Título 1 6" xfId="27512" hidden="1" xr:uid="{00000000-0005-0000-0000-000016B90000}"/>
    <cellStyle name="Título 1 6" xfId="27563" hidden="1" xr:uid="{00000000-0005-0000-0000-000017B90000}"/>
    <cellStyle name="Título 1 6" xfId="21914" hidden="1" xr:uid="{00000000-0005-0000-0000-000018B90000}"/>
    <cellStyle name="Título 1 6" xfId="26006" hidden="1" xr:uid="{00000000-0005-0000-0000-000019B90000}"/>
    <cellStyle name="Título 1 6" xfId="23539" hidden="1" xr:uid="{00000000-0005-0000-0000-00001AB90000}"/>
    <cellStyle name="Título 1 6" xfId="22546" hidden="1" xr:uid="{00000000-0005-0000-0000-00001BB90000}"/>
    <cellStyle name="Título 1 6" xfId="25051" hidden="1" xr:uid="{00000000-0005-0000-0000-00001CB90000}"/>
    <cellStyle name="Título 1 6" xfId="27110" hidden="1" xr:uid="{00000000-0005-0000-0000-00001DB90000}"/>
    <cellStyle name="Título 1 6" xfId="22308" hidden="1" xr:uid="{00000000-0005-0000-0000-00001EB90000}"/>
    <cellStyle name="Título 1 6" xfId="22033" hidden="1" xr:uid="{00000000-0005-0000-0000-00001FB90000}"/>
    <cellStyle name="Título 1 6" xfId="22276" hidden="1" xr:uid="{00000000-0005-0000-0000-000020B90000}"/>
    <cellStyle name="Título 1 6" xfId="22523" hidden="1" xr:uid="{00000000-0005-0000-0000-000021B90000}"/>
    <cellStyle name="Título 1 6" xfId="25294" hidden="1" xr:uid="{00000000-0005-0000-0000-000022B90000}"/>
    <cellStyle name="Título 1 6" xfId="22522" hidden="1" xr:uid="{00000000-0005-0000-0000-000023B90000}"/>
    <cellStyle name="Título 1 6" xfId="22533" hidden="1" xr:uid="{00000000-0005-0000-0000-000024B90000}"/>
    <cellStyle name="Título 1 6" xfId="22274" hidden="1" xr:uid="{00000000-0005-0000-0000-000025B90000}"/>
    <cellStyle name="Título 1 6" xfId="23003" hidden="1" xr:uid="{00000000-0005-0000-0000-000026B90000}"/>
    <cellStyle name="Título 1 6" xfId="22534" hidden="1" xr:uid="{00000000-0005-0000-0000-000027B90000}"/>
    <cellStyle name="Título 1 6" xfId="23530" hidden="1" xr:uid="{00000000-0005-0000-0000-000028B90000}"/>
    <cellStyle name="Título 1 6" xfId="15944" hidden="1" xr:uid="{00000000-0005-0000-0000-000029B90000}"/>
    <cellStyle name="Título 1 6" xfId="22539" hidden="1" xr:uid="{00000000-0005-0000-0000-00002AB90000}"/>
    <cellStyle name="Título 1 6" xfId="23005" hidden="1" xr:uid="{00000000-0005-0000-0000-00002BB90000}"/>
    <cellStyle name="Título 1 6" xfId="22262" hidden="1" xr:uid="{00000000-0005-0000-0000-00002CB90000}"/>
    <cellStyle name="Título 1 6" xfId="22509" hidden="1" xr:uid="{00000000-0005-0000-0000-00002DB90000}"/>
    <cellStyle name="Título 1 6" xfId="22261" hidden="1" xr:uid="{00000000-0005-0000-0000-00002EB90000}"/>
    <cellStyle name="Título 1 6" xfId="23738" hidden="1" xr:uid="{00000000-0005-0000-0000-00002FB90000}"/>
    <cellStyle name="Título 1 6" xfId="25800" hidden="1" xr:uid="{00000000-0005-0000-0000-000030B90000}"/>
    <cellStyle name="Título 1 6" xfId="26281" hidden="1" xr:uid="{00000000-0005-0000-0000-000031B90000}"/>
    <cellStyle name="Título 1 6" xfId="27065" hidden="1" xr:uid="{00000000-0005-0000-0000-000032B90000}"/>
    <cellStyle name="Título 1 6" xfId="26280" hidden="1" xr:uid="{00000000-0005-0000-0000-000033B90000}"/>
    <cellStyle name="Título 1 6" xfId="25699" hidden="1" xr:uid="{00000000-0005-0000-0000-000034B90000}"/>
    <cellStyle name="Título 1 6" xfId="25956" hidden="1" xr:uid="{00000000-0005-0000-0000-000035B90000}"/>
    <cellStyle name="Título 1 6" xfId="26960" hidden="1" xr:uid="{00000000-0005-0000-0000-000036B90000}"/>
    <cellStyle name="Título 1 6" xfId="25946" hidden="1" xr:uid="{00000000-0005-0000-0000-000037B90000}"/>
    <cellStyle name="Título 1 6" xfId="26274" hidden="1" xr:uid="{00000000-0005-0000-0000-000038B90000}"/>
    <cellStyle name="Título 1 6" xfId="25703" hidden="1" xr:uid="{00000000-0005-0000-0000-000039B90000}"/>
    <cellStyle name="Título 1 6" xfId="25262" hidden="1" xr:uid="{00000000-0005-0000-0000-00003AB90000}"/>
    <cellStyle name="Título 1 6" xfId="22958" hidden="1" xr:uid="{00000000-0005-0000-0000-00003BB90000}"/>
    <cellStyle name="Título 1 6" xfId="22493" hidden="1" xr:uid="{00000000-0005-0000-0000-00003CB90000}"/>
    <cellStyle name="Título 1 6" xfId="25545" hidden="1" xr:uid="{00000000-0005-0000-0000-00003DB90000}"/>
    <cellStyle name="Título 1 6" xfId="23489" hidden="1" xr:uid="{00000000-0005-0000-0000-00003EB90000}"/>
    <cellStyle name="Título 1 6" xfId="26525" hidden="1" xr:uid="{00000000-0005-0000-0000-00003FB90000}"/>
    <cellStyle name="Título 1 6" xfId="23815" hidden="1" xr:uid="{00000000-0005-0000-0000-000040B90000}"/>
    <cellStyle name="Título 1 6" xfId="25355" hidden="1" xr:uid="{00000000-0005-0000-0000-000041B90000}"/>
    <cellStyle name="Título 1 6" xfId="23047" hidden="1" xr:uid="{00000000-0005-0000-0000-000042B90000}"/>
    <cellStyle name="Título 1 6" xfId="25886" hidden="1" xr:uid="{00000000-0005-0000-0000-000043B90000}"/>
    <cellStyle name="Título 1 6" xfId="28050" hidden="1" xr:uid="{00000000-0005-0000-0000-000044B90000}"/>
    <cellStyle name="Título 1 6" xfId="28057" hidden="1" xr:uid="{00000000-0005-0000-0000-000045B90000}"/>
    <cellStyle name="Título 1 6" xfId="28067" hidden="1" xr:uid="{00000000-0005-0000-0000-000046B90000}"/>
    <cellStyle name="Título 1 6" xfId="28074" hidden="1" xr:uid="{00000000-0005-0000-0000-000047B90000}"/>
    <cellStyle name="Título 1 6" xfId="28346" hidden="1" xr:uid="{00000000-0005-0000-0000-000048B90000}"/>
    <cellStyle name="Título 1 6" xfId="28353" hidden="1" xr:uid="{00000000-0005-0000-0000-000049B90000}"/>
    <cellStyle name="Título 1 6" xfId="28363" hidden="1" xr:uid="{00000000-0005-0000-0000-00004AB90000}"/>
    <cellStyle name="Título 1 6" xfId="28369" hidden="1" xr:uid="{00000000-0005-0000-0000-00004BB90000}"/>
    <cellStyle name="Título 1 6" xfId="28194" hidden="1" xr:uid="{00000000-0005-0000-0000-00004CB90000}"/>
    <cellStyle name="Título 1 6" xfId="28378" hidden="1" xr:uid="{00000000-0005-0000-0000-00004DB90000}"/>
    <cellStyle name="Título 1 6" xfId="28183" hidden="1" xr:uid="{00000000-0005-0000-0000-00004EB90000}"/>
    <cellStyle name="Título 1 6" xfId="28178" hidden="1" xr:uid="{00000000-0005-0000-0000-00004FB90000}"/>
    <cellStyle name="Título 1 6" xfId="28141" hidden="1" xr:uid="{00000000-0005-0000-0000-000050B90000}"/>
    <cellStyle name="Título 1 6" xfId="28196" hidden="1" xr:uid="{00000000-0005-0000-0000-000051B90000}"/>
    <cellStyle name="Título 1 6" xfId="28101" hidden="1" xr:uid="{00000000-0005-0000-0000-000052B90000}"/>
    <cellStyle name="Título 1 6" xfId="28152" hidden="1" xr:uid="{00000000-0005-0000-0000-000053B90000}"/>
    <cellStyle name="Título 1 6" xfId="22260" hidden="1" xr:uid="{00000000-0005-0000-0000-000054B90000}"/>
    <cellStyle name="Título 1 6" xfId="23736" hidden="1" xr:uid="{00000000-0005-0000-0000-000055B90000}"/>
    <cellStyle name="Título 1 6" xfId="23226" hidden="1" xr:uid="{00000000-0005-0000-0000-000056B90000}"/>
    <cellStyle name="Título 1 6" xfId="26550" hidden="1" xr:uid="{00000000-0005-0000-0000-000057B90000}"/>
    <cellStyle name="Título 1 6" xfId="28422" hidden="1" xr:uid="{00000000-0005-0000-0000-000058B90000}"/>
    <cellStyle name="Título 1 6" xfId="28429" hidden="1" xr:uid="{00000000-0005-0000-0000-000059B90000}"/>
    <cellStyle name="Título 1 6" xfId="28439" hidden="1" xr:uid="{00000000-0005-0000-0000-00005AB90000}"/>
    <cellStyle name="Título 1 6" xfId="28445" hidden="1" xr:uid="{00000000-0005-0000-0000-00005BB90000}"/>
    <cellStyle name="Título 1 6" xfId="28693" hidden="1" xr:uid="{00000000-0005-0000-0000-00005CB90000}"/>
    <cellStyle name="Título 1 6" xfId="28700" hidden="1" xr:uid="{00000000-0005-0000-0000-00005DB90000}"/>
    <cellStyle name="Título 1 6" xfId="28710" hidden="1" xr:uid="{00000000-0005-0000-0000-00005EB90000}"/>
    <cellStyle name="Título 1 6" xfId="28716" hidden="1" xr:uid="{00000000-0005-0000-0000-00005FB90000}"/>
    <cellStyle name="Título 1 6" xfId="28541" hidden="1" xr:uid="{00000000-0005-0000-0000-000060B90000}"/>
    <cellStyle name="Título 1 6" xfId="28725" hidden="1" xr:uid="{00000000-0005-0000-0000-000061B90000}"/>
    <cellStyle name="Título 1 6" xfId="28531" hidden="1" xr:uid="{00000000-0005-0000-0000-000062B90000}"/>
    <cellStyle name="Título 1 6" xfId="28526" hidden="1" xr:uid="{00000000-0005-0000-0000-000063B90000}"/>
    <cellStyle name="Título 1 6" xfId="28489" hidden="1" xr:uid="{00000000-0005-0000-0000-000064B90000}"/>
    <cellStyle name="Título 1 6" xfId="28543" hidden="1" xr:uid="{00000000-0005-0000-0000-000065B90000}"/>
    <cellStyle name="Título 1 6" xfId="28449" hidden="1" xr:uid="{00000000-0005-0000-0000-000066B90000}"/>
    <cellStyle name="Título 1 6" xfId="28500" hidden="1" xr:uid="{00000000-0005-0000-0000-000067B90000}"/>
    <cellStyle name="Título 1 6" xfId="28810" hidden="1" xr:uid="{00000000-0005-0000-0000-000068B90000}"/>
    <cellStyle name="Título 1 6" xfId="28817" hidden="1" xr:uid="{00000000-0005-0000-0000-000069B90000}"/>
    <cellStyle name="Título 1 6" xfId="28827" hidden="1" xr:uid="{00000000-0005-0000-0000-00006AB90000}"/>
    <cellStyle name="Título 1 6" xfId="28833" hidden="1" xr:uid="{00000000-0005-0000-0000-00006BB90000}"/>
    <cellStyle name="Título 1 6" xfId="28912" hidden="1" xr:uid="{00000000-0005-0000-0000-00006CB90000}"/>
    <cellStyle name="Título 1 6" xfId="28919" hidden="1" xr:uid="{00000000-0005-0000-0000-00006DB90000}"/>
    <cellStyle name="Título 1 6" xfId="28929" hidden="1" xr:uid="{00000000-0005-0000-0000-00006EB90000}"/>
    <cellStyle name="Título 1 6" xfId="28935" hidden="1" xr:uid="{00000000-0005-0000-0000-00006FB90000}"/>
    <cellStyle name="Título 1 6" xfId="29183" hidden="1" xr:uid="{00000000-0005-0000-0000-000070B90000}"/>
    <cellStyle name="Título 1 6" xfId="29190" hidden="1" xr:uid="{00000000-0005-0000-0000-000071B90000}"/>
    <cellStyle name="Título 1 6" xfId="29200" hidden="1" xr:uid="{00000000-0005-0000-0000-000072B90000}"/>
    <cellStyle name="Título 1 6" xfId="29206" hidden="1" xr:uid="{00000000-0005-0000-0000-000073B90000}"/>
    <cellStyle name="Título 1 6" xfId="29031" hidden="1" xr:uid="{00000000-0005-0000-0000-000074B90000}"/>
    <cellStyle name="Título 1 6" xfId="29215" hidden="1" xr:uid="{00000000-0005-0000-0000-000075B90000}"/>
    <cellStyle name="Título 1 6" xfId="29021" hidden="1" xr:uid="{00000000-0005-0000-0000-000076B90000}"/>
    <cellStyle name="Título 1 6" xfId="29016" hidden="1" xr:uid="{00000000-0005-0000-0000-000077B90000}"/>
    <cellStyle name="Título 1 6" xfId="28979" hidden="1" xr:uid="{00000000-0005-0000-0000-000078B90000}"/>
    <cellStyle name="Título 1 6" xfId="29033" hidden="1" xr:uid="{00000000-0005-0000-0000-000079B90000}"/>
    <cellStyle name="Título 1 6" xfId="28939" hidden="1" xr:uid="{00000000-0005-0000-0000-00007AB90000}"/>
    <cellStyle name="Título 1 6" xfId="28990" hidden="1" xr:uid="{00000000-0005-0000-0000-00007BB90000}"/>
    <cellStyle name="Título 1 6" xfId="29300" hidden="1" xr:uid="{00000000-0005-0000-0000-00007CB90000}"/>
    <cellStyle name="Título 1 6" xfId="29307" hidden="1" xr:uid="{00000000-0005-0000-0000-00007DB90000}"/>
    <cellStyle name="Título 1 6" xfId="29317" hidden="1" xr:uid="{00000000-0005-0000-0000-00007EB90000}"/>
    <cellStyle name="Título 1 6" xfId="29323" hidden="1" xr:uid="{00000000-0005-0000-0000-00007FB90000}"/>
    <cellStyle name="Título 1 6" xfId="29402" hidden="1" xr:uid="{00000000-0005-0000-0000-000080B90000}"/>
    <cellStyle name="Título 1 6" xfId="29409" hidden="1" xr:uid="{00000000-0005-0000-0000-000081B90000}"/>
    <cellStyle name="Título 1 6" xfId="29419" hidden="1" xr:uid="{00000000-0005-0000-0000-000082B90000}"/>
    <cellStyle name="Título 1 6" xfId="29425" hidden="1" xr:uid="{00000000-0005-0000-0000-000083B90000}"/>
    <cellStyle name="Título 1 6" xfId="29673" hidden="1" xr:uid="{00000000-0005-0000-0000-000084B90000}"/>
    <cellStyle name="Título 1 6" xfId="29680" hidden="1" xr:uid="{00000000-0005-0000-0000-000085B90000}"/>
    <cellStyle name="Título 1 6" xfId="29690" hidden="1" xr:uid="{00000000-0005-0000-0000-000086B90000}"/>
    <cellStyle name="Título 1 6" xfId="29696" hidden="1" xr:uid="{00000000-0005-0000-0000-000087B90000}"/>
    <cellStyle name="Título 1 6" xfId="29521" hidden="1" xr:uid="{00000000-0005-0000-0000-000088B90000}"/>
    <cellStyle name="Título 1 6" xfId="29705" hidden="1" xr:uid="{00000000-0005-0000-0000-000089B90000}"/>
    <cellStyle name="Título 1 6" xfId="29511" hidden="1" xr:uid="{00000000-0005-0000-0000-00008AB90000}"/>
    <cellStyle name="Título 1 6" xfId="29506" hidden="1" xr:uid="{00000000-0005-0000-0000-00008BB90000}"/>
    <cellStyle name="Título 1 6" xfId="29469" hidden="1" xr:uid="{00000000-0005-0000-0000-00008CB90000}"/>
    <cellStyle name="Título 1 6" xfId="29523" hidden="1" xr:uid="{00000000-0005-0000-0000-00008DB90000}"/>
    <cellStyle name="Título 1 6" xfId="29429" hidden="1" xr:uid="{00000000-0005-0000-0000-00008EB90000}"/>
    <cellStyle name="Título 1 6" xfId="29480" hidden="1" xr:uid="{00000000-0005-0000-0000-00008FB90000}"/>
    <cellStyle name="Título 1 6" xfId="29790" hidden="1" xr:uid="{00000000-0005-0000-0000-000090B90000}"/>
    <cellStyle name="Título 1 6" xfId="29797" hidden="1" xr:uid="{00000000-0005-0000-0000-000091B90000}"/>
    <cellStyle name="Título 1 6" xfId="29807" hidden="1" xr:uid="{00000000-0005-0000-0000-000092B90000}"/>
    <cellStyle name="Título 1 6" xfId="29813" hidden="1" xr:uid="{00000000-0005-0000-0000-000093B90000}"/>
    <cellStyle name="Título 1 6" xfId="29892" hidden="1" xr:uid="{00000000-0005-0000-0000-000094B90000}"/>
    <cellStyle name="Título 1 6" xfId="29899" hidden="1" xr:uid="{00000000-0005-0000-0000-000095B90000}"/>
    <cellStyle name="Título 1 6" xfId="29909" hidden="1" xr:uid="{00000000-0005-0000-0000-000096B90000}"/>
    <cellStyle name="Título 1 6" xfId="29915" hidden="1" xr:uid="{00000000-0005-0000-0000-000097B90000}"/>
    <cellStyle name="Título 1 6" xfId="30163" hidden="1" xr:uid="{00000000-0005-0000-0000-000098B90000}"/>
    <cellStyle name="Título 1 6" xfId="30170" hidden="1" xr:uid="{00000000-0005-0000-0000-000099B90000}"/>
    <cellStyle name="Título 1 6" xfId="30180" hidden="1" xr:uid="{00000000-0005-0000-0000-00009AB90000}"/>
    <cellStyle name="Título 1 6" xfId="30186" hidden="1" xr:uid="{00000000-0005-0000-0000-00009BB90000}"/>
    <cellStyle name="Título 1 6" xfId="30011" hidden="1" xr:uid="{00000000-0005-0000-0000-00009CB90000}"/>
    <cellStyle name="Título 1 6" xfId="30195" hidden="1" xr:uid="{00000000-0005-0000-0000-00009DB90000}"/>
    <cellStyle name="Título 1 6" xfId="30001" hidden="1" xr:uid="{00000000-0005-0000-0000-00009EB90000}"/>
    <cellStyle name="Título 1 6" xfId="29996" hidden="1" xr:uid="{00000000-0005-0000-0000-00009FB90000}"/>
    <cellStyle name="Título 1 6" xfId="29959" hidden="1" xr:uid="{00000000-0005-0000-0000-0000A0B90000}"/>
    <cellStyle name="Título 1 6" xfId="30013" hidden="1" xr:uid="{00000000-0005-0000-0000-0000A1B90000}"/>
    <cellStyle name="Título 1 6" xfId="29919" hidden="1" xr:uid="{00000000-0005-0000-0000-0000A2B90000}"/>
    <cellStyle name="Título 1 6" xfId="29970" hidden="1" xr:uid="{00000000-0005-0000-0000-0000A3B90000}"/>
    <cellStyle name="Título 1 6" xfId="30280" hidden="1" xr:uid="{00000000-0005-0000-0000-0000A4B90000}"/>
    <cellStyle name="Título 1 6" xfId="30287" hidden="1" xr:uid="{00000000-0005-0000-0000-0000A5B90000}"/>
    <cellStyle name="Título 1 6" xfId="30297" hidden="1" xr:uid="{00000000-0005-0000-0000-0000A6B90000}"/>
    <cellStyle name="Título 1 6" xfId="30303" hidden="1" xr:uid="{00000000-0005-0000-0000-0000A7B90000}"/>
    <cellStyle name="Título 1 6" xfId="30382" hidden="1" xr:uid="{00000000-0005-0000-0000-0000A8B90000}"/>
    <cellStyle name="Título 1 6" xfId="30389" hidden="1" xr:uid="{00000000-0005-0000-0000-0000A9B90000}"/>
    <cellStyle name="Título 1 6" xfId="30399" hidden="1" xr:uid="{00000000-0005-0000-0000-0000AAB90000}"/>
    <cellStyle name="Título 1 6" xfId="30405" hidden="1" xr:uid="{00000000-0005-0000-0000-0000ABB90000}"/>
    <cellStyle name="Título 1 6" xfId="30653" hidden="1" xr:uid="{00000000-0005-0000-0000-0000ACB90000}"/>
    <cellStyle name="Título 1 6" xfId="30660" hidden="1" xr:uid="{00000000-0005-0000-0000-0000ADB90000}"/>
    <cellStyle name="Título 1 6" xfId="30670" hidden="1" xr:uid="{00000000-0005-0000-0000-0000AEB90000}"/>
    <cellStyle name="Título 1 6" xfId="30676" hidden="1" xr:uid="{00000000-0005-0000-0000-0000AFB90000}"/>
    <cellStyle name="Título 1 6" xfId="30501" hidden="1" xr:uid="{00000000-0005-0000-0000-0000B0B90000}"/>
    <cellStyle name="Título 1 6" xfId="30685" hidden="1" xr:uid="{00000000-0005-0000-0000-0000B1B90000}"/>
    <cellStyle name="Título 1 6" xfId="30491" hidden="1" xr:uid="{00000000-0005-0000-0000-0000B2B90000}"/>
    <cellStyle name="Título 1 6" xfId="30486" hidden="1" xr:uid="{00000000-0005-0000-0000-0000B3B90000}"/>
    <cellStyle name="Título 1 6" xfId="30449" hidden="1" xr:uid="{00000000-0005-0000-0000-0000B4B90000}"/>
    <cellStyle name="Título 1 6" xfId="30503" hidden="1" xr:uid="{00000000-0005-0000-0000-0000B5B90000}"/>
    <cellStyle name="Título 1 6" xfId="30409" hidden="1" xr:uid="{00000000-0005-0000-0000-0000B6B90000}"/>
    <cellStyle name="Título 1 6" xfId="30460" hidden="1" xr:uid="{00000000-0005-0000-0000-0000B7B90000}"/>
    <cellStyle name="Título 1 6" xfId="26816" hidden="1" xr:uid="{00000000-0005-0000-0000-0000B8B90000}"/>
    <cellStyle name="Título 1 6" xfId="22924" hidden="1" xr:uid="{00000000-0005-0000-0000-0000B9B90000}"/>
    <cellStyle name="Título 1 6" xfId="22139" hidden="1" xr:uid="{00000000-0005-0000-0000-0000BAB90000}"/>
    <cellStyle name="Título 1 6" xfId="25096" hidden="1" xr:uid="{00000000-0005-0000-0000-0000BBB90000}"/>
    <cellStyle name="Título 1 6" xfId="24471" hidden="1" xr:uid="{00000000-0005-0000-0000-0000BCB90000}"/>
    <cellStyle name="Título 1 6" xfId="27225" hidden="1" xr:uid="{00000000-0005-0000-0000-0000BDB90000}"/>
    <cellStyle name="Título 1 6" xfId="22452" hidden="1" xr:uid="{00000000-0005-0000-0000-0000BEB90000}"/>
    <cellStyle name="Título 1 6" xfId="26937" hidden="1" xr:uid="{00000000-0005-0000-0000-0000BFB90000}"/>
    <cellStyle name="Título 1 6" xfId="22746" hidden="1" xr:uid="{00000000-0005-0000-0000-0000C0B90000}"/>
    <cellStyle name="Título 1 6" xfId="21869" hidden="1" xr:uid="{00000000-0005-0000-0000-0000C1B90000}"/>
    <cellStyle name="Título 1 6" xfId="23613" hidden="1" xr:uid="{00000000-0005-0000-0000-0000C2B90000}"/>
    <cellStyle name="Título 1 6" xfId="22114" hidden="1" xr:uid="{00000000-0005-0000-0000-0000C3B90000}"/>
    <cellStyle name="Título 1 6" xfId="23329" hidden="1" xr:uid="{00000000-0005-0000-0000-0000C4B90000}"/>
    <cellStyle name="Título 1 6" xfId="27305" hidden="1" xr:uid="{00000000-0005-0000-0000-0000C5B90000}"/>
    <cellStyle name="Título 1 6" xfId="22627" hidden="1" xr:uid="{00000000-0005-0000-0000-0000C6B90000}"/>
    <cellStyle name="Título 1 6" xfId="25937" hidden="1" xr:uid="{00000000-0005-0000-0000-0000C7B90000}"/>
    <cellStyle name="Título 1 6" xfId="25983" hidden="1" xr:uid="{00000000-0005-0000-0000-0000C8B90000}"/>
    <cellStyle name="Título 1 6" xfId="22722" hidden="1" xr:uid="{00000000-0005-0000-0000-0000C9B90000}"/>
    <cellStyle name="Título 1 6" xfId="21842" hidden="1" xr:uid="{00000000-0005-0000-0000-0000CAB90000}"/>
    <cellStyle name="Título 1 6" xfId="21849" hidden="1" xr:uid="{00000000-0005-0000-0000-0000CBB90000}"/>
    <cellStyle name="Título 1 6" xfId="22222" hidden="1" xr:uid="{00000000-0005-0000-0000-0000CCB90000}"/>
    <cellStyle name="Título 1 6" xfId="26715" hidden="1" xr:uid="{00000000-0005-0000-0000-0000CDB90000}"/>
    <cellStyle name="Título 1 6" xfId="22767" hidden="1" xr:uid="{00000000-0005-0000-0000-0000CEB90000}"/>
    <cellStyle name="Título 1 6" xfId="23567" hidden="1" xr:uid="{00000000-0005-0000-0000-0000CFB90000}"/>
    <cellStyle name="Título 1 6" xfId="26065" hidden="1" xr:uid="{00000000-0005-0000-0000-0000D0B90000}"/>
    <cellStyle name="Título 1 6" xfId="22934" hidden="1" xr:uid="{00000000-0005-0000-0000-0000D1B90000}"/>
    <cellStyle name="Título 1 6" xfId="23890" hidden="1" xr:uid="{00000000-0005-0000-0000-0000D2B90000}"/>
    <cellStyle name="Título 1 6" xfId="24170" hidden="1" xr:uid="{00000000-0005-0000-0000-0000D3B90000}"/>
    <cellStyle name="Título 1 6" xfId="26241" hidden="1" xr:uid="{00000000-0005-0000-0000-0000D4B90000}"/>
    <cellStyle name="Título 1 6" xfId="27278" hidden="1" xr:uid="{00000000-0005-0000-0000-0000D5B90000}"/>
    <cellStyle name="Título 1 6" xfId="22416" hidden="1" xr:uid="{00000000-0005-0000-0000-0000D6B90000}"/>
    <cellStyle name="Título 1 6" xfId="23423" hidden="1" xr:uid="{00000000-0005-0000-0000-0000D7B90000}"/>
    <cellStyle name="Título 1 6" xfId="26254" hidden="1" xr:uid="{00000000-0005-0000-0000-0000D8B90000}"/>
    <cellStyle name="Título 1 6" xfId="26235" hidden="1" xr:uid="{00000000-0005-0000-0000-0000D9B90000}"/>
    <cellStyle name="Título 1 6" xfId="22632" hidden="1" xr:uid="{00000000-0005-0000-0000-0000DAB90000}"/>
    <cellStyle name="Título 1 6" xfId="23351" hidden="1" xr:uid="{00000000-0005-0000-0000-0000DBB90000}"/>
    <cellStyle name="Título 1 6" xfId="26722" hidden="1" xr:uid="{00000000-0005-0000-0000-0000DCB90000}"/>
    <cellStyle name="Título 1 6" xfId="23114" hidden="1" xr:uid="{00000000-0005-0000-0000-0000DDB90000}"/>
    <cellStyle name="Título 1 6" xfId="26726" hidden="1" xr:uid="{00000000-0005-0000-0000-0000DEB90000}"/>
    <cellStyle name="Título 1 6" xfId="26808" hidden="1" xr:uid="{00000000-0005-0000-0000-0000DFB90000}"/>
    <cellStyle name="Título 1 6" xfId="23054" hidden="1" xr:uid="{00000000-0005-0000-0000-0000E0B90000}"/>
    <cellStyle name="Título 1 6" xfId="22420" hidden="1" xr:uid="{00000000-0005-0000-0000-0000E1B90000}"/>
    <cellStyle name="Título 1 6" xfId="27511" hidden="1" xr:uid="{00000000-0005-0000-0000-0000E2B90000}"/>
    <cellStyle name="Título 1 6" xfId="26056" hidden="1" xr:uid="{00000000-0005-0000-0000-0000E3B90000}"/>
    <cellStyle name="Título 1 6" xfId="30851" hidden="1" xr:uid="{00000000-0005-0000-0000-0000E4B90000}"/>
    <cellStyle name="Título 1 6" xfId="30858" hidden="1" xr:uid="{00000000-0005-0000-0000-0000E5B90000}"/>
    <cellStyle name="Título 1 6" xfId="30868" hidden="1" xr:uid="{00000000-0005-0000-0000-0000E6B90000}"/>
    <cellStyle name="Título 1 6" xfId="30875" hidden="1" xr:uid="{00000000-0005-0000-0000-0000E7B90000}"/>
    <cellStyle name="Título 1 6" xfId="31136" hidden="1" xr:uid="{00000000-0005-0000-0000-0000E8B90000}"/>
    <cellStyle name="Título 1 6" xfId="31143" hidden="1" xr:uid="{00000000-0005-0000-0000-0000E9B90000}"/>
    <cellStyle name="Título 1 6" xfId="31153" hidden="1" xr:uid="{00000000-0005-0000-0000-0000EAB90000}"/>
    <cellStyle name="Título 1 6" xfId="31159" hidden="1" xr:uid="{00000000-0005-0000-0000-0000EBB90000}"/>
    <cellStyle name="Título 1 6" xfId="30984" hidden="1" xr:uid="{00000000-0005-0000-0000-0000ECB90000}"/>
    <cellStyle name="Título 1 6" xfId="31168" hidden="1" xr:uid="{00000000-0005-0000-0000-0000EDB90000}"/>
    <cellStyle name="Título 1 6" xfId="30974" hidden="1" xr:uid="{00000000-0005-0000-0000-0000EEB90000}"/>
    <cellStyle name="Título 1 6" xfId="30969" hidden="1" xr:uid="{00000000-0005-0000-0000-0000EFB90000}"/>
    <cellStyle name="Título 1 6" xfId="30932" hidden="1" xr:uid="{00000000-0005-0000-0000-0000F0B90000}"/>
    <cellStyle name="Título 1 6" xfId="30986" hidden="1" xr:uid="{00000000-0005-0000-0000-0000F1B90000}"/>
    <cellStyle name="Título 1 6" xfId="30892" hidden="1" xr:uid="{00000000-0005-0000-0000-0000F2B90000}"/>
    <cellStyle name="Título 1 6" xfId="30943" hidden="1" xr:uid="{00000000-0005-0000-0000-0000F3B90000}"/>
    <cellStyle name="Título 1 6" xfId="23993" hidden="1" xr:uid="{00000000-0005-0000-0000-0000F4B90000}"/>
    <cellStyle name="Título 1 6" xfId="25633" hidden="1" xr:uid="{00000000-0005-0000-0000-0000F5B90000}"/>
    <cellStyle name="Título 1 6" xfId="22950" hidden="1" xr:uid="{00000000-0005-0000-0000-0000F6B90000}"/>
    <cellStyle name="Título 1 6" xfId="23461" hidden="1" xr:uid="{00000000-0005-0000-0000-0000F7B90000}"/>
    <cellStyle name="Título 1 6" xfId="31204" hidden="1" xr:uid="{00000000-0005-0000-0000-0000F8B90000}"/>
    <cellStyle name="Título 1 6" xfId="31211" hidden="1" xr:uid="{00000000-0005-0000-0000-0000F9B90000}"/>
    <cellStyle name="Título 1 6" xfId="31221" hidden="1" xr:uid="{00000000-0005-0000-0000-0000FAB90000}"/>
    <cellStyle name="Título 1 6" xfId="31227" hidden="1" xr:uid="{00000000-0005-0000-0000-0000FBB90000}"/>
    <cellStyle name="Título 1 6" xfId="31475" hidden="1" xr:uid="{00000000-0005-0000-0000-0000FCB90000}"/>
    <cellStyle name="Título 1 6" xfId="31482" hidden="1" xr:uid="{00000000-0005-0000-0000-0000FDB90000}"/>
    <cellStyle name="Título 1 6" xfId="31492" hidden="1" xr:uid="{00000000-0005-0000-0000-0000FEB90000}"/>
    <cellStyle name="Título 1 6" xfId="31498" hidden="1" xr:uid="{00000000-0005-0000-0000-0000FFB90000}"/>
    <cellStyle name="Título 1 6" xfId="31323" hidden="1" xr:uid="{00000000-0005-0000-0000-000000BA0000}"/>
    <cellStyle name="Título 1 6" xfId="31507" hidden="1" xr:uid="{00000000-0005-0000-0000-000001BA0000}"/>
    <cellStyle name="Título 1 6" xfId="31313" hidden="1" xr:uid="{00000000-0005-0000-0000-000002BA0000}"/>
    <cellStyle name="Título 1 6" xfId="31308" hidden="1" xr:uid="{00000000-0005-0000-0000-000003BA0000}"/>
    <cellStyle name="Título 1 6" xfId="31271" hidden="1" xr:uid="{00000000-0005-0000-0000-000004BA0000}"/>
    <cellStyle name="Título 1 6" xfId="31325" hidden="1" xr:uid="{00000000-0005-0000-0000-000005BA0000}"/>
    <cellStyle name="Título 1 6" xfId="31231" hidden="1" xr:uid="{00000000-0005-0000-0000-000006BA0000}"/>
    <cellStyle name="Título 1 6" xfId="31282" hidden="1" xr:uid="{00000000-0005-0000-0000-000007BA0000}"/>
    <cellStyle name="Título 1 6" xfId="31592" hidden="1" xr:uid="{00000000-0005-0000-0000-000008BA0000}"/>
    <cellStyle name="Título 1 6" xfId="31599" hidden="1" xr:uid="{00000000-0005-0000-0000-000009BA0000}"/>
    <cellStyle name="Título 1 6" xfId="31609" hidden="1" xr:uid="{00000000-0005-0000-0000-00000ABA0000}"/>
    <cellStyle name="Título 1 6" xfId="31615" hidden="1" xr:uid="{00000000-0005-0000-0000-00000BBA0000}"/>
    <cellStyle name="Título 1 6" xfId="31694" hidden="1" xr:uid="{00000000-0005-0000-0000-00000CBA0000}"/>
    <cellStyle name="Título 1 6" xfId="31701" hidden="1" xr:uid="{00000000-0005-0000-0000-00000DBA0000}"/>
    <cellStyle name="Título 1 6" xfId="31711" hidden="1" xr:uid="{00000000-0005-0000-0000-00000EBA0000}"/>
    <cellStyle name="Título 1 6" xfId="31717" hidden="1" xr:uid="{00000000-0005-0000-0000-00000FBA0000}"/>
    <cellStyle name="Título 1 6" xfId="31965" hidden="1" xr:uid="{00000000-0005-0000-0000-000010BA0000}"/>
    <cellStyle name="Título 1 6" xfId="31972" hidden="1" xr:uid="{00000000-0005-0000-0000-000011BA0000}"/>
    <cellStyle name="Título 1 6" xfId="31982" hidden="1" xr:uid="{00000000-0005-0000-0000-000012BA0000}"/>
    <cellStyle name="Título 1 6" xfId="31988" hidden="1" xr:uid="{00000000-0005-0000-0000-000013BA0000}"/>
    <cellStyle name="Título 1 6" xfId="31813" hidden="1" xr:uid="{00000000-0005-0000-0000-000014BA0000}"/>
    <cellStyle name="Título 1 6" xfId="31997" hidden="1" xr:uid="{00000000-0005-0000-0000-000015BA0000}"/>
    <cellStyle name="Título 1 6" xfId="31803" hidden="1" xr:uid="{00000000-0005-0000-0000-000016BA0000}"/>
    <cellStyle name="Título 1 6" xfId="31798" hidden="1" xr:uid="{00000000-0005-0000-0000-000017BA0000}"/>
    <cellStyle name="Título 1 6" xfId="31761" hidden="1" xr:uid="{00000000-0005-0000-0000-000018BA0000}"/>
    <cellStyle name="Título 1 6" xfId="31815" hidden="1" xr:uid="{00000000-0005-0000-0000-000019BA0000}"/>
    <cellStyle name="Título 1 6" xfId="31721" hidden="1" xr:uid="{00000000-0005-0000-0000-00001ABA0000}"/>
    <cellStyle name="Título 1 6" xfId="31772" hidden="1" xr:uid="{00000000-0005-0000-0000-00001BBA0000}"/>
    <cellStyle name="Título 1 6" xfId="32082" hidden="1" xr:uid="{00000000-0005-0000-0000-00001CBA0000}"/>
    <cellStyle name="Título 1 6" xfId="32089" hidden="1" xr:uid="{00000000-0005-0000-0000-00001DBA0000}"/>
    <cellStyle name="Título 1 6" xfId="32099" hidden="1" xr:uid="{00000000-0005-0000-0000-00001EBA0000}"/>
    <cellStyle name="Título 1 6" xfId="32105" hidden="1" xr:uid="{00000000-0005-0000-0000-00001FBA0000}"/>
    <cellStyle name="Título 1 6" xfId="32184" hidden="1" xr:uid="{00000000-0005-0000-0000-000020BA0000}"/>
    <cellStyle name="Título 1 6" xfId="32191" hidden="1" xr:uid="{00000000-0005-0000-0000-000021BA0000}"/>
    <cellStyle name="Título 1 6" xfId="32201" hidden="1" xr:uid="{00000000-0005-0000-0000-000022BA0000}"/>
    <cellStyle name="Título 1 6" xfId="32207" hidden="1" xr:uid="{00000000-0005-0000-0000-000023BA0000}"/>
    <cellStyle name="Título 1 6" xfId="32455" hidden="1" xr:uid="{00000000-0005-0000-0000-000024BA0000}"/>
    <cellStyle name="Título 1 6" xfId="32462" hidden="1" xr:uid="{00000000-0005-0000-0000-000025BA0000}"/>
    <cellStyle name="Título 1 6" xfId="32472" hidden="1" xr:uid="{00000000-0005-0000-0000-000026BA0000}"/>
    <cellStyle name="Título 1 6" xfId="32478" hidden="1" xr:uid="{00000000-0005-0000-0000-000027BA0000}"/>
    <cellStyle name="Título 1 6" xfId="32303" hidden="1" xr:uid="{00000000-0005-0000-0000-000028BA0000}"/>
    <cellStyle name="Título 1 6" xfId="32487" hidden="1" xr:uid="{00000000-0005-0000-0000-000029BA0000}"/>
    <cellStyle name="Título 1 6" xfId="32293" hidden="1" xr:uid="{00000000-0005-0000-0000-00002ABA0000}"/>
    <cellStyle name="Título 1 6" xfId="32288" hidden="1" xr:uid="{00000000-0005-0000-0000-00002BBA0000}"/>
    <cellStyle name="Título 1 6" xfId="32251" hidden="1" xr:uid="{00000000-0005-0000-0000-00002CBA0000}"/>
    <cellStyle name="Título 1 6" xfId="32305" hidden="1" xr:uid="{00000000-0005-0000-0000-00002DBA0000}"/>
    <cellStyle name="Título 1 6" xfId="32211" hidden="1" xr:uid="{00000000-0005-0000-0000-00002EBA0000}"/>
    <cellStyle name="Título 1 6" xfId="32262" hidden="1" xr:uid="{00000000-0005-0000-0000-00002FBA0000}"/>
    <cellStyle name="Título 1 6" xfId="32572" hidden="1" xr:uid="{00000000-0005-0000-0000-000030BA0000}"/>
    <cellStyle name="Título 1 6" xfId="32579" hidden="1" xr:uid="{00000000-0005-0000-0000-000031BA0000}"/>
    <cellStyle name="Título 1 6" xfId="32589" hidden="1" xr:uid="{00000000-0005-0000-0000-000032BA0000}"/>
    <cellStyle name="Título 1 6" xfId="32595" hidden="1" xr:uid="{00000000-0005-0000-0000-000033BA0000}"/>
    <cellStyle name="Título 1 6" xfId="32674" hidden="1" xr:uid="{00000000-0005-0000-0000-000034BA0000}"/>
    <cellStyle name="Título 1 6" xfId="32681" hidden="1" xr:uid="{00000000-0005-0000-0000-000035BA0000}"/>
    <cellStyle name="Título 1 6" xfId="32691" hidden="1" xr:uid="{00000000-0005-0000-0000-000036BA0000}"/>
    <cellStyle name="Título 1 6" xfId="32697" hidden="1" xr:uid="{00000000-0005-0000-0000-000037BA0000}"/>
    <cellStyle name="Título 1 6" xfId="32945" hidden="1" xr:uid="{00000000-0005-0000-0000-000038BA0000}"/>
    <cellStyle name="Título 1 6" xfId="32952" hidden="1" xr:uid="{00000000-0005-0000-0000-000039BA0000}"/>
    <cellStyle name="Título 1 6" xfId="32962" hidden="1" xr:uid="{00000000-0005-0000-0000-00003ABA0000}"/>
    <cellStyle name="Título 1 6" xfId="32968" hidden="1" xr:uid="{00000000-0005-0000-0000-00003BBA0000}"/>
    <cellStyle name="Título 1 6" xfId="32793" hidden="1" xr:uid="{00000000-0005-0000-0000-00003CBA0000}"/>
    <cellStyle name="Título 1 6" xfId="32977" hidden="1" xr:uid="{00000000-0005-0000-0000-00003DBA0000}"/>
    <cellStyle name="Título 1 6" xfId="32783" hidden="1" xr:uid="{00000000-0005-0000-0000-00003EBA0000}"/>
    <cellStyle name="Título 1 6" xfId="32778" hidden="1" xr:uid="{00000000-0005-0000-0000-00003FBA0000}"/>
    <cellStyle name="Título 1 6" xfId="32741" hidden="1" xr:uid="{00000000-0005-0000-0000-000040BA0000}"/>
    <cellStyle name="Título 1 6" xfId="32795" hidden="1" xr:uid="{00000000-0005-0000-0000-000041BA0000}"/>
    <cellStyle name="Título 1 6" xfId="32701" hidden="1" xr:uid="{00000000-0005-0000-0000-000042BA0000}"/>
    <cellStyle name="Título 1 6" xfId="32752" hidden="1" xr:uid="{00000000-0005-0000-0000-000043BA0000}"/>
    <cellStyle name="Título 1 6" xfId="33062" hidden="1" xr:uid="{00000000-0005-0000-0000-000044BA0000}"/>
    <cellStyle name="Título 1 6" xfId="33069" hidden="1" xr:uid="{00000000-0005-0000-0000-000045BA0000}"/>
    <cellStyle name="Título 1 6" xfId="33079" hidden="1" xr:uid="{00000000-0005-0000-0000-000046BA0000}"/>
    <cellStyle name="Título 1 6" xfId="33085" hidden="1" xr:uid="{00000000-0005-0000-0000-000047BA0000}"/>
    <cellStyle name="Título 1 6" xfId="33164" hidden="1" xr:uid="{00000000-0005-0000-0000-000048BA0000}"/>
    <cellStyle name="Título 1 6" xfId="33171" hidden="1" xr:uid="{00000000-0005-0000-0000-000049BA0000}"/>
    <cellStyle name="Título 1 6" xfId="33181" hidden="1" xr:uid="{00000000-0005-0000-0000-00004ABA0000}"/>
    <cellStyle name="Título 1 6" xfId="33187" hidden="1" xr:uid="{00000000-0005-0000-0000-00004BBA0000}"/>
    <cellStyle name="Título 1 6" xfId="33435" hidden="1" xr:uid="{00000000-0005-0000-0000-00004CBA0000}"/>
    <cellStyle name="Título 1 6" xfId="33442" hidden="1" xr:uid="{00000000-0005-0000-0000-00004DBA0000}"/>
    <cellStyle name="Título 1 6" xfId="33452" hidden="1" xr:uid="{00000000-0005-0000-0000-00004EBA0000}"/>
    <cellStyle name="Título 1 6" xfId="33458" hidden="1" xr:uid="{00000000-0005-0000-0000-00004FBA0000}"/>
    <cellStyle name="Título 1 6" xfId="33283" hidden="1" xr:uid="{00000000-0005-0000-0000-000050BA0000}"/>
    <cellStyle name="Título 1 6" xfId="33467" hidden="1" xr:uid="{00000000-0005-0000-0000-000051BA0000}"/>
    <cellStyle name="Título 1 6" xfId="33273" hidden="1" xr:uid="{00000000-0005-0000-0000-000052BA0000}"/>
    <cellStyle name="Título 1 6" xfId="33268" hidden="1" xr:uid="{00000000-0005-0000-0000-000053BA0000}"/>
    <cellStyle name="Título 1 6" xfId="33231" hidden="1" xr:uid="{00000000-0005-0000-0000-000054BA0000}"/>
    <cellStyle name="Título 1 6" xfId="33285" hidden="1" xr:uid="{00000000-0005-0000-0000-000055BA0000}"/>
    <cellStyle name="Título 1 6" xfId="33191" hidden="1" xr:uid="{00000000-0005-0000-0000-000056BA0000}"/>
    <cellStyle name="Título 1 6" xfId="33242" hidden="1" xr:uid="{00000000-0005-0000-0000-000057BA0000}"/>
    <cellStyle name="Título 1 6" xfId="23603" hidden="1" xr:uid="{00000000-0005-0000-0000-000058BA0000}"/>
    <cellStyle name="Título 1 6" xfId="27020" hidden="1" xr:uid="{00000000-0005-0000-0000-000059BA0000}"/>
    <cellStyle name="Título 1 6" xfId="25491" hidden="1" xr:uid="{00000000-0005-0000-0000-00005ABA0000}"/>
    <cellStyle name="Título 1 6" xfId="25906" hidden="1" xr:uid="{00000000-0005-0000-0000-00005BBA0000}"/>
    <cellStyle name="Título 1 6" xfId="27913" hidden="1" xr:uid="{00000000-0005-0000-0000-00005CBA0000}"/>
    <cellStyle name="Título 1 6" xfId="25406" hidden="1" xr:uid="{00000000-0005-0000-0000-00005DBA0000}"/>
    <cellStyle name="Título 1 6" xfId="26682" hidden="1" xr:uid="{00000000-0005-0000-0000-00005EBA0000}"/>
    <cellStyle name="Título 1 6" xfId="23674" hidden="1" xr:uid="{00000000-0005-0000-0000-00005FBA0000}"/>
    <cellStyle name="Título 1 6" xfId="27343" hidden="1" xr:uid="{00000000-0005-0000-0000-000060BA0000}"/>
    <cellStyle name="Título 1 6" xfId="22763" hidden="1" xr:uid="{00000000-0005-0000-0000-000061BA0000}"/>
    <cellStyle name="Título 1 6" xfId="26692" hidden="1" xr:uid="{00000000-0005-0000-0000-000062BA0000}"/>
    <cellStyle name="Título 1 6" xfId="26431" hidden="1" xr:uid="{00000000-0005-0000-0000-000063BA0000}"/>
    <cellStyle name="Título 1 6" xfId="25414" hidden="1" xr:uid="{00000000-0005-0000-0000-000064BA0000}"/>
    <cellStyle name="Título 1 6" xfId="22045" hidden="1" xr:uid="{00000000-0005-0000-0000-000065BA0000}"/>
    <cellStyle name="Título 1 6" xfId="26901" hidden="1" xr:uid="{00000000-0005-0000-0000-000066BA0000}"/>
    <cellStyle name="Título 1 6" xfId="22430" hidden="1" xr:uid="{00000000-0005-0000-0000-000067BA0000}"/>
    <cellStyle name="Título 1 6" xfId="25483" hidden="1" xr:uid="{00000000-0005-0000-0000-000068BA0000}"/>
    <cellStyle name="Título 1 6" xfId="22466" hidden="1" xr:uid="{00000000-0005-0000-0000-000069BA0000}"/>
    <cellStyle name="Título 1 6" xfId="23988" hidden="1" xr:uid="{00000000-0005-0000-0000-00006ABA0000}"/>
    <cellStyle name="Título 1 6" xfId="27321" hidden="1" xr:uid="{00000000-0005-0000-0000-00006BBA0000}"/>
    <cellStyle name="Título 1 6" xfId="26015" hidden="1" xr:uid="{00000000-0005-0000-0000-00006CBA0000}"/>
    <cellStyle name="Título 1 6" xfId="22424" hidden="1" xr:uid="{00000000-0005-0000-0000-00006DBA0000}"/>
    <cellStyle name="Título 1 6" xfId="22011" hidden="1" xr:uid="{00000000-0005-0000-0000-00006EBA0000}"/>
    <cellStyle name="Título 1 6" xfId="26786" hidden="1" xr:uid="{00000000-0005-0000-0000-00006FBA0000}"/>
    <cellStyle name="Título 1 6" xfId="25861" hidden="1" xr:uid="{00000000-0005-0000-0000-000070BA0000}"/>
    <cellStyle name="Título 1 6" xfId="26746" hidden="1" xr:uid="{00000000-0005-0000-0000-000071BA0000}"/>
    <cellStyle name="Título 1 6" xfId="23932" hidden="1" xr:uid="{00000000-0005-0000-0000-000072BA0000}"/>
    <cellStyle name="Título 1 6" xfId="25606" hidden="1" xr:uid="{00000000-0005-0000-0000-000073BA0000}"/>
    <cellStyle name="Título 1 6" xfId="22032" hidden="1" xr:uid="{00000000-0005-0000-0000-000074BA0000}"/>
    <cellStyle name="Título 1 6" xfId="26329" hidden="1" xr:uid="{00000000-0005-0000-0000-000075BA0000}"/>
    <cellStyle name="Título 1 6" xfId="22801" hidden="1" xr:uid="{00000000-0005-0000-0000-000076BA0000}"/>
    <cellStyle name="Título 1 6" xfId="25823" hidden="1" xr:uid="{00000000-0005-0000-0000-000077BA0000}"/>
    <cellStyle name="Título 1 6" xfId="23178" hidden="1" xr:uid="{00000000-0005-0000-0000-000078BA0000}"/>
    <cellStyle name="Título 1 6" xfId="22429" hidden="1" xr:uid="{00000000-0005-0000-0000-000079BA0000}"/>
    <cellStyle name="Título 1 6" xfId="22356" hidden="1" xr:uid="{00000000-0005-0000-0000-00007ABA0000}"/>
    <cellStyle name="Título 1 6" xfId="28098" hidden="1" xr:uid="{00000000-0005-0000-0000-00007BBA0000}"/>
    <cellStyle name="Título 1 6" xfId="25445" hidden="1" xr:uid="{00000000-0005-0000-0000-00007CBA0000}"/>
    <cellStyle name="Título 1 6" xfId="22015" hidden="1" xr:uid="{00000000-0005-0000-0000-00007DBA0000}"/>
    <cellStyle name="Título 1 6" xfId="27017" hidden="1" xr:uid="{00000000-0005-0000-0000-00007EBA0000}"/>
    <cellStyle name="Título 1 6" xfId="26755" hidden="1" xr:uid="{00000000-0005-0000-0000-00007FBA0000}"/>
    <cellStyle name="Título 1 6" xfId="25756" hidden="1" xr:uid="{00000000-0005-0000-0000-000080BA0000}"/>
    <cellStyle name="Título 1 6" xfId="26013" hidden="1" xr:uid="{00000000-0005-0000-0000-000081BA0000}"/>
    <cellStyle name="Título 1 6" xfId="22345" hidden="1" xr:uid="{00000000-0005-0000-0000-000082BA0000}"/>
    <cellStyle name="Título 1 6" xfId="27879" hidden="1" xr:uid="{00000000-0005-0000-0000-000083BA0000}"/>
    <cellStyle name="Título 1 6" xfId="33570" hidden="1" xr:uid="{00000000-0005-0000-0000-000084BA0000}"/>
    <cellStyle name="Título 1 6" xfId="33577" hidden="1" xr:uid="{00000000-0005-0000-0000-000085BA0000}"/>
    <cellStyle name="Título 1 6" xfId="33587" hidden="1" xr:uid="{00000000-0005-0000-0000-000086BA0000}"/>
    <cellStyle name="Título 1 6" xfId="33593" hidden="1" xr:uid="{00000000-0005-0000-0000-000087BA0000}"/>
    <cellStyle name="Título 1 6" xfId="33841" hidden="1" xr:uid="{00000000-0005-0000-0000-000088BA0000}"/>
    <cellStyle name="Título 1 6" xfId="33848" hidden="1" xr:uid="{00000000-0005-0000-0000-000089BA0000}"/>
    <cellStyle name="Título 1 6" xfId="33858" hidden="1" xr:uid="{00000000-0005-0000-0000-00008ABA0000}"/>
    <cellStyle name="Título 1 6" xfId="33864" hidden="1" xr:uid="{00000000-0005-0000-0000-00008BBA0000}"/>
    <cellStyle name="Título 1 6" xfId="33689" hidden="1" xr:uid="{00000000-0005-0000-0000-00008CBA0000}"/>
    <cellStyle name="Título 1 6" xfId="33873" hidden="1" xr:uid="{00000000-0005-0000-0000-00008DBA0000}"/>
    <cellStyle name="Título 1 6" xfId="33679" hidden="1" xr:uid="{00000000-0005-0000-0000-00008EBA0000}"/>
    <cellStyle name="Título 1 6" xfId="33674" hidden="1" xr:uid="{00000000-0005-0000-0000-00008FBA0000}"/>
    <cellStyle name="Título 1 6" xfId="33637" hidden="1" xr:uid="{00000000-0005-0000-0000-000090BA0000}"/>
    <cellStyle name="Título 1 6" xfId="33691" hidden="1" xr:uid="{00000000-0005-0000-0000-000091BA0000}"/>
    <cellStyle name="Título 1 6" xfId="33597" hidden="1" xr:uid="{00000000-0005-0000-0000-000092BA0000}"/>
    <cellStyle name="Título 1 6" xfId="33648" hidden="1" xr:uid="{00000000-0005-0000-0000-000093BA0000}"/>
    <cellStyle name="Título 1 6" xfId="22471" hidden="1" xr:uid="{00000000-0005-0000-0000-000094BA0000}"/>
    <cellStyle name="Título 1 6" xfId="26723" hidden="1" xr:uid="{00000000-0005-0000-0000-000095BA0000}"/>
    <cellStyle name="Título 1 6" xfId="23153" hidden="1" xr:uid="{00000000-0005-0000-0000-000096BA0000}"/>
    <cellStyle name="Título 1 6" xfId="25934" hidden="1" xr:uid="{00000000-0005-0000-0000-000097BA0000}"/>
    <cellStyle name="Título 1 6" xfId="33888" hidden="1" xr:uid="{00000000-0005-0000-0000-000098BA0000}"/>
    <cellStyle name="Título 1 6" xfId="33895" hidden="1" xr:uid="{00000000-0005-0000-0000-000099BA0000}"/>
    <cellStyle name="Título 1 6" xfId="33905" hidden="1" xr:uid="{00000000-0005-0000-0000-00009ABA0000}"/>
    <cellStyle name="Título 1 6" xfId="33911" hidden="1" xr:uid="{00000000-0005-0000-0000-00009BBA0000}"/>
    <cellStyle name="Título 1 6" xfId="34159" hidden="1" xr:uid="{00000000-0005-0000-0000-00009CBA0000}"/>
    <cellStyle name="Título 1 6" xfId="34166" hidden="1" xr:uid="{00000000-0005-0000-0000-00009DBA0000}"/>
    <cellStyle name="Título 1 6" xfId="34176" hidden="1" xr:uid="{00000000-0005-0000-0000-00009EBA0000}"/>
    <cellStyle name="Título 1 6" xfId="34182" hidden="1" xr:uid="{00000000-0005-0000-0000-00009FBA0000}"/>
    <cellStyle name="Título 1 6" xfId="34007" hidden="1" xr:uid="{00000000-0005-0000-0000-0000A0BA0000}"/>
    <cellStyle name="Título 1 6" xfId="34191" hidden="1" xr:uid="{00000000-0005-0000-0000-0000A1BA0000}"/>
    <cellStyle name="Título 1 6" xfId="33997" hidden="1" xr:uid="{00000000-0005-0000-0000-0000A2BA0000}"/>
    <cellStyle name="Título 1 6" xfId="33992" hidden="1" xr:uid="{00000000-0005-0000-0000-0000A3BA0000}"/>
    <cellStyle name="Título 1 6" xfId="33955" hidden="1" xr:uid="{00000000-0005-0000-0000-0000A4BA0000}"/>
    <cellStyle name="Título 1 6" xfId="34009" hidden="1" xr:uid="{00000000-0005-0000-0000-0000A5BA0000}"/>
    <cellStyle name="Título 1 6" xfId="33915" hidden="1" xr:uid="{00000000-0005-0000-0000-0000A6BA0000}"/>
    <cellStyle name="Título 1 6" xfId="33966" hidden="1" xr:uid="{00000000-0005-0000-0000-0000A7BA0000}"/>
    <cellStyle name="Título 1 6" xfId="34276" hidden="1" xr:uid="{00000000-0005-0000-0000-0000A8BA0000}"/>
    <cellStyle name="Título 1 6" xfId="34283" hidden="1" xr:uid="{00000000-0005-0000-0000-0000A9BA0000}"/>
    <cellStyle name="Título 1 6" xfId="34293" hidden="1" xr:uid="{00000000-0005-0000-0000-0000AABA0000}"/>
    <cellStyle name="Título 1 6" xfId="34299" hidden="1" xr:uid="{00000000-0005-0000-0000-0000ABBA0000}"/>
    <cellStyle name="Título 1 6" xfId="34378" hidden="1" xr:uid="{00000000-0005-0000-0000-0000ACBA0000}"/>
    <cellStyle name="Título 1 6" xfId="34385" hidden="1" xr:uid="{00000000-0005-0000-0000-0000ADBA0000}"/>
    <cellStyle name="Título 1 6" xfId="34395" hidden="1" xr:uid="{00000000-0005-0000-0000-0000AEBA0000}"/>
    <cellStyle name="Título 1 6" xfId="34401" hidden="1" xr:uid="{00000000-0005-0000-0000-0000AFBA0000}"/>
    <cellStyle name="Título 1 6" xfId="34649" hidden="1" xr:uid="{00000000-0005-0000-0000-0000B0BA0000}"/>
    <cellStyle name="Título 1 6" xfId="34656" hidden="1" xr:uid="{00000000-0005-0000-0000-0000B1BA0000}"/>
    <cellStyle name="Título 1 6" xfId="34666" hidden="1" xr:uid="{00000000-0005-0000-0000-0000B2BA0000}"/>
    <cellStyle name="Título 1 6" xfId="34672" hidden="1" xr:uid="{00000000-0005-0000-0000-0000B3BA0000}"/>
    <cellStyle name="Título 1 6" xfId="34497" hidden="1" xr:uid="{00000000-0005-0000-0000-0000B4BA0000}"/>
    <cellStyle name="Título 1 6" xfId="34681" hidden="1" xr:uid="{00000000-0005-0000-0000-0000B5BA0000}"/>
    <cellStyle name="Título 1 6" xfId="34487" hidden="1" xr:uid="{00000000-0005-0000-0000-0000B6BA0000}"/>
    <cellStyle name="Título 1 6" xfId="34482" hidden="1" xr:uid="{00000000-0005-0000-0000-0000B7BA0000}"/>
    <cellStyle name="Título 1 6" xfId="34445" hidden="1" xr:uid="{00000000-0005-0000-0000-0000B8BA0000}"/>
    <cellStyle name="Título 1 6" xfId="34499" hidden="1" xr:uid="{00000000-0005-0000-0000-0000B9BA0000}"/>
    <cellStyle name="Título 1 6" xfId="34405" hidden="1" xr:uid="{00000000-0005-0000-0000-0000BABA0000}"/>
    <cellStyle name="Título 1 6" xfId="34456" hidden="1" xr:uid="{00000000-0005-0000-0000-0000BBBA0000}"/>
    <cellStyle name="Título 1 6" xfId="34766" hidden="1" xr:uid="{00000000-0005-0000-0000-0000BCBA0000}"/>
    <cellStyle name="Título 1 6" xfId="34773" hidden="1" xr:uid="{00000000-0005-0000-0000-0000BDBA0000}"/>
    <cellStyle name="Título 1 6" xfId="34783" hidden="1" xr:uid="{00000000-0005-0000-0000-0000BEBA0000}"/>
    <cellStyle name="Título 1 6" xfId="34789" hidden="1" xr:uid="{00000000-0005-0000-0000-0000BFBA0000}"/>
    <cellStyle name="Título 1 6" xfId="34868" hidden="1" xr:uid="{00000000-0005-0000-0000-0000C0BA0000}"/>
    <cellStyle name="Título 1 6" xfId="34875" hidden="1" xr:uid="{00000000-0005-0000-0000-0000C1BA0000}"/>
    <cellStyle name="Título 1 6" xfId="34885" hidden="1" xr:uid="{00000000-0005-0000-0000-0000C2BA0000}"/>
    <cellStyle name="Título 1 6" xfId="34891" hidden="1" xr:uid="{00000000-0005-0000-0000-0000C3BA0000}"/>
    <cellStyle name="Título 1 6" xfId="35139" hidden="1" xr:uid="{00000000-0005-0000-0000-0000C4BA0000}"/>
    <cellStyle name="Título 1 6" xfId="35146" hidden="1" xr:uid="{00000000-0005-0000-0000-0000C5BA0000}"/>
    <cellStyle name="Título 1 6" xfId="35156" hidden="1" xr:uid="{00000000-0005-0000-0000-0000C6BA0000}"/>
    <cellStyle name="Título 1 6" xfId="35162" hidden="1" xr:uid="{00000000-0005-0000-0000-0000C7BA0000}"/>
    <cellStyle name="Título 1 6" xfId="34987" hidden="1" xr:uid="{00000000-0005-0000-0000-0000C8BA0000}"/>
    <cellStyle name="Título 1 6" xfId="35171" hidden="1" xr:uid="{00000000-0005-0000-0000-0000C9BA0000}"/>
    <cellStyle name="Título 1 6" xfId="34977" hidden="1" xr:uid="{00000000-0005-0000-0000-0000CABA0000}"/>
    <cellStyle name="Título 1 6" xfId="34972" hidden="1" xr:uid="{00000000-0005-0000-0000-0000CBBA0000}"/>
    <cellStyle name="Título 1 6" xfId="34935" hidden="1" xr:uid="{00000000-0005-0000-0000-0000CCBA0000}"/>
    <cellStyle name="Título 1 6" xfId="34989" hidden="1" xr:uid="{00000000-0005-0000-0000-0000CDBA0000}"/>
    <cellStyle name="Título 1 6" xfId="34895" hidden="1" xr:uid="{00000000-0005-0000-0000-0000CEBA0000}"/>
    <cellStyle name="Título 1 6" xfId="34946" hidden="1" xr:uid="{00000000-0005-0000-0000-0000CFBA0000}"/>
    <cellStyle name="Título 1 6" xfId="35256" hidden="1" xr:uid="{00000000-0005-0000-0000-0000D0BA0000}"/>
    <cellStyle name="Título 1 6" xfId="35263" hidden="1" xr:uid="{00000000-0005-0000-0000-0000D1BA0000}"/>
    <cellStyle name="Título 1 6" xfId="35273" hidden="1" xr:uid="{00000000-0005-0000-0000-0000D2BA0000}"/>
    <cellStyle name="Título 1 6" xfId="35279" hidden="1" xr:uid="{00000000-0005-0000-0000-0000D3BA0000}"/>
    <cellStyle name="Título 1 6" xfId="35358" hidden="1" xr:uid="{00000000-0005-0000-0000-0000D4BA0000}"/>
    <cellStyle name="Título 1 6" xfId="35365" hidden="1" xr:uid="{00000000-0005-0000-0000-0000D5BA0000}"/>
    <cellStyle name="Título 1 6" xfId="35375" hidden="1" xr:uid="{00000000-0005-0000-0000-0000D6BA0000}"/>
    <cellStyle name="Título 1 6" xfId="35381" hidden="1" xr:uid="{00000000-0005-0000-0000-0000D7BA0000}"/>
    <cellStyle name="Título 1 6" xfId="35629" hidden="1" xr:uid="{00000000-0005-0000-0000-0000D8BA0000}"/>
    <cellStyle name="Título 1 6" xfId="35636" hidden="1" xr:uid="{00000000-0005-0000-0000-0000D9BA0000}"/>
    <cellStyle name="Título 1 6" xfId="35646" hidden="1" xr:uid="{00000000-0005-0000-0000-0000DABA0000}"/>
    <cellStyle name="Título 1 6" xfId="35652" hidden="1" xr:uid="{00000000-0005-0000-0000-0000DBBA0000}"/>
    <cellStyle name="Título 1 6" xfId="35477" hidden="1" xr:uid="{00000000-0005-0000-0000-0000DCBA0000}"/>
    <cellStyle name="Título 1 6" xfId="35661" hidden="1" xr:uid="{00000000-0005-0000-0000-0000DDBA0000}"/>
    <cellStyle name="Título 1 6" xfId="35467" hidden="1" xr:uid="{00000000-0005-0000-0000-0000DEBA0000}"/>
    <cellStyle name="Título 1 6" xfId="35462" hidden="1" xr:uid="{00000000-0005-0000-0000-0000DFBA0000}"/>
    <cellStyle name="Título 1 6" xfId="35425" hidden="1" xr:uid="{00000000-0005-0000-0000-0000E0BA0000}"/>
    <cellStyle name="Título 1 6" xfId="35479" hidden="1" xr:uid="{00000000-0005-0000-0000-0000E1BA0000}"/>
    <cellStyle name="Título 1 6" xfId="35385" hidden="1" xr:uid="{00000000-0005-0000-0000-0000E2BA0000}"/>
    <cellStyle name="Título 1 6" xfId="35436" hidden="1" xr:uid="{00000000-0005-0000-0000-0000E3BA0000}"/>
    <cellStyle name="Título 1 6" xfId="35746" hidden="1" xr:uid="{00000000-0005-0000-0000-0000E4BA0000}"/>
    <cellStyle name="Título 1 6" xfId="35753" hidden="1" xr:uid="{00000000-0005-0000-0000-0000E5BA0000}"/>
    <cellStyle name="Título 1 6" xfId="35763" hidden="1" xr:uid="{00000000-0005-0000-0000-0000E6BA0000}"/>
    <cellStyle name="Título 1 6" xfId="35769" hidden="1" xr:uid="{00000000-0005-0000-0000-0000E7BA0000}"/>
    <cellStyle name="Título 1 6" xfId="35848" hidden="1" xr:uid="{00000000-0005-0000-0000-0000E8BA0000}"/>
    <cellStyle name="Título 1 6" xfId="35855" hidden="1" xr:uid="{00000000-0005-0000-0000-0000E9BA0000}"/>
    <cellStyle name="Título 1 6" xfId="35865" hidden="1" xr:uid="{00000000-0005-0000-0000-0000EABA0000}"/>
    <cellStyle name="Título 1 6" xfId="35871" hidden="1" xr:uid="{00000000-0005-0000-0000-0000EBBA0000}"/>
    <cellStyle name="Título 1 6" xfId="36119" hidden="1" xr:uid="{00000000-0005-0000-0000-0000ECBA0000}"/>
    <cellStyle name="Título 1 6" xfId="36126" hidden="1" xr:uid="{00000000-0005-0000-0000-0000EDBA0000}"/>
    <cellStyle name="Título 1 6" xfId="36136" hidden="1" xr:uid="{00000000-0005-0000-0000-0000EEBA0000}"/>
    <cellStyle name="Título 1 6" xfId="36142" hidden="1" xr:uid="{00000000-0005-0000-0000-0000EFBA0000}"/>
    <cellStyle name="Título 1 6" xfId="35967" hidden="1" xr:uid="{00000000-0005-0000-0000-0000F0BA0000}"/>
    <cellStyle name="Título 1 6" xfId="36151" hidden="1" xr:uid="{00000000-0005-0000-0000-0000F1BA0000}"/>
    <cellStyle name="Título 1 6" xfId="35957" hidden="1" xr:uid="{00000000-0005-0000-0000-0000F2BA0000}"/>
    <cellStyle name="Título 1 6" xfId="35952" hidden="1" xr:uid="{00000000-0005-0000-0000-0000F3BA0000}"/>
    <cellStyle name="Título 1 6" xfId="35915" hidden="1" xr:uid="{00000000-0005-0000-0000-0000F4BA0000}"/>
    <cellStyle name="Título 1 6" xfId="35969" hidden="1" xr:uid="{00000000-0005-0000-0000-0000F5BA0000}"/>
    <cellStyle name="Título 1 6" xfId="35875" hidden="1" xr:uid="{00000000-0005-0000-0000-0000F6BA0000}"/>
    <cellStyle name="Título 1 6" xfId="35926" hidden="1" xr:uid="{00000000-0005-0000-0000-0000F7BA0000}"/>
    <cellStyle name="Título 1 6" xfId="23042" hidden="1" xr:uid="{00000000-0005-0000-0000-0000F8BA0000}"/>
    <cellStyle name="Título 1 6" xfId="30743" hidden="1" xr:uid="{00000000-0005-0000-0000-0000F9BA0000}"/>
    <cellStyle name="Título 1 6" xfId="27202" hidden="1" xr:uid="{00000000-0005-0000-0000-0000FABA0000}"/>
    <cellStyle name="Título 1 6" xfId="23832" hidden="1" xr:uid="{00000000-0005-0000-0000-0000FBBA0000}"/>
    <cellStyle name="Título 1 6" xfId="23804" hidden="1" xr:uid="{00000000-0005-0000-0000-0000FCBA0000}"/>
    <cellStyle name="Título 1 6" xfId="13402" hidden="1" xr:uid="{00000000-0005-0000-0000-0000FDBA0000}"/>
    <cellStyle name="Título 1 6" xfId="27234" hidden="1" xr:uid="{00000000-0005-0000-0000-0000FEBA0000}"/>
    <cellStyle name="Título 1 6" xfId="30886" hidden="1" xr:uid="{00000000-0005-0000-0000-0000FFBA0000}"/>
    <cellStyle name="Título 1 6" xfId="26267" hidden="1" xr:uid="{00000000-0005-0000-0000-000000BB0000}"/>
    <cellStyle name="Título 1 6" xfId="27478" hidden="1" xr:uid="{00000000-0005-0000-0000-000001BB0000}"/>
    <cellStyle name="Título 1 6" xfId="27273" hidden="1" xr:uid="{00000000-0005-0000-0000-000002BB0000}"/>
    <cellStyle name="Título 1 6" xfId="23402" hidden="1" xr:uid="{00000000-0005-0000-0000-000003BB0000}"/>
    <cellStyle name="Título 1 6" xfId="26858" hidden="1" xr:uid="{00000000-0005-0000-0000-000004BB0000}"/>
    <cellStyle name="Título 1 6" xfId="26758" hidden="1" xr:uid="{00000000-0005-0000-0000-000005BB0000}"/>
    <cellStyle name="Título 1 6" xfId="25447" hidden="1" xr:uid="{00000000-0005-0000-0000-000006BB0000}"/>
    <cellStyle name="Título 1 6" xfId="26970" hidden="1" xr:uid="{00000000-0005-0000-0000-000007BB0000}"/>
    <cellStyle name="Título 1 6" xfId="25376" hidden="1" xr:uid="{00000000-0005-0000-0000-000008BB0000}"/>
    <cellStyle name="Título 1 6" xfId="22203" hidden="1" xr:uid="{00000000-0005-0000-0000-000009BB0000}"/>
    <cellStyle name="Título 1 6" xfId="26735" hidden="1" xr:uid="{00000000-0005-0000-0000-00000ABB0000}"/>
    <cellStyle name="Título 1 6" xfId="22434" hidden="1" xr:uid="{00000000-0005-0000-0000-00000BBB0000}"/>
    <cellStyle name="Título 1 6" xfId="26707" hidden="1" xr:uid="{00000000-0005-0000-0000-00000CBB0000}"/>
    <cellStyle name="Título 1 6" xfId="23615" hidden="1" xr:uid="{00000000-0005-0000-0000-00000DBB0000}"/>
    <cellStyle name="Título 1 6" xfId="26244" hidden="1" xr:uid="{00000000-0005-0000-0000-00000EBB0000}"/>
    <cellStyle name="Título 1 6" xfId="25162" hidden="1" xr:uid="{00000000-0005-0000-0000-00000FBB0000}"/>
    <cellStyle name="Título 1 6" xfId="28094" hidden="1" xr:uid="{00000000-0005-0000-0000-000010BB0000}"/>
    <cellStyle name="Título 1 6" xfId="22574" hidden="1" xr:uid="{00000000-0005-0000-0000-000011BB0000}"/>
    <cellStyle name="Título 1 6" xfId="30764" hidden="1" xr:uid="{00000000-0005-0000-0000-000012BB0000}"/>
    <cellStyle name="Título 1 6" xfId="23689" hidden="1" xr:uid="{00000000-0005-0000-0000-000013BB0000}"/>
    <cellStyle name="Título 1 6" xfId="22541" hidden="1" xr:uid="{00000000-0005-0000-0000-000014BB0000}"/>
    <cellStyle name="Título 1 6" xfId="23343" hidden="1" xr:uid="{00000000-0005-0000-0000-000015BB0000}"/>
    <cellStyle name="Título 1 6" xfId="23996" hidden="1" xr:uid="{00000000-0005-0000-0000-000016BB0000}"/>
    <cellStyle name="Título 1 6" xfId="27844" hidden="1" xr:uid="{00000000-0005-0000-0000-000017BB0000}"/>
    <cellStyle name="Título 1 6" xfId="23162" hidden="1" xr:uid="{00000000-0005-0000-0000-000018BB0000}"/>
    <cellStyle name="Título 1 6" xfId="25094" hidden="1" xr:uid="{00000000-0005-0000-0000-000019BB0000}"/>
    <cellStyle name="Título 1 6" xfId="21931" hidden="1" xr:uid="{00000000-0005-0000-0000-00001ABB0000}"/>
    <cellStyle name="Título 1 6" xfId="30891" hidden="1" xr:uid="{00000000-0005-0000-0000-00001BBB0000}"/>
    <cellStyle name="Título 1 6" xfId="22140" hidden="1" xr:uid="{00000000-0005-0000-0000-00001CBB0000}"/>
    <cellStyle name="Título 1 6" xfId="26793" hidden="1" xr:uid="{00000000-0005-0000-0000-00001DBB0000}"/>
    <cellStyle name="Título 1 6" xfId="28034" hidden="1" xr:uid="{00000000-0005-0000-0000-00001EBB0000}"/>
    <cellStyle name="Título 1 6" xfId="21793" hidden="1" xr:uid="{00000000-0005-0000-0000-00001FBB0000}"/>
    <cellStyle name="Título 1 6" xfId="26265" hidden="1" xr:uid="{00000000-0005-0000-0000-000020BB0000}"/>
    <cellStyle name="Título 1 6" xfId="27143" hidden="1" xr:uid="{00000000-0005-0000-0000-000021BB0000}"/>
    <cellStyle name="Título 1 6" xfId="25404" hidden="1" xr:uid="{00000000-0005-0000-0000-000022BB0000}"/>
    <cellStyle name="Título 1 6" xfId="26886" hidden="1" xr:uid="{00000000-0005-0000-0000-000023BB0000}"/>
    <cellStyle name="Título 1 6" xfId="36236" hidden="1" xr:uid="{00000000-0005-0000-0000-000024BB0000}"/>
    <cellStyle name="Título 1 6" xfId="36243" hidden="1" xr:uid="{00000000-0005-0000-0000-000025BB0000}"/>
    <cellStyle name="Título 1 6" xfId="36253" hidden="1" xr:uid="{00000000-0005-0000-0000-000026BB0000}"/>
    <cellStyle name="Título 1 6" xfId="36259" hidden="1" xr:uid="{00000000-0005-0000-0000-000027BB0000}"/>
    <cellStyle name="Título 1 6" xfId="36507" hidden="1" xr:uid="{00000000-0005-0000-0000-000028BB0000}"/>
    <cellStyle name="Título 1 6" xfId="36514" hidden="1" xr:uid="{00000000-0005-0000-0000-000029BB0000}"/>
    <cellStyle name="Título 1 6" xfId="36524" hidden="1" xr:uid="{00000000-0005-0000-0000-00002ABB0000}"/>
    <cellStyle name="Título 1 6" xfId="36530" hidden="1" xr:uid="{00000000-0005-0000-0000-00002BBB0000}"/>
    <cellStyle name="Título 1 6" xfId="36355" hidden="1" xr:uid="{00000000-0005-0000-0000-00002CBB0000}"/>
    <cellStyle name="Título 1 6" xfId="36539" hidden="1" xr:uid="{00000000-0005-0000-0000-00002DBB0000}"/>
    <cellStyle name="Título 1 6" xfId="36345" hidden="1" xr:uid="{00000000-0005-0000-0000-00002EBB0000}"/>
    <cellStyle name="Título 1 6" xfId="36340" hidden="1" xr:uid="{00000000-0005-0000-0000-00002FBB0000}"/>
    <cellStyle name="Título 1 6" xfId="36303" hidden="1" xr:uid="{00000000-0005-0000-0000-000030BB0000}"/>
    <cellStyle name="Título 1 6" xfId="36357" hidden="1" xr:uid="{00000000-0005-0000-0000-000031BB0000}"/>
    <cellStyle name="Título 1 6" xfId="36263" hidden="1" xr:uid="{00000000-0005-0000-0000-000032BB0000}"/>
    <cellStyle name="Título 1 6" xfId="36314" hidden="1" xr:uid="{00000000-0005-0000-0000-000033BB0000}"/>
    <cellStyle name="Título 1 6" xfId="25053" hidden="1" xr:uid="{00000000-0005-0000-0000-000034BB0000}"/>
    <cellStyle name="Título 1 6" xfId="22631" hidden="1" xr:uid="{00000000-0005-0000-0000-000035BB0000}"/>
    <cellStyle name="Título 1 6" xfId="26670" hidden="1" xr:uid="{00000000-0005-0000-0000-000036BB0000}"/>
    <cellStyle name="Título 1 6" xfId="23835" hidden="1" xr:uid="{00000000-0005-0000-0000-000037BB0000}"/>
    <cellStyle name="Título 1 6" xfId="36554" hidden="1" xr:uid="{00000000-0005-0000-0000-000038BB0000}"/>
    <cellStyle name="Título 1 6" xfId="36561" hidden="1" xr:uid="{00000000-0005-0000-0000-000039BB0000}"/>
    <cellStyle name="Título 1 6" xfId="36571" hidden="1" xr:uid="{00000000-0005-0000-0000-00003ABB0000}"/>
    <cellStyle name="Título 1 6" xfId="36577" hidden="1" xr:uid="{00000000-0005-0000-0000-00003BBB0000}"/>
    <cellStyle name="Título 1 6" xfId="36825" hidden="1" xr:uid="{00000000-0005-0000-0000-00003CBB0000}"/>
    <cellStyle name="Título 1 6" xfId="36832" hidden="1" xr:uid="{00000000-0005-0000-0000-00003DBB0000}"/>
    <cellStyle name="Título 1 6" xfId="36842" hidden="1" xr:uid="{00000000-0005-0000-0000-00003EBB0000}"/>
    <cellStyle name="Título 1 6" xfId="36848" hidden="1" xr:uid="{00000000-0005-0000-0000-00003FBB0000}"/>
    <cellStyle name="Título 1 6" xfId="36673" hidden="1" xr:uid="{00000000-0005-0000-0000-000040BB0000}"/>
    <cellStyle name="Título 1 6" xfId="36857" hidden="1" xr:uid="{00000000-0005-0000-0000-000041BB0000}"/>
    <cellStyle name="Título 1 6" xfId="36663" hidden="1" xr:uid="{00000000-0005-0000-0000-000042BB0000}"/>
    <cellStyle name="Título 1 6" xfId="36658" hidden="1" xr:uid="{00000000-0005-0000-0000-000043BB0000}"/>
    <cellStyle name="Título 1 6" xfId="36621" hidden="1" xr:uid="{00000000-0005-0000-0000-000044BB0000}"/>
    <cellStyle name="Título 1 6" xfId="36675" hidden="1" xr:uid="{00000000-0005-0000-0000-000045BB0000}"/>
    <cellStyle name="Título 1 6" xfId="36581" hidden="1" xr:uid="{00000000-0005-0000-0000-000046BB0000}"/>
    <cellStyle name="Título 1 6" xfId="36632" hidden="1" xr:uid="{00000000-0005-0000-0000-000047BB0000}"/>
    <cellStyle name="Título 1 6" xfId="36942" hidden="1" xr:uid="{00000000-0005-0000-0000-000048BB0000}"/>
    <cellStyle name="Título 1 6" xfId="36949" hidden="1" xr:uid="{00000000-0005-0000-0000-000049BB0000}"/>
    <cellStyle name="Título 1 6" xfId="36959" hidden="1" xr:uid="{00000000-0005-0000-0000-00004ABB0000}"/>
    <cellStyle name="Título 1 6" xfId="36965" hidden="1" xr:uid="{00000000-0005-0000-0000-00004BBB0000}"/>
    <cellStyle name="Título 1 6" xfId="37044" hidden="1" xr:uid="{00000000-0005-0000-0000-00004CBB0000}"/>
    <cellStyle name="Título 1 6" xfId="37051" hidden="1" xr:uid="{00000000-0005-0000-0000-00004DBB0000}"/>
    <cellStyle name="Título 1 6" xfId="37061" hidden="1" xr:uid="{00000000-0005-0000-0000-00004EBB0000}"/>
    <cellStyle name="Título 1 6" xfId="37067" hidden="1" xr:uid="{00000000-0005-0000-0000-00004FBB0000}"/>
    <cellStyle name="Título 1 6" xfId="37315" hidden="1" xr:uid="{00000000-0005-0000-0000-000050BB0000}"/>
    <cellStyle name="Título 1 6" xfId="37322" hidden="1" xr:uid="{00000000-0005-0000-0000-000051BB0000}"/>
    <cellStyle name="Título 1 6" xfId="37332" hidden="1" xr:uid="{00000000-0005-0000-0000-000052BB0000}"/>
    <cellStyle name="Título 1 6" xfId="37338" hidden="1" xr:uid="{00000000-0005-0000-0000-000053BB0000}"/>
    <cellStyle name="Título 1 6" xfId="37163" hidden="1" xr:uid="{00000000-0005-0000-0000-000054BB0000}"/>
    <cellStyle name="Título 1 6" xfId="37347" hidden="1" xr:uid="{00000000-0005-0000-0000-000055BB0000}"/>
    <cellStyle name="Título 1 6" xfId="37153" hidden="1" xr:uid="{00000000-0005-0000-0000-000056BB0000}"/>
    <cellStyle name="Título 1 6" xfId="37148" hidden="1" xr:uid="{00000000-0005-0000-0000-000057BB0000}"/>
    <cellStyle name="Título 1 6" xfId="37111" hidden="1" xr:uid="{00000000-0005-0000-0000-000058BB0000}"/>
    <cellStyle name="Título 1 6" xfId="37165" hidden="1" xr:uid="{00000000-0005-0000-0000-000059BB0000}"/>
    <cellStyle name="Título 1 6" xfId="37071" hidden="1" xr:uid="{00000000-0005-0000-0000-00005ABB0000}"/>
    <cellStyle name="Título 1 6" xfId="37122" hidden="1" xr:uid="{00000000-0005-0000-0000-00005BBB0000}"/>
    <cellStyle name="Título 1 6" xfId="37432" hidden="1" xr:uid="{00000000-0005-0000-0000-00005CBB0000}"/>
    <cellStyle name="Título 1 6" xfId="37439" hidden="1" xr:uid="{00000000-0005-0000-0000-00005DBB0000}"/>
    <cellStyle name="Título 1 6" xfId="37449" hidden="1" xr:uid="{00000000-0005-0000-0000-00005EBB0000}"/>
    <cellStyle name="Título 1 6" xfId="37455" hidden="1" xr:uid="{00000000-0005-0000-0000-00005FBB0000}"/>
    <cellStyle name="Título 1 6" xfId="37534" hidden="1" xr:uid="{00000000-0005-0000-0000-000060BB0000}"/>
    <cellStyle name="Título 1 6" xfId="37541" hidden="1" xr:uid="{00000000-0005-0000-0000-000061BB0000}"/>
    <cellStyle name="Título 1 6" xfId="37551" hidden="1" xr:uid="{00000000-0005-0000-0000-000062BB0000}"/>
    <cellStyle name="Título 1 6" xfId="37557" hidden="1" xr:uid="{00000000-0005-0000-0000-000063BB0000}"/>
    <cellStyle name="Título 1 6" xfId="37805" hidden="1" xr:uid="{00000000-0005-0000-0000-000064BB0000}"/>
    <cellStyle name="Título 1 6" xfId="37812" hidden="1" xr:uid="{00000000-0005-0000-0000-000065BB0000}"/>
    <cellStyle name="Título 1 6" xfId="37822" hidden="1" xr:uid="{00000000-0005-0000-0000-000066BB0000}"/>
    <cellStyle name="Título 1 6" xfId="37828" hidden="1" xr:uid="{00000000-0005-0000-0000-000067BB0000}"/>
    <cellStyle name="Título 1 6" xfId="37653" hidden="1" xr:uid="{00000000-0005-0000-0000-000068BB0000}"/>
    <cellStyle name="Título 1 6" xfId="37837" hidden="1" xr:uid="{00000000-0005-0000-0000-000069BB0000}"/>
    <cellStyle name="Título 1 6" xfId="37643" hidden="1" xr:uid="{00000000-0005-0000-0000-00006ABB0000}"/>
    <cellStyle name="Título 1 6" xfId="37638" hidden="1" xr:uid="{00000000-0005-0000-0000-00006BBB0000}"/>
    <cellStyle name="Título 1 6" xfId="37601" hidden="1" xr:uid="{00000000-0005-0000-0000-00006CBB0000}"/>
    <cellStyle name="Título 1 6" xfId="37655" hidden="1" xr:uid="{00000000-0005-0000-0000-00006DBB0000}"/>
    <cellStyle name="Título 1 6" xfId="37561" hidden="1" xr:uid="{00000000-0005-0000-0000-00006EBB0000}"/>
    <cellStyle name="Título 1 6" xfId="37612" hidden="1" xr:uid="{00000000-0005-0000-0000-00006FBB0000}"/>
    <cellStyle name="Título 1 6" xfId="37922" hidden="1" xr:uid="{00000000-0005-0000-0000-000070BB0000}"/>
    <cellStyle name="Título 1 6" xfId="37929" hidden="1" xr:uid="{00000000-0005-0000-0000-000071BB0000}"/>
    <cellStyle name="Título 1 6" xfId="37939" hidden="1" xr:uid="{00000000-0005-0000-0000-000072BB0000}"/>
    <cellStyle name="Título 1 6" xfId="37945" hidden="1" xr:uid="{00000000-0005-0000-0000-000073BB0000}"/>
    <cellStyle name="Título 1 6" xfId="38024" hidden="1" xr:uid="{00000000-0005-0000-0000-000074BB0000}"/>
    <cellStyle name="Título 1 6" xfId="38031" hidden="1" xr:uid="{00000000-0005-0000-0000-000075BB0000}"/>
    <cellStyle name="Título 1 6" xfId="38041" hidden="1" xr:uid="{00000000-0005-0000-0000-000076BB0000}"/>
    <cellStyle name="Título 1 6" xfId="38047" hidden="1" xr:uid="{00000000-0005-0000-0000-000077BB0000}"/>
    <cellStyle name="Título 1 6" xfId="38295" hidden="1" xr:uid="{00000000-0005-0000-0000-000078BB0000}"/>
    <cellStyle name="Título 1 6" xfId="38302" hidden="1" xr:uid="{00000000-0005-0000-0000-000079BB0000}"/>
    <cellStyle name="Título 1 6" xfId="38312" hidden="1" xr:uid="{00000000-0005-0000-0000-00007ABB0000}"/>
    <cellStyle name="Título 1 6" xfId="38318" hidden="1" xr:uid="{00000000-0005-0000-0000-00007BBB0000}"/>
    <cellStyle name="Título 1 6" xfId="38143" hidden="1" xr:uid="{00000000-0005-0000-0000-00007CBB0000}"/>
    <cellStyle name="Título 1 6" xfId="38327" hidden="1" xr:uid="{00000000-0005-0000-0000-00007DBB0000}"/>
    <cellStyle name="Título 1 6" xfId="38133" hidden="1" xr:uid="{00000000-0005-0000-0000-00007EBB0000}"/>
    <cellStyle name="Título 1 6" xfId="38128" hidden="1" xr:uid="{00000000-0005-0000-0000-00007FBB0000}"/>
    <cellStyle name="Título 1 6" xfId="38091" hidden="1" xr:uid="{00000000-0005-0000-0000-000080BB0000}"/>
    <cellStyle name="Título 1 6" xfId="38145" hidden="1" xr:uid="{00000000-0005-0000-0000-000081BB0000}"/>
    <cellStyle name="Título 1 6" xfId="38051" hidden="1" xr:uid="{00000000-0005-0000-0000-000082BB0000}"/>
    <cellStyle name="Título 1 6" xfId="38102" hidden="1" xr:uid="{00000000-0005-0000-0000-000083BB0000}"/>
    <cellStyle name="Título 1 6" xfId="38412" hidden="1" xr:uid="{00000000-0005-0000-0000-000084BB0000}"/>
    <cellStyle name="Título 1 6" xfId="38419" hidden="1" xr:uid="{00000000-0005-0000-0000-000085BB0000}"/>
    <cellStyle name="Título 1 6" xfId="38429" hidden="1" xr:uid="{00000000-0005-0000-0000-000086BB0000}"/>
    <cellStyle name="Título 1 6" xfId="38435" hidden="1" xr:uid="{00000000-0005-0000-0000-000087BB0000}"/>
    <cellStyle name="Título 1 6" xfId="38514" hidden="1" xr:uid="{00000000-0005-0000-0000-000088BB0000}"/>
    <cellStyle name="Título 1 6" xfId="38521" hidden="1" xr:uid="{00000000-0005-0000-0000-000089BB0000}"/>
    <cellStyle name="Título 1 6" xfId="38531" hidden="1" xr:uid="{00000000-0005-0000-0000-00008ABB0000}"/>
    <cellStyle name="Título 1 6" xfId="38537" hidden="1" xr:uid="{00000000-0005-0000-0000-00008BBB0000}"/>
    <cellStyle name="Título 1 6" xfId="38785" hidden="1" xr:uid="{00000000-0005-0000-0000-00008CBB0000}"/>
    <cellStyle name="Título 1 6" xfId="38792" hidden="1" xr:uid="{00000000-0005-0000-0000-00008DBB0000}"/>
    <cellStyle name="Título 1 6" xfId="38802" hidden="1" xr:uid="{00000000-0005-0000-0000-00008EBB0000}"/>
    <cellStyle name="Título 1 6" xfId="38808" hidden="1" xr:uid="{00000000-0005-0000-0000-00008FBB0000}"/>
    <cellStyle name="Título 1 6" xfId="38633" hidden="1" xr:uid="{00000000-0005-0000-0000-000090BB0000}"/>
    <cellStyle name="Título 1 6" xfId="38817" hidden="1" xr:uid="{00000000-0005-0000-0000-000091BB0000}"/>
    <cellStyle name="Título 1 6" xfId="38623" hidden="1" xr:uid="{00000000-0005-0000-0000-000092BB0000}"/>
    <cellStyle name="Título 1 6" xfId="38618" hidden="1" xr:uid="{00000000-0005-0000-0000-000093BB0000}"/>
    <cellStyle name="Título 1 6" xfId="38581" hidden="1" xr:uid="{00000000-0005-0000-0000-000094BB0000}"/>
    <cellStyle name="Título 1 6" xfId="38635" hidden="1" xr:uid="{00000000-0005-0000-0000-000095BB0000}"/>
    <cellStyle name="Título 1 6" xfId="38541" hidden="1" xr:uid="{00000000-0005-0000-0000-000096BB0000}"/>
    <cellStyle name="Título 1 6" xfId="38592" xr:uid="{00000000-0005-0000-0000-000097BB0000}"/>
    <cellStyle name="Título 1 7" xfId="5150" hidden="1" xr:uid="{00000000-0005-0000-0000-000098BB0000}"/>
    <cellStyle name="Título 1 7" xfId="5164" hidden="1" xr:uid="{00000000-0005-0000-0000-000099BB0000}"/>
    <cellStyle name="Título 1 7" xfId="5175" hidden="1" xr:uid="{00000000-0005-0000-0000-00009ABB0000}"/>
    <cellStyle name="Título 1 7" xfId="5186" hidden="1" xr:uid="{00000000-0005-0000-0000-00009BBB0000}"/>
    <cellStyle name="Título 1 7" xfId="5194" hidden="1" xr:uid="{00000000-0005-0000-0000-00009CBB0000}"/>
    <cellStyle name="Título 1 7" xfId="10302" hidden="1" xr:uid="{00000000-0005-0000-0000-00009DBB0000}"/>
    <cellStyle name="Título 1 7" xfId="10313" hidden="1" xr:uid="{00000000-0005-0000-0000-00009EBB0000}"/>
    <cellStyle name="Título 1 7" xfId="10324" hidden="1" xr:uid="{00000000-0005-0000-0000-00009FBB0000}"/>
    <cellStyle name="Título 1 7" xfId="10332" hidden="1" xr:uid="{00000000-0005-0000-0000-0000A0BB0000}"/>
    <cellStyle name="Título 1 7" xfId="10812" hidden="1" xr:uid="{00000000-0005-0000-0000-0000A1BB0000}"/>
    <cellStyle name="Título 1 7" xfId="10819" hidden="1" xr:uid="{00000000-0005-0000-0000-0000A2BB0000}"/>
    <cellStyle name="Título 1 7" xfId="10829" hidden="1" xr:uid="{00000000-0005-0000-0000-0000A3BB0000}"/>
    <cellStyle name="Título 1 7" xfId="10835" hidden="1" xr:uid="{00000000-0005-0000-0000-0000A4BB0000}"/>
    <cellStyle name="Título 1 7" xfId="10608" hidden="1" xr:uid="{00000000-0005-0000-0000-0000A5BB0000}"/>
    <cellStyle name="Título 1 7" xfId="10838" hidden="1" xr:uid="{00000000-0005-0000-0000-0000A6BB0000}"/>
    <cellStyle name="Título 1 7" xfId="10644" hidden="1" xr:uid="{00000000-0005-0000-0000-0000A7BB0000}"/>
    <cellStyle name="Título 1 7" xfId="10638" hidden="1" xr:uid="{00000000-0005-0000-0000-0000A8BB0000}"/>
    <cellStyle name="Título 1 7" xfId="10673" hidden="1" xr:uid="{00000000-0005-0000-0000-0000A9BB0000}"/>
    <cellStyle name="Título 1 7" xfId="10633" hidden="1" xr:uid="{00000000-0005-0000-0000-0000AABB0000}"/>
    <cellStyle name="Título 1 7" xfId="10575" hidden="1" xr:uid="{00000000-0005-0000-0000-0000ABBB0000}"/>
    <cellStyle name="Título 1 7" xfId="10615" hidden="1" xr:uid="{00000000-0005-0000-0000-0000ACBB0000}"/>
    <cellStyle name="Título 1 7" xfId="15957" hidden="1" xr:uid="{00000000-0005-0000-0000-0000ADBB0000}"/>
    <cellStyle name="Título 1 7" xfId="15968" hidden="1" xr:uid="{00000000-0005-0000-0000-0000AEBB0000}"/>
    <cellStyle name="Título 1 7" xfId="15979" hidden="1" xr:uid="{00000000-0005-0000-0000-0000AFBB0000}"/>
    <cellStyle name="Título 1 7" xfId="15987" hidden="1" xr:uid="{00000000-0005-0000-0000-0000B0BB0000}"/>
    <cellStyle name="Título 1 7" xfId="21085" hidden="1" xr:uid="{00000000-0005-0000-0000-0000B1BB0000}"/>
    <cellStyle name="Título 1 7" xfId="21096" hidden="1" xr:uid="{00000000-0005-0000-0000-0000B2BB0000}"/>
    <cellStyle name="Título 1 7" xfId="21107" hidden="1" xr:uid="{00000000-0005-0000-0000-0000B3BB0000}"/>
    <cellStyle name="Título 1 7" xfId="21115" hidden="1" xr:uid="{00000000-0005-0000-0000-0000B4BB0000}"/>
    <cellStyle name="Título 1 7" xfId="21595" hidden="1" xr:uid="{00000000-0005-0000-0000-0000B5BB0000}"/>
    <cellStyle name="Título 1 7" xfId="21602" hidden="1" xr:uid="{00000000-0005-0000-0000-0000B6BB0000}"/>
    <cellStyle name="Título 1 7" xfId="21612" hidden="1" xr:uid="{00000000-0005-0000-0000-0000B7BB0000}"/>
    <cellStyle name="Título 1 7" xfId="21618" hidden="1" xr:uid="{00000000-0005-0000-0000-0000B8BB0000}"/>
    <cellStyle name="Título 1 7" xfId="21391" hidden="1" xr:uid="{00000000-0005-0000-0000-0000B9BB0000}"/>
    <cellStyle name="Título 1 7" xfId="21621" hidden="1" xr:uid="{00000000-0005-0000-0000-0000BABB0000}"/>
    <cellStyle name="Título 1 7" xfId="21427" hidden="1" xr:uid="{00000000-0005-0000-0000-0000BBBB0000}"/>
    <cellStyle name="Título 1 7" xfId="21421" hidden="1" xr:uid="{00000000-0005-0000-0000-0000BCBB0000}"/>
    <cellStyle name="Título 1 7" xfId="21456" hidden="1" xr:uid="{00000000-0005-0000-0000-0000BDBB0000}"/>
    <cellStyle name="Título 1 7" xfId="21416" hidden="1" xr:uid="{00000000-0005-0000-0000-0000BEBB0000}"/>
    <cellStyle name="Título 1 7" xfId="21358" hidden="1" xr:uid="{00000000-0005-0000-0000-0000BFBB0000}"/>
    <cellStyle name="Título 1 7" xfId="21398" hidden="1" xr:uid="{00000000-0005-0000-0000-0000C0BB0000}"/>
    <cellStyle name="Título 1 7" xfId="22881" hidden="1" xr:uid="{00000000-0005-0000-0000-0000C1BB0000}"/>
    <cellStyle name="Título 1 7" xfId="22888" hidden="1" xr:uid="{00000000-0005-0000-0000-0000C2BB0000}"/>
    <cellStyle name="Título 1 7" xfId="22898" hidden="1" xr:uid="{00000000-0005-0000-0000-0000C3BB0000}"/>
    <cellStyle name="Título 1 7" xfId="22904" hidden="1" xr:uid="{00000000-0005-0000-0000-0000C4BB0000}"/>
    <cellStyle name="Título 1 7" xfId="24104" hidden="1" xr:uid="{00000000-0005-0000-0000-0000C5BB0000}"/>
    <cellStyle name="Título 1 7" xfId="24111" hidden="1" xr:uid="{00000000-0005-0000-0000-0000C6BB0000}"/>
    <cellStyle name="Título 1 7" xfId="24121" hidden="1" xr:uid="{00000000-0005-0000-0000-0000C7BB0000}"/>
    <cellStyle name="Título 1 7" xfId="24128" hidden="1" xr:uid="{00000000-0005-0000-0000-0000C8BB0000}"/>
    <cellStyle name="Título 1 7" xfId="24422" hidden="1" xr:uid="{00000000-0005-0000-0000-0000C9BB0000}"/>
    <cellStyle name="Título 1 7" xfId="24429" hidden="1" xr:uid="{00000000-0005-0000-0000-0000CABB0000}"/>
    <cellStyle name="Título 1 7" xfId="24439" hidden="1" xr:uid="{00000000-0005-0000-0000-0000CBBB0000}"/>
    <cellStyle name="Título 1 7" xfId="24445" hidden="1" xr:uid="{00000000-0005-0000-0000-0000CCBB0000}"/>
    <cellStyle name="Título 1 7" xfId="24219" hidden="1" xr:uid="{00000000-0005-0000-0000-0000CDBB0000}"/>
    <cellStyle name="Título 1 7" xfId="24448" hidden="1" xr:uid="{00000000-0005-0000-0000-0000CEBB0000}"/>
    <cellStyle name="Título 1 7" xfId="24255" hidden="1" xr:uid="{00000000-0005-0000-0000-0000CFBB0000}"/>
    <cellStyle name="Título 1 7" xfId="24249" hidden="1" xr:uid="{00000000-0005-0000-0000-0000D0BB0000}"/>
    <cellStyle name="Título 1 7" xfId="24284" hidden="1" xr:uid="{00000000-0005-0000-0000-0000D1BB0000}"/>
    <cellStyle name="Título 1 7" xfId="24244" hidden="1" xr:uid="{00000000-0005-0000-0000-0000D2BB0000}"/>
    <cellStyle name="Título 1 7" xfId="24188" hidden="1" xr:uid="{00000000-0005-0000-0000-0000D3BB0000}"/>
    <cellStyle name="Título 1 7" xfId="24226" hidden="1" xr:uid="{00000000-0005-0000-0000-0000D4BB0000}"/>
    <cellStyle name="Título 1 7" xfId="24578" hidden="1" xr:uid="{00000000-0005-0000-0000-0000D5BB0000}"/>
    <cellStyle name="Título 1 7" xfId="24585" hidden="1" xr:uid="{00000000-0005-0000-0000-0000D6BB0000}"/>
    <cellStyle name="Título 1 7" xfId="24595" hidden="1" xr:uid="{00000000-0005-0000-0000-0000D7BB0000}"/>
    <cellStyle name="Título 1 7" xfId="24601" hidden="1" xr:uid="{00000000-0005-0000-0000-0000D8BB0000}"/>
    <cellStyle name="Título 1 7" xfId="24680" hidden="1" xr:uid="{00000000-0005-0000-0000-0000D9BB0000}"/>
    <cellStyle name="Título 1 7" xfId="24687" hidden="1" xr:uid="{00000000-0005-0000-0000-0000DABB0000}"/>
    <cellStyle name="Título 1 7" xfId="24697" hidden="1" xr:uid="{00000000-0005-0000-0000-0000DBBB0000}"/>
    <cellStyle name="Título 1 7" xfId="24703" hidden="1" xr:uid="{00000000-0005-0000-0000-0000DCBB0000}"/>
    <cellStyle name="Título 1 7" xfId="24951" hidden="1" xr:uid="{00000000-0005-0000-0000-0000DDBB0000}"/>
    <cellStyle name="Título 1 7" xfId="24958" hidden="1" xr:uid="{00000000-0005-0000-0000-0000DEBB0000}"/>
    <cellStyle name="Título 1 7" xfId="24968" hidden="1" xr:uid="{00000000-0005-0000-0000-0000DFBB0000}"/>
    <cellStyle name="Título 1 7" xfId="24974" hidden="1" xr:uid="{00000000-0005-0000-0000-0000E0BB0000}"/>
    <cellStyle name="Título 1 7" xfId="24750" hidden="1" xr:uid="{00000000-0005-0000-0000-0000E1BB0000}"/>
    <cellStyle name="Título 1 7" xfId="24977" hidden="1" xr:uid="{00000000-0005-0000-0000-0000E2BB0000}"/>
    <cellStyle name="Título 1 7" xfId="24785" hidden="1" xr:uid="{00000000-0005-0000-0000-0000E3BB0000}"/>
    <cellStyle name="Título 1 7" xfId="24779" hidden="1" xr:uid="{00000000-0005-0000-0000-0000E4BB0000}"/>
    <cellStyle name="Título 1 7" xfId="24813" hidden="1" xr:uid="{00000000-0005-0000-0000-0000E5BB0000}"/>
    <cellStyle name="Título 1 7" xfId="24774" hidden="1" xr:uid="{00000000-0005-0000-0000-0000E6BB0000}"/>
    <cellStyle name="Título 1 7" xfId="24719" hidden="1" xr:uid="{00000000-0005-0000-0000-0000E7BB0000}"/>
    <cellStyle name="Título 1 7" xfId="24757" hidden="1" xr:uid="{00000000-0005-0000-0000-0000E8BB0000}"/>
    <cellStyle name="Título 1 7" xfId="26187" hidden="1" xr:uid="{00000000-0005-0000-0000-0000E9BB0000}"/>
    <cellStyle name="Título 1 7" xfId="26195" hidden="1" xr:uid="{00000000-0005-0000-0000-0000EABB0000}"/>
    <cellStyle name="Título 1 7" xfId="26205" hidden="1" xr:uid="{00000000-0005-0000-0000-0000EBBB0000}"/>
    <cellStyle name="Título 1 7" xfId="26211" hidden="1" xr:uid="{00000000-0005-0000-0000-0000ECBB0000}"/>
    <cellStyle name="Título 1 7" xfId="27447" hidden="1" xr:uid="{00000000-0005-0000-0000-0000EDBB0000}"/>
    <cellStyle name="Título 1 7" xfId="27457" hidden="1" xr:uid="{00000000-0005-0000-0000-0000EEBB0000}"/>
    <cellStyle name="Título 1 7" xfId="27467" hidden="1" xr:uid="{00000000-0005-0000-0000-0000EFBB0000}"/>
    <cellStyle name="Título 1 7" xfId="27473" hidden="1" xr:uid="{00000000-0005-0000-0000-0000F0BB0000}"/>
    <cellStyle name="Título 1 7" xfId="27758" hidden="1" xr:uid="{00000000-0005-0000-0000-0000F1BB0000}"/>
    <cellStyle name="Título 1 7" xfId="27765" hidden="1" xr:uid="{00000000-0005-0000-0000-0000F2BB0000}"/>
    <cellStyle name="Título 1 7" xfId="27775" hidden="1" xr:uid="{00000000-0005-0000-0000-0000F3BB0000}"/>
    <cellStyle name="Título 1 7" xfId="27781" hidden="1" xr:uid="{00000000-0005-0000-0000-0000F4BB0000}"/>
    <cellStyle name="Título 1 7" xfId="27557" hidden="1" xr:uid="{00000000-0005-0000-0000-0000F5BB0000}"/>
    <cellStyle name="Título 1 7" xfId="27784" hidden="1" xr:uid="{00000000-0005-0000-0000-0000F6BB0000}"/>
    <cellStyle name="Título 1 7" xfId="27592" hidden="1" xr:uid="{00000000-0005-0000-0000-0000F7BB0000}"/>
    <cellStyle name="Título 1 7" xfId="27586" hidden="1" xr:uid="{00000000-0005-0000-0000-0000F8BB0000}"/>
    <cellStyle name="Título 1 7" xfId="27620" hidden="1" xr:uid="{00000000-0005-0000-0000-0000F9BB0000}"/>
    <cellStyle name="Título 1 7" xfId="27581" hidden="1" xr:uid="{00000000-0005-0000-0000-0000FABB0000}"/>
    <cellStyle name="Título 1 7" xfId="27526" hidden="1" xr:uid="{00000000-0005-0000-0000-0000FBBB0000}"/>
    <cellStyle name="Título 1 7" xfId="27564" hidden="1" xr:uid="{00000000-0005-0000-0000-0000FCBB0000}"/>
    <cellStyle name="Título 1 7" xfId="26478" hidden="1" xr:uid="{00000000-0005-0000-0000-0000FDBB0000}"/>
    <cellStyle name="Título 1 7" xfId="23920" hidden="1" xr:uid="{00000000-0005-0000-0000-0000FEBB0000}"/>
    <cellStyle name="Título 1 7" xfId="25316" hidden="1" xr:uid="{00000000-0005-0000-0000-0000FFBB0000}"/>
    <cellStyle name="Título 1 7" xfId="21752" hidden="1" xr:uid="{00000000-0005-0000-0000-000000BC0000}"/>
    <cellStyle name="Título 1 7" xfId="23010" hidden="1" xr:uid="{00000000-0005-0000-0000-000001BC0000}"/>
    <cellStyle name="Título 1 7" xfId="22542" hidden="1" xr:uid="{00000000-0005-0000-0000-000002BC0000}"/>
    <cellStyle name="Título 1 7" xfId="26600" hidden="1" xr:uid="{00000000-0005-0000-0000-000003BC0000}"/>
    <cellStyle name="Título 1 7" xfId="25071" hidden="1" xr:uid="{00000000-0005-0000-0000-000004BC0000}"/>
    <cellStyle name="Título 1 7" xfId="26558" hidden="1" xr:uid="{00000000-0005-0000-0000-000005BC0000}"/>
    <cellStyle name="Título 1 7" xfId="11065" hidden="1" xr:uid="{00000000-0005-0000-0000-000006BC0000}"/>
    <cellStyle name="Título 1 7" xfId="23230" hidden="1" xr:uid="{00000000-0005-0000-0000-000007BC0000}"/>
    <cellStyle name="Título 1 7" xfId="11063" hidden="1" xr:uid="{00000000-0005-0000-0000-000008BC0000}"/>
    <cellStyle name="Título 1 7" xfId="23767" hidden="1" xr:uid="{00000000-0005-0000-0000-000009BC0000}"/>
    <cellStyle name="Título 1 7" xfId="22991" hidden="1" xr:uid="{00000000-0005-0000-0000-00000ABC0000}"/>
    <cellStyle name="Título 1 7" xfId="25043" hidden="1" xr:uid="{00000000-0005-0000-0000-00000BBC0000}"/>
    <cellStyle name="Título 1 7" xfId="25837" hidden="1" xr:uid="{00000000-0005-0000-0000-00000CBC0000}"/>
    <cellStyle name="Título 1 7" xfId="22532" hidden="1" xr:uid="{00000000-0005-0000-0000-00000DBC0000}"/>
    <cellStyle name="Título 1 7" xfId="23528" hidden="1" xr:uid="{00000000-0005-0000-0000-00000EBC0000}"/>
    <cellStyle name="Título 1 7" xfId="27108" hidden="1" xr:uid="{00000000-0005-0000-0000-00000FBC0000}"/>
    <cellStyle name="Título 1 7" xfId="25591" hidden="1" xr:uid="{00000000-0005-0000-0000-000010BC0000}"/>
    <cellStyle name="Título 1 7" xfId="26542" hidden="1" xr:uid="{00000000-0005-0000-0000-000011BC0000}"/>
    <cellStyle name="Título 1 7" xfId="11044" hidden="1" xr:uid="{00000000-0005-0000-0000-000012BC0000}"/>
    <cellStyle name="Título 1 7" xfId="26541" hidden="1" xr:uid="{00000000-0005-0000-0000-000013BC0000}"/>
    <cellStyle name="Título 1 7" xfId="21973" hidden="1" xr:uid="{00000000-0005-0000-0000-000014BC0000}"/>
    <cellStyle name="Título 1 7" xfId="23727" hidden="1" xr:uid="{00000000-0005-0000-0000-000015BC0000}"/>
    <cellStyle name="Título 1 7" xfId="25552" hidden="1" xr:uid="{00000000-0005-0000-0000-000016BC0000}"/>
    <cellStyle name="Título 1 7" xfId="22496" hidden="1" xr:uid="{00000000-0005-0000-0000-000017BC0000}"/>
    <cellStyle name="Título 1 7" xfId="25551" hidden="1" xr:uid="{00000000-0005-0000-0000-000018BC0000}"/>
    <cellStyle name="Título 1 7" xfId="23625" hidden="1" xr:uid="{00000000-0005-0000-0000-000019BC0000}"/>
    <cellStyle name="Título 1 7" xfId="23876" hidden="1" xr:uid="{00000000-0005-0000-0000-00001ABC0000}"/>
    <cellStyle name="Título 1 7" xfId="22382" hidden="1" xr:uid="{00000000-0005-0000-0000-00001BBC0000}"/>
    <cellStyle name="Título 1 7" xfId="23868" hidden="1" xr:uid="{00000000-0005-0000-0000-00001CBC0000}"/>
    <cellStyle name="Título 1 7" xfId="22960" hidden="1" xr:uid="{00000000-0005-0000-0000-00001DBC0000}"/>
    <cellStyle name="Título 1 7" xfId="21851" hidden="1" xr:uid="{00000000-0005-0000-0000-00001EBC0000}"/>
    <cellStyle name="Título 1 7" xfId="23484" hidden="1" xr:uid="{00000000-0005-0000-0000-00001FBC0000}"/>
    <cellStyle name="Título 1 7" xfId="11104" hidden="1" xr:uid="{00000000-0005-0000-0000-000020BC0000}"/>
    <cellStyle name="Título 1 7" xfId="26273" hidden="1" xr:uid="{00000000-0005-0000-0000-000021BC0000}"/>
    <cellStyle name="Título 1 7" xfId="25794" hidden="1" xr:uid="{00000000-0005-0000-0000-000022BC0000}"/>
    <cellStyle name="Título 1 7" xfId="25550" hidden="1" xr:uid="{00000000-0005-0000-0000-000023BC0000}"/>
    <cellStyle name="Título 1 7" xfId="23201" hidden="1" xr:uid="{00000000-0005-0000-0000-000024BC0000}"/>
    <cellStyle name="Título 1 7" xfId="22054" hidden="1" xr:uid="{00000000-0005-0000-0000-000025BC0000}"/>
    <cellStyle name="Título 1 7" xfId="23285" hidden="1" xr:uid="{00000000-0005-0000-0000-000026BC0000}"/>
    <cellStyle name="Título 1 7" xfId="26907" hidden="1" xr:uid="{00000000-0005-0000-0000-000027BC0000}"/>
    <cellStyle name="Título 1 7" xfId="23807" hidden="1" xr:uid="{00000000-0005-0000-0000-000028BC0000}"/>
    <cellStyle name="Título 1 7" xfId="28052" hidden="1" xr:uid="{00000000-0005-0000-0000-000029BC0000}"/>
    <cellStyle name="Título 1 7" xfId="28059" hidden="1" xr:uid="{00000000-0005-0000-0000-00002ABC0000}"/>
    <cellStyle name="Título 1 7" xfId="28069" hidden="1" xr:uid="{00000000-0005-0000-0000-00002BBC0000}"/>
    <cellStyle name="Título 1 7" xfId="28076" hidden="1" xr:uid="{00000000-0005-0000-0000-00002CBC0000}"/>
    <cellStyle name="Título 1 7" xfId="28348" hidden="1" xr:uid="{00000000-0005-0000-0000-00002DBC0000}"/>
    <cellStyle name="Título 1 7" xfId="28355" hidden="1" xr:uid="{00000000-0005-0000-0000-00002EBC0000}"/>
    <cellStyle name="Título 1 7" xfId="28365" hidden="1" xr:uid="{00000000-0005-0000-0000-00002FBC0000}"/>
    <cellStyle name="Título 1 7" xfId="28371" hidden="1" xr:uid="{00000000-0005-0000-0000-000030BC0000}"/>
    <cellStyle name="Título 1 7" xfId="28146" hidden="1" xr:uid="{00000000-0005-0000-0000-000031BC0000}"/>
    <cellStyle name="Título 1 7" xfId="28374" hidden="1" xr:uid="{00000000-0005-0000-0000-000032BC0000}"/>
    <cellStyle name="Título 1 7" xfId="28181" hidden="1" xr:uid="{00000000-0005-0000-0000-000033BC0000}"/>
    <cellStyle name="Título 1 7" xfId="28175" hidden="1" xr:uid="{00000000-0005-0000-0000-000034BC0000}"/>
    <cellStyle name="Título 1 7" xfId="28210" hidden="1" xr:uid="{00000000-0005-0000-0000-000035BC0000}"/>
    <cellStyle name="Título 1 7" xfId="28170" hidden="1" xr:uid="{00000000-0005-0000-0000-000036BC0000}"/>
    <cellStyle name="Título 1 7" xfId="28115" hidden="1" xr:uid="{00000000-0005-0000-0000-000037BC0000}"/>
    <cellStyle name="Título 1 7" xfId="28153" hidden="1" xr:uid="{00000000-0005-0000-0000-000038BC0000}"/>
    <cellStyle name="Título 1 7" xfId="21981" hidden="1" xr:uid="{00000000-0005-0000-0000-000039BC0000}"/>
    <cellStyle name="Título 1 7" xfId="25025" hidden="1" xr:uid="{00000000-0005-0000-0000-00003ABC0000}"/>
    <cellStyle name="Título 1 7" xfId="26846" hidden="1" xr:uid="{00000000-0005-0000-0000-00003BBC0000}"/>
    <cellStyle name="Título 1 7" xfId="25563" hidden="1" xr:uid="{00000000-0005-0000-0000-00003CBC0000}"/>
    <cellStyle name="Título 1 7" xfId="28424" hidden="1" xr:uid="{00000000-0005-0000-0000-00003DBC0000}"/>
    <cellStyle name="Título 1 7" xfId="28431" hidden="1" xr:uid="{00000000-0005-0000-0000-00003EBC0000}"/>
    <cellStyle name="Título 1 7" xfId="28441" hidden="1" xr:uid="{00000000-0005-0000-0000-00003FBC0000}"/>
    <cellStyle name="Título 1 7" xfId="28447" hidden="1" xr:uid="{00000000-0005-0000-0000-000040BC0000}"/>
    <cellStyle name="Título 1 7" xfId="28695" hidden="1" xr:uid="{00000000-0005-0000-0000-000041BC0000}"/>
    <cellStyle name="Título 1 7" xfId="28702" hidden="1" xr:uid="{00000000-0005-0000-0000-000042BC0000}"/>
    <cellStyle name="Título 1 7" xfId="28712" hidden="1" xr:uid="{00000000-0005-0000-0000-000043BC0000}"/>
    <cellStyle name="Título 1 7" xfId="28718" hidden="1" xr:uid="{00000000-0005-0000-0000-000044BC0000}"/>
    <cellStyle name="Título 1 7" xfId="28494" hidden="1" xr:uid="{00000000-0005-0000-0000-000045BC0000}"/>
    <cellStyle name="Título 1 7" xfId="28721" hidden="1" xr:uid="{00000000-0005-0000-0000-000046BC0000}"/>
    <cellStyle name="Título 1 7" xfId="28529" hidden="1" xr:uid="{00000000-0005-0000-0000-000047BC0000}"/>
    <cellStyle name="Título 1 7" xfId="28523" hidden="1" xr:uid="{00000000-0005-0000-0000-000048BC0000}"/>
    <cellStyle name="Título 1 7" xfId="28557" hidden="1" xr:uid="{00000000-0005-0000-0000-000049BC0000}"/>
    <cellStyle name="Título 1 7" xfId="28518" hidden="1" xr:uid="{00000000-0005-0000-0000-00004ABC0000}"/>
    <cellStyle name="Título 1 7" xfId="28463" hidden="1" xr:uid="{00000000-0005-0000-0000-00004BBC0000}"/>
    <cellStyle name="Título 1 7" xfId="28501" hidden="1" xr:uid="{00000000-0005-0000-0000-00004CBC0000}"/>
    <cellStyle name="Título 1 7" xfId="28812" hidden="1" xr:uid="{00000000-0005-0000-0000-00004DBC0000}"/>
    <cellStyle name="Título 1 7" xfId="28819" hidden="1" xr:uid="{00000000-0005-0000-0000-00004EBC0000}"/>
    <cellStyle name="Título 1 7" xfId="28829" hidden="1" xr:uid="{00000000-0005-0000-0000-00004FBC0000}"/>
    <cellStyle name="Título 1 7" xfId="28835" hidden="1" xr:uid="{00000000-0005-0000-0000-000050BC0000}"/>
    <cellStyle name="Título 1 7" xfId="28914" hidden="1" xr:uid="{00000000-0005-0000-0000-000051BC0000}"/>
    <cellStyle name="Título 1 7" xfId="28921" hidden="1" xr:uid="{00000000-0005-0000-0000-000052BC0000}"/>
    <cellStyle name="Título 1 7" xfId="28931" hidden="1" xr:uid="{00000000-0005-0000-0000-000053BC0000}"/>
    <cellStyle name="Título 1 7" xfId="28937" hidden="1" xr:uid="{00000000-0005-0000-0000-000054BC0000}"/>
    <cellStyle name="Título 1 7" xfId="29185" hidden="1" xr:uid="{00000000-0005-0000-0000-000055BC0000}"/>
    <cellStyle name="Título 1 7" xfId="29192" hidden="1" xr:uid="{00000000-0005-0000-0000-000056BC0000}"/>
    <cellStyle name="Título 1 7" xfId="29202" hidden="1" xr:uid="{00000000-0005-0000-0000-000057BC0000}"/>
    <cellStyle name="Título 1 7" xfId="29208" hidden="1" xr:uid="{00000000-0005-0000-0000-000058BC0000}"/>
    <cellStyle name="Título 1 7" xfId="28984" hidden="1" xr:uid="{00000000-0005-0000-0000-000059BC0000}"/>
    <cellStyle name="Título 1 7" xfId="29211" hidden="1" xr:uid="{00000000-0005-0000-0000-00005ABC0000}"/>
    <cellStyle name="Título 1 7" xfId="29019" hidden="1" xr:uid="{00000000-0005-0000-0000-00005BBC0000}"/>
    <cellStyle name="Título 1 7" xfId="29013" hidden="1" xr:uid="{00000000-0005-0000-0000-00005CBC0000}"/>
    <cellStyle name="Título 1 7" xfId="29047" hidden="1" xr:uid="{00000000-0005-0000-0000-00005DBC0000}"/>
    <cellStyle name="Título 1 7" xfId="29008" hidden="1" xr:uid="{00000000-0005-0000-0000-00005EBC0000}"/>
    <cellStyle name="Título 1 7" xfId="28953" hidden="1" xr:uid="{00000000-0005-0000-0000-00005FBC0000}"/>
    <cellStyle name="Título 1 7" xfId="28991" hidden="1" xr:uid="{00000000-0005-0000-0000-000060BC0000}"/>
    <cellStyle name="Título 1 7" xfId="29302" hidden="1" xr:uid="{00000000-0005-0000-0000-000061BC0000}"/>
    <cellStyle name="Título 1 7" xfId="29309" hidden="1" xr:uid="{00000000-0005-0000-0000-000062BC0000}"/>
    <cellStyle name="Título 1 7" xfId="29319" hidden="1" xr:uid="{00000000-0005-0000-0000-000063BC0000}"/>
    <cellStyle name="Título 1 7" xfId="29325" hidden="1" xr:uid="{00000000-0005-0000-0000-000064BC0000}"/>
    <cellStyle name="Título 1 7" xfId="29404" hidden="1" xr:uid="{00000000-0005-0000-0000-000065BC0000}"/>
    <cellStyle name="Título 1 7" xfId="29411" hidden="1" xr:uid="{00000000-0005-0000-0000-000066BC0000}"/>
    <cellStyle name="Título 1 7" xfId="29421" hidden="1" xr:uid="{00000000-0005-0000-0000-000067BC0000}"/>
    <cellStyle name="Título 1 7" xfId="29427" hidden="1" xr:uid="{00000000-0005-0000-0000-000068BC0000}"/>
    <cellStyle name="Título 1 7" xfId="29675" hidden="1" xr:uid="{00000000-0005-0000-0000-000069BC0000}"/>
    <cellStyle name="Título 1 7" xfId="29682" hidden="1" xr:uid="{00000000-0005-0000-0000-00006ABC0000}"/>
    <cellStyle name="Título 1 7" xfId="29692" hidden="1" xr:uid="{00000000-0005-0000-0000-00006BBC0000}"/>
    <cellStyle name="Título 1 7" xfId="29698" hidden="1" xr:uid="{00000000-0005-0000-0000-00006CBC0000}"/>
    <cellStyle name="Título 1 7" xfId="29474" hidden="1" xr:uid="{00000000-0005-0000-0000-00006DBC0000}"/>
    <cellStyle name="Título 1 7" xfId="29701" hidden="1" xr:uid="{00000000-0005-0000-0000-00006EBC0000}"/>
    <cellStyle name="Título 1 7" xfId="29509" hidden="1" xr:uid="{00000000-0005-0000-0000-00006FBC0000}"/>
    <cellStyle name="Título 1 7" xfId="29503" hidden="1" xr:uid="{00000000-0005-0000-0000-000070BC0000}"/>
    <cellStyle name="Título 1 7" xfId="29537" hidden="1" xr:uid="{00000000-0005-0000-0000-000071BC0000}"/>
    <cellStyle name="Título 1 7" xfId="29498" hidden="1" xr:uid="{00000000-0005-0000-0000-000072BC0000}"/>
    <cellStyle name="Título 1 7" xfId="29443" hidden="1" xr:uid="{00000000-0005-0000-0000-000073BC0000}"/>
    <cellStyle name="Título 1 7" xfId="29481" hidden="1" xr:uid="{00000000-0005-0000-0000-000074BC0000}"/>
    <cellStyle name="Título 1 7" xfId="29792" hidden="1" xr:uid="{00000000-0005-0000-0000-000075BC0000}"/>
    <cellStyle name="Título 1 7" xfId="29799" hidden="1" xr:uid="{00000000-0005-0000-0000-000076BC0000}"/>
    <cellStyle name="Título 1 7" xfId="29809" hidden="1" xr:uid="{00000000-0005-0000-0000-000077BC0000}"/>
    <cellStyle name="Título 1 7" xfId="29815" hidden="1" xr:uid="{00000000-0005-0000-0000-000078BC0000}"/>
    <cellStyle name="Título 1 7" xfId="29894" hidden="1" xr:uid="{00000000-0005-0000-0000-000079BC0000}"/>
    <cellStyle name="Título 1 7" xfId="29901" hidden="1" xr:uid="{00000000-0005-0000-0000-00007ABC0000}"/>
    <cellStyle name="Título 1 7" xfId="29911" hidden="1" xr:uid="{00000000-0005-0000-0000-00007BBC0000}"/>
    <cellStyle name="Título 1 7" xfId="29917" hidden="1" xr:uid="{00000000-0005-0000-0000-00007CBC0000}"/>
    <cellStyle name="Título 1 7" xfId="30165" hidden="1" xr:uid="{00000000-0005-0000-0000-00007DBC0000}"/>
    <cellStyle name="Título 1 7" xfId="30172" hidden="1" xr:uid="{00000000-0005-0000-0000-00007EBC0000}"/>
    <cellStyle name="Título 1 7" xfId="30182" hidden="1" xr:uid="{00000000-0005-0000-0000-00007FBC0000}"/>
    <cellStyle name="Título 1 7" xfId="30188" hidden="1" xr:uid="{00000000-0005-0000-0000-000080BC0000}"/>
    <cellStyle name="Título 1 7" xfId="29964" hidden="1" xr:uid="{00000000-0005-0000-0000-000081BC0000}"/>
    <cellStyle name="Título 1 7" xfId="30191" hidden="1" xr:uid="{00000000-0005-0000-0000-000082BC0000}"/>
    <cellStyle name="Título 1 7" xfId="29999" hidden="1" xr:uid="{00000000-0005-0000-0000-000083BC0000}"/>
    <cellStyle name="Título 1 7" xfId="29993" hidden="1" xr:uid="{00000000-0005-0000-0000-000084BC0000}"/>
    <cellStyle name="Título 1 7" xfId="30027" hidden="1" xr:uid="{00000000-0005-0000-0000-000085BC0000}"/>
    <cellStyle name="Título 1 7" xfId="29988" hidden="1" xr:uid="{00000000-0005-0000-0000-000086BC0000}"/>
    <cellStyle name="Título 1 7" xfId="29933" hidden="1" xr:uid="{00000000-0005-0000-0000-000087BC0000}"/>
    <cellStyle name="Título 1 7" xfId="29971" hidden="1" xr:uid="{00000000-0005-0000-0000-000088BC0000}"/>
    <cellStyle name="Título 1 7" xfId="30282" hidden="1" xr:uid="{00000000-0005-0000-0000-000089BC0000}"/>
    <cellStyle name="Título 1 7" xfId="30289" hidden="1" xr:uid="{00000000-0005-0000-0000-00008ABC0000}"/>
    <cellStyle name="Título 1 7" xfId="30299" hidden="1" xr:uid="{00000000-0005-0000-0000-00008BBC0000}"/>
    <cellStyle name="Título 1 7" xfId="30305" hidden="1" xr:uid="{00000000-0005-0000-0000-00008CBC0000}"/>
    <cellStyle name="Título 1 7" xfId="30384" hidden="1" xr:uid="{00000000-0005-0000-0000-00008DBC0000}"/>
    <cellStyle name="Título 1 7" xfId="30391" hidden="1" xr:uid="{00000000-0005-0000-0000-00008EBC0000}"/>
    <cellStyle name="Título 1 7" xfId="30401" hidden="1" xr:uid="{00000000-0005-0000-0000-00008FBC0000}"/>
    <cellStyle name="Título 1 7" xfId="30407" hidden="1" xr:uid="{00000000-0005-0000-0000-000090BC0000}"/>
    <cellStyle name="Título 1 7" xfId="30655" hidden="1" xr:uid="{00000000-0005-0000-0000-000091BC0000}"/>
    <cellStyle name="Título 1 7" xfId="30662" hidden="1" xr:uid="{00000000-0005-0000-0000-000092BC0000}"/>
    <cellStyle name="Título 1 7" xfId="30672" hidden="1" xr:uid="{00000000-0005-0000-0000-000093BC0000}"/>
    <cellStyle name="Título 1 7" xfId="30678" hidden="1" xr:uid="{00000000-0005-0000-0000-000094BC0000}"/>
    <cellStyle name="Título 1 7" xfId="30454" hidden="1" xr:uid="{00000000-0005-0000-0000-000095BC0000}"/>
    <cellStyle name="Título 1 7" xfId="30681" hidden="1" xr:uid="{00000000-0005-0000-0000-000096BC0000}"/>
    <cellStyle name="Título 1 7" xfId="30489" hidden="1" xr:uid="{00000000-0005-0000-0000-000097BC0000}"/>
    <cellStyle name="Título 1 7" xfId="30483" hidden="1" xr:uid="{00000000-0005-0000-0000-000098BC0000}"/>
    <cellStyle name="Título 1 7" xfId="30517" hidden="1" xr:uid="{00000000-0005-0000-0000-000099BC0000}"/>
    <cellStyle name="Título 1 7" xfId="30478" hidden="1" xr:uid="{00000000-0005-0000-0000-00009ABC0000}"/>
    <cellStyle name="Título 1 7" xfId="30423" hidden="1" xr:uid="{00000000-0005-0000-0000-00009BBC0000}"/>
    <cellStyle name="Título 1 7" xfId="30461" hidden="1" xr:uid="{00000000-0005-0000-0000-00009CBC0000}"/>
    <cellStyle name="Título 1 7" xfId="22149" hidden="1" xr:uid="{00000000-0005-0000-0000-00009DBC0000}"/>
    <cellStyle name="Título 1 7" xfId="23962" hidden="1" xr:uid="{00000000-0005-0000-0000-00009EBC0000}"/>
    <cellStyle name="Título 1 7" xfId="25403" hidden="1" xr:uid="{00000000-0005-0000-0000-00009FBC0000}"/>
    <cellStyle name="Título 1 7" xfId="27034" hidden="1" xr:uid="{00000000-0005-0000-0000-0000A0BC0000}"/>
    <cellStyle name="Título 1 7" xfId="22097" hidden="1" xr:uid="{00000000-0005-0000-0000-0000A1BC0000}"/>
    <cellStyle name="Título 1 7" xfId="25916" hidden="1" xr:uid="{00000000-0005-0000-0000-0000A2BC0000}"/>
    <cellStyle name="Título 1 7" xfId="23446" hidden="1" xr:uid="{00000000-0005-0000-0000-0000A3BC0000}"/>
    <cellStyle name="Título 1 7" xfId="27803" hidden="1" xr:uid="{00000000-0005-0000-0000-0000A4BC0000}"/>
    <cellStyle name="Título 1 7" xfId="26805" hidden="1" xr:uid="{00000000-0005-0000-0000-0000A5BC0000}"/>
    <cellStyle name="Título 1 7" xfId="25771" hidden="1" xr:uid="{00000000-0005-0000-0000-0000A6BC0000}"/>
    <cellStyle name="Título 1 7" xfId="26384" hidden="1" xr:uid="{00000000-0005-0000-0000-0000A7BC0000}"/>
    <cellStyle name="Título 1 7" xfId="23180" hidden="1" xr:uid="{00000000-0005-0000-0000-0000A8BC0000}"/>
    <cellStyle name="Título 1 7" xfId="25256" hidden="1" xr:uid="{00000000-0005-0000-0000-0000A9BC0000}"/>
    <cellStyle name="Título 1 7" xfId="26421" hidden="1" xr:uid="{00000000-0005-0000-0000-0000AABC0000}"/>
    <cellStyle name="Título 1 7" xfId="27817" hidden="1" xr:uid="{00000000-0005-0000-0000-0000ABBC0000}"/>
    <cellStyle name="Título 1 7" xfId="26261" hidden="1" xr:uid="{00000000-0005-0000-0000-0000ACBC0000}"/>
    <cellStyle name="Título 1 7" xfId="26667" hidden="1" xr:uid="{00000000-0005-0000-0000-0000ADBC0000}"/>
    <cellStyle name="Título 1 7" xfId="26721" hidden="1" xr:uid="{00000000-0005-0000-0000-0000AEBC0000}"/>
    <cellStyle name="Título 1 7" xfId="21877" hidden="1" xr:uid="{00000000-0005-0000-0000-0000AFBC0000}"/>
    <cellStyle name="Título 1 7" xfId="23294" hidden="1" xr:uid="{00000000-0005-0000-0000-0000B0BC0000}"/>
    <cellStyle name="Título 1 7" xfId="23463" hidden="1" xr:uid="{00000000-0005-0000-0000-0000B1BC0000}"/>
    <cellStyle name="Título 1 7" xfId="23949" hidden="1" xr:uid="{00000000-0005-0000-0000-0000B2BC0000}"/>
    <cellStyle name="Título 1 7" xfId="26809" hidden="1" xr:uid="{00000000-0005-0000-0000-0000B3BC0000}"/>
    <cellStyle name="Título 1 7" xfId="22607" hidden="1" xr:uid="{00000000-0005-0000-0000-0000B4BC0000}"/>
    <cellStyle name="Título 1 7" xfId="25920" hidden="1" xr:uid="{00000000-0005-0000-0000-0000B5BC0000}"/>
    <cellStyle name="Título 1 7" xfId="23358" hidden="1" xr:uid="{00000000-0005-0000-0000-0000B6BC0000}"/>
    <cellStyle name="Título 1 7" xfId="27248" hidden="1" xr:uid="{00000000-0005-0000-0000-0000B7BC0000}"/>
    <cellStyle name="Título 1 7" xfId="26693" hidden="1" xr:uid="{00000000-0005-0000-0000-0000B8BC0000}"/>
    <cellStyle name="Título 1 7" xfId="22654" hidden="1" xr:uid="{00000000-0005-0000-0000-0000B9BC0000}"/>
    <cellStyle name="Título 1 7" xfId="23583" hidden="1" xr:uid="{00000000-0005-0000-0000-0000BABC0000}"/>
    <cellStyle name="Título 1 7" xfId="25664" hidden="1" xr:uid="{00000000-0005-0000-0000-0000BBBC0000}"/>
    <cellStyle name="Título 1 7" xfId="12360" hidden="1" xr:uid="{00000000-0005-0000-0000-0000BCBC0000}"/>
    <cellStyle name="Título 1 7" xfId="27214" hidden="1" xr:uid="{00000000-0005-0000-0000-0000BDBC0000}"/>
    <cellStyle name="Título 1 7" xfId="26025" hidden="1" xr:uid="{00000000-0005-0000-0000-0000BEBC0000}"/>
    <cellStyle name="Título 1 7" xfId="25735" hidden="1" xr:uid="{00000000-0005-0000-0000-0000BFBC0000}"/>
    <cellStyle name="Título 1 7" xfId="26036" hidden="1" xr:uid="{00000000-0005-0000-0000-0000C0BC0000}"/>
    <cellStyle name="Título 1 7" xfId="22940" hidden="1" xr:uid="{00000000-0005-0000-0000-0000C1BC0000}"/>
    <cellStyle name="Título 1 7" xfId="23994" hidden="1" xr:uid="{00000000-0005-0000-0000-0000C2BC0000}"/>
    <cellStyle name="Título 1 7" xfId="25423" hidden="1" xr:uid="{00000000-0005-0000-0000-0000C3BC0000}"/>
    <cellStyle name="Título 1 7" xfId="23828" hidden="1" xr:uid="{00000000-0005-0000-0000-0000C4BC0000}"/>
    <cellStyle name="Título 1 7" xfId="27048" hidden="1" xr:uid="{00000000-0005-0000-0000-0000C5BC0000}"/>
    <cellStyle name="Título 1 7" xfId="23860" hidden="1" xr:uid="{00000000-0005-0000-0000-0000C6BC0000}"/>
    <cellStyle name="Título 1 7" xfId="26662" hidden="1" xr:uid="{00000000-0005-0000-0000-0000C7BC0000}"/>
    <cellStyle name="Título 1 7" xfId="22621" hidden="1" xr:uid="{00000000-0005-0000-0000-0000C8BC0000}"/>
    <cellStyle name="Título 1 7" xfId="30853" hidden="1" xr:uid="{00000000-0005-0000-0000-0000C9BC0000}"/>
    <cellStyle name="Título 1 7" xfId="30860" hidden="1" xr:uid="{00000000-0005-0000-0000-0000CABC0000}"/>
    <cellStyle name="Título 1 7" xfId="30870" hidden="1" xr:uid="{00000000-0005-0000-0000-0000CBBC0000}"/>
    <cellStyle name="Título 1 7" xfId="30877" hidden="1" xr:uid="{00000000-0005-0000-0000-0000CCBC0000}"/>
    <cellStyle name="Título 1 7" xfId="31138" hidden="1" xr:uid="{00000000-0005-0000-0000-0000CDBC0000}"/>
    <cellStyle name="Título 1 7" xfId="31145" hidden="1" xr:uid="{00000000-0005-0000-0000-0000CEBC0000}"/>
    <cellStyle name="Título 1 7" xfId="31155" hidden="1" xr:uid="{00000000-0005-0000-0000-0000CFBC0000}"/>
    <cellStyle name="Título 1 7" xfId="31161" hidden="1" xr:uid="{00000000-0005-0000-0000-0000D0BC0000}"/>
    <cellStyle name="Título 1 7" xfId="30937" hidden="1" xr:uid="{00000000-0005-0000-0000-0000D1BC0000}"/>
    <cellStyle name="Título 1 7" xfId="31164" hidden="1" xr:uid="{00000000-0005-0000-0000-0000D2BC0000}"/>
    <cellStyle name="Título 1 7" xfId="30972" hidden="1" xr:uid="{00000000-0005-0000-0000-0000D3BC0000}"/>
    <cellStyle name="Título 1 7" xfId="30966" hidden="1" xr:uid="{00000000-0005-0000-0000-0000D4BC0000}"/>
    <cellStyle name="Título 1 7" xfId="31000" hidden="1" xr:uid="{00000000-0005-0000-0000-0000D5BC0000}"/>
    <cellStyle name="Título 1 7" xfId="30961" hidden="1" xr:uid="{00000000-0005-0000-0000-0000D6BC0000}"/>
    <cellStyle name="Título 1 7" xfId="30906" hidden="1" xr:uid="{00000000-0005-0000-0000-0000D7BC0000}"/>
    <cellStyle name="Título 1 7" xfId="30944" hidden="1" xr:uid="{00000000-0005-0000-0000-0000D8BC0000}"/>
    <cellStyle name="Título 1 7" xfId="23589" hidden="1" xr:uid="{00000000-0005-0000-0000-0000D9BC0000}"/>
    <cellStyle name="Título 1 7" xfId="23019" hidden="1" xr:uid="{00000000-0005-0000-0000-0000DABC0000}"/>
    <cellStyle name="Título 1 7" xfId="22683" hidden="1" xr:uid="{00000000-0005-0000-0000-0000DBBC0000}"/>
    <cellStyle name="Título 1 7" xfId="26954" hidden="1" xr:uid="{00000000-0005-0000-0000-0000DCBC0000}"/>
    <cellStyle name="Título 1 7" xfId="31206" hidden="1" xr:uid="{00000000-0005-0000-0000-0000DDBC0000}"/>
    <cellStyle name="Título 1 7" xfId="31213" hidden="1" xr:uid="{00000000-0005-0000-0000-0000DEBC0000}"/>
    <cellStyle name="Título 1 7" xfId="31223" hidden="1" xr:uid="{00000000-0005-0000-0000-0000DFBC0000}"/>
    <cellStyle name="Título 1 7" xfId="31229" hidden="1" xr:uid="{00000000-0005-0000-0000-0000E0BC0000}"/>
    <cellStyle name="Título 1 7" xfId="31477" hidden="1" xr:uid="{00000000-0005-0000-0000-0000E1BC0000}"/>
    <cellStyle name="Título 1 7" xfId="31484" hidden="1" xr:uid="{00000000-0005-0000-0000-0000E2BC0000}"/>
    <cellStyle name="Título 1 7" xfId="31494" hidden="1" xr:uid="{00000000-0005-0000-0000-0000E3BC0000}"/>
    <cellStyle name="Título 1 7" xfId="31500" hidden="1" xr:uid="{00000000-0005-0000-0000-0000E4BC0000}"/>
    <cellStyle name="Título 1 7" xfId="31276" hidden="1" xr:uid="{00000000-0005-0000-0000-0000E5BC0000}"/>
    <cellStyle name="Título 1 7" xfId="31503" hidden="1" xr:uid="{00000000-0005-0000-0000-0000E6BC0000}"/>
    <cellStyle name="Título 1 7" xfId="31311" hidden="1" xr:uid="{00000000-0005-0000-0000-0000E7BC0000}"/>
    <cellStyle name="Título 1 7" xfId="31305" hidden="1" xr:uid="{00000000-0005-0000-0000-0000E8BC0000}"/>
    <cellStyle name="Título 1 7" xfId="31339" hidden="1" xr:uid="{00000000-0005-0000-0000-0000E9BC0000}"/>
    <cellStyle name="Título 1 7" xfId="31300" hidden="1" xr:uid="{00000000-0005-0000-0000-0000EABC0000}"/>
    <cellStyle name="Título 1 7" xfId="31245" hidden="1" xr:uid="{00000000-0005-0000-0000-0000EBBC0000}"/>
    <cellStyle name="Título 1 7" xfId="31283" hidden="1" xr:uid="{00000000-0005-0000-0000-0000ECBC0000}"/>
    <cellStyle name="Título 1 7" xfId="31594" hidden="1" xr:uid="{00000000-0005-0000-0000-0000EDBC0000}"/>
    <cellStyle name="Título 1 7" xfId="31601" hidden="1" xr:uid="{00000000-0005-0000-0000-0000EEBC0000}"/>
    <cellStyle name="Título 1 7" xfId="31611" hidden="1" xr:uid="{00000000-0005-0000-0000-0000EFBC0000}"/>
    <cellStyle name="Título 1 7" xfId="31617" hidden="1" xr:uid="{00000000-0005-0000-0000-0000F0BC0000}"/>
    <cellStyle name="Título 1 7" xfId="31696" hidden="1" xr:uid="{00000000-0005-0000-0000-0000F1BC0000}"/>
    <cellStyle name="Título 1 7" xfId="31703" hidden="1" xr:uid="{00000000-0005-0000-0000-0000F2BC0000}"/>
    <cellStyle name="Título 1 7" xfId="31713" hidden="1" xr:uid="{00000000-0005-0000-0000-0000F3BC0000}"/>
    <cellStyle name="Título 1 7" xfId="31719" hidden="1" xr:uid="{00000000-0005-0000-0000-0000F4BC0000}"/>
    <cellStyle name="Título 1 7" xfId="31967" hidden="1" xr:uid="{00000000-0005-0000-0000-0000F5BC0000}"/>
    <cellStyle name="Título 1 7" xfId="31974" hidden="1" xr:uid="{00000000-0005-0000-0000-0000F6BC0000}"/>
    <cellStyle name="Título 1 7" xfId="31984" hidden="1" xr:uid="{00000000-0005-0000-0000-0000F7BC0000}"/>
    <cellStyle name="Título 1 7" xfId="31990" hidden="1" xr:uid="{00000000-0005-0000-0000-0000F8BC0000}"/>
    <cellStyle name="Título 1 7" xfId="31766" hidden="1" xr:uid="{00000000-0005-0000-0000-0000F9BC0000}"/>
    <cellStyle name="Título 1 7" xfId="31993" hidden="1" xr:uid="{00000000-0005-0000-0000-0000FABC0000}"/>
    <cellStyle name="Título 1 7" xfId="31801" hidden="1" xr:uid="{00000000-0005-0000-0000-0000FBBC0000}"/>
    <cellStyle name="Título 1 7" xfId="31795" hidden="1" xr:uid="{00000000-0005-0000-0000-0000FCBC0000}"/>
    <cellStyle name="Título 1 7" xfId="31829" hidden="1" xr:uid="{00000000-0005-0000-0000-0000FDBC0000}"/>
    <cellStyle name="Título 1 7" xfId="31790" hidden="1" xr:uid="{00000000-0005-0000-0000-0000FEBC0000}"/>
    <cellStyle name="Título 1 7" xfId="31735" hidden="1" xr:uid="{00000000-0005-0000-0000-0000FFBC0000}"/>
    <cellStyle name="Título 1 7" xfId="31773" hidden="1" xr:uid="{00000000-0005-0000-0000-000000BD0000}"/>
    <cellStyle name="Título 1 7" xfId="32084" hidden="1" xr:uid="{00000000-0005-0000-0000-000001BD0000}"/>
    <cellStyle name="Título 1 7" xfId="32091" hidden="1" xr:uid="{00000000-0005-0000-0000-000002BD0000}"/>
    <cellStyle name="Título 1 7" xfId="32101" hidden="1" xr:uid="{00000000-0005-0000-0000-000003BD0000}"/>
    <cellStyle name="Título 1 7" xfId="32107" hidden="1" xr:uid="{00000000-0005-0000-0000-000004BD0000}"/>
    <cellStyle name="Título 1 7" xfId="32186" hidden="1" xr:uid="{00000000-0005-0000-0000-000005BD0000}"/>
    <cellStyle name="Título 1 7" xfId="32193" hidden="1" xr:uid="{00000000-0005-0000-0000-000006BD0000}"/>
    <cellStyle name="Título 1 7" xfId="32203" hidden="1" xr:uid="{00000000-0005-0000-0000-000007BD0000}"/>
    <cellStyle name="Título 1 7" xfId="32209" hidden="1" xr:uid="{00000000-0005-0000-0000-000008BD0000}"/>
    <cellStyle name="Título 1 7" xfId="32457" hidden="1" xr:uid="{00000000-0005-0000-0000-000009BD0000}"/>
    <cellStyle name="Título 1 7" xfId="32464" hidden="1" xr:uid="{00000000-0005-0000-0000-00000ABD0000}"/>
    <cellStyle name="Título 1 7" xfId="32474" hidden="1" xr:uid="{00000000-0005-0000-0000-00000BBD0000}"/>
    <cellStyle name="Título 1 7" xfId="32480" hidden="1" xr:uid="{00000000-0005-0000-0000-00000CBD0000}"/>
    <cellStyle name="Título 1 7" xfId="32256" hidden="1" xr:uid="{00000000-0005-0000-0000-00000DBD0000}"/>
    <cellStyle name="Título 1 7" xfId="32483" hidden="1" xr:uid="{00000000-0005-0000-0000-00000EBD0000}"/>
    <cellStyle name="Título 1 7" xfId="32291" hidden="1" xr:uid="{00000000-0005-0000-0000-00000FBD0000}"/>
    <cellStyle name="Título 1 7" xfId="32285" hidden="1" xr:uid="{00000000-0005-0000-0000-000010BD0000}"/>
    <cellStyle name="Título 1 7" xfId="32319" hidden="1" xr:uid="{00000000-0005-0000-0000-000011BD0000}"/>
    <cellStyle name="Título 1 7" xfId="32280" hidden="1" xr:uid="{00000000-0005-0000-0000-000012BD0000}"/>
    <cellStyle name="Título 1 7" xfId="32225" hidden="1" xr:uid="{00000000-0005-0000-0000-000013BD0000}"/>
    <cellStyle name="Título 1 7" xfId="32263" hidden="1" xr:uid="{00000000-0005-0000-0000-000014BD0000}"/>
    <cellStyle name="Título 1 7" xfId="32574" hidden="1" xr:uid="{00000000-0005-0000-0000-000015BD0000}"/>
    <cellStyle name="Título 1 7" xfId="32581" hidden="1" xr:uid="{00000000-0005-0000-0000-000016BD0000}"/>
    <cellStyle name="Título 1 7" xfId="32591" hidden="1" xr:uid="{00000000-0005-0000-0000-000017BD0000}"/>
    <cellStyle name="Título 1 7" xfId="32597" hidden="1" xr:uid="{00000000-0005-0000-0000-000018BD0000}"/>
    <cellStyle name="Título 1 7" xfId="32676" hidden="1" xr:uid="{00000000-0005-0000-0000-000019BD0000}"/>
    <cellStyle name="Título 1 7" xfId="32683" hidden="1" xr:uid="{00000000-0005-0000-0000-00001ABD0000}"/>
    <cellStyle name="Título 1 7" xfId="32693" hidden="1" xr:uid="{00000000-0005-0000-0000-00001BBD0000}"/>
    <cellStyle name="Título 1 7" xfId="32699" hidden="1" xr:uid="{00000000-0005-0000-0000-00001CBD0000}"/>
    <cellStyle name="Título 1 7" xfId="32947" hidden="1" xr:uid="{00000000-0005-0000-0000-00001DBD0000}"/>
    <cellStyle name="Título 1 7" xfId="32954" hidden="1" xr:uid="{00000000-0005-0000-0000-00001EBD0000}"/>
    <cellStyle name="Título 1 7" xfId="32964" hidden="1" xr:uid="{00000000-0005-0000-0000-00001FBD0000}"/>
    <cellStyle name="Título 1 7" xfId="32970" hidden="1" xr:uid="{00000000-0005-0000-0000-000020BD0000}"/>
    <cellStyle name="Título 1 7" xfId="32746" hidden="1" xr:uid="{00000000-0005-0000-0000-000021BD0000}"/>
    <cellStyle name="Título 1 7" xfId="32973" hidden="1" xr:uid="{00000000-0005-0000-0000-000022BD0000}"/>
    <cellStyle name="Título 1 7" xfId="32781" hidden="1" xr:uid="{00000000-0005-0000-0000-000023BD0000}"/>
    <cellStyle name="Título 1 7" xfId="32775" hidden="1" xr:uid="{00000000-0005-0000-0000-000024BD0000}"/>
    <cellStyle name="Título 1 7" xfId="32809" hidden="1" xr:uid="{00000000-0005-0000-0000-000025BD0000}"/>
    <cellStyle name="Título 1 7" xfId="32770" hidden="1" xr:uid="{00000000-0005-0000-0000-000026BD0000}"/>
    <cellStyle name="Título 1 7" xfId="32715" hidden="1" xr:uid="{00000000-0005-0000-0000-000027BD0000}"/>
    <cellStyle name="Título 1 7" xfId="32753" hidden="1" xr:uid="{00000000-0005-0000-0000-000028BD0000}"/>
    <cellStyle name="Título 1 7" xfId="33064" hidden="1" xr:uid="{00000000-0005-0000-0000-000029BD0000}"/>
    <cellStyle name="Título 1 7" xfId="33071" hidden="1" xr:uid="{00000000-0005-0000-0000-00002ABD0000}"/>
    <cellStyle name="Título 1 7" xfId="33081" hidden="1" xr:uid="{00000000-0005-0000-0000-00002BBD0000}"/>
    <cellStyle name="Título 1 7" xfId="33087" hidden="1" xr:uid="{00000000-0005-0000-0000-00002CBD0000}"/>
    <cellStyle name="Título 1 7" xfId="33166" hidden="1" xr:uid="{00000000-0005-0000-0000-00002DBD0000}"/>
    <cellStyle name="Título 1 7" xfId="33173" hidden="1" xr:uid="{00000000-0005-0000-0000-00002EBD0000}"/>
    <cellStyle name="Título 1 7" xfId="33183" hidden="1" xr:uid="{00000000-0005-0000-0000-00002FBD0000}"/>
    <cellStyle name="Título 1 7" xfId="33189" hidden="1" xr:uid="{00000000-0005-0000-0000-000030BD0000}"/>
    <cellStyle name="Título 1 7" xfId="33437" hidden="1" xr:uid="{00000000-0005-0000-0000-000031BD0000}"/>
    <cellStyle name="Título 1 7" xfId="33444" hidden="1" xr:uid="{00000000-0005-0000-0000-000032BD0000}"/>
    <cellStyle name="Título 1 7" xfId="33454" hidden="1" xr:uid="{00000000-0005-0000-0000-000033BD0000}"/>
    <cellStyle name="Título 1 7" xfId="33460" hidden="1" xr:uid="{00000000-0005-0000-0000-000034BD0000}"/>
    <cellStyle name="Título 1 7" xfId="33236" hidden="1" xr:uid="{00000000-0005-0000-0000-000035BD0000}"/>
    <cellStyle name="Título 1 7" xfId="33463" hidden="1" xr:uid="{00000000-0005-0000-0000-000036BD0000}"/>
    <cellStyle name="Título 1 7" xfId="33271" hidden="1" xr:uid="{00000000-0005-0000-0000-000037BD0000}"/>
    <cellStyle name="Título 1 7" xfId="33265" hidden="1" xr:uid="{00000000-0005-0000-0000-000038BD0000}"/>
    <cellStyle name="Título 1 7" xfId="33299" hidden="1" xr:uid="{00000000-0005-0000-0000-000039BD0000}"/>
    <cellStyle name="Título 1 7" xfId="33260" hidden="1" xr:uid="{00000000-0005-0000-0000-00003ABD0000}"/>
    <cellStyle name="Título 1 7" xfId="33205" hidden="1" xr:uid="{00000000-0005-0000-0000-00003BBD0000}"/>
    <cellStyle name="Título 1 7" xfId="33243" hidden="1" xr:uid="{00000000-0005-0000-0000-00003CBD0000}"/>
    <cellStyle name="Título 1 7" xfId="25443" hidden="1" xr:uid="{00000000-0005-0000-0000-00003DBD0000}"/>
    <cellStyle name="Título 1 7" xfId="22176" hidden="1" xr:uid="{00000000-0005-0000-0000-00003EBD0000}"/>
    <cellStyle name="Título 1 7" xfId="26252" hidden="1" xr:uid="{00000000-0005-0000-0000-00003FBD0000}"/>
    <cellStyle name="Título 1 7" xfId="26356" hidden="1" xr:uid="{00000000-0005-0000-0000-000040BD0000}"/>
    <cellStyle name="Título 1 7" xfId="25448" hidden="1" xr:uid="{00000000-0005-0000-0000-000041BD0000}"/>
    <cellStyle name="Título 1 7" xfId="23662" hidden="1" xr:uid="{00000000-0005-0000-0000-000042BD0000}"/>
    <cellStyle name="Título 1 7" xfId="25336" hidden="1" xr:uid="{00000000-0005-0000-0000-000043BD0000}"/>
    <cellStyle name="Título 1 7" xfId="22342" hidden="1" xr:uid="{00000000-0005-0000-0000-000044BD0000}"/>
    <cellStyle name="Título 1 7" xfId="23263" hidden="1" xr:uid="{00000000-0005-0000-0000-000045BD0000}"/>
    <cellStyle name="Título 1 7" xfId="25187" hidden="1" xr:uid="{00000000-0005-0000-0000-000046BD0000}"/>
    <cellStyle name="Título 1 7" xfId="27114" hidden="1" xr:uid="{00000000-0005-0000-0000-000047BD0000}"/>
    <cellStyle name="Título 1 7" xfId="25999" hidden="1" xr:uid="{00000000-0005-0000-0000-000048BD0000}"/>
    <cellStyle name="Título 1 7" xfId="27871" hidden="1" xr:uid="{00000000-0005-0000-0000-000049BD0000}"/>
    <cellStyle name="Título 1 7" xfId="25343" hidden="1" xr:uid="{00000000-0005-0000-0000-00004ABD0000}"/>
    <cellStyle name="Título 1 7" xfId="11035" hidden="1" xr:uid="{00000000-0005-0000-0000-00004BBD0000}"/>
    <cellStyle name="Título 1 7" xfId="22795" hidden="1" xr:uid="{00000000-0005-0000-0000-00004CBD0000}"/>
    <cellStyle name="Título 1 7" xfId="23326" hidden="1" xr:uid="{00000000-0005-0000-0000-00004DBD0000}"/>
    <cellStyle name="Título 1 7" xfId="23166" hidden="1" xr:uid="{00000000-0005-0000-0000-00004EBD0000}"/>
    <cellStyle name="Título 1 7" xfId="22708" hidden="1" xr:uid="{00000000-0005-0000-0000-00004FBD0000}"/>
    <cellStyle name="Título 1 7" xfId="27021" hidden="1" xr:uid="{00000000-0005-0000-0000-000050BD0000}"/>
    <cellStyle name="Título 1 7" xfId="26339" hidden="1" xr:uid="{00000000-0005-0000-0000-000051BD0000}"/>
    <cellStyle name="Título 1 7" xfId="26930" hidden="1" xr:uid="{00000000-0005-0000-0000-000052BD0000}"/>
    <cellStyle name="Título 1 7" xfId="27284" hidden="1" xr:uid="{00000000-0005-0000-0000-000053BD0000}"/>
    <cellStyle name="Título 1 7" xfId="24157" hidden="1" xr:uid="{00000000-0005-0000-0000-000054BD0000}"/>
    <cellStyle name="Título 1 7" xfId="27870" hidden="1" xr:uid="{00000000-0005-0000-0000-000055BD0000}"/>
    <cellStyle name="Título 1 7" xfId="23691" hidden="1" xr:uid="{00000000-0005-0000-0000-000056BD0000}"/>
    <cellStyle name="Título 1 7" xfId="25056" hidden="1" xr:uid="{00000000-0005-0000-0000-000057BD0000}"/>
    <cellStyle name="Título 1 7" xfId="25367" hidden="1" xr:uid="{00000000-0005-0000-0000-000058BD0000}"/>
    <cellStyle name="Título 1 7" xfId="23542" hidden="1" xr:uid="{00000000-0005-0000-0000-000059BD0000}"/>
    <cellStyle name="Título 1 7" xfId="22545" hidden="1" xr:uid="{00000000-0005-0000-0000-00005ABD0000}"/>
    <cellStyle name="Título 1 7" xfId="22649" hidden="1" xr:uid="{00000000-0005-0000-0000-00005BBD0000}"/>
    <cellStyle name="Título 1 7" xfId="22121" hidden="1" xr:uid="{00000000-0005-0000-0000-00005CBD0000}"/>
    <cellStyle name="Título 1 7" xfId="25456" hidden="1" xr:uid="{00000000-0005-0000-0000-00005DBD0000}"/>
    <cellStyle name="Título 1 7" xfId="27025" hidden="1" xr:uid="{00000000-0005-0000-0000-00005EBD0000}"/>
    <cellStyle name="Título 1 7" xfId="27316" hidden="1" xr:uid="{00000000-0005-0000-0000-00005FBD0000}"/>
    <cellStyle name="Título 1 7" xfId="23472" hidden="1" xr:uid="{00000000-0005-0000-0000-000060BD0000}"/>
    <cellStyle name="Título 1 7" xfId="24049" hidden="1" xr:uid="{00000000-0005-0000-0000-000061BD0000}"/>
    <cellStyle name="Título 1 7" xfId="22109" hidden="1" xr:uid="{00000000-0005-0000-0000-000062BD0000}"/>
    <cellStyle name="Título 1 7" xfId="27858" hidden="1" xr:uid="{00000000-0005-0000-0000-000063BD0000}"/>
    <cellStyle name="Título 1 7" xfId="22183" hidden="1" xr:uid="{00000000-0005-0000-0000-000064BD0000}"/>
    <cellStyle name="Título 1 7" xfId="26590" hidden="1" xr:uid="{00000000-0005-0000-0000-000065BD0000}"/>
    <cellStyle name="Título 1 7" xfId="27350" hidden="1" xr:uid="{00000000-0005-0000-0000-000066BD0000}"/>
    <cellStyle name="Título 1 7" xfId="23672" hidden="1" xr:uid="{00000000-0005-0000-0000-000067BD0000}"/>
    <cellStyle name="Título 1 7" xfId="25369" hidden="1" xr:uid="{00000000-0005-0000-0000-000068BD0000}"/>
    <cellStyle name="Título 1 7" xfId="33572" hidden="1" xr:uid="{00000000-0005-0000-0000-000069BD0000}"/>
    <cellStyle name="Título 1 7" xfId="33579" hidden="1" xr:uid="{00000000-0005-0000-0000-00006ABD0000}"/>
    <cellStyle name="Título 1 7" xfId="33589" hidden="1" xr:uid="{00000000-0005-0000-0000-00006BBD0000}"/>
    <cellStyle name="Título 1 7" xfId="33595" hidden="1" xr:uid="{00000000-0005-0000-0000-00006CBD0000}"/>
    <cellStyle name="Título 1 7" xfId="33843" hidden="1" xr:uid="{00000000-0005-0000-0000-00006DBD0000}"/>
    <cellStyle name="Título 1 7" xfId="33850" hidden="1" xr:uid="{00000000-0005-0000-0000-00006EBD0000}"/>
    <cellStyle name="Título 1 7" xfId="33860" hidden="1" xr:uid="{00000000-0005-0000-0000-00006FBD0000}"/>
    <cellStyle name="Título 1 7" xfId="33866" hidden="1" xr:uid="{00000000-0005-0000-0000-000070BD0000}"/>
    <cellStyle name="Título 1 7" xfId="33642" hidden="1" xr:uid="{00000000-0005-0000-0000-000071BD0000}"/>
    <cellStyle name="Título 1 7" xfId="33869" hidden="1" xr:uid="{00000000-0005-0000-0000-000072BD0000}"/>
    <cellStyle name="Título 1 7" xfId="33677" hidden="1" xr:uid="{00000000-0005-0000-0000-000073BD0000}"/>
    <cellStyle name="Título 1 7" xfId="33671" hidden="1" xr:uid="{00000000-0005-0000-0000-000074BD0000}"/>
    <cellStyle name="Título 1 7" xfId="33705" hidden="1" xr:uid="{00000000-0005-0000-0000-000075BD0000}"/>
    <cellStyle name="Título 1 7" xfId="33666" hidden="1" xr:uid="{00000000-0005-0000-0000-000076BD0000}"/>
    <cellStyle name="Título 1 7" xfId="33611" hidden="1" xr:uid="{00000000-0005-0000-0000-000077BD0000}"/>
    <cellStyle name="Título 1 7" xfId="33649" hidden="1" xr:uid="{00000000-0005-0000-0000-000078BD0000}"/>
    <cellStyle name="Título 1 7" xfId="27878" hidden="1" xr:uid="{00000000-0005-0000-0000-000079BD0000}"/>
    <cellStyle name="Título 1 7" xfId="22061" hidden="1" xr:uid="{00000000-0005-0000-0000-00007ABD0000}"/>
    <cellStyle name="Título 1 7" xfId="23084" hidden="1" xr:uid="{00000000-0005-0000-0000-00007BBD0000}"/>
    <cellStyle name="Título 1 7" xfId="22470" hidden="1" xr:uid="{00000000-0005-0000-0000-00007CBD0000}"/>
    <cellStyle name="Título 1 7" xfId="33890" hidden="1" xr:uid="{00000000-0005-0000-0000-00007DBD0000}"/>
    <cellStyle name="Título 1 7" xfId="33897" hidden="1" xr:uid="{00000000-0005-0000-0000-00007EBD0000}"/>
    <cellStyle name="Título 1 7" xfId="33907" hidden="1" xr:uid="{00000000-0005-0000-0000-00007FBD0000}"/>
    <cellStyle name="Título 1 7" xfId="33913" hidden="1" xr:uid="{00000000-0005-0000-0000-000080BD0000}"/>
    <cellStyle name="Título 1 7" xfId="34161" hidden="1" xr:uid="{00000000-0005-0000-0000-000081BD0000}"/>
    <cellStyle name="Título 1 7" xfId="34168" hidden="1" xr:uid="{00000000-0005-0000-0000-000082BD0000}"/>
    <cellStyle name="Título 1 7" xfId="34178" hidden="1" xr:uid="{00000000-0005-0000-0000-000083BD0000}"/>
    <cellStyle name="Título 1 7" xfId="34184" hidden="1" xr:uid="{00000000-0005-0000-0000-000084BD0000}"/>
    <cellStyle name="Título 1 7" xfId="33960" hidden="1" xr:uid="{00000000-0005-0000-0000-000085BD0000}"/>
    <cellStyle name="Título 1 7" xfId="34187" hidden="1" xr:uid="{00000000-0005-0000-0000-000086BD0000}"/>
    <cellStyle name="Título 1 7" xfId="33995" hidden="1" xr:uid="{00000000-0005-0000-0000-000087BD0000}"/>
    <cellStyle name="Título 1 7" xfId="33989" hidden="1" xr:uid="{00000000-0005-0000-0000-000088BD0000}"/>
    <cellStyle name="Título 1 7" xfId="34023" hidden="1" xr:uid="{00000000-0005-0000-0000-000089BD0000}"/>
    <cellStyle name="Título 1 7" xfId="33984" hidden="1" xr:uid="{00000000-0005-0000-0000-00008ABD0000}"/>
    <cellStyle name="Título 1 7" xfId="33929" hidden="1" xr:uid="{00000000-0005-0000-0000-00008BBD0000}"/>
    <cellStyle name="Título 1 7" xfId="33967" hidden="1" xr:uid="{00000000-0005-0000-0000-00008CBD0000}"/>
    <cellStyle name="Título 1 7" xfId="34278" hidden="1" xr:uid="{00000000-0005-0000-0000-00008DBD0000}"/>
    <cellStyle name="Título 1 7" xfId="34285" hidden="1" xr:uid="{00000000-0005-0000-0000-00008EBD0000}"/>
    <cellStyle name="Título 1 7" xfId="34295" hidden="1" xr:uid="{00000000-0005-0000-0000-00008FBD0000}"/>
    <cellStyle name="Título 1 7" xfId="34301" hidden="1" xr:uid="{00000000-0005-0000-0000-000090BD0000}"/>
    <cellStyle name="Título 1 7" xfId="34380" hidden="1" xr:uid="{00000000-0005-0000-0000-000091BD0000}"/>
    <cellStyle name="Título 1 7" xfId="34387" hidden="1" xr:uid="{00000000-0005-0000-0000-000092BD0000}"/>
    <cellStyle name="Título 1 7" xfId="34397" hidden="1" xr:uid="{00000000-0005-0000-0000-000093BD0000}"/>
    <cellStyle name="Título 1 7" xfId="34403" hidden="1" xr:uid="{00000000-0005-0000-0000-000094BD0000}"/>
    <cellStyle name="Título 1 7" xfId="34651" hidden="1" xr:uid="{00000000-0005-0000-0000-000095BD0000}"/>
    <cellStyle name="Título 1 7" xfId="34658" hidden="1" xr:uid="{00000000-0005-0000-0000-000096BD0000}"/>
    <cellStyle name="Título 1 7" xfId="34668" hidden="1" xr:uid="{00000000-0005-0000-0000-000097BD0000}"/>
    <cellStyle name="Título 1 7" xfId="34674" hidden="1" xr:uid="{00000000-0005-0000-0000-000098BD0000}"/>
    <cellStyle name="Título 1 7" xfId="34450" hidden="1" xr:uid="{00000000-0005-0000-0000-000099BD0000}"/>
    <cellStyle name="Título 1 7" xfId="34677" hidden="1" xr:uid="{00000000-0005-0000-0000-00009ABD0000}"/>
    <cellStyle name="Título 1 7" xfId="34485" hidden="1" xr:uid="{00000000-0005-0000-0000-00009BBD0000}"/>
    <cellStyle name="Título 1 7" xfId="34479" hidden="1" xr:uid="{00000000-0005-0000-0000-00009CBD0000}"/>
    <cellStyle name="Título 1 7" xfId="34513" hidden="1" xr:uid="{00000000-0005-0000-0000-00009DBD0000}"/>
    <cellStyle name="Título 1 7" xfId="34474" hidden="1" xr:uid="{00000000-0005-0000-0000-00009EBD0000}"/>
    <cellStyle name="Título 1 7" xfId="34419" hidden="1" xr:uid="{00000000-0005-0000-0000-00009FBD0000}"/>
    <cellStyle name="Título 1 7" xfId="34457" hidden="1" xr:uid="{00000000-0005-0000-0000-0000A0BD0000}"/>
    <cellStyle name="Título 1 7" xfId="34768" hidden="1" xr:uid="{00000000-0005-0000-0000-0000A1BD0000}"/>
    <cellStyle name="Título 1 7" xfId="34775" hidden="1" xr:uid="{00000000-0005-0000-0000-0000A2BD0000}"/>
    <cellStyle name="Título 1 7" xfId="34785" hidden="1" xr:uid="{00000000-0005-0000-0000-0000A3BD0000}"/>
    <cellStyle name="Título 1 7" xfId="34791" hidden="1" xr:uid="{00000000-0005-0000-0000-0000A4BD0000}"/>
    <cellStyle name="Título 1 7" xfId="34870" hidden="1" xr:uid="{00000000-0005-0000-0000-0000A5BD0000}"/>
    <cellStyle name="Título 1 7" xfId="34877" hidden="1" xr:uid="{00000000-0005-0000-0000-0000A6BD0000}"/>
    <cellStyle name="Título 1 7" xfId="34887" hidden="1" xr:uid="{00000000-0005-0000-0000-0000A7BD0000}"/>
    <cellStyle name="Título 1 7" xfId="34893" hidden="1" xr:uid="{00000000-0005-0000-0000-0000A8BD0000}"/>
    <cellStyle name="Título 1 7" xfId="35141" hidden="1" xr:uid="{00000000-0005-0000-0000-0000A9BD0000}"/>
    <cellStyle name="Título 1 7" xfId="35148" hidden="1" xr:uid="{00000000-0005-0000-0000-0000AABD0000}"/>
    <cellStyle name="Título 1 7" xfId="35158" hidden="1" xr:uid="{00000000-0005-0000-0000-0000ABBD0000}"/>
    <cellStyle name="Título 1 7" xfId="35164" hidden="1" xr:uid="{00000000-0005-0000-0000-0000ACBD0000}"/>
    <cellStyle name="Título 1 7" xfId="34940" hidden="1" xr:uid="{00000000-0005-0000-0000-0000ADBD0000}"/>
    <cellStyle name="Título 1 7" xfId="35167" hidden="1" xr:uid="{00000000-0005-0000-0000-0000AEBD0000}"/>
    <cellStyle name="Título 1 7" xfId="34975" hidden="1" xr:uid="{00000000-0005-0000-0000-0000AFBD0000}"/>
    <cellStyle name="Título 1 7" xfId="34969" hidden="1" xr:uid="{00000000-0005-0000-0000-0000B0BD0000}"/>
    <cellStyle name="Título 1 7" xfId="35003" hidden="1" xr:uid="{00000000-0005-0000-0000-0000B1BD0000}"/>
    <cellStyle name="Título 1 7" xfId="34964" hidden="1" xr:uid="{00000000-0005-0000-0000-0000B2BD0000}"/>
    <cellStyle name="Título 1 7" xfId="34909" hidden="1" xr:uid="{00000000-0005-0000-0000-0000B3BD0000}"/>
    <cellStyle name="Título 1 7" xfId="34947" hidden="1" xr:uid="{00000000-0005-0000-0000-0000B4BD0000}"/>
    <cellStyle name="Título 1 7" xfId="35258" hidden="1" xr:uid="{00000000-0005-0000-0000-0000B5BD0000}"/>
    <cellStyle name="Título 1 7" xfId="35265" hidden="1" xr:uid="{00000000-0005-0000-0000-0000B6BD0000}"/>
    <cellStyle name="Título 1 7" xfId="35275" hidden="1" xr:uid="{00000000-0005-0000-0000-0000B7BD0000}"/>
    <cellStyle name="Título 1 7" xfId="35281" hidden="1" xr:uid="{00000000-0005-0000-0000-0000B8BD0000}"/>
    <cellStyle name="Título 1 7" xfId="35360" hidden="1" xr:uid="{00000000-0005-0000-0000-0000B9BD0000}"/>
    <cellStyle name="Título 1 7" xfId="35367" hidden="1" xr:uid="{00000000-0005-0000-0000-0000BABD0000}"/>
    <cellStyle name="Título 1 7" xfId="35377" hidden="1" xr:uid="{00000000-0005-0000-0000-0000BBBD0000}"/>
    <cellStyle name="Título 1 7" xfId="35383" hidden="1" xr:uid="{00000000-0005-0000-0000-0000BCBD0000}"/>
    <cellStyle name="Título 1 7" xfId="35631" hidden="1" xr:uid="{00000000-0005-0000-0000-0000BDBD0000}"/>
    <cellStyle name="Título 1 7" xfId="35638" hidden="1" xr:uid="{00000000-0005-0000-0000-0000BEBD0000}"/>
    <cellStyle name="Título 1 7" xfId="35648" hidden="1" xr:uid="{00000000-0005-0000-0000-0000BFBD0000}"/>
    <cellStyle name="Título 1 7" xfId="35654" hidden="1" xr:uid="{00000000-0005-0000-0000-0000C0BD0000}"/>
    <cellStyle name="Título 1 7" xfId="35430" hidden="1" xr:uid="{00000000-0005-0000-0000-0000C1BD0000}"/>
    <cellStyle name="Título 1 7" xfId="35657" hidden="1" xr:uid="{00000000-0005-0000-0000-0000C2BD0000}"/>
    <cellStyle name="Título 1 7" xfId="35465" hidden="1" xr:uid="{00000000-0005-0000-0000-0000C3BD0000}"/>
    <cellStyle name="Título 1 7" xfId="35459" hidden="1" xr:uid="{00000000-0005-0000-0000-0000C4BD0000}"/>
    <cellStyle name="Título 1 7" xfId="35493" hidden="1" xr:uid="{00000000-0005-0000-0000-0000C5BD0000}"/>
    <cellStyle name="Título 1 7" xfId="35454" hidden="1" xr:uid="{00000000-0005-0000-0000-0000C6BD0000}"/>
    <cellStyle name="Título 1 7" xfId="35399" hidden="1" xr:uid="{00000000-0005-0000-0000-0000C7BD0000}"/>
    <cellStyle name="Título 1 7" xfId="35437" hidden="1" xr:uid="{00000000-0005-0000-0000-0000C8BD0000}"/>
    <cellStyle name="Título 1 7" xfId="35748" hidden="1" xr:uid="{00000000-0005-0000-0000-0000C9BD0000}"/>
    <cellStyle name="Título 1 7" xfId="35755" hidden="1" xr:uid="{00000000-0005-0000-0000-0000CABD0000}"/>
    <cellStyle name="Título 1 7" xfId="35765" hidden="1" xr:uid="{00000000-0005-0000-0000-0000CBBD0000}"/>
    <cellStyle name="Título 1 7" xfId="35771" hidden="1" xr:uid="{00000000-0005-0000-0000-0000CCBD0000}"/>
    <cellStyle name="Título 1 7" xfId="35850" hidden="1" xr:uid="{00000000-0005-0000-0000-0000CDBD0000}"/>
    <cellStyle name="Título 1 7" xfId="35857" hidden="1" xr:uid="{00000000-0005-0000-0000-0000CEBD0000}"/>
    <cellStyle name="Título 1 7" xfId="35867" hidden="1" xr:uid="{00000000-0005-0000-0000-0000CFBD0000}"/>
    <cellStyle name="Título 1 7" xfId="35873" hidden="1" xr:uid="{00000000-0005-0000-0000-0000D0BD0000}"/>
    <cellStyle name="Título 1 7" xfId="36121" hidden="1" xr:uid="{00000000-0005-0000-0000-0000D1BD0000}"/>
    <cellStyle name="Título 1 7" xfId="36128" hidden="1" xr:uid="{00000000-0005-0000-0000-0000D2BD0000}"/>
    <cellStyle name="Título 1 7" xfId="36138" hidden="1" xr:uid="{00000000-0005-0000-0000-0000D3BD0000}"/>
    <cellStyle name="Título 1 7" xfId="36144" hidden="1" xr:uid="{00000000-0005-0000-0000-0000D4BD0000}"/>
    <cellStyle name="Título 1 7" xfId="35920" hidden="1" xr:uid="{00000000-0005-0000-0000-0000D5BD0000}"/>
    <cellStyle name="Título 1 7" xfId="36147" hidden="1" xr:uid="{00000000-0005-0000-0000-0000D6BD0000}"/>
    <cellStyle name="Título 1 7" xfId="35955" hidden="1" xr:uid="{00000000-0005-0000-0000-0000D7BD0000}"/>
    <cellStyle name="Título 1 7" xfId="35949" hidden="1" xr:uid="{00000000-0005-0000-0000-0000D8BD0000}"/>
    <cellStyle name="Título 1 7" xfId="35983" hidden="1" xr:uid="{00000000-0005-0000-0000-0000D9BD0000}"/>
    <cellStyle name="Título 1 7" xfId="35944" hidden="1" xr:uid="{00000000-0005-0000-0000-0000DABD0000}"/>
    <cellStyle name="Título 1 7" xfId="35889" hidden="1" xr:uid="{00000000-0005-0000-0000-0000DBBD0000}"/>
    <cellStyle name="Título 1 7" xfId="35927" hidden="1" xr:uid="{00000000-0005-0000-0000-0000DCBD0000}"/>
    <cellStyle name="Título 1 7" xfId="21822" hidden="1" xr:uid="{00000000-0005-0000-0000-0000DDBD0000}"/>
    <cellStyle name="Título 1 7" xfId="23479" hidden="1" xr:uid="{00000000-0005-0000-0000-0000DEBD0000}"/>
    <cellStyle name="Título 1 7" xfId="26422" hidden="1" xr:uid="{00000000-0005-0000-0000-0000DFBD0000}"/>
    <cellStyle name="Título 1 7" xfId="23824" hidden="1" xr:uid="{00000000-0005-0000-0000-0000E0BD0000}"/>
    <cellStyle name="Título 1 7" xfId="25675" hidden="1" xr:uid="{00000000-0005-0000-0000-0000E1BD0000}"/>
    <cellStyle name="Título 1 7" xfId="27355" hidden="1" xr:uid="{00000000-0005-0000-0000-0000E2BD0000}"/>
    <cellStyle name="Título 1 7" xfId="22168" hidden="1" xr:uid="{00000000-0005-0000-0000-0000E3BD0000}"/>
    <cellStyle name="Título 1 7" xfId="27501" hidden="1" xr:uid="{00000000-0005-0000-0000-0000E4BD0000}"/>
    <cellStyle name="Título 1 7" xfId="26050" hidden="1" xr:uid="{00000000-0005-0000-0000-0000E5BD0000}"/>
    <cellStyle name="Título 1 7" xfId="26612" hidden="1" xr:uid="{00000000-0005-0000-0000-0000E6BD0000}"/>
    <cellStyle name="Título 1 7" xfId="22425" hidden="1" xr:uid="{00000000-0005-0000-0000-0000E7BD0000}"/>
    <cellStyle name="Título 1 7" xfId="25480" hidden="1" xr:uid="{00000000-0005-0000-0000-0000E8BD0000}"/>
    <cellStyle name="Título 1 7" xfId="25121" hidden="1" xr:uid="{00000000-0005-0000-0000-0000E9BD0000}"/>
    <cellStyle name="Título 1 7" xfId="25395" hidden="1" xr:uid="{00000000-0005-0000-0000-0000EABD0000}"/>
    <cellStyle name="Título 1 7" xfId="30745" hidden="1" xr:uid="{00000000-0005-0000-0000-0000EBBD0000}"/>
    <cellStyle name="Título 1 7" xfId="27088" hidden="1" xr:uid="{00000000-0005-0000-0000-0000ECBD0000}"/>
    <cellStyle name="Título 1 7" xfId="26717" hidden="1" xr:uid="{00000000-0005-0000-0000-0000EDBD0000}"/>
    <cellStyle name="Título 1 7" xfId="23923" hidden="1" xr:uid="{00000000-0005-0000-0000-0000EEBD0000}"/>
    <cellStyle name="Título 1 7" xfId="27030" hidden="1" xr:uid="{00000000-0005-0000-0000-0000EFBD0000}"/>
    <cellStyle name="Título 1 7" xfId="27145" hidden="1" xr:uid="{00000000-0005-0000-0000-0000F0BD0000}"/>
    <cellStyle name="Título 1 7" xfId="23104" hidden="1" xr:uid="{00000000-0005-0000-0000-0000F1BD0000}"/>
    <cellStyle name="Título 1 7" xfId="27026" hidden="1" xr:uid="{00000000-0005-0000-0000-0000F2BD0000}"/>
    <cellStyle name="Título 1 7" xfId="26011" hidden="1" xr:uid="{00000000-0005-0000-0000-0000F3BD0000}"/>
    <cellStyle name="Título 1 7" xfId="25637" hidden="1" xr:uid="{00000000-0005-0000-0000-0000F4BD0000}"/>
    <cellStyle name="Título 1 7" xfId="22199" hidden="1" xr:uid="{00000000-0005-0000-0000-0000F5BD0000}"/>
    <cellStyle name="Título 1 7" xfId="26947" hidden="1" xr:uid="{00000000-0005-0000-0000-0000F6BD0000}"/>
    <cellStyle name="Título 1 7" xfId="23559" hidden="1" xr:uid="{00000000-0005-0000-0000-0000F7BD0000}"/>
    <cellStyle name="Título 1 7" xfId="30709" hidden="1" xr:uid="{00000000-0005-0000-0000-0000F8BD0000}"/>
    <cellStyle name="Título 1 7" xfId="25759" hidden="1" xr:uid="{00000000-0005-0000-0000-0000F9BD0000}"/>
    <cellStyle name="Título 1 7" xfId="22472" hidden="1" xr:uid="{00000000-0005-0000-0000-0000FABD0000}"/>
    <cellStyle name="Título 1 7" xfId="25904" hidden="1" xr:uid="{00000000-0005-0000-0000-0000FBBD0000}"/>
    <cellStyle name="Título 1 7" xfId="26762" hidden="1" xr:uid="{00000000-0005-0000-0000-0000FCBD0000}"/>
    <cellStyle name="Título 1 7" xfId="26408" hidden="1" xr:uid="{00000000-0005-0000-0000-0000FDBD0000}"/>
    <cellStyle name="Título 1 7" xfId="25926" hidden="1" xr:uid="{00000000-0005-0000-0000-0000FEBD0000}"/>
    <cellStyle name="Título 1 7" xfId="23041" hidden="1" xr:uid="{00000000-0005-0000-0000-0000FFBD0000}"/>
    <cellStyle name="Título 1 7" xfId="22599" hidden="1" xr:uid="{00000000-0005-0000-0000-000000BE0000}"/>
    <cellStyle name="Título 1 7" xfId="21855" hidden="1" xr:uid="{00000000-0005-0000-0000-000001BE0000}"/>
    <cellStyle name="Título 1 7" xfId="28411" hidden="1" xr:uid="{00000000-0005-0000-0000-000002BE0000}"/>
    <cellStyle name="Título 1 7" xfId="23978" hidden="1" xr:uid="{00000000-0005-0000-0000-000003BE0000}"/>
    <cellStyle name="Título 1 7" xfId="23947" hidden="1" xr:uid="{00000000-0005-0000-0000-000004BE0000}"/>
    <cellStyle name="Título 1 7" xfId="27268" hidden="1" xr:uid="{00000000-0005-0000-0000-000005BE0000}"/>
    <cellStyle name="Título 1 7" xfId="27001" hidden="1" xr:uid="{00000000-0005-0000-0000-000006BE0000}"/>
    <cellStyle name="Título 1 7" xfId="25788" hidden="1" xr:uid="{00000000-0005-0000-0000-000007BE0000}"/>
    <cellStyle name="Título 1 7" xfId="26961" hidden="1" xr:uid="{00000000-0005-0000-0000-000008BE0000}"/>
    <cellStyle name="Título 1 7" xfId="36238" hidden="1" xr:uid="{00000000-0005-0000-0000-000009BE0000}"/>
    <cellStyle name="Título 1 7" xfId="36245" hidden="1" xr:uid="{00000000-0005-0000-0000-00000ABE0000}"/>
    <cellStyle name="Título 1 7" xfId="36255" hidden="1" xr:uid="{00000000-0005-0000-0000-00000BBE0000}"/>
    <cellStyle name="Título 1 7" xfId="36261" hidden="1" xr:uid="{00000000-0005-0000-0000-00000CBE0000}"/>
    <cellStyle name="Título 1 7" xfId="36509" hidden="1" xr:uid="{00000000-0005-0000-0000-00000DBE0000}"/>
    <cellStyle name="Título 1 7" xfId="36516" hidden="1" xr:uid="{00000000-0005-0000-0000-00000EBE0000}"/>
    <cellStyle name="Título 1 7" xfId="36526" hidden="1" xr:uid="{00000000-0005-0000-0000-00000FBE0000}"/>
    <cellStyle name="Título 1 7" xfId="36532" hidden="1" xr:uid="{00000000-0005-0000-0000-000010BE0000}"/>
    <cellStyle name="Título 1 7" xfId="36308" hidden="1" xr:uid="{00000000-0005-0000-0000-000011BE0000}"/>
    <cellStyle name="Título 1 7" xfId="36535" hidden="1" xr:uid="{00000000-0005-0000-0000-000012BE0000}"/>
    <cellStyle name="Título 1 7" xfId="36343" hidden="1" xr:uid="{00000000-0005-0000-0000-000013BE0000}"/>
    <cellStyle name="Título 1 7" xfId="36337" hidden="1" xr:uid="{00000000-0005-0000-0000-000014BE0000}"/>
    <cellStyle name="Título 1 7" xfId="36371" hidden="1" xr:uid="{00000000-0005-0000-0000-000015BE0000}"/>
    <cellStyle name="Título 1 7" xfId="36332" hidden="1" xr:uid="{00000000-0005-0000-0000-000016BE0000}"/>
    <cellStyle name="Título 1 7" xfId="36277" hidden="1" xr:uid="{00000000-0005-0000-0000-000017BE0000}"/>
    <cellStyle name="Título 1 7" xfId="36315" hidden="1" xr:uid="{00000000-0005-0000-0000-000018BE0000}"/>
    <cellStyle name="Título 1 7" xfId="23012" hidden="1" xr:uid="{00000000-0005-0000-0000-000019BE0000}"/>
    <cellStyle name="Título 1 7" xfId="23117" hidden="1" xr:uid="{00000000-0005-0000-0000-00001ABE0000}"/>
    <cellStyle name="Título 1 7" xfId="25050" hidden="1" xr:uid="{00000000-0005-0000-0000-00001BBE0000}"/>
    <cellStyle name="Título 1 7" xfId="26587" hidden="1" xr:uid="{00000000-0005-0000-0000-00001CBE0000}"/>
    <cellStyle name="Título 1 7" xfId="36556" hidden="1" xr:uid="{00000000-0005-0000-0000-00001DBE0000}"/>
    <cellStyle name="Título 1 7" xfId="36563" hidden="1" xr:uid="{00000000-0005-0000-0000-00001EBE0000}"/>
    <cellStyle name="Título 1 7" xfId="36573" hidden="1" xr:uid="{00000000-0005-0000-0000-00001FBE0000}"/>
    <cellStyle name="Título 1 7" xfId="36579" hidden="1" xr:uid="{00000000-0005-0000-0000-000020BE0000}"/>
    <cellStyle name="Título 1 7" xfId="36827" hidden="1" xr:uid="{00000000-0005-0000-0000-000021BE0000}"/>
    <cellStyle name="Título 1 7" xfId="36834" hidden="1" xr:uid="{00000000-0005-0000-0000-000022BE0000}"/>
    <cellStyle name="Título 1 7" xfId="36844" hidden="1" xr:uid="{00000000-0005-0000-0000-000023BE0000}"/>
    <cellStyle name="Título 1 7" xfId="36850" hidden="1" xr:uid="{00000000-0005-0000-0000-000024BE0000}"/>
    <cellStyle name="Título 1 7" xfId="36626" hidden="1" xr:uid="{00000000-0005-0000-0000-000025BE0000}"/>
    <cellStyle name="Título 1 7" xfId="36853" hidden="1" xr:uid="{00000000-0005-0000-0000-000026BE0000}"/>
    <cellStyle name="Título 1 7" xfId="36661" hidden="1" xr:uid="{00000000-0005-0000-0000-000027BE0000}"/>
    <cellStyle name="Título 1 7" xfId="36655" hidden="1" xr:uid="{00000000-0005-0000-0000-000028BE0000}"/>
    <cellStyle name="Título 1 7" xfId="36689" hidden="1" xr:uid="{00000000-0005-0000-0000-000029BE0000}"/>
    <cellStyle name="Título 1 7" xfId="36650" hidden="1" xr:uid="{00000000-0005-0000-0000-00002ABE0000}"/>
    <cellStyle name="Título 1 7" xfId="36595" hidden="1" xr:uid="{00000000-0005-0000-0000-00002BBE0000}"/>
    <cellStyle name="Título 1 7" xfId="36633" hidden="1" xr:uid="{00000000-0005-0000-0000-00002CBE0000}"/>
    <cellStyle name="Título 1 7" xfId="36944" hidden="1" xr:uid="{00000000-0005-0000-0000-00002DBE0000}"/>
    <cellStyle name="Título 1 7" xfId="36951" hidden="1" xr:uid="{00000000-0005-0000-0000-00002EBE0000}"/>
    <cellStyle name="Título 1 7" xfId="36961" hidden="1" xr:uid="{00000000-0005-0000-0000-00002FBE0000}"/>
    <cellStyle name="Título 1 7" xfId="36967" hidden="1" xr:uid="{00000000-0005-0000-0000-000030BE0000}"/>
    <cellStyle name="Título 1 7" xfId="37046" hidden="1" xr:uid="{00000000-0005-0000-0000-000031BE0000}"/>
    <cellStyle name="Título 1 7" xfId="37053" hidden="1" xr:uid="{00000000-0005-0000-0000-000032BE0000}"/>
    <cellStyle name="Título 1 7" xfId="37063" hidden="1" xr:uid="{00000000-0005-0000-0000-000033BE0000}"/>
    <cellStyle name="Título 1 7" xfId="37069" hidden="1" xr:uid="{00000000-0005-0000-0000-000034BE0000}"/>
    <cellStyle name="Título 1 7" xfId="37317" hidden="1" xr:uid="{00000000-0005-0000-0000-000035BE0000}"/>
    <cellStyle name="Título 1 7" xfId="37324" hidden="1" xr:uid="{00000000-0005-0000-0000-000036BE0000}"/>
    <cellStyle name="Título 1 7" xfId="37334" hidden="1" xr:uid="{00000000-0005-0000-0000-000037BE0000}"/>
    <cellStyle name="Título 1 7" xfId="37340" hidden="1" xr:uid="{00000000-0005-0000-0000-000038BE0000}"/>
    <cellStyle name="Título 1 7" xfId="37116" hidden="1" xr:uid="{00000000-0005-0000-0000-000039BE0000}"/>
    <cellStyle name="Título 1 7" xfId="37343" hidden="1" xr:uid="{00000000-0005-0000-0000-00003ABE0000}"/>
    <cellStyle name="Título 1 7" xfId="37151" hidden="1" xr:uid="{00000000-0005-0000-0000-00003BBE0000}"/>
    <cellStyle name="Título 1 7" xfId="37145" hidden="1" xr:uid="{00000000-0005-0000-0000-00003CBE0000}"/>
    <cellStyle name="Título 1 7" xfId="37179" hidden="1" xr:uid="{00000000-0005-0000-0000-00003DBE0000}"/>
    <cellStyle name="Título 1 7" xfId="37140" hidden="1" xr:uid="{00000000-0005-0000-0000-00003EBE0000}"/>
    <cellStyle name="Título 1 7" xfId="37085" hidden="1" xr:uid="{00000000-0005-0000-0000-00003FBE0000}"/>
    <cellStyle name="Título 1 7" xfId="37123" hidden="1" xr:uid="{00000000-0005-0000-0000-000040BE0000}"/>
    <cellStyle name="Título 1 7" xfId="37434" hidden="1" xr:uid="{00000000-0005-0000-0000-000041BE0000}"/>
    <cellStyle name="Título 1 7" xfId="37441" hidden="1" xr:uid="{00000000-0005-0000-0000-000042BE0000}"/>
    <cellStyle name="Título 1 7" xfId="37451" hidden="1" xr:uid="{00000000-0005-0000-0000-000043BE0000}"/>
    <cellStyle name="Título 1 7" xfId="37457" hidden="1" xr:uid="{00000000-0005-0000-0000-000044BE0000}"/>
    <cellStyle name="Título 1 7" xfId="37536" hidden="1" xr:uid="{00000000-0005-0000-0000-000045BE0000}"/>
    <cellStyle name="Título 1 7" xfId="37543" hidden="1" xr:uid="{00000000-0005-0000-0000-000046BE0000}"/>
    <cellStyle name="Título 1 7" xfId="37553" hidden="1" xr:uid="{00000000-0005-0000-0000-000047BE0000}"/>
    <cellStyle name="Título 1 7" xfId="37559" hidden="1" xr:uid="{00000000-0005-0000-0000-000048BE0000}"/>
    <cellStyle name="Título 1 7" xfId="37807" hidden="1" xr:uid="{00000000-0005-0000-0000-000049BE0000}"/>
    <cellStyle name="Título 1 7" xfId="37814" hidden="1" xr:uid="{00000000-0005-0000-0000-00004ABE0000}"/>
    <cellStyle name="Título 1 7" xfId="37824" hidden="1" xr:uid="{00000000-0005-0000-0000-00004BBE0000}"/>
    <cellStyle name="Título 1 7" xfId="37830" hidden="1" xr:uid="{00000000-0005-0000-0000-00004CBE0000}"/>
    <cellStyle name="Título 1 7" xfId="37606" hidden="1" xr:uid="{00000000-0005-0000-0000-00004DBE0000}"/>
    <cellStyle name="Título 1 7" xfId="37833" hidden="1" xr:uid="{00000000-0005-0000-0000-00004EBE0000}"/>
    <cellStyle name="Título 1 7" xfId="37641" hidden="1" xr:uid="{00000000-0005-0000-0000-00004FBE0000}"/>
    <cellStyle name="Título 1 7" xfId="37635" hidden="1" xr:uid="{00000000-0005-0000-0000-000050BE0000}"/>
    <cellStyle name="Título 1 7" xfId="37669" hidden="1" xr:uid="{00000000-0005-0000-0000-000051BE0000}"/>
    <cellStyle name="Título 1 7" xfId="37630" hidden="1" xr:uid="{00000000-0005-0000-0000-000052BE0000}"/>
    <cellStyle name="Título 1 7" xfId="37575" hidden="1" xr:uid="{00000000-0005-0000-0000-000053BE0000}"/>
    <cellStyle name="Título 1 7" xfId="37613" hidden="1" xr:uid="{00000000-0005-0000-0000-000054BE0000}"/>
    <cellStyle name="Título 1 7" xfId="37924" hidden="1" xr:uid="{00000000-0005-0000-0000-000055BE0000}"/>
    <cellStyle name="Título 1 7" xfId="37931" hidden="1" xr:uid="{00000000-0005-0000-0000-000056BE0000}"/>
    <cellStyle name="Título 1 7" xfId="37941" hidden="1" xr:uid="{00000000-0005-0000-0000-000057BE0000}"/>
    <cellStyle name="Título 1 7" xfId="37947" hidden="1" xr:uid="{00000000-0005-0000-0000-000058BE0000}"/>
    <cellStyle name="Título 1 7" xfId="38026" hidden="1" xr:uid="{00000000-0005-0000-0000-000059BE0000}"/>
    <cellStyle name="Título 1 7" xfId="38033" hidden="1" xr:uid="{00000000-0005-0000-0000-00005ABE0000}"/>
    <cellStyle name="Título 1 7" xfId="38043" hidden="1" xr:uid="{00000000-0005-0000-0000-00005BBE0000}"/>
    <cellStyle name="Título 1 7" xfId="38049" hidden="1" xr:uid="{00000000-0005-0000-0000-00005CBE0000}"/>
    <cellStyle name="Título 1 7" xfId="38297" hidden="1" xr:uid="{00000000-0005-0000-0000-00005DBE0000}"/>
    <cellStyle name="Título 1 7" xfId="38304" hidden="1" xr:uid="{00000000-0005-0000-0000-00005EBE0000}"/>
    <cellStyle name="Título 1 7" xfId="38314" hidden="1" xr:uid="{00000000-0005-0000-0000-00005FBE0000}"/>
    <cellStyle name="Título 1 7" xfId="38320" hidden="1" xr:uid="{00000000-0005-0000-0000-000060BE0000}"/>
    <cellStyle name="Título 1 7" xfId="38096" hidden="1" xr:uid="{00000000-0005-0000-0000-000061BE0000}"/>
    <cellStyle name="Título 1 7" xfId="38323" hidden="1" xr:uid="{00000000-0005-0000-0000-000062BE0000}"/>
    <cellStyle name="Título 1 7" xfId="38131" hidden="1" xr:uid="{00000000-0005-0000-0000-000063BE0000}"/>
    <cellStyle name="Título 1 7" xfId="38125" hidden="1" xr:uid="{00000000-0005-0000-0000-000064BE0000}"/>
    <cellStyle name="Título 1 7" xfId="38159" hidden="1" xr:uid="{00000000-0005-0000-0000-000065BE0000}"/>
    <cellStyle name="Título 1 7" xfId="38120" hidden="1" xr:uid="{00000000-0005-0000-0000-000066BE0000}"/>
    <cellStyle name="Título 1 7" xfId="38065" hidden="1" xr:uid="{00000000-0005-0000-0000-000067BE0000}"/>
    <cellStyle name="Título 1 7" xfId="38103" hidden="1" xr:uid="{00000000-0005-0000-0000-000068BE0000}"/>
    <cellStyle name="Título 1 7" xfId="38414" hidden="1" xr:uid="{00000000-0005-0000-0000-000069BE0000}"/>
    <cellStyle name="Título 1 7" xfId="38421" hidden="1" xr:uid="{00000000-0005-0000-0000-00006ABE0000}"/>
    <cellStyle name="Título 1 7" xfId="38431" hidden="1" xr:uid="{00000000-0005-0000-0000-00006BBE0000}"/>
    <cellStyle name="Título 1 7" xfId="38437" hidden="1" xr:uid="{00000000-0005-0000-0000-00006CBE0000}"/>
    <cellStyle name="Título 1 7" xfId="38516" hidden="1" xr:uid="{00000000-0005-0000-0000-00006DBE0000}"/>
    <cellStyle name="Título 1 7" xfId="38523" hidden="1" xr:uid="{00000000-0005-0000-0000-00006EBE0000}"/>
    <cellStyle name="Título 1 7" xfId="38533" hidden="1" xr:uid="{00000000-0005-0000-0000-00006FBE0000}"/>
    <cellStyle name="Título 1 7" xfId="38539" hidden="1" xr:uid="{00000000-0005-0000-0000-000070BE0000}"/>
    <cellStyle name="Título 1 7" xfId="38787" hidden="1" xr:uid="{00000000-0005-0000-0000-000071BE0000}"/>
    <cellStyle name="Título 1 7" xfId="38794" hidden="1" xr:uid="{00000000-0005-0000-0000-000072BE0000}"/>
    <cellStyle name="Título 1 7" xfId="38804" hidden="1" xr:uid="{00000000-0005-0000-0000-000073BE0000}"/>
    <cellStyle name="Título 1 7" xfId="38810" hidden="1" xr:uid="{00000000-0005-0000-0000-000074BE0000}"/>
    <cellStyle name="Título 1 7" xfId="38586" hidden="1" xr:uid="{00000000-0005-0000-0000-000075BE0000}"/>
    <cellStyle name="Título 1 7" xfId="38813" hidden="1" xr:uid="{00000000-0005-0000-0000-000076BE0000}"/>
    <cellStyle name="Título 1 7" xfId="38621" hidden="1" xr:uid="{00000000-0005-0000-0000-000077BE0000}"/>
    <cellStyle name="Título 1 7" xfId="38615" hidden="1" xr:uid="{00000000-0005-0000-0000-000078BE0000}"/>
    <cellStyle name="Título 1 7" xfId="38649" hidden="1" xr:uid="{00000000-0005-0000-0000-000079BE0000}"/>
    <cellStyle name="Título 1 7" xfId="38610" hidden="1" xr:uid="{00000000-0005-0000-0000-00007ABE0000}"/>
    <cellStyle name="Título 1 7" xfId="38555" hidden="1" xr:uid="{00000000-0005-0000-0000-00007BBE0000}"/>
    <cellStyle name="Título 1 7" xfId="38593" xr:uid="{00000000-0005-0000-0000-00007CBE0000}"/>
    <cellStyle name="Título 2" xfId="48783" xr:uid="{00000000-0005-0000-0000-00007DBE0000}"/>
    <cellStyle name="Título 2 2" xfId="172" xr:uid="{00000000-0005-0000-0000-00007EBE0000}"/>
    <cellStyle name="Título 2 3" xfId="1543" xr:uid="{00000000-0005-0000-0000-00007FBE0000}"/>
    <cellStyle name="Título 3" xfId="48784" xr:uid="{00000000-0005-0000-0000-000080BE0000}"/>
    <cellStyle name="Título 3 2" xfId="173" xr:uid="{00000000-0005-0000-0000-000081BE0000}"/>
    <cellStyle name="Título 3 2 2" xfId="3077" xr:uid="{00000000-0005-0000-0000-000082BE0000}"/>
    <cellStyle name="Título 3 2 3" xfId="2594" xr:uid="{00000000-0005-0000-0000-000083BE0000}"/>
    <cellStyle name="Título 3 2 4" xfId="5941" xr:uid="{00000000-0005-0000-0000-000084BE0000}"/>
    <cellStyle name="Título 3 2 5" xfId="11568" xr:uid="{00000000-0005-0000-0000-000085BE0000}"/>
    <cellStyle name="Título 3 2 6" xfId="740" xr:uid="{00000000-0005-0000-0000-000086BE0000}"/>
    <cellStyle name="Título 3 3" xfId="1544" xr:uid="{00000000-0005-0000-0000-000087BE0000}"/>
    <cellStyle name="Título 4" xfId="171" xr:uid="{00000000-0005-0000-0000-000088BE0000}"/>
    <cellStyle name="Título 4 2" xfId="738" xr:uid="{00000000-0005-0000-0000-000089BE0000}"/>
    <cellStyle name="Título 4 3" xfId="2805" xr:uid="{00000000-0005-0000-0000-00008ABE0000}"/>
    <cellStyle name="Título 4 4" xfId="11293" xr:uid="{00000000-0005-0000-0000-00008BBE0000}"/>
    <cellStyle name="Título 4 5" xfId="465" xr:uid="{00000000-0005-0000-0000-00008CBE0000}"/>
    <cellStyle name="Título 5" xfId="1542" xr:uid="{00000000-0005-0000-0000-00008DBE0000}"/>
    <cellStyle name="Título 5 2" xfId="12362" xr:uid="{00000000-0005-0000-0000-00008EBE0000}"/>
    <cellStyle name="Título 5 3" xfId="11067" xr:uid="{00000000-0005-0000-0000-00008FBE0000}"/>
    <cellStyle name="Título 6" xfId="5670" xr:uid="{00000000-0005-0000-0000-000090BE0000}"/>
    <cellStyle name="Total" xfId="175" builtinId="25" customBuiltin="1"/>
  </cellStyles>
  <dxfs count="208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</dxfs>
  <tableStyles count="0" defaultTableStyle="TableStyleMedium2" defaultPivotStyle="PivotStyleLight16"/>
  <colors>
    <mruColors>
      <color rgb="FF003366"/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11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8105"/>
        <a:stretch/>
      </xdr:blipFill>
      <xdr:spPr>
        <a:xfrm>
          <a:off x="0" y="0"/>
          <a:ext cx="8105775" cy="21621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1792773</xdr:colOff>
      <xdr:row>4</xdr:row>
      <xdr:rowOff>176100</xdr:rowOff>
    </xdr:to>
    <xdr:pic>
      <xdr:nvPicPr>
        <xdr:cNvPr id="3" name="Picture 10" descr="C:\Users\vmamani\AppData\Local\Microsoft\Windows\Temporary Internet Files\Content.Outlook\RLX2YOFO\LOGOHORIZONTALTRANSPARENT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" t="27343" b="28125"/>
        <a:stretch/>
      </xdr:blipFill>
      <xdr:spPr bwMode="auto">
        <a:xfrm>
          <a:off x="0" y="0"/>
          <a:ext cx="1983273" cy="90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1952625</xdr:colOff>
      <xdr:row>0</xdr:row>
      <xdr:rowOff>28574</xdr:rowOff>
    </xdr:from>
    <xdr:to>
      <xdr:col>1</xdr:col>
      <xdr:colOff>4972050</xdr:colOff>
      <xdr:row>4</xdr:row>
      <xdr:rowOff>85725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43125" y="28574"/>
          <a:ext cx="3019425" cy="781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M</a:t>
          </a:r>
          <a:r>
            <a:rPr lang="es-BO" sz="3500">
              <a:solidFill>
                <a:srgbClr val="2D536F"/>
              </a:solidFill>
            </a:rPr>
            <a:t>ERCADO</a:t>
          </a:r>
          <a:r>
            <a:rPr lang="es-BO" sz="3500" baseline="0">
              <a:solidFill>
                <a:srgbClr val="2D536F"/>
              </a:solidFill>
            </a:rPr>
            <a:t> DE</a:t>
          </a:r>
          <a:endParaRPr lang="es-BO" sz="3500">
            <a:solidFill>
              <a:srgbClr val="2D536F"/>
            </a:solidFill>
          </a:endParaRPr>
        </a:p>
      </xdr:txBody>
    </xdr:sp>
    <xdr:clientData/>
  </xdr:twoCellAnchor>
  <xdr:twoCellAnchor>
    <xdr:from>
      <xdr:col>1</xdr:col>
      <xdr:colOff>2457450</xdr:colOff>
      <xdr:row>4</xdr:row>
      <xdr:rowOff>57150</xdr:rowOff>
    </xdr:from>
    <xdr:to>
      <xdr:col>1</xdr:col>
      <xdr:colOff>4789419</xdr:colOff>
      <xdr:row>8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47950" y="781050"/>
          <a:ext cx="2331969" cy="742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1</xdr:col>
      <xdr:colOff>2990851</xdr:colOff>
      <xdr:row>9</xdr:row>
      <xdr:rowOff>47625</xdr:rowOff>
    </xdr:from>
    <xdr:to>
      <xdr:col>4</xdr:col>
      <xdr:colOff>0</xdr:colOff>
      <xdr:row>11</xdr:row>
      <xdr:rowOff>91107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181351" y="1676400"/>
          <a:ext cx="492442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s-BO" sz="2000" b="1" i="1">
              <a:solidFill>
                <a:srgbClr val="2D536F"/>
              </a:solidFill>
            </a:rPr>
            <a:t>AL</a:t>
          </a:r>
          <a:r>
            <a:rPr lang="es-BO" sz="2000" b="1" i="1" baseline="0">
              <a:solidFill>
                <a:srgbClr val="2D536F"/>
              </a:solidFill>
            </a:rPr>
            <a:t> 30 DE SEPTIEMBRE DE 2025</a:t>
          </a:r>
          <a:endParaRPr lang="es-BO" sz="2000" b="1" i="1">
            <a:solidFill>
              <a:srgbClr val="2D536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7"/>
  <sheetViews>
    <sheetView showGridLines="0" tabSelected="1" zoomScaleNormal="100" zoomScaleSheetLayoutView="115" workbookViewId="0"/>
  </sheetViews>
  <sheetFormatPr defaultColWidth="0" defaultRowHeight="14.25" customHeight="1" zeroHeight="1" x14ac:dyDescent="0.2"/>
  <cols>
    <col min="1" max="1" width="2.85546875" style="22" customWidth="1"/>
    <col min="2" max="2" width="98.42578125" style="22" customWidth="1"/>
    <col min="3" max="3" width="10.28515625" style="22" customWidth="1"/>
    <col min="4" max="4" width="18.85546875" style="22" customWidth="1"/>
    <col min="5" max="16384" width="0" style="22" hidden="1"/>
  </cols>
  <sheetData>
    <row r="1" spans="1:4" x14ac:dyDescent="0.2"/>
    <row r="2" spans="1:4" x14ac:dyDescent="0.2"/>
    <row r="3" spans="1:4" x14ac:dyDescent="0.2"/>
    <row r="4" spans="1:4" x14ac:dyDescent="0.2"/>
    <row r="5" spans="1:4" x14ac:dyDescent="0.2"/>
    <row r="6" spans="1:4" x14ac:dyDescent="0.2"/>
    <row r="7" spans="1:4" x14ac:dyDescent="0.2"/>
    <row r="8" spans="1:4" x14ac:dyDescent="0.2"/>
    <row r="9" spans="1:4" x14ac:dyDescent="0.2"/>
    <row r="10" spans="1:4" x14ac:dyDescent="0.2"/>
    <row r="11" spans="1:4" x14ac:dyDescent="0.2"/>
    <row r="12" spans="1:4" x14ac:dyDescent="0.2"/>
    <row r="13" spans="1:4" s="24" customFormat="1" ht="9" customHeight="1" x14ac:dyDescent="0.2">
      <c r="A13" s="23"/>
      <c r="B13" s="23"/>
      <c r="C13" s="23"/>
      <c r="D13" s="23"/>
    </row>
    <row r="14" spans="1:4" ht="20.25" x14ac:dyDescent="0.2">
      <c r="A14" s="1806" t="s">
        <v>787</v>
      </c>
      <c r="B14" s="1806"/>
      <c r="C14" s="1806"/>
      <c r="D14" s="1806"/>
    </row>
    <row r="15" spans="1:4" s="1524" customFormat="1" ht="15.75" customHeight="1" x14ac:dyDescent="0.2">
      <c r="B15" s="30" t="s">
        <v>788</v>
      </c>
      <c r="C15" s="30">
        <v>1</v>
      </c>
    </row>
    <row r="16" spans="1:4" s="1524" customFormat="1" ht="15.75" customHeight="1" x14ac:dyDescent="0.2">
      <c r="B16" s="30" t="s">
        <v>789</v>
      </c>
      <c r="C16" s="1525">
        <v>2</v>
      </c>
    </row>
    <row r="17" spans="2:4" s="1524" customFormat="1" ht="15.75" customHeight="1" x14ac:dyDescent="0.2">
      <c r="B17" s="30" t="s">
        <v>1489</v>
      </c>
      <c r="C17" s="1525">
        <v>3</v>
      </c>
      <c r="D17" s="1526"/>
    </row>
    <row r="18" spans="2:4" ht="9.75" customHeight="1" x14ac:dyDescent="0.2">
      <c r="B18" s="25"/>
    </row>
    <row r="19" spans="2:4" ht="15.75" customHeight="1" x14ac:dyDescent="0.2">
      <c r="B19" s="27" t="s">
        <v>790</v>
      </c>
    </row>
    <row r="20" spans="2:4" s="1524" customFormat="1" ht="15.75" customHeight="1" x14ac:dyDescent="0.2">
      <c r="B20" s="30" t="s">
        <v>1883</v>
      </c>
      <c r="C20" s="1525">
        <v>4</v>
      </c>
      <c r="D20" s="1526"/>
    </row>
    <row r="21" spans="2:4" s="1524" customFormat="1" ht="15.75" customHeight="1" x14ac:dyDescent="0.2">
      <c r="B21" s="30" t="s">
        <v>1910</v>
      </c>
      <c r="C21" s="1525">
        <v>5</v>
      </c>
      <c r="D21" s="1526"/>
    </row>
    <row r="22" spans="2:4" s="1524" customFormat="1" ht="15.75" customHeight="1" x14ac:dyDescent="0.2">
      <c r="B22" s="30" t="s">
        <v>1881</v>
      </c>
      <c r="C22" s="1525">
        <v>6</v>
      </c>
      <c r="D22" s="1526"/>
    </row>
    <row r="23" spans="2:4" s="1524" customFormat="1" ht="15.75" customHeight="1" x14ac:dyDescent="0.2">
      <c r="B23" s="30" t="s">
        <v>1911</v>
      </c>
      <c r="C23" s="1525">
        <v>7</v>
      </c>
      <c r="D23" s="1526"/>
    </row>
    <row r="24" spans="2:4" ht="15.75" customHeight="1" x14ac:dyDescent="0.2">
      <c r="B24" s="28" t="s">
        <v>791</v>
      </c>
      <c r="D24" s="1074"/>
    </row>
    <row r="25" spans="2:4" s="1524" customFormat="1" ht="15.75" customHeight="1" x14ac:dyDescent="0.2">
      <c r="B25" s="30" t="s">
        <v>1879</v>
      </c>
      <c r="C25" s="1525">
        <v>8</v>
      </c>
      <c r="D25" s="1526"/>
    </row>
    <row r="26" spans="2:4" s="1524" customFormat="1" ht="15.75" customHeight="1" x14ac:dyDescent="0.2">
      <c r="B26" s="30" t="s">
        <v>1880</v>
      </c>
      <c r="C26" s="1525">
        <v>8</v>
      </c>
      <c r="D26" s="1526"/>
    </row>
    <row r="27" spans="2:4" s="1524" customFormat="1" ht="15.75" customHeight="1" x14ac:dyDescent="0.2">
      <c r="B27" s="30" t="s">
        <v>1881</v>
      </c>
      <c r="C27" s="1525">
        <v>9</v>
      </c>
      <c r="D27" s="1526"/>
    </row>
    <row r="28" spans="2:4" s="1524" customFormat="1" ht="15.75" customHeight="1" x14ac:dyDescent="0.2">
      <c r="B28" s="30" t="s">
        <v>1882</v>
      </c>
      <c r="C28" s="1525">
        <v>9</v>
      </c>
      <c r="D28" s="1526"/>
    </row>
    <row r="29" spans="2:4" ht="15.75" customHeight="1" x14ac:dyDescent="0.2">
      <c r="B29" s="28" t="s">
        <v>792</v>
      </c>
      <c r="D29" s="1074"/>
    </row>
    <row r="30" spans="2:4" s="1524" customFormat="1" ht="15.75" customHeight="1" x14ac:dyDescent="0.2">
      <c r="B30" s="30" t="s">
        <v>1883</v>
      </c>
      <c r="C30" s="1525">
        <v>10</v>
      </c>
      <c r="D30" s="1526"/>
    </row>
    <row r="31" spans="2:4" s="1524" customFormat="1" ht="15.75" customHeight="1" x14ac:dyDescent="0.2">
      <c r="B31" s="30" t="s">
        <v>1880</v>
      </c>
      <c r="C31" s="1525">
        <v>10</v>
      </c>
      <c r="D31" s="1526"/>
    </row>
    <row r="32" spans="2:4" s="1524" customFormat="1" ht="15.75" customHeight="1" x14ac:dyDescent="0.2">
      <c r="B32" s="30" t="s">
        <v>1884</v>
      </c>
      <c r="C32" s="1525">
        <v>11</v>
      </c>
      <c r="D32" s="1526"/>
    </row>
    <row r="33" spans="2:4" s="1524" customFormat="1" ht="15.75" customHeight="1" x14ac:dyDescent="0.2">
      <c r="B33" s="30" t="s">
        <v>1882</v>
      </c>
      <c r="C33" s="1525">
        <v>11</v>
      </c>
      <c r="D33" s="1526"/>
    </row>
    <row r="34" spans="2:4" ht="8.25" customHeight="1" x14ac:dyDescent="0.2">
      <c r="B34" s="25"/>
    </row>
    <row r="35" spans="2:4" ht="14.25" customHeight="1" x14ac:dyDescent="0.2">
      <c r="B35" s="29" t="s">
        <v>793</v>
      </c>
    </row>
    <row r="36" spans="2:4" s="1524" customFormat="1" ht="15.75" customHeight="1" x14ac:dyDescent="0.2">
      <c r="B36" s="30" t="s">
        <v>1885</v>
      </c>
      <c r="C36" s="1525">
        <v>12</v>
      </c>
    </row>
    <row r="37" spans="2:4" s="1524" customFormat="1" ht="15.75" customHeight="1" x14ac:dyDescent="0.2">
      <c r="B37" s="30" t="s">
        <v>1886</v>
      </c>
      <c r="C37" s="1525">
        <v>13</v>
      </c>
    </row>
    <row r="38" spans="2:4" s="1524" customFormat="1" ht="15.75" customHeight="1" x14ac:dyDescent="0.2">
      <c r="B38" s="30" t="s">
        <v>1887</v>
      </c>
      <c r="C38" s="1525">
        <v>14</v>
      </c>
    </row>
    <row r="39" spans="2:4" s="1524" customFormat="1" ht="15.75" customHeight="1" x14ac:dyDescent="0.2">
      <c r="B39" s="30" t="s">
        <v>794</v>
      </c>
      <c r="C39" s="1525">
        <v>15</v>
      </c>
    </row>
    <row r="40" spans="2:4" ht="15.75" customHeight="1" x14ac:dyDescent="0.2">
      <c r="B40" s="30"/>
    </row>
    <row r="41" spans="2:4" ht="15.75" customHeight="1" x14ac:dyDescent="0.2">
      <c r="B41" s="28" t="s">
        <v>795</v>
      </c>
    </row>
    <row r="42" spans="2:4" s="1524" customFormat="1" ht="15.75" customHeight="1" x14ac:dyDescent="0.2">
      <c r="B42" s="30" t="s">
        <v>1888</v>
      </c>
      <c r="C42" s="30">
        <v>16</v>
      </c>
    </row>
    <row r="43" spans="2:4" s="1524" customFormat="1" ht="15.75" customHeight="1" x14ac:dyDescent="0.2">
      <c r="B43" s="30" t="s">
        <v>1889</v>
      </c>
      <c r="C43" s="30">
        <v>16</v>
      </c>
    </row>
    <row r="44" spans="2:4" s="1524" customFormat="1" ht="15.75" customHeight="1" x14ac:dyDescent="0.2">
      <c r="B44" s="30" t="s">
        <v>1890</v>
      </c>
      <c r="C44" s="30">
        <v>17</v>
      </c>
    </row>
    <row r="45" spans="2:4" ht="15.75" customHeight="1" x14ac:dyDescent="0.2">
      <c r="B45" s="25"/>
    </row>
    <row r="46" spans="2:4" ht="15.75" customHeight="1" x14ac:dyDescent="0.2">
      <c r="B46" s="27" t="s">
        <v>796</v>
      </c>
    </row>
    <row r="47" spans="2:4" s="1524" customFormat="1" ht="15.75" customHeight="1" x14ac:dyDescent="0.2">
      <c r="B47" s="30" t="s">
        <v>1891</v>
      </c>
      <c r="C47" s="30">
        <v>18</v>
      </c>
    </row>
    <row r="48" spans="2:4" s="1524" customFormat="1" ht="15.75" customHeight="1" x14ac:dyDescent="0.2">
      <c r="B48" s="30" t="s">
        <v>1892</v>
      </c>
      <c r="C48" s="30">
        <v>19</v>
      </c>
    </row>
    <row r="49" spans="2:4" s="1524" customFormat="1" ht="15.75" customHeight="1" x14ac:dyDescent="0.2">
      <c r="B49" s="30" t="s">
        <v>1893</v>
      </c>
      <c r="C49" s="30">
        <v>19</v>
      </c>
    </row>
    <row r="50" spans="2:4" s="1524" customFormat="1" ht="15.75" customHeight="1" x14ac:dyDescent="0.2">
      <c r="B50" s="30" t="s">
        <v>1894</v>
      </c>
      <c r="C50" s="30">
        <v>20</v>
      </c>
    </row>
    <row r="51" spans="2:4" s="1524" customFormat="1" ht="15.75" customHeight="1" x14ac:dyDescent="0.2">
      <c r="B51" s="1800" t="s">
        <v>1895</v>
      </c>
      <c r="C51" s="1800">
        <v>21</v>
      </c>
      <c r="D51" s="1801"/>
    </row>
    <row r="52" spans="2:4" s="1524" customFormat="1" ht="15.75" customHeight="1" x14ac:dyDescent="0.2">
      <c r="B52" s="1800" t="s">
        <v>1896</v>
      </c>
      <c r="C52" s="1800">
        <v>22</v>
      </c>
      <c r="D52" s="1801"/>
    </row>
    <row r="53" spans="2:4" s="1524" customFormat="1" ht="15.75" customHeight="1" x14ac:dyDescent="0.25">
      <c r="B53" s="30" t="s">
        <v>1897</v>
      </c>
      <c r="C53" s="30">
        <v>23</v>
      </c>
      <c r="D53" s="1526"/>
    </row>
    <row r="54" spans="2:4" s="1524" customFormat="1" ht="15.75" customHeight="1" x14ac:dyDescent="0.25">
      <c r="B54" s="30" t="s">
        <v>1898</v>
      </c>
      <c r="C54" s="30">
        <v>24</v>
      </c>
      <c r="D54" s="1526"/>
    </row>
    <row r="55" spans="2:4" s="1524" customFormat="1" ht="15.75" customHeight="1" x14ac:dyDescent="0.2">
      <c r="B55" s="30" t="s">
        <v>1899</v>
      </c>
      <c r="C55" s="30">
        <v>25</v>
      </c>
      <c r="D55" s="1526"/>
    </row>
    <row r="56" spans="2:4" s="1524" customFormat="1" ht="15.75" customHeight="1" x14ac:dyDescent="0.2">
      <c r="B56" s="30" t="s">
        <v>1900</v>
      </c>
      <c r="C56" s="30">
        <v>26</v>
      </c>
      <c r="D56" s="1526"/>
    </row>
    <row r="57" spans="2:4" s="1524" customFormat="1" ht="15.75" customHeight="1" x14ac:dyDescent="0.2">
      <c r="B57" s="30" t="s">
        <v>1901</v>
      </c>
      <c r="C57" s="30">
        <v>27</v>
      </c>
      <c r="D57" s="1526"/>
    </row>
    <row r="58" spans="2:4" s="1524" customFormat="1" ht="15.75" customHeight="1" x14ac:dyDescent="0.2">
      <c r="B58" s="30" t="s">
        <v>1902</v>
      </c>
      <c r="C58" s="30">
        <v>28</v>
      </c>
    </row>
    <row r="59" spans="2:4" s="1524" customFormat="1" ht="15.75" customHeight="1" x14ac:dyDescent="0.2">
      <c r="B59" s="30" t="s">
        <v>1903</v>
      </c>
      <c r="C59" s="30">
        <v>28</v>
      </c>
    </row>
    <row r="60" spans="2:4" s="1524" customFormat="1" ht="15.75" customHeight="1" x14ac:dyDescent="0.2">
      <c r="B60" s="30" t="s">
        <v>1904</v>
      </c>
      <c r="C60" s="30">
        <v>28</v>
      </c>
    </row>
    <row r="61" spans="2:4" s="1524" customFormat="1" x14ac:dyDescent="0.2">
      <c r="B61" s="30" t="s">
        <v>1905</v>
      </c>
      <c r="C61" s="30">
        <v>29</v>
      </c>
    </row>
    <row r="62" spans="2:4" x14ac:dyDescent="0.2">
      <c r="B62" s="25"/>
    </row>
    <row r="63" spans="2:4" x14ac:dyDescent="0.2">
      <c r="B63" s="25"/>
    </row>
    <row r="64" spans="2:4" ht="15.75" customHeight="1" x14ac:dyDescent="0.2">
      <c r="B64" s="32" t="s">
        <v>797</v>
      </c>
    </row>
    <row r="65" spans="2:4" s="1524" customFormat="1" ht="15.75" customHeight="1" x14ac:dyDescent="0.2">
      <c r="B65" s="30" t="s">
        <v>1906</v>
      </c>
      <c r="C65" s="30">
        <v>30</v>
      </c>
      <c r="D65" s="1526"/>
    </row>
    <row r="66" spans="2:4" s="1524" customFormat="1" ht="15.75" customHeight="1" x14ac:dyDescent="0.25">
      <c r="B66" s="30" t="s">
        <v>1907</v>
      </c>
      <c r="C66" s="30">
        <v>31</v>
      </c>
      <c r="D66" s="1526"/>
    </row>
    <row r="67" spans="2:4" s="1524" customFormat="1" ht="15.75" customHeight="1" x14ac:dyDescent="0.25">
      <c r="B67" s="30" t="s">
        <v>1908</v>
      </c>
      <c r="C67" s="30">
        <v>32</v>
      </c>
      <c r="D67" s="1526"/>
    </row>
    <row r="68" spans="2:4" s="1524" customFormat="1" ht="15.75" customHeight="1" x14ac:dyDescent="0.2">
      <c r="B68" s="30" t="s">
        <v>1899</v>
      </c>
      <c r="C68" s="30">
        <v>33</v>
      </c>
      <c r="D68" s="1526"/>
    </row>
    <row r="69" spans="2:4" s="1524" customFormat="1" ht="15.75" customHeight="1" x14ac:dyDescent="0.2">
      <c r="B69" s="30" t="s">
        <v>1909</v>
      </c>
      <c r="C69" s="30">
        <v>34</v>
      </c>
      <c r="D69" s="1526"/>
    </row>
    <row r="70" spans="2:4" ht="15.75" customHeight="1" x14ac:dyDescent="0.2">
      <c r="B70" s="1"/>
      <c r="C70" s="1"/>
    </row>
    <row r="71" spans="2:4" ht="15.75" customHeight="1" x14ac:dyDescent="0.2">
      <c r="B71" s="25"/>
    </row>
    <row r="72" spans="2:4" ht="15.75" customHeight="1" x14ac:dyDescent="0.2">
      <c r="B72" s="32" t="s">
        <v>798</v>
      </c>
    </row>
    <row r="73" spans="2:4" s="1524" customFormat="1" ht="15.75" customHeight="1" x14ac:dyDescent="0.2">
      <c r="B73" s="1803" t="s">
        <v>2933</v>
      </c>
      <c r="C73" s="1803">
        <v>35</v>
      </c>
      <c r="D73" s="1804"/>
    </row>
    <row r="74" spans="2:4" s="1524" customFormat="1" ht="15.75" customHeight="1" x14ac:dyDescent="0.2">
      <c r="B74" s="1800" t="s">
        <v>1912</v>
      </c>
      <c r="C74" s="1800">
        <v>36</v>
      </c>
      <c r="D74" s="1801"/>
    </row>
    <row r="75" spans="2:4" s="1524" customFormat="1" ht="15.75" customHeight="1" x14ac:dyDescent="0.2">
      <c r="B75" s="30" t="s">
        <v>1913</v>
      </c>
      <c r="C75" s="30">
        <v>36</v>
      </c>
      <c r="D75" s="1526"/>
    </row>
    <row r="76" spans="2:4" s="1524" customFormat="1" ht="15.75" customHeight="1" x14ac:dyDescent="0.2">
      <c r="B76" s="30" t="s">
        <v>1914</v>
      </c>
      <c r="C76" s="30">
        <v>37</v>
      </c>
      <c r="D76" s="1526"/>
    </row>
    <row r="77" spans="2:4" s="1524" customFormat="1" ht="15.75" customHeight="1" x14ac:dyDescent="0.25">
      <c r="B77" s="30" t="s">
        <v>1915</v>
      </c>
      <c r="C77" s="30">
        <v>38</v>
      </c>
      <c r="D77" s="1526"/>
    </row>
    <row r="78" spans="2:4" s="1524" customFormat="1" ht="15.75" customHeight="1" x14ac:dyDescent="0.25">
      <c r="B78" s="30" t="s">
        <v>1916</v>
      </c>
      <c r="C78" s="30">
        <v>39</v>
      </c>
      <c r="D78" s="1526"/>
    </row>
    <row r="79" spans="2:4" s="1524" customFormat="1" ht="15.75" customHeight="1" x14ac:dyDescent="0.25">
      <c r="B79" s="30" t="s">
        <v>1917</v>
      </c>
      <c r="C79" s="30">
        <v>40</v>
      </c>
      <c r="D79" s="1526"/>
    </row>
    <row r="80" spans="2:4" ht="15.75" customHeight="1" x14ac:dyDescent="0.2">
      <c r="B80" s="25"/>
      <c r="D80" s="26"/>
    </row>
    <row r="81" spans="1:4" ht="15.75" customHeight="1" x14ac:dyDescent="0.2">
      <c r="B81" s="27" t="s">
        <v>799</v>
      </c>
    </row>
    <row r="82" spans="1:4" s="1524" customFormat="1" ht="15.75" customHeight="1" x14ac:dyDescent="0.2">
      <c r="A82" s="1527"/>
      <c r="B82" s="30" t="s">
        <v>1918</v>
      </c>
      <c r="C82" s="30">
        <v>41</v>
      </c>
      <c r="D82" s="1526"/>
    </row>
    <row r="83" spans="1:4" s="1524" customFormat="1" ht="15.75" customHeight="1" x14ac:dyDescent="0.2">
      <c r="B83" s="30" t="s">
        <v>1919</v>
      </c>
      <c r="C83" s="30">
        <v>41</v>
      </c>
      <c r="D83" s="1526"/>
    </row>
    <row r="84" spans="1:4" ht="15.75" customHeight="1" x14ac:dyDescent="0.2"/>
    <row r="85" spans="1:4" ht="15.75" customHeight="1" x14ac:dyDescent="0.2">
      <c r="B85" s="27" t="s">
        <v>800</v>
      </c>
    </row>
    <row r="86" spans="1:4" s="1528" customFormat="1" ht="15.75" customHeight="1" x14ac:dyDescent="0.2">
      <c r="A86" s="1524"/>
      <c r="B86" s="1803" t="s">
        <v>2934</v>
      </c>
      <c r="C86" s="1803">
        <v>42</v>
      </c>
      <c r="D86" s="1805"/>
    </row>
    <row r="87" spans="1:4" s="1524" customFormat="1" ht="15.75" customHeight="1" x14ac:dyDescent="0.2">
      <c r="B87" s="1803" t="s">
        <v>2935</v>
      </c>
      <c r="C87" s="1803">
        <v>42</v>
      </c>
      <c r="D87" s="1804"/>
    </row>
    <row r="88" spans="1:4" s="1524" customFormat="1" ht="15.75" customHeight="1" x14ac:dyDescent="0.2">
      <c r="B88" s="1804"/>
      <c r="C88" s="1804"/>
      <c r="D88" s="1804"/>
    </row>
    <row r="89" spans="1:4" ht="15.75" customHeight="1" x14ac:dyDescent="0.2">
      <c r="B89" s="1803" t="s">
        <v>801</v>
      </c>
      <c r="C89" s="1804"/>
      <c r="D89" s="1804"/>
    </row>
    <row r="90" spans="1:4" ht="6.75" customHeight="1" x14ac:dyDescent="0.2">
      <c r="A90" s="23"/>
      <c r="B90" s="33"/>
      <c r="C90" s="23"/>
    </row>
    <row r="91" spans="1:4" ht="21.75" hidden="1" customHeight="1" x14ac:dyDescent="0.2">
      <c r="B91" s="34"/>
      <c r="C91" s="34"/>
    </row>
    <row r="92" spans="1:4" ht="20.25" hidden="1" customHeight="1" x14ac:dyDescent="0.2">
      <c r="B92" s="34"/>
      <c r="C92" s="34"/>
    </row>
    <row r="93" spans="1:4" ht="18.75" hidden="1" customHeight="1" x14ac:dyDescent="0.2">
      <c r="B93" s="34"/>
      <c r="C93" s="34"/>
    </row>
    <row r="94" spans="1:4" ht="26.25" hidden="1" customHeight="1" x14ac:dyDescent="0.2">
      <c r="B94" s="34"/>
      <c r="C94" s="34"/>
    </row>
    <row r="95" spans="1:4" x14ac:dyDescent="0.2">
      <c r="B95" s="31"/>
      <c r="C95" s="31"/>
    </row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</sheetData>
  <sheetProtection selectLockedCells="1" selectUnlockedCells="1"/>
  <mergeCells count="1">
    <mergeCell ref="A14:D14"/>
  </mergeCells>
  <hyperlinks>
    <hyperlink ref="B15" location="'1'!A1" display="Emisiones de depósitos a plazo fijo  " xr:uid="{00000000-0004-0000-0000-000000000000}"/>
    <hyperlink ref="B16" location="'2'!A1" display="Reporte de emisiones vigentes " xr:uid="{00000000-0004-0000-0000-000001000000}"/>
    <hyperlink ref="B17" location="'3'!A1" display="Calificaciones de riesgo según nomenclatura ASFI  " xr:uid="{00000000-0004-0000-0000-000002000000}"/>
    <hyperlink ref="B20" location="'4'!A1" display="          Empresas de suministro de electricidad, gas y agua" xr:uid="{00000000-0004-0000-0000-000003000000}"/>
    <hyperlink ref="B21" location="'5'!A1" display="          Empresas manufactureras, de agricultura-ganadería y de construcción" xr:uid="{00000000-0004-0000-0000-000004000000}"/>
    <hyperlink ref="B22" location="'6'!A1" display="          Empresas de comercio, de actvidades inmobiliarias, mineras y de otros servicios financieros" xr:uid="{00000000-0004-0000-0000-000005000000}"/>
    <hyperlink ref="B23" location="'7'!A1" display="          Empresas petroleras, de hoteles-restaurantes y de transporte-comunicaciones" xr:uid="{00000000-0004-0000-0000-000006000000}"/>
    <hyperlink ref="B36" location="'12'!A1" display="          En el mercado de valores por lugar de negociación y por instrumento" xr:uid="{00000000-0004-0000-0000-000007000000}"/>
    <hyperlink ref="B37" location="'13'!A1" display="          En ruedo de bolsa y mercado electrónico" xr:uid="{00000000-0004-0000-0000-000008000000}"/>
    <hyperlink ref="B38" location="'14'!A1" display="          En mercado primario extrabursátil por instrumento" xr:uid="{00000000-0004-0000-0000-000009000000}"/>
    <hyperlink ref="B42" location="'16'!A1" display="          Operaciones en mercado primario " xr:uid="{00000000-0004-0000-0000-00000A000000}"/>
    <hyperlink ref="B43" location="'16'!A1" display="          Operaciones en mercado secundario " xr:uid="{00000000-0004-0000-0000-00000B000000}"/>
    <hyperlink ref="B44" location="'17'!A1" display="          Operaciones en reporto" xr:uid="{00000000-0004-0000-0000-00000C000000}"/>
    <hyperlink ref="B47" location="'18'!A1" display="          Cartera, participantes y tasas de rendimiento en dólares estadounidenses" xr:uid="{00000000-0004-0000-0000-00000D000000}"/>
    <hyperlink ref="B48" location="'19'!A1" display="          Cartera, participantes y tasas de rendimiento en bolivianos" xr:uid="{00000000-0004-0000-0000-00000E000000}"/>
    <hyperlink ref="B49" location="'19'!A1" display="          Cartera, participantes y tasas de rendimiento en bolivianos indexados a las UFV" xr:uid="{00000000-0004-0000-0000-00000F000000}"/>
    <hyperlink ref="B50" location="'20'!A1" display="          Evolución de la cartera" xr:uid="{00000000-0004-0000-0000-000010000000}"/>
    <hyperlink ref="B58" location="'28'!A1" display="          Evolución de la tasa de rendimiento promedio ponderada a 30 días en dólares estadounidenses" xr:uid="{00000000-0004-0000-0000-000011000000}"/>
    <hyperlink ref="B59" location="'28'!A1" display="          Evolución de la tasa de rendimiento promedio ponderada a 30 días en bolivianos" xr:uid="{00000000-0004-0000-0000-000012000000}"/>
    <hyperlink ref="B60" location="'28'!A1" display="          Evolución de la tasa de rendimiento promedio ponderada a 30 días en bolivianos indexados a la UFV" xr:uid="{00000000-0004-0000-0000-000013000000}"/>
    <hyperlink ref="B57" location="'27'!A1" display="          Diversificación de la cartera por valor y emisor (por porcentajes)" xr:uid="{00000000-0004-0000-0000-000014000000}"/>
    <hyperlink ref="B52" location="'22'!A1" display="          Evolución de la cartera, participantes, crecimientos y tasas de rendimiento" xr:uid="{00000000-0004-0000-0000-000015000000}"/>
    <hyperlink ref="B61" location="'29'!A1" display="          Evolución del valor cuota para fondos en dólares, bolivianos y UFV" xr:uid="{00000000-0004-0000-0000-000016000000}"/>
    <hyperlink ref="B89" location="ABREVIATURAS!A1" display="ABREVIATURAS" xr:uid="{00000000-0004-0000-0000-000017000000}"/>
    <hyperlink ref="B25" location="'8'!A1" display="          Empresas de suministro de electricidad, gas y agua" xr:uid="{00000000-0004-0000-0000-000018000000}"/>
    <hyperlink ref="B26" location="'8'!A1" display="          Empresas manufactureras, de agricultura-ganadería y de construcción" xr:uid="{00000000-0004-0000-0000-000019000000}"/>
    <hyperlink ref="B27" location="'9'!A1" display="          Empresas de comercio, de actvidades inmobiliarias, mineras y de otros servicios financieros" xr:uid="{00000000-0004-0000-0000-00001A000000}"/>
    <hyperlink ref="B28" location="'9'!A1" display="          Empresas petroleras, de hoteles-restaurantes y de transporte-comunicaciones" xr:uid="{00000000-0004-0000-0000-00001B000000}"/>
    <hyperlink ref="B30" location="'10'!A1" display="          Empresas de suministro de electricidad, gas y agua" xr:uid="{00000000-0004-0000-0000-00001C000000}"/>
    <hyperlink ref="B31" location="'10'!A1" display="          Empresas manufactureras, de agricultura-ganadería y de construcción" xr:uid="{00000000-0004-0000-0000-00001D000000}"/>
    <hyperlink ref="B32" location="'11'!A1" display="          Empresas de comercio, de actvidades inmobiliarias, mineras y de otros servicios financieros" xr:uid="{00000000-0004-0000-0000-00001E000000}"/>
    <hyperlink ref="B33" location="'11'!A1" display="          Empresas petroleras, de hoteles-restaurantes y de transporte-comunicaciones" xr:uid="{00000000-0004-0000-0000-00001F000000}"/>
    <hyperlink ref="B51" location="'21'!A1" display="          Evolución del número de participantes" xr:uid="{00000000-0004-0000-0000-000020000000}"/>
    <hyperlink ref="C16" location="'2'!A1" display="'2'!A1" xr:uid="{00000000-0004-0000-0000-000021000000}"/>
    <hyperlink ref="C17" location="'3'!A1" display="'3'!A1" xr:uid="{00000000-0004-0000-0000-000022000000}"/>
    <hyperlink ref="C20" location="'4'!A1" display="'4'!A1" xr:uid="{00000000-0004-0000-0000-000023000000}"/>
    <hyperlink ref="C21" location="'5'!A1" display="'5'!A1" xr:uid="{00000000-0004-0000-0000-000024000000}"/>
    <hyperlink ref="C22" location="'6'!A1" display="'6'!A1" xr:uid="{00000000-0004-0000-0000-000025000000}"/>
    <hyperlink ref="C23" location="'7'!A1" display="'7'!A1" xr:uid="{00000000-0004-0000-0000-000026000000}"/>
    <hyperlink ref="C25" location="'8'!A1" display="'8'!A1" xr:uid="{00000000-0004-0000-0000-000027000000}"/>
    <hyperlink ref="C26" location="'8'!A1" display="'8'!A1" xr:uid="{00000000-0004-0000-0000-000028000000}"/>
    <hyperlink ref="C27" location="'9'!A1" display="'9'!A1" xr:uid="{00000000-0004-0000-0000-000029000000}"/>
    <hyperlink ref="C28" location="'9'!A1" display="'9'!A1" xr:uid="{00000000-0004-0000-0000-00002A000000}"/>
    <hyperlink ref="C30" location="'10'!A1" display="'10'!A1" xr:uid="{00000000-0004-0000-0000-00002B000000}"/>
    <hyperlink ref="C31" location="'10'!A1" display="'10'!A1" xr:uid="{00000000-0004-0000-0000-00002C000000}"/>
    <hyperlink ref="C32" location="'11'!A1" display="'11'!A1" xr:uid="{00000000-0004-0000-0000-00002D000000}"/>
    <hyperlink ref="C33" location="'11'!A1" display="'11'!A1" xr:uid="{00000000-0004-0000-0000-00002E000000}"/>
    <hyperlink ref="C36" location="'12'!A1" display="'12'!A1" xr:uid="{00000000-0004-0000-0000-00002F000000}"/>
    <hyperlink ref="C37" location="'13'!A1" display="'13'!A1" xr:uid="{00000000-0004-0000-0000-000030000000}"/>
    <hyperlink ref="C38" location="'14'!A1" display="'14'!A1" xr:uid="{00000000-0004-0000-0000-000031000000}"/>
    <hyperlink ref="B65" location="'30'!A1" display="          Cartera, participantes y tasas de rendimiento" xr:uid="{00000000-0004-0000-0000-000032000000}"/>
    <hyperlink ref="B69" location="'34'!A1" display="          Estratificación de la cartera de los fondos de inversión abiertos y cerrados por plazo de vida" xr:uid="{00000000-0004-0000-0000-000033000000}"/>
    <hyperlink ref="B74" location="'36'!A1" display="          Patrimonio" xr:uid="{00000000-0004-0000-0000-000034000000}"/>
    <hyperlink ref="B75" location="'36'!A1" display="          Número de clientes activos" xr:uid="{00000000-0004-0000-0000-000035000000}"/>
    <hyperlink ref="B87" location="'42'!A1" display="          Estado de resultados" xr:uid="{00000000-0004-0000-0000-000036000000}"/>
    <hyperlink ref="B76" location="'37'!A1" display="          Margen operativo, financiero y resultado operacional" xr:uid="{00000000-0004-0000-0000-000037000000}"/>
    <hyperlink ref="B83" location="'41'!A1" display="          Estado de resultados" xr:uid="{00000000-0004-0000-0000-000038000000}"/>
    <hyperlink ref="B68" location="'33'!A1" display="          Cartera de inversiones en el extranjero por instrumento " xr:uid="{00000000-0004-0000-0000-000039000000}"/>
    <hyperlink ref="C39" location="'15'!A1" display="'15'!A1" xr:uid="{00000000-0004-0000-0000-00003A000000}"/>
    <hyperlink ref="C42" location="'16'!A1" display="'16'!A1" xr:uid="{00000000-0004-0000-0000-00003B000000}"/>
    <hyperlink ref="C44" location="'17'!A1" display="'17'!A1" xr:uid="{00000000-0004-0000-0000-00003C000000}"/>
    <hyperlink ref="C43" location="'16'!A1" display="'16'!A1" xr:uid="{00000000-0004-0000-0000-00003D000000}"/>
    <hyperlink ref="C47" location="'18'!A1" display="'18'!A1" xr:uid="{00000000-0004-0000-0000-00003E000000}"/>
    <hyperlink ref="C48" location="'19'!A1" display="'19'!A1" xr:uid="{00000000-0004-0000-0000-00003F000000}"/>
    <hyperlink ref="C49" location="'19'!A1" display="'19'!A1" xr:uid="{00000000-0004-0000-0000-000040000000}"/>
    <hyperlink ref="C50" location="'20'!A1" display="'20'!A1" xr:uid="{00000000-0004-0000-0000-000041000000}"/>
    <hyperlink ref="C51" location="'21'!A1" display="'21'!A1" xr:uid="{00000000-0004-0000-0000-000042000000}"/>
    <hyperlink ref="C52" location="'22'!A1" display="'22'!A1" xr:uid="{00000000-0004-0000-0000-000043000000}"/>
    <hyperlink ref="C53" location="'23'!A1" display="'23'!A1" xr:uid="{00000000-0004-0000-0000-000044000000}"/>
    <hyperlink ref="C54" location="'24'!A1" display="'24'!A1" xr:uid="{00000000-0004-0000-0000-000045000000}"/>
    <hyperlink ref="C55" location="'25'!A1" display="'25'!A1" xr:uid="{00000000-0004-0000-0000-000046000000}"/>
    <hyperlink ref="C56" location="'26'!A1" display="'26'!A1" xr:uid="{00000000-0004-0000-0000-000047000000}"/>
    <hyperlink ref="C57" location="'27'!A1" display="'27'!A1" xr:uid="{00000000-0004-0000-0000-000048000000}"/>
    <hyperlink ref="C58" location="'28'!A1" display="'28'!A1" xr:uid="{00000000-0004-0000-0000-000049000000}"/>
    <hyperlink ref="C59" location="'28'!A1" display="'28'!A1" xr:uid="{00000000-0004-0000-0000-00004A000000}"/>
    <hyperlink ref="C60" location="'28'!A1" display="'28'!A1" xr:uid="{00000000-0004-0000-0000-00004B000000}"/>
    <hyperlink ref="C61" location="'29'!A1" display="'29'!A1" xr:uid="{00000000-0004-0000-0000-00004C000000}"/>
    <hyperlink ref="C65" location="'30'!A1" display="'30'!A1" xr:uid="{00000000-0004-0000-0000-00004D000000}"/>
    <hyperlink ref="C69" location="'34'!A1" display="'34'!A1" xr:uid="{00000000-0004-0000-0000-00004E000000}"/>
    <hyperlink ref="C73" location="'35'!A1" display="'35'!A1" xr:uid="{00000000-0004-0000-0000-00004F000000}"/>
    <hyperlink ref="C74" location="'36'!A1" display="'36'!A1" xr:uid="{00000000-0004-0000-0000-000050000000}"/>
    <hyperlink ref="C75" location="'36'!A1" display="'36'!A1" xr:uid="{00000000-0004-0000-0000-000051000000}"/>
    <hyperlink ref="C76" location="'37'!A1" display="'37'!A1" xr:uid="{00000000-0004-0000-0000-000052000000}"/>
    <hyperlink ref="C77" location="'38'!A1" display="'38'!A1" xr:uid="{00000000-0004-0000-0000-000053000000}"/>
    <hyperlink ref="C78" location="'39'!A1" display="'39'!A1" xr:uid="{00000000-0004-0000-0000-000054000000}"/>
    <hyperlink ref="C79" location="'40'!A1" display="'40'!A1" xr:uid="{00000000-0004-0000-0000-000055000000}"/>
    <hyperlink ref="C82" location="'41'!A1" display="'41'!A1" xr:uid="{00000000-0004-0000-0000-000056000000}"/>
    <hyperlink ref="C83" location="'41'!A1" display="'41'!A1" xr:uid="{00000000-0004-0000-0000-000057000000}"/>
    <hyperlink ref="C86" location="'42'!A1" display="'42'!A1" xr:uid="{00000000-0004-0000-0000-000058000000}"/>
    <hyperlink ref="C87" location="'42'!A1" display="'42'!A1" xr:uid="{00000000-0004-0000-0000-000059000000}"/>
    <hyperlink ref="B55" location="'25'!A1" display="          Cartera de inversiones en el extranjero por instrumento " xr:uid="{00000000-0004-0000-0000-00005A000000}"/>
    <hyperlink ref="B56" location="'26'!A1" display="          Diversificación de la cartera por valor y emisor (en monto)" xr:uid="{00000000-0004-0000-0000-00005B000000}"/>
    <hyperlink ref="B82" location="'41'!A1" display="          Balance general" xr:uid="{00000000-0004-0000-0000-00005C000000}"/>
    <hyperlink ref="B86" location="'42'!A1" display="          Balance general" xr:uid="{00000000-0004-0000-0000-00005D000000}"/>
    <hyperlink ref="C66" location="'31 '!A1" display="'31 '!A1" xr:uid="{00000000-0004-0000-0000-00005E000000}"/>
    <hyperlink ref="C67" location="'32'!A1" display="'32'!A1" xr:uid="{00000000-0004-0000-0000-00005F000000}"/>
    <hyperlink ref="C68" location="'33'!A1" display="'33'!A1" xr:uid="{00000000-0004-0000-0000-000060000000}"/>
    <hyperlink ref="B39" location="'15'!A1" display="          Monto Negociado en la Bolsa de Valores durante el mes de septiembre de 2021" xr:uid="{00000000-0004-0000-0000-000061000000}"/>
    <hyperlink ref="B53" location="'23'!A1" display="          Fondos de inversión abiertos: Cartera por emisor y valor al 30 de septiembre de 2021" xr:uid="{00000000-0004-0000-0000-000062000000}"/>
    <hyperlink ref="B54" location="'24'!A1" display="          Fondos de inversión abiertos: Cartera por instrumento y valor al 30 de septiembre de 2021" xr:uid="{00000000-0004-0000-0000-000063000000}"/>
    <hyperlink ref="B77" location="'38'!A1" display="          Cartera propia y clientes al 30 de septiembre de 2021" xr:uid="{00000000-0004-0000-0000-000064000000}"/>
    <hyperlink ref="B66" location="'31 '!A1" display="          Fondos de inversión cerrados: Cartera por emisor y valor al 30 de septiembre de 2021" xr:uid="{00000000-0004-0000-0000-000065000000}"/>
    <hyperlink ref="B67" location="'32'!A1" display="          Fondos de inversión cerrados: Cartera por instrumento y valor al 30 de septiembre de 2021" xr:uid="{00000000-0004-0000-0000-000066000000}"/>
    <hyperlink ref="B78" location="'39'!A1" display="          Cartera propia por tipo de instrumento al 30 de septiembre de 2021" xr:uid="{00000000-0004-0000-0000-000067000000}"/>
    <hyperlink ref="B79" location="'40'!A1" display="          Cartera de clientes por tipo de instrumento al 30 de septiembre de 2021" xr:uid="{00000000-0004-0000-0000-000068000000}"/>
    <hyperlink ref="B73" location="'35'!A1" display="          Balance general y estado de resultados" xr:uid="{00000000-0004-0000-0000-000069000000}"/>
    <hyperlink ref="C15" location="'1'!A1" display="'1'!A1" xr:uid="{00000000-0004-0000-0000-00006A000000}"/>
  </hyperlinks>
  <pageMargins left="0.75" right="0.75" top="1" bottom="1" header="0.51180555555555596" footer="0.51180555555555596"/>
  <pageSetup scale="4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WVS61"/>
  <sheetViews>
    <sheetView workbookViewId="0">
      <selection sqref="A1:K1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1808" t="s">
        <v>0</v>
      </c>
      <c r="B1" s="1809"/>
      <c r="C1" s="1809"/>
      <c r="D1" s="1809"/>
      <c r="E1" s="1809"/>
      <c r="F1" s="1809"/>
      <c r="G1" s="1809"/>
      <c r="H1" s="1809"/>
      <c r="I1" s="1809"/>
      <c r="J1" s="1809"/>
      <c r="K1" s="1810"/>
    </row>
    <row r="2" spans="1:257" ht="15.75" x14ac:dyDescent="0.25">
      <c r="A2" s="1811" t="s">
        <v>2450</v>
      </c>
      <c r="B2" s="1812"/>
      <c r="C2" s="1812"/>
      <c r="D2" s="1812"/>
      <c r="E2" s="1812"/>
      <c r="F2" s="1812"/>
      <c r="G2" s="1812"/>
      <c r="H2" s="1812"/>
      <c r="I2" s="1812"/>
      <c r="J2" s="1812"/>
      <c r="K2" s="1813"/>
    </row>
    <row r="3" spans="1:257" ht="15.75" x14ac:dyDescent="0.25">
      <c r="A3" s="1814" t="s">
        <v>1082</v>
      </c>
      <c r="B3" s="1815"/>
      <c r="C3" s="1815"/>
      <c r="D3" s="1815"/>
      <c r="E3" s="1815"/>
      <c r="F3" s="1815"/>
      <c r="G3" s="1815"/>
      <c r="H3" s="1815"/>
      <c r="I3" s="1815"/>
      <c r="J3" s="1815"/>
      <c r="K3" s="1816"/>
    </row>
    <row r="4" spans="1:257" ht="6.75" customHeight="1" thickBot="1" x14ac:dyDescent="0.3">
      <c r="A4" s="573"/>
      <c r="B4" s="35"/>
      <c r="C4" s="35"/>
      <c r="D4" s="35"/>
      <c r="E4" s="35"/>
      <c r="F4" s="35"/>
      <c r="G4" s="35"/>
      <c r="H4" s="35"/>
      <c r="I4" s="35"/>
      <c r="J4" s="35"/>
      <c r="K4" s="574"/>
    </row>
    <row r="5" spans="1:257" ht="15.75" thickBot="1" x14ac:dyDescent="0.3">
      <c r="A5" s="1817" t="s">
        <v>802</v>
      </c>
      <c r="B5" s="1819" t="s">
        <v>803</v>
      </c>
      <c r="C5" s="1819"/>
      <c r="D5" s="1819"/>
      <c r="E5" s="1820"/>
      <c r="F5" s="1821" t="s">
        <v>804</v>
      </c>
      <c r="G5" s="1819"/>
      <c r="H5" s="1819"/>
      <c r="I5" s="1819"/>
      <c r="J5" s="1822" t="s">
        <v>1083</v>
      </c>
      <c r="K5" s="1824" t="s">
        <v>1084</v>
      </c>
    </row>
    <row r="6" spans="1:257" s="577" customFormat="1" ht="39.75" customHeight="1" thickBot="1" x14ac:dyDescent="0.3">
      <c r="A6" s="1818"/>
      <c r="B6" s="1219" t="s">
        <v>2</v>
      </c>
      <c r="C6" s="575" t="s">
        <v>3</v>
      </c>
      <c r="D6" s="575" t="s">
        <v>4</v>
      </c>
      <c r="E6" s="576" t="s">
        <v>5</v>
      </c>
      <c r="F6" s="621" t="s">
        <v>2</v>
      </c>
      <c r="G6" s="575" t="s">
        <v>3</v>
      </c>
      <c r="H6" s="575" t="s">
        <v>4</v>
      </c>
      <c r="I6" s="576" t="s">
        <v>5</v>
      </c>
      <c r="J6" s="1823"/>
      <c r="K6" s="1825"/>
    </row>
    <row r="7" spans="1:257" x14ac:dyDescent="0.25">
      <c r="A7" s="579" t="s">
        <v>6</v>
      </c>
      <c r="B7" s="1090">
        <v>1900</v>
      </c>
      <c r="C7" s="623">
        <v>339</v>
      </c>
      <c r="D7" s="623">
        <v>690</v>
      </c>
      <c r="E7" s="624">
        <v>0</v>
      </c>
      <c r="F7" s="1090">
        <v>230650582.19999999</v>
      </c>
      <c r="G7" s="623">
        <v>92396007.640000001</v>
      </c>
      <c r="H7" s="623">
        <v>43518468.689999998</v>
      </c>
      <c r="I7" s="624">
        <v>0</v>
      </c>
      <c r="J7" s="1082">
        <v>2929</v>
      </c>
      <c r="K7" s="624">
        <v>366565058.52999997</v>
      </c>
      <c r="IW7" s="579"/>
    </row>
    <row r="8" spans="1:257" x14ac:dyDescent="0.25">
      <c r="A8" s="579" t="s">
        <v>7</v>
      </c>
      <c r="B8" s="622">
        <v>1814</v>
      </c>
      <c r="C8" s="1080">
        <v>99</v>
      </c>
      <c r="D8" s="1080">
        <v>0</v>
      </c>
      <c r="E8" s="578">
        <v>133</v>
      </c>
      <c r="F8" s="622">
        <v>273025773.01999998</v>
      </c>
      <c r="G8" s="1080">
        <v>51457513.359999999</v>
      </c>
      <c r="H8" s="1080">
        <v>0</v>
      </c>
      <c r="I8" s="578">
        <v>26722002.550000001</v>
      </c>
      <c r="J8" s="1220">
        <v>2046</v>
      </c>
      <c r="K8" s="578">
        <v>351205288.93000001</v>
      </c>
      <c r="IW8" s="579"/>
    </row>
    <row r="9" spans="1:257" x14ac:dyDescent="0.25">
      <c r="A9" s="579" t="s">
        <v>8</v>
      </c>
      <c r="B9" s="622">
        <v>1277</v>
      </c>
      <c r="C9" s="1080">
        <v>29</v>
      </c>
      <c r="D9" s="1080">
        <v>0</v>
      </c>
      <c r="E9" s="578">
        <v>0</v>
      </c>
      <c r="F9" s="622">
        <v>63800000</v>
      </c>
      <c r="G9" s="1080">
        <v>0</v>
      </c>
      <c r="H9" s="1080">
        <v>0</v>
      </c>
      <c r="I9" s="578">
        <v>0</v>
      </c>
      <c r="J9" s="1220">
        <v>1306</v>
      </c>
      <c r="K9" s="578">
        <v>63800000</v>
      </c>
      <c r="IW9" s="579"/>
    </row>
    <row r="10" spans="1:257" x14ac:dyDescent="0.25">
      <c r="A10" s="579" t="s">
        <v>9</v>
      </c>
      <c r="B10" s="622">
        <v>2063</v>
      </c>
      <c r="C10" s="1080">
        <v>60</v>
      </c>
      <c r="D10" s="1080">
        <v>0</v>
      </c>
      <c r="E10" s="578">
        <v>0</v>
      </c>
      <c r="F10" s="622">
        <v>183808882.02000001</v>
      </c>
      <c r="G10" s="1080">
        <v>42769799.990000002</v>
      </c>
      <c r="H10" s="1080">
        <v>0</v>
      </c>
      <c r="I10" s="578">
        <v>0</v>
      </c>
      <c r="J10" s="1220">
        <v>2123</v>
      </c>
      <c r="K10" s="578">
        <v>226578682.00999999</v>
      </c>
      <c r="IW10" s="579"/>
    </row>
    <row r="11" spans="1:257" x14ac:dyDescent="0.25">
      <c r="A11" s="579" t="s">
        <v>10</v>
      </c>
      <c r="B11" s="622">
        <v>1552</v>
      </c>
      <c r="C11" s="1080">
        <v>116</v>
      </c>
      <c r="D11" s="1080">
        <v>0</v>
      </c>
      <c r="E11" s="578">
        <v>33</v>
      </c>
      <c r="F11" s="622">
        <v>56389749.780000001</v>
      </c>
      <c r="G11" s="1080">
        <v>23967536.210000001</v>
      </c>
      <c r="H11" s="1080">
        <v>0</v>
      </c>
      <c r="I11" s="578">
        <v>33810620.090000004</v>
      </c>
      <c r="J11" s="1220">
        <v>1701</v>
      </c>
      <c r="K11" s="578">
        <v>114167906.08</v>
      </c>
      <c r="IW11" s="579"/>
    </row>
    <row r="12" spans="1:257" x14ac:dyDescent="0.25">
      <c r="A12" s="579" t="s">
        <v>11</v>
      </c>
      <c r="B12" s="622">
        <v>1542</v>
      </c>
      <c r="C12" s="1080">
        <v>356</v>
      </c>
      <c r="D12" s="1080">
        <v>0</v>
      </c>
      <c r="E12" s="578">
        <v>49</v>
      </c>
      <c r="F12" s="622">
        <v>68009099.609999999</v>
      </c>
      <c r="G12" s="1080">
        <v>20847577.93</v>
      </c>
      <c r="H12" s="1080">
        <v>0</v>
      </c>
      <c r="I12" s="578">
        <v>57897600</v>
      </c>
      <c r="J12" s="1220">
        <v>1947</v>
      </c>
      <c r="K12" s="578">
        <v>146754277.53999999</v>
      </c>
      <c r="IW12" s="579"/>
    </row>
    <row r="13" spans="1:257" x14ac:dyDescent="0.25">
      <c r="A13" s="579" t="s">
        <v>12</v>
      </c>
      <c r="B13" s="622">
        <v>5562</v>
      </c>
      <c r="C13" s="1080">
        <v>1253</v>
      </c>
      <c r="D13" s="1080">
        <v>7</v>
      </c>
      <c r="E13" s="578">
        <v>487</v>
      </c>
      <c r="F13" s="622">
        <v>114299501.18000001</v>
      </c>
      <c r="G13" s="1080">
        <v>98127356.549999997</v>
      </c>
      <c r="H13" s="1080">
        <v>17150000.16</v>
      </c>
      <c r="I13" s="578">
        <v>321665085.75</v>
      </c>
      <c r="J13" s="1220">
        <v>7309</v>
      </c>
      <c r="K13" s="578">
        <v>551241943.63999999</v>
      </c>
      <c r="IW13" s="579"/>
    </row>
    <row r="14" spans="1:257" x14ac:dyDescent="0.25">
      <c r="A14" s="579" t="s">
        <v>13</v>
      </c>
      <c r="B14" s="622">
        <v>4586</v>
      </c>
      <c r="C14" s="1080">
        <v>892</v>
      </c>
      <c r="D14" s="1080">
        <v>0</v>
      </c>
      <c r="E14" s="578">
        <v>78</v>
      </c>
      <c r="F14" s="622">
        <v>209756697.43000001</v>
      </c>
      <c r="G14" s="1080">
        <v>176659409.71000001</v>
      </c>
      <c r="H14" s="1080">
        <v>0</v>
      </c>
      <c r="I14" s="578">
        <v>65800757.009999998</v>
      </c>
      <c r="J14" s="1220">
        <v>5556</v>
      </c>
      <c r="K14" s="578">
        <v>452216864.14999998</v>
      </c>
      <c r="IW14" s="579"/>
    </row>
    <row r="15" spans="1:257" x14ac:dyDescent="0.25">
      <c r="A15" s="579" t="s">
        <v>14</v>
      </c>
      <c r="B15" s="622">
        <v>18584</v>
      </c>
      <c r="C15" s="1080">
        <v>781</v>
      </c>
      <c r="D15" s="1080">
        <v>0</v>
      </c>
      <c r="E15" s="578">
        <v>9120</v>
      </c>
      <c r="F15" s="622">
        <v>345990501.55000001</v>
      </c>
      <c r="G15" s="1080">
        <v>9008406.6500000004</v>
      </c>
      <c r="H15" s="1080">
        <v>0</v>
      </c>
      <c r="I15" s="578">
        <v>156244013.37</v>
      </c>
      <c r="J15" s="1220">
        <v>28485</v>
      </c>
      <c r="K15" s="578">
        <v>511242921.56999999</v>
      </c>
      <c r="IW15" s="579"/>
    </row>
    <row r="16" spans="1:257" x14ac:dyDescent="0.25">
      <c r="A16" s="579" t="s">
        <v>15</v>
      </c>
      <c r="B16" s="622">
        <v>52657</v>
      </c>
      <c r="C16" s="1080">
        <v>375</v>
      </c>
      <c r="D16" s="1080">
        <v>0</v>
      </c>
      <c r="E16" s="578">
        <v>0</v>
      </c>
      <c r="F16" s="622">
        <v>428879586.24000001</v>
      </c>
      <c r="G16" s="1080">
        <v>6505482.5899999999</v>
      </c>
      <c r="H16" s="1080">
        <v>0</v>
      </c>
      <c r="I16" s="578">
        <v>0</v>
      </c>
      <c r="J16" s="1220">
        <v>53032</v>
      </c>
      <c r="K16" s="578">
        <v>435385068.82999998</v>
      </c>
      <c r="IW16" s="579"/>
    </row>
    <row r="17" spans="1:257" x14ac:dyDescent="0.25">
      <c r="A17" s="579" t="s">
        <v>16</v>
      </c>
      <c r="B17" s="622">
        <v>490</v>
      </c>
      <c r="C17" s="1080">
        <v>132</v>
      </c>
      <c r="D17" s="1080">
        <v>0</v>
      </c>
      <c r="E17" s="578">
        <v>0</v>
      </c>
      <c r="F17" s="622">
        <v>7858788.6699999999</v>
      </c>
      <c r="G17" s="1080">
        <v>947878.21</v>
      </c>
      <c r="H17" s="1080">
        <v>0</v>
      </c>
      <c r="I17" s="578">
        <v>0</v>
      </c>
      <c r="J17" s="1220">
        <v>622</v>
      </c>
      <c r="K17" s="578">
        <v>8806666.8800000008</v>
      </c>
      <c r="IW17" s="579"/>
    </row>
    <row r="18" spans="1:257" x14ac:dyDescent="0.25">
      <c r="A18" s="579" t="s">
        <v>17</v>
      </c>
      <c r="B18" s="622">
        <v>13683</v>
      </c>
      <c r="C18" s="1080">
        <v>38</v>
      </c>
      <c r="D18" s="1080">
        <v>0</v>
      </c>
      <c r="E18" s="578">
        <v>477</v>
      </c>
      <c r="F18" s="622">
        <v>123502582.06999999</v>
      </c>
      <c r="G18" s="1080">
        <v>403500.25</v>
      </c>
      <c r="H18" s="1080">
        <v>0</v>
      </c>
      <c r="I18" s="578">
        <v>24116718.199999999</v>
      </c>
      <c r="J18" s="1220">
        <v>14198</v>
      </c>
      <c r="K18" s="578">
        <v>148022800.52000001</v>
      </c>
      <c r="IW18" s="579"/>
    </row>
    <row r="19" spans="1:257" x14ac:dyDescent="0.25">
      <c r="A19" s="579" t="s">
        <v>18</v>
      </c>
      <c r="B19" s="622">
        <v>25745</v>
      </c>
      <c r="C19" s="1080">
        <v>76</v>
      </c>
      <c r="D19" s="1080">
        <v>0</v>
      </c>
      <c r="E19" s="578">
        <v>0</v>
      </c>
      <c r="F19" s="622">
        <v>668139982.74000001</v>
      </c>
      <c r="G19" s="1080">
        <v>7044517.4500000002</v>
      </c>
      <c r="H19" s="1080">
        <v>0</v>
      </c>
      <c r="I19" s="578">
        <v>0</v>
      </c>
      <c r="J19" s="1220">
        <v>25821</v>
      </c>
      <c r="K19" s="578">
        <v>675184500.19000006</v>
      </c>
      <c r="IW19" s="579"/>
    </row>
    <row r="20" spans="1:257" x14ac:dyDescent="0.25">
      <c r="A20" s="579" t="s">
        <v>19</v>
      </c>
      <c r="B20" s="622">
        <v>20466</v>
      </c>
      <c r="C20" s="1080">
        <v>367</v>
      </c>
      <c r="D20" s="1080">
        <v>0</v>
      </c>
      <c r="E20" s="578">
        <v>2027</v>
      </c>
      <c r="F20" s="622">
        <v>397578505.69999999</v>
      </c>
      <c r="G20" s="1080">
        <v>26186340.760000002</v>
      </c>
      <c r="H20" s="1080">
        <v>0</v>
      </c>
      <c r="I20" s="578">
        <v>91694408.290000007</v>
      </c>
      <c r="J20" s="1220">
        <v>22860</v>
      </c>
      <c r="K20" s="578">
        <v>515459254.75</v>
      </c>
      <c r="IW20" s="579"/>
    </row>
    <row r="21" spans="1:257" x14ac:dyDescent="0.25">
      <c r="A21" s="579" t="s">
        <v>20</v>
      </c>
      <c r="B21" s="622">
        <v>3444</v>
      </c>
      <c r="C21" s="1080">
        <v>980</v>
      </c>
      <c r="D21" s="1080">
        <v>0</v>
      </c>
      <c r="E21" s="578">
        <v>0</v>
      </c>
      <c r="F21" s="622">
        <v>61043118.82</v>
      </c>
      <c r="G21" s="1080">
        <v>45686311.409999996</v>
      </c>
      <c r="H21" s="1080">
        <v>0</v>
      </c>
      <c r="I21" s="578">
        <v>0</v>
      </c>
      <c r="J21" s="1220">
        <v>4424</v>
      </c>
      <c r="K21" s="578">
        <v>106729430.23</v>
      </c>
      <c r="IW21" s="579"/>
    </row>
    <row r="22" spans="1:257" x14ac:dyDescent="0.25">
      <c r="A22" s="579" t="s">
        <v>21</v>
      </c>
      <c r="B22" s="622">
        <v>974</v>
      </c>
      <c r="C22" s="1080">
        <v>52</v>
      </c>
      <c r="D22" s="1080">
        <v>0</v>
      </c>
      <c r="E22" s="578">
        <v>0</v>
      </c>
      <c r="F22" s="622">
        <v>43972615.299999997</v>
      </c>
      <c r="G22" s="1080">
        <v>3176782.45</v>
      </c>
      <c r="H22" s="1080">
        <v>0</v>
      </c>
      <c r="I22" s="578">
        <v>0</v>
      </c>
      <c r="J22" s="1220">
        <v>1026</v>
      </c>
      <c r="K22" s="578">
        <v>47149397.75</v>
      </c>
      <c r="IW22" s="579"/>
    </row>
    <row r="23" spans="1:257" x14ac:dyDescent="0.25">
      <c r="A23" s="579" t="s">
        <v>22</v>
      </c>
      <c r="B23" s="622">
        <v>938</v>
      </c>
      <c r="C23" s="1080">
        <v>2</v>
      </c>
      <c r="D23" s="1080">
        <v>0</v>
      </c>
      <c r="E23" s="578">
        <v>2</v>
      </c>
      <c r="F23" s="622">
        <v>14131284.199999999</v>
      </c>
      <c r="G23" s="1080">
        <v>42181.8</v>
      </c>
      <c r="H23" s="1080">
        <v>0</v>
      </c>
      <c r="I23" s="578">
        <v>8068030.5599999996</v>
      </c>
      <c r="J23" s="1220">
        <v>942</v>
      </c>
      <c r="K23" s="578">
        <v>22241496.559999999</v>
      </c>
      <c r="IW23" s="579"/>
    </row>
    <row r="24" spans="1:257" x14ac:dyDescent="0.25">
      <c r="A24" s="579" t="s">
        <v>1096</v>
      </c>
      <c r="B24" s="622">
        <v>1126</v>
      </c>
      <c r="C24" s="1080">
        <v>0</v>
      </c>
      <c r="D24" s="1080">
        <v>0</v>
      </c>
      <c r="E24" s="578">
        <v>9</v>
      </c>
      <c r="F24" s="622">
        <v>19082406.850000001</v>
      </c>
      <c r="G24" s="1080">
        <v>0</v>
      </c>
      <c r="H24" s="1080">
        <v>0</v>
      </c>
      <c r="I24" s="578">
        <v>15009021.34</v>
      </c>
      <c r="J24" s="1220">
        <v>1135</v>
      </c>
      <c r="K24" s="578">
        <v>34091428.189999998</v>
      </c>
      <c r="IW24" s="579"/>
    </row>
    <row r="25" spans="1:257" ht="15.75" thickBot="1" x14ac:dyDescent="0.3">
      <c r="A25" s="579" t="s">
        <v>1147</v>
      </c>
      <c r="B25" s="622">
        <v>5007</v>
      </c>
      <c r="C25" s="1080">
        <v>0</v>
      </c>
      <c r="D25" s="1080">
        <v>0</v>
      </c>
      <c r="E25" s="578">
        <v>0</v>
      </c>
      <c r="F25" s="622">
        <v>40341456.200000003</v>
      </c>
      <c r="G25" s="1080">
        <v>0</v>
      </c>
      <c r="H25" s="1080">
        <v>0</v>
      </c>
      <c r="I25" s="578">
        <v>0</v>
      </c>
      <c r="J25" s="1220">
        <v>5007</v>
      </c>
      <c r="K25" s="578">
        <v>40341456.200000003</v>
      </c>
      <c r="IW25" s="579"/>
    </row>
    <row r="26" spans="1:257" ht="15.75" thickBot="1" x14ac:dyDescent="0.3">
      <c r="A26" s="580" t="s">
        <v>1</v>
      </c>
      <c r="B26" s="1734">
        <f t="shared" ref="B26:K26" si="0">SUM(B7:B25)</f>
        <v>163410</v>
      </c>
      <c r="C26" s="1734">
        <f t="shared" si="0"/>
        <v>5947</v>
      </c>
      <c r="D26" s="1734">
        <f t="shared" si="0"/>
        <v>697</v>
      </c>
      <c r="E26" s="1734">
        <f t="shared" si="0"/>
        <v>12415</v>
      </c>
      <c r="F26" s="1734">
        <f t="shared" si="0"/>
        <v>3350261113.5799999</v>
      </c>
      <c r="G26" s="1734">
        <f t="shared" si="0"/>
        <v>605226602.95999992</v>
      </c>
      <c r="H26" s="1734">
        <f t="shared" si="0"/>
        <v>60668468.849999994</v>
      </c>
      <c r="I26" s="1734">
        <f t="shared" si="0"/>
        <v>801028257.15999997</v>
      </c>
      <c r="J26" s="1734">
        <f t="shared" si="0"/>
        <v>182469</v>
      </c>
      <c r="K26" s="1734">
        <f t="shared" si="0"/>
        <v>4817184442.5500002</v>
      </c>
      <c r="IW26" s="579"/>
    </row>
    <row r="27" spans="1:257" ht="4.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257" x14ac:dyDescent="0.25">
      <c r="A28" s="1807"/>
      <c r="B28" s="1807"/>
      <c r="C28" s="1807"/>
      <c r="D28" s="1807"/>
      <c r="E28" s="1807"/>
      <c r="F28" s="1807"/>
      <c r="G28" s="1807"/>
    </row>
    <row r="29" spans="1:257" x14ac:dyDescent="0.25">
      <c r="A29" s="1807"/>
      <c r="B29" s="1807"/>
      <c r="C29" s="1807"/>
      <c r="D29" s="1807"/>
      <c r="E29" s="1807"/>
      <c r="F29" s="1807"/>
      <c r="G29" s="1807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WVN635"/>
  <sheetViews>
    <sheetView zoomScale="75" zoomScaleNormal="75" workbookViewId="0">
      <selection activeCell="A4" sqref="A4"/>
    </sheetView>
  </sheetViews>
  <sheetFormatPr defaultColWidth="0" defaultRowHeight="15" x14ac:dyDescent="0.25"/>
  <cols>
    <col min="1" max="1" width="75.28515625" style="1100" customWidth="1"/>
    <col min="2" max="2" width="81.28515625" style="1081" customWidth="1"/>
    <col min="3" max="3" width="31.42578125" style="1081" customWidth="1"/>
    <col min="4" max="4" width="23.28515625" style="1081" customWidth="1"/>
    <col min="5" max="5" width="20.5703125" style="1081" customWidth="1"/>
    <col min="6" max="6" width="68.42578125" style="1081" customWidth="1"/>
    <col min="7" max="256" width="9.140625" style="1081" hidden="1"/>
    <col min="257" max="257" width="75.28515625" style="1081" customWidth="1"/>
    <col min="258" max="258" width="81.28515625" style="1081" customWidth="1"/>
    <col min="259" max="259" width="31.42578125" style="1081" customWidth="1"/>
    <col min="260" max="260" width="23.28515625" style="1081" customWidth="1"/>
    <col min="261" max="261" width="20.5703125" style="1081" customWidth="1"/>
    <col min="262" max="262" width="68.42578125" style="1081" customWidth="1"/>
    <col min="263" max="512" width="9.140625" style="1081" hidden="1"/>
    <col min="513" max="513" width="75.28515625" style="1081" customWidth="1"/>
    <col min="514" max="514" width="81.28515625" style="1081" customWidth="1"/>
    <col min="515" max="515" width="31.42578125" style="1081" customWidth="1"/>
    <col min="516" max="516" width="23.28515625" style="1081" customWidth="1"/>
    <col min="517" max="517" width="20.5703125" style="1081" customWidth="1"/>
    <col min="518" max="518" width="68.42578125" style="1081" customWidth="1"/>
    <col min="519" max="768" width="9.140625" style="1081" hidden="1"/>
    <col min="769" max="769" width="75.28515625" style="1081" customWidth="1"/>
    <col min="770" max="770" width="81.28515625" style="1081" customWidth="1"/>
    <col min="771" max="771" width="31.42578125" style="1081" customWidth="1"/>
    <col min="772" max="772" width="23.28515625" style="1081" customWidth="1"/>
    <col min="773" max="773" width="20.5703125" style="1081" customWidth="1"/>
    <col min="774" max="774" width="68.42578125" style="1081" customWidth="1"/>
    <col min="775" max="1024" width="9.140625" style="1081" hidden="1"/>
    <col min="1025" max="1025" width="75.28515625" style="1081" customWidth="1"/>
    <col min="1026" max="1026" width="81.28515625" style="1081" customWidth="1"/>
    <col min="1027" max="1027" width="31.42578125" style="1081" customWidth="1"/>
    <col min="1028" max="1028" width="23.28515625" style="1081" customWidth="1"/>
    <col min="1029" max="1029" width="20.5703125" style="1081" customWidth="1"/>
    <col min="1030" max="1030" width="68.42578125" style="1081" customWidth="1"/>
    <col min="1031" max="1280" width="9.140625" style="1081" hidden="1"/>
    <col min="1281" max="1281" width="75.28515625" style="1081" customWidth="1"/>
    <col min="1282" max="1282" width="81.28515625" style="1081" customWidth="1"/>
    <col min="1283" max="1283" width="31.42578125" style="1081" customWidth="1"/>
    <col min="1284" max="1284" width="23.28515625" style="1081" customWidth="1"/>
    <col min="1285" max="1285" width="20.5703125" style="1081" customWidth="1"/>
    <col min="1286" max="1286" width="68.42578125" style="1081" customWidth="1"/>
    <col min="1287" max="1536" width="9.140625" style="1081" hidden="1"/>
    <col min="1537" max="1537" width="75.28515625" style="1081" customWidth="1"/>
    <col min="1538" max="1538" width="81.28515625" style="1081" customWidth="1"/>
    <col min="1539" max="1539" width="31.42578125" style="1081" customWidth="1"/>
    <col min="1540" max="1540" width="23.28515625" style="1081" customWidth="1"/>
    <col min="1541" max="1541" width="20.5703125" style="1081" customWidth="1"/>
    <col min="1542" max="1542" width="68.42578125" style="1081" customWidth="1"/>
    <col min="1543" max="1792" width="9.140625" style="1081" hidden="1"/>
    <col min="1793" max="1793" width="75.28515625" style="1081" customWidth="1"/>
    <col min="1794" max="1794" width="81.28515625" style="1081" customWidth="1"/>
    <col min="1795" max="1795" width="31.42578125" style="1081" customWidth="1"/>
    <col min="1796" max="1796" width="23.28515625" style="1081" customWidth="1"/>
    <col min="1797" max="1797" width="20.5703125" style="1081" customWidth="1"/>
    <col min="1798" max="1798" width="68.42578125" style="1081" customWidth="1"/>
    <col min="1799" max="2048" width="9.140625" style="1081" hidden="1"/>
    <col min="2049" max="2049" width="75.28515625" style="1081" customWidth="1"/>
    <col min="2050" max="2050" width="81.28515625" style="1081" customWidth="1"/>
    <col min="2051" max="2051" width="31.42578125" style="1081" customWidth="1"/>
    <col min="2052" max="2052" width="23.28515625" style="1081" customWidth="1"/>
    <col min="2053" max="2053" width="20.5703125" style="1081" customWidth="1"/>
    <col min="2054" max="2054" width="68.42578125" style="1081" customWidth="1"/>
    <col min="2055" max="2304" width="9.140625" style="1081" hidden="1"/>
    <col min="2305" max="2305" width="75.28515625" style="1081" customWidth="1"/>
    <col min="2306" max="2306" width="81.28515625" style="1081" customWidth="1"/>
    <col min="2307" max="2307" width="31.42578125" style="1081" customWidth="1"/>
    <col min="2308" max="2308" width="23.28515625" style="1081" customWidth="1"/>
    <col min="2309" max="2309" width="20.5703125" style="1081" customWidth="1"/>
    <col min="2310" max="2310" width="68.42578125" style="1081" customWidth="1"/>
    <col min="2311" max="2560" width="9.140625" style="1081" hidden="1"/>
    <col min="2561" max="2561" width="75.28515625" style="1081" customWidth="1"/>
    <col min="2562" max="2562" width="81.28515625" style="1081" customWidth="1"/>
    <col min="2563" max="2563" width="31.42578125" style="1081" customWidth="1"/>
    <col min="2564" max="2564" width="23.28515625" style="1081" customWidth="1"/>
    <col min="2565" max="2565" width="20.5703125" style="1081" customWidth="1"/>
    <col min="2566" max="2566" width="68.42578125" style="1081" customWidth="1"/>
    <col min="2567" max="2816" width="9.140625" style="1081" hidden="1"/>
    <col min="2817" max="2817" width="75.28515625" style="1081" customWidth="1"/>
    <col min="2818" max="2818" width="81.28515625" style="1081" customWidth="1"/>
    <col min="2819" max="2819" width="31.42578125" style="1081" customWidth="1"/>
    <col min="2820" max="2820" width="23.28515625" style="1081" customWidth="1"/>
    <col min="2821" max="2821" width="20.5703125" style="1081" customWidth="1"/>
    <col min="2822" max="2822" width="68.42578125" style="1081" customWidth="1"/>
    <col min="2823" max="3072" width="9.140625" style="1081" hidden="1"/>
    <col min="3073" max="3073" width="75.28515625" style="1081" customWidth="1"/>
    <col min="3074" max="3074" width="81.28515625" style="1081" customWidth="1"/>
    <col min="3075" max="3075" width="31.42578125" style="1081" customWidth="1"/>
    <col min="3076" max="3076" width="23.28515625" style="1081" customWidth="1"/>
    <col min="3077" max="3077" width="20.5703125" style="1081" customWidth="1"/>
    <col min="3078" max="3078" width="68.42578125" style="1081" customWidth="1"/>
    <col min="3079" max="3328" width="9.140625" style="1081" hidden="1"/>
    <col min="3329" max="3329" width="75.28515625" style="1081" customWidth="1"/>
    <col min="3330" max="3330" width="81.28515625" style="1081" customWidth="1"/>
    <col min="3331" max="3331" width="31.42578125" style="1081" customWidth="1"/>
    <col min="3332" max="3332" width="23.28515625" style="1081" customWidth="1"/>
    <col min="3333" max="3333" width="20.5703125" style="1081" customWidth="1"/>
    <col min="3334" max="3334" width="68.42578125" style="1081" customWidth="1"/>
    <col min="3335" max="3584" width="9.140625" style="1081" hidden="1"/>
    <col min="3585" max="3585" width="75.28515625" style="1081" customWidth="1"/>
    <col min="3586" max="3586" width="81.28515625" style="1081" customWidth="1"/>
    <col min="3587" max="3587" width="31.42578125" style="1081" customWidth="1"/>
    <col min="3588" max="3588" width="23.28515625" style="1081" customWidth="1"/>
    <col min="3589" max="3589" width="20.5703125" style="1081" customWidth="1"/>
    <col min="3590" max="3590" width="68.42578125" style="1081" customWidth="1"/>
    <col min="3591" max="3840" width="9.140625" style="1081" hidden="1"/>
    <col min="3841" max="3841" width="75.28515625" style="1081" customWidth="1"/>
    <col min="3842" max="3842" width="81.28515625" style="1081" customWidth="1"/>
    <col min="3843" max="3843" width="31.42578125" style="1081" customWidth="1"/>
    <col min="3844" max="3844" width="23.28515625" style="1081" customWidth="1"/>
    <col min="3845" max="3845" width="20.5703125" style="1081" customWidth="1"/>
    <col min="3846" max="3846" width="68.42578125" style="1081" customWidth="1"/>
    <col min="3847" max="4096" width="9.140625" style="1081" hidden="1"/>
    <col min="4097" max="4097" width="75.28515625" style="1081" customWidth="1"/>
    <col min="4098" max="4098" width="81.28515625" style="1081" customWidth="1"/>
    <col min="4099" max="4099" width="31.42578125" style="1081" customWidth="1"/>
    <col min="4100" max="4100" width="23.28515625" style="1081" customWidth="1"/>
    <col min="4101" max="4101" width="20.5703125" style="1081" customWidth="1"/>
    <col min="4102" max="4102" width="68.42578125" style="1081" customWidth="1"/>
    <col min="4103" max="4352" width="9.140625" style="1081" hidden="1"/>
    <col min="4353" max="4353" width="75.28515625" style="1081" customWidth="1"/>
    <col min="4354" max="4354" width="81.28515625" style="1081" customWidth="1"/>
    <col min="4355" max="4355" width="31.42578125" style="1081" customWidth="1"/>
    <col min="4356" max="4356" width="23.28515625" style="1081" customWidth="1"/>
    <col min="4357" max="4357" width="20.5703125" style="1081" customWidth="1"/>
    <col min="4358" max="4358" width="68.42578125" style="1081" customWidth="1"/>
    <col min="4359" max="4608" width="9.140625" style="1081" hidden="1"/>
    <col min="4609" max="4609" width="75.28515625" style="1081" customWidth="1"/>
    <col min="4610" max="4610" width="81.28515625" style="1081" customWidth="1"/>
    <col min="4611" max="4611" width="31.42578125" style="1081" customWidth="1"/>
    <col min="4612" max="4612" width="23.28515625" style="1081" customWidth="1"/>
    <col min="4613" max="4613" width="20.5703125" style="1081" customWidth="1"/>
    <col min="4614" max="4614" width="68.42578125" style="1081" customWidth="1"/>
    <col min="4615" max="4864" width="9.140625" style="1081" hidden="1"/>
    <col min="4865" max="4865" width="75.28515625" style="1081" customWidth="1"/>
    <col min="4866" max="4866" width="81.28515625" style="1081" customWidth="1"/>
    <col min="4867" max="4867" width="31.42578125" style="1081" customWidth="1"/>
    <col min="4868" max="4868" width="23.28515625" style="1081" customWidth="1"/>
    <col min="4869" max="4869" width="20.5703125" style="1081" customWidth="1"/>
    <col min="4870" max="4870" width="68.42578125" style="1081" customWidth="1"/>
    <col min="4871" max="5120" width="9.140625" style="1081" hidden="1"/>
    <col min="5121" max="5121" width="75.28515625" style="1081" customWidth="1"/>
    <col min="5122" max="5122" width="81.28515625" style="1081" customWidth="1"/>
    <col min="5123" max="5123" width="31.42578125" style="1081" customWidth="1"/>
    <col min="5124" max="5124" width="23.28515625" style="1081" customWidth="1"/>
    <col min="5125" max="5125" width="20.5703125" style="1081" customWidth="1"/>
    <col min="5126" max="5126" width="68.42578125" style="1081" customWidth="1"/>
    <col min="5127" max="5376" width="9.140625" style="1081" hidden="1"/>
    <col min="5377" max="5377" width="75.28515625" style="1081" customWidth="1"/>
    <col min="5378" max="5378" width="81.28515625" style="1081" customWidth="1"/>
    <col min="5379" max="5379" width="31.42578125" style="1081" customWidth="1"/>
    <col min="5380" max="5380" width="23.28515625" style="1081" customWidth="1"/>
    <col min="5381" max="5381" width="20.5703125" style="1081" customWidth="1"/>
    <col min="5382" max="5382" width="68.42578125" style="1081" customWidth="1"/>
    <col min="5383" max="5632" width="9.140625" style="1081" hidden="1"/>
    <col min="5633" max="5633" width="75.28515625" style="1081" customWidth="1"/>
    <col min="5634" max="5634" width="81.28515625" style="1081" customWidth="1"/>
    <col min="5635" max="5635" width="31.42578125" style="1081" customWidth="1"/>
    <col min="5636" max="5636" width="23.28515625" style="1081" customWidth="1"/>
    <col min="5637" max="5637" width="20.5703125" style="1081" customWidth="1"/>
    <col min="5638" max="5638" width="68.42578125" style="1081" customWidth="1"/>
    <col min="5639" max="5888" width="9.140625" style="1081" hidden="1"/>
    <col min="5889" max="5889" width="75.28515625" style="1081" customWidth="1"/>
    <col min="5890" max="5890" width="81.28515625" style="1081" customWidth="1"/>
    <col min="5891" max="5891" width="31.42578125" style="1081" customWidth="1"/>
    <col min="5892" max="5892" width="23.28515625" style="1081" customWidth="1"/>
    <col min="5893" max="5893" width="20.5703125" style="1081" customWidth="1"/>
    <col min="5894" max="5894" width="68.42578125" style="1081" customWidth="1"/>
    <col min="5895" max="6144" width="9.140625" style="1081" hidden="1"/>
    <col min="6145" max="6145" width="75.28515625" style="1081" customWidth="1"/>
    <col min="6146" max="6146" width="81.28515625" style="1081" customWidth="1"/>
    <col min="6147" max="6147" width="31.42578125" style="1081" customWidth="1"/>
    <col min="6148" max="6148" width="23.28515625" style="1081" customWidth="1"/>
    <col min="6149" max="6149" width="20.5703125" style="1081" customWidth="1"/>
    <col min="6150" max="6150" width="68.42578125" style="1081" customWidth="1"/>
    <col min="6151" max="6400" width="9.140625" style="1081" hidden="1"/>
    <col min="6401" max="6401" width="75.28515625" style="1081" customWidth="1"/>
    <col min="6402" max="6402" width="81.28515625" style="1081" customWidth="1"/>
    <col min="6403" max="6403" width="31.42578125" style="1081" customWidth="1"/>
    <col min="6404" max="6404" width="23.28515625" style="1081" customWidth="1"/>
    <col min="6405" max="6405" width="20.5703125" style="1081" customWidth="1"/>
    <col min="6406" max="6406" width="68.42578125" style="1081" customWidth="1"/>
    <col min="6407" max="6656" width="9.140625" style="1081" hidden="1"/>
    <col min="6657" max="6657" width="75.28515625" style="1081" customWidth="1"/>
    <col min="6658" max="6658" width="81.28515625" style="1081" customWidth="1"/>
    <col min="6659" max="6659" width="31.42578125" style="1081" customWidth="1"/>
    <col min="6660" max="6660" width="23.28515625" style="1081" customWidth="1"/>
    <col min="6661" max="6661" width="20.5703125" style="1081" customWidth="1"/>
    <col min="6662" max="6662" width="68.42578125" style="1081" customWidth="1"/>
    <col min="6663" max="6912" width="9.140625" style="1081" hidden="1"/>
    <col min="6913" max="6913" width="75.28515625" style="1081" customWidth="1"/>
    <col min="6914" max="6914" width="81.28515625" style="1081" customWidth="1"/>
    <col min="6915" max="6915" width="31.42578125" style="1081" customWidth="1"/>
    <col min="6916" max="6916" width="23.28515625" style="1081" customWidth="1"/>
    <col min="6917" max="6917" width="20.5703125" style="1081" customWidth="1"/>
    <col min="6918" max="6918" width="68.42578125" style="1081" customWidth="1"/>
    <col min="6919" max="7168" width="9.140625" style="1081" hidden="1"/>
    <col min="7169" max="7169" width="75.28515625" style="1081" customWidth="1"/>
    <col min="7170" max="7170" width="81.28515625" style="1081" customWidth="1"/>
    <col min="7171" max="7171" width="31.42578125" style="1081" customWidth="1"/>
    <col min="7172" max="7172" width="23.28515625" style="1081" customWidth="1"/>
    <col min="7173" max="7173" width="20.5703125" style="1081" customWidth="1"/>
    <col min="7174" max="7174" width="68.42578125" style="1081" customWidth="1"/>
    <col min="7175" max="7424" width="9.140625" style="1081" hidden="1"/>
    <col min="7425" max="7425" width="75.28515625" style="1081" customWidth="1"/>
    <col min="7426" max="7426" width="81.28515625" style="1081" customWidth="1"/>
    <col min="7427" max="7427" width="31.42578125" style="1081" customWidth="1"/>
    <col min="7428" max="7428" width="23.28515625" style="1081" customWidth="1"/>
    <col min="7429" max="7429" width="20.5703125" style="1081" customWidth="1"/>
    <col min="7430" max="7430" width="68.42578125" style="1081" customWidth="1"/>
    <col min="7431" max="7680" width="9.140625" style="1081" hidden="1"/>
    <col min="7681" max="7681" width="75.28515625" style="1081" customWidth="1"/>
    <col min="7682" max="7682" width="81.28515625" style="1081" customWidth="1"/>
    <col min="7683" max="7683" width="31.42578125" style="1081" customWidth="1"/>
    <col min="7684" max="7684" width="23.28515625" style="1081" customWidth="1"/>
    <col min="7685" max="7685" width="20.5703125" style="1081" customWidth="1"/>
    <col min="7686" max="7686" width="68.42578125" style="1081" customWidth="1"/>
    <col min="7687" max="7936" width="9.140625" style="1081" hidden="1"/>
    <col min="7937" max="7937" width="75.28515625" style="1081" customWidth="1"/>
    <col min="7938" max="7938" width="81.28515625" style="1081" customWidth="1"/>
    <col min="7939" max="7939" width="31.42578125" style="1081" customWidth="1"/>
    <col min="7940" max="7940" width="23.28515625" style="1081" customWidth="1"/>
    <col min="7941" max="7941" width="20.5703125" style="1081" customWidth="1"/>
    <col min="7942" max="7942" width="68.42578125" style="1081" customWidth="1"/>
    <col min="7943" max="8192" width="9.140625" style="1081" hidden="1"/>
    <col min="8193" max="8193" width="75.28515625" style="1081" customWidth="1"/>
    <col min="8194" max="8194" width="81.28515625" style="1081" customWidth="1"/>
    <col min="8195" max="8195" width="31.42578125" style="1081" customWidth="1"/>
    <col min="8196" max="8196" width="23.28515625" style="1081" customWidth="1"/>
    <col min="8197" max="8197" width="20.5703125" style="1081" customWidth="1"/>
    <col min="8198" max="8198" width="68.42578125" style="1081" customWidth="1"/>
    <col min="8199" max="8448" width="9.140625" style="1081" hidden="1"/>
    <col min="8449" max="8449" width="75.28515625" style="1081" customWidth="1"/>
    <col min="8450" max="8450" width="81.28515625" style="1081" customWidth="1"/>
    <col min="8451" max="8451" width="31.42578125" style="1081" customWidth="1"/>
    <col min="8452" max="8452" width="23.28515625" style="1081" customWidth="1"/>
    <col min="8453" max="8453" width="20.5703125" style="1081" customWidth="1"/>
    <col min="8454" max="8454" width="68.42578125" style="1081" customWidth="1"/>
    <col min="8455" max="8704" width="9.140625" style="1081" hidden="1"/>
    <col min="8705" max="8705" width="75.28515625" style="1081" customWidth="1"/>
    <col min="8706" max="8706" width="81.28515625" style="1081" customWidth="1"/>
    <col min="8707" max="8707" width="31.42578125" style="1081" customWidth="1"/>
    <col min="8708" max="8708" width="23.28515625" style="1081" customWidth="1"/>
    <col min="8709" max="8709" width="20.5703125" style="1081" customWidth="1"/>
    <col min="8710" max="8710" width="68.42578125" style="1081" customWidth="1"/>
    <col min="8711" max="8960" width="9.140625" style="1081" hidden="1"/>
    <col min="8961" max="8961" width="75.28515625" style="1081" customWidth="1"/>
    <col min="8962" max="8962" width="81.28515625" style="1081" customWidth="1"/>
    <col min="8963" max="8963" width="31.42578125" style="1081" customWidth="1"/>
    <col min="8964" max="8964" width="23.28515625" style="1081" customWidth="1"/>
    <col min="8965" max="8965" width="20.5703125" style="1081" customWidth="1"/>
    <col min="8966" max="8966" width="68.42578125" style="1081" customWidth="1"/>
    <col min="8967" max="9216" width="9.140625" style="1081" hidden="1"/>
    <col min="9217" max="9217" width="75.28515625" style="1081" customWidth="1"/>
    <col min="9218" max="9218" width="81.28515625" style="1081" customWidth="1"/>
    <col min="9219" max="9219" width="31.42578125" style="1081" customWidth="1"/>
    <col min="9220" max="9220" width="23.28515625" style="1081" customWidth="1"/>
    <col min="9221" max="9221" width="20.5703125" style="1081" customWidth="1"/>
    <col min="9222" max="9222" width="68.42578125" style="1081" customWidth="1"/>
    <col min="9223" max="9472" width="9.140625" style="1081" hidden="1"/>
    <col min="9473" max="9473" width="75.28515625" style="1081" customWidth="1"/>
    <col min="9474" max="9474" width="81.28515625" style="1081" customWidth="1"/>
    <col min="9475" max="9475" width="31.42578125" style="1081" customWidth="1"/>
    <col min="9476" max="9476" width="23.28515625" style="1081" customWidth="1"/>
    <col min="9477" max="9477" width="20.5703125" style="1081" customWidth="1"/>
    <col min="9478" max="9478" width="68.42578125" style="1081" customWidth="1"/>
    <col min="9479" max="9728" width="9.140625" style="1081" hidden="1"/>
    <col min="9729" max="9729" width="75.28515625" style="1081" customWidth="1"/>
    <col min="9730" max="9730" width="81.28515625" style="1081" customWidth="1"/>
    <col min="9731" max="9731" width="31.42578125" style="1081" customWidth="1"/>
    <col min="9732" max="9732" width="23.28515625" style="1081" customWidth="1"/>
    <col min="9733" max="9733" width="20.5703125" style="1081" customWidth="1"/>
    <col min="9734" max="9734" width="68.42578125" style="1081" customWidth="1"/>
    <col min="9735" max="9984" width="9.140625" style="1081" hidden="1"/>
    <col min="9985" max="9985" width="75.28515625" style="1081" customWidth="1"/>
    <col min="9986" max="9986" width="81.28515625" style="1081" customWidth="1"/>
    <col min="9987" max="9987" width="31.42578125" style="1081" customWidth="1"/>
    <col min="9988" max="9988" width="23.28515625" style="1081" customWidth="1"/>
    <col min="9989" max="9989" width="20.5703125" style="1081" customWidth="1"/>
    <col min="9990" max="9990" width="68.42578125" style="1081" customWidth="1"/>
    <col min="9991" max="10240" width="9.140625" style="1081" hidden="1"/>
    <col min="10241" max="10241" width="75.28515625" style="1081" customWidth="1"/>
    <col min="10242" max="10242" width="81.28515625" style="1081" customWidth="1"/>
    <col min="10243" max="10243" width="31.42578125" style="1081" customWidth="1"/>
    <col min="10244" max="10244" width="23.28515625" style="1081" customWidth="1"/>
    <col min="10245" max="10245" width="20.5703125" style="1081" customWidth="1"/>
    <col min="10246" max="10246" width="68.42578125" style="1081" customWidth="1"/>
    <col min="10247" max="10496" width="9.140625" style="1081" hidden="1"/>
    <col min="10497" max="10497" width="75.28515625" style="1081" customWidth="1"/>
    <col min="10498" max="10498" width="81.28515625" style="1081" customWidth="1"/>
    <col min="10499" max="10499" width="31.42578125" style="1081" customWidth="1"/>
    <col min="10500" max="10500" width="23.28515625" style="1081" customWidth="1"/>
    <col min="10501" max="10501" width="20.5703125" style="1081" customWidth="1"/>
    <col min="10502" max="10502" width="68.42578125" style="1081" customWidth="1"/>
    <col min="10503" max="10752" width="9.140625" style="1081" hidden="1"/>
    <col min="10753" max="10753" width="75.28515625" style="1081" customWidth="1"/>
    <col min="10754" max="10754" width="81.28515625" style="1081" customWidth="1"/>
    <col min="10755" max="10755" width="31.42578125" style="1081" customWidth="1"/>
    <col min="10756" max="10756" width="23.28515625" style="1081" customWidth="1"/>
    <col min="10757" max="10757" width="20.5703125" style="1081" customWidth="1"/>
    <col min="10758" max="10758" width="68.42578125" style="1081" customWidth="1"/>
    <col min="10759" max="11008" width="9.140625" style="1081" hidden="1"/>
    <col min="11009" max="11009" width="75.28515625" style="1081" customWidth="1"/>
    <col min="11010" max="11010" width="81.28515625" style="1081" customWidth="1"/>
    <col min="11011" max="11011" width="31.42578125" style="1081" customWidth="1"/>
    <col min="11012" max="11012" width="23.28515625" style="1081" customWidth="1"/>
    <col min="11013" max="11013" width="20.5703125" style="1081" customWidth="1"/>
    <col min="11014" max="11014" width="68.42578125" style="1081" customWidth="1"/>
    <col min="11015" max="11264" width="9.140625" style="1081" hidden="1"/>
    <col min="11265" max="11265" width="75.28515625" style="1081" customWidth="1"/>
    <col min="11266" max="11266" width="81.28515625" style="1081" customWidth="1"/>
    <col min="11267" max="11267" width="31.42578125" style="1081" customWidth="1"/>
    <col min="11268" max="11268" width="23.28515625" style="1081" customWidth="1"/>
    <col min="11269" max="11269" width="20.5703125" style="1081" customWidth="1"/>
    <col min="11270" max="11270" width="68.42578125" style="1081" customWidth="1"/>
    <col min="11271" max="11520" width="9.140625" style="1081" hidden="1"/>
    <col min="11521" max="11521" width="75.28515625" style="1081" customWidth="1"/>
    <col min="11522" max="11522" width="81.28515625" style="1081" customWidth="1"/>
    <col min="11523" max="11523" width="31.42578125" style="1081" customWidth="1"/>
    <col min="11524" max="11524" width="23.28515625" style="1081" customWidth="1"/>
    <col min="11525" max="11525" width="20.5703125" style="1081" customWidth="1"/>
    <col min="11526" max="11526" width="68.42578125" style="1081" customWidth="1"/>
    <col min="11527" max="11776" width="9.140625" style="1081" hidden="1"/>
    <col min="11777" max="11777" width="75.28515625" style="1081" customWidth="1"/>
    <col min="11778" max="11778" width="81.28515625" style="1081" customWidth="1"/>
    <col min="11779" max="11779" width="31.42578125" style="1081" customWidth="1"/>
    <col min="11780" max="11780" width="23.28515625" style="1081" customWidth="1"/>
    <col min="11781" max="11781" width="20.5703125" style="1081" customWidth="1"/>
    <col min="11782" max="11782" width="68.42578125" style="1081" customWidth="1"/>
    <col min="11783" max="12032" width="9.140625" style="1081" hidden="1"/>
    <col min="12033" max="12033" width="75.28515625" style="1081" customWidth="1"/>
    <col min="12034" max="12034" width="81.28515625" style="1081" customWidth="1"/>
    <col min="12035" max="12035" width="31.42578125" style="1081" customWidth="1"/>
    <col min="12036" max="12036" width="23.28515625" style="1081" customWidth="1"/>
    <col min="12037" max="12037" width="20.5703125" style="1081" customWidth="1"/>
    <col min="12038" max="12038" width="68.42578125" style="1081" customWidth="1"/>
    <col min="12039" max="12288" width="9.140625" style="1081" hidden="1"/>
    <col min="12289" max="12289" width="75.28515625" style="1081" customWidth="1"/>
    <col min="12290" max="12290" width="81.28515625" style="1081" customWidth="1"/>
    <col min="12291" max="12291" width="31.42578125" style="1081" customWidth="1"/>
    <col min="12292" max="12292" width="23.28515625" style="1081" customWidth="1"/>
    <col min="12293" max="12293" width="20.5703125" style="1081" customWidth="1"/>
    <col min="12294" max="12294" width="68.42578125" style="1081" customWidth="1"/>
    <col min="12295" max="12544" width="9.140625" style="1081" hidden="1"/>
    <col min="12545" max="12545" width="75.28515625" style="1081" customWidth="1"/>
    <col min="12546" max="12546" width="81.28515625" style="1081" customWidth="1"/>
    <col min="12547" max="12547" width="31.42578125" style="1081" customWidth="1"/>
    <col min="12548" max="12548" width="23.28515625" style="1081" customWidth="1"/>
    <col min="12549" max="12549" width="20.5703125" style="1081" customWidth="1"/>
    <col min="12550" max="12550" width="68.42578125" style="1081" customWidth="1"/>
    <col min="12551" max="12800" width="9.140625" style="1081" hidden="1"/>
    <col min="12801" max="12801" width="75.28515625" style="1081" customWidth="1"/>
    <col min="12802" max="12802" width="81.28515625" style="1081" customWidth="1"/>
    <col min="12803" max="12803" width="31.42578125" style="1081" customWidth="1"/>
    <col min="12804" max="12804" width="23.28515625" style="1081" customWidth="1"/>
    <col min="12805" max="12805" width="20.5703125" style="1081" customWidth="1"/>
    <col min="12806" max="12806" width="68.42578125" style="1081" customWidth="1"/>
    <col min="12807" max="13056" width="9.140625" style="1081" hidden="1"/>
    <col min="13057" max="13057" width="75.28515625" style="1081" customWidth="1"/>
    <col min="13058" max="13058" width="81.28515625" style="1081" customWidth="1"/>
    <col min="13059" max="13059" width="31.42578125" style="1081" customWidth="1"/>
    <col min="13060" max="13060" width="23.28515625" style="1081" customWidth="1"/>
    <col min="13061" max="13061" width="20.5703125" style="1081" customWidth="1"/>
    <col min="13062" max="13062" width="68.42578125" style="1081" customWidth="1"/>
    <col min="13063" max="13312" width="9.140625" style="1081" hidden="1"/>
    <col min="13313" max="13313" width="75.28515625" style="1081" customWidth="1"/>
    <col min="13314" max="13314" width="81.28515625" style="1081" customWidth="1"/>
    <col min="13315" max="13315" width="31.42578125" style="1081" customWidth="1"/>
    <col min="13316" max="13316" width="23.28515625" style="1081" customWidth="1"/>
    <col min="13317" max="13317" width="20.5703125" style="1081" customWidth="1"/>
    <col min="13318" max="13318" width="68.42578125" style="1081" customWidth="1"/>
    <col min="13319" max="13568" width="9.140625" style="1081" hidden="1"/>
    <col min="13569" max="13569" width="75.28515625" style="1081" customWidth="1"/>
    <col min="13570" max="13570" width="81.28515625" style="1081" customWidth="1"/>
    <col min="13571" max="13571" width="31.42578125" style="1081" customWidth="1"/>
    <col min="13572" max="13572" width="23.28515625" style="1081" customWidth="1"/>
    <col min="13573" max="13573" width="20.5703125" style="1081" customWidth="1"/>
    <col min="13574" max="13574" width="68.42578125" style="1081" customWidth="1"/>
    <col min="13575" max="13824" width="9.140625" style="1081" hidden="1"/>
    <col min="13825" max="13825" width="75.28515625" style="1081" customWidth="1"/>
    <col min="13826" max="13826" width="81.28515625" style="1081" customWidth="1"/>
    <col min="13827" max="13827" width="31.42578125" style="1081" customWidth="1"/>
    <col min="13828" max="13828" width="23.28515625" style="1081" customWidth="1"/>
    <col min="13829" max="13829" width="20.5703125" style="1081" customWidth="1"/>
    <col min="13830" max="13830" width="68.42578125" style="1081" customWidth="1"/>
    <col min="13831" max="14080" width="9.140625" style="1081" hidden="1"/>
    <col min="14081" max="14081" width="75.28515625" style="1081" customWidth="1"/>
    <col min="14082" max="14082" width="81.28515625" style="1081" customWidth="1"/>
    <col min="14083" max="14083" width="31.42578125" style="1081" customWidth="1"/>
    <col min="14084" max="14084" width="23.28515625" style="1081" customWidth="1"/>
    <col min="14085" max="14085" width="20.5703125" style="1081" customWidth="1"/>
    <col min="14086" max="14086" width="68.42578125" style="1081" customWidth="1"/>
    <col min="14087" max="14336" width="9.140625" style="1081" hidden="1"/>
    <col min="14337" max="14337" width="75.28515625" style="1081" customWidth="1"/>
    <col min="14338" max="14338" width="81.28515625" style="1081" customWidth="1"/>
    <col min="14339" max="14339" width="31.42578125" style="1081" customWidth="1"/>
    <col min="14340" max="14340" width="23.28515625" style="1081" customWidth="1"/>
    <col min="14341" max="14341" width="20.5703125" style="1081" customWidth="1"/>
    <col min="14342" max="14342" width="68.42578125" style="1081" customWidth="1"/>
    <col min="14343" max="14592" width="9.140625" style="1081" hidden="1"/>
    <col min="14593" max="14593" width="75.28515625" style="1081" customWidth="1"/>
    <col min="14594" max="14594" width="81.28515625" style="1081" customWidth="1"/>
    <col min="14595" max="14595" width="31.42578125" style="1081" customWidth="1"/>
    <col min="14596" max="14596" width="23.28515625" style="1081" customWidth="1"/>
    <col min="14597" max="14597" width="20.5703125" style="1081" customWidth="1"/>
    <col min="14598" max="14598" width="68.42578125" style="1081" customWidth="1"/>
    <col min="14599" max="14848" width="9.140625" style="1081" hidden="1"/>
    <col min="14849" max="14849" width="75.28515625" style="1081" customWidth="1"/>
    <col min="14850" max="14850" width="81.28515625" style="1081" customWidth="1"/>
    <col min="14851" max="14851" width="31.42578125" style="1081" customWidth="1"/>
    <col min="14852" max="14852" width="23.28515625" style="1081" customWidth="1"/>
    <col min="14853" max="14853" width="20.5703125" style="1081" customWidth="1"/>
    <col min="14854" max="14854" width="68.42578125" style="1081" customWidth="1"/>
    <col min="14855" max="15104" width="9.140625" style="1081" hidden="1"/>
    <col min="15105" max="15105" width="75.28515625" style="1081" customWidth="1"/>
    <col min="15106" max="15106" width="81.28515625" style="1081" customWidth="1"/>
    <col min="15107" max="15107" width="31.42578125" style="1081" customWidth="1"/>
    <col min="15108" max="15108" width="23.28515625" style="1081" customWidth="1"/>
    <col min="15109" max="15109" width="20.5703125" style="1081" customWidth="1"/>
    <col min="15110" max="15110" width="68.42578125" style="1081" customWidth="1"/>
    <col min="15111" max="15360" width="9.140625" style="1081" hidden="1"/>
    <col min="15361" max="15361" width="75.28515625" style="1081" customWidth="1"/>
    <col min="15362" max="15362" width="81.28515625" style="1081" customWidth="1"/>
    <col min="15363" max="15363" width="31.42578125" style="1081" customWidth="1"/>
    <col min="15364" max="15364" width="23.28515625" style="1081" customWidth="1"/>
    <col min="15365" max="15365" width="20.5703125" style="1081" customWidth="1"/>
    <col min="15366" max="15366" width="68.42578125" style="1081" customWidth="1"/>
    <col min="15367" max="15616" width="9.140625" style="1081" hidden="1"/>
    <col min="15617" max="15617" width="75.28515625" style="1081" customWidth="1"/>
    <col min="15618" max="15618" width="81.28515625" style="1081" customWidth="1"/>
    <col min="15619" max="15619" width="31.42578125" style="1081" customWidth="1"/>
    <col min="15620" max="15620" width="23.28515625" style="1081" customWidth="1"/>
    <col min="15621" max="15621" width="20.5703125" style="1081" customWidth="1"/>
    <col min="15622" max="15622" width="68.42578125" style="1081" customWidth="1"/>
    <col min="15623" max="15872" width="9.140625" style="1081" hidden="1"/>
    <col min="15873" max="15873" width="75.28515625" style="1081" customWidth="1"/>
    <col min="15874" max="15874" width="81.28515625" style="1081" customWidth="1"/>
    <col min="15875" max="15875" width="31.42578125" style="1081" customWidth="1"/>
    <col min="15876" max="15876" width="23.28515625" style="1081" customWidth="1"/>
    <col min="15877" max="15877" width="20.5703125" style="1081" customWidth="1"/>
    <col min="15878" max="15878" width="68.42578125" style="1081" customWidth="1"/>
    <col min="15879" max="16128" width="9.140625" style="1081" hidden="1"/>
    <col min="16129" max="16129" width="75.28515625" style="1081" customWidth="1"/>
    <col min="16130" max="16130" width="81.28515625" style="1081" customWidth="1"/>
    <col min="16131" max="16131" width="31.42578125" style="1081" customWidth="1"/>
    <col min="16132" max="16132" width="23.28515625" style="1081" customWidth="1"/>
    <col min="16133" max="16133" width="20.5703125" style="1081" customWidth="1"/>
    <col min="16134" max="16134" width="68.42578125" style="1081" customWidth="1"/>
    <col min="16135" max="16384" width="9.140625" style="1081" hidden="1"/>
  </cols>
  <sheetData>
    <row r="1" spans="1:7" ht="24.75" customHeight="1" x14ac:dyDescent="0.25">
      <c r="A1" s="1827" t="s">
        <v>805</v>
      </c>
      <c r="B1" s="1828"/>
      <c r="C1" s="1828"/>
      <c r="D1" s="1828"/>
      <c r="E1" s="1828"/>
      <c r="F1" s="1829"/>
    </row>
    <row r="2" spans="1:7" ht="18.75" x14ac:dyDescent="0.25">
      <c r="A2" s="1830" t="s">
        <v>2671</v>
      </c>
      <c r="B2" s="1831"/>
      <c r="C2" s="1831"/>
      <c r="D2" s="1831"/>
      <c r="E2" s="1831"/>
      <c r="F2" s="1832"/>
    </row>
    <row r="3" spans="1:7" ht="8.25" customHeight="1" x14ac:dyDescent="0.25">
      <c r="A3" s="1833"/>
      <c r="B3" s="1834"/>
      <c r="C3" s="1834"/>
      <c r="D3" s="1834"/>
      <c r="E3" s="1834"/>
      <c r="F3" s="1835"/>
    </row>
    <row r="4" spans="1:7" ht="32.25" thickBot="1" x14ac:dyDescent="0.3">
      <c r="A4" s="1575" t="s">
        <v>23</v>
      </c>
      <c r="B4" s="1576" t="s">
        <v>1639</v>
      </c>
      <c r="C4" s="1096" t="s">
        <v>24</v>
      </c>
      <c r="D4" s="1096" t="s">
        <v>25</v>
      </c>
      <c r="E4" s="1095" t="s">
        <v>26</v>
      </c>
      <c r="F4" s="1101" t="s">
        <v>27</v>
      </c>
    </row>
    <row r="5" spans="1:7" s="1098" customFormat="1" ht="45" x14ac:dyDescent="0.25">
      <c r="A5" s="1836" t="s">
        <v>6</v>
      </c>
      <c r="B5" s="1745" t="s">
        <v>1196</v>
      </c>
      <c r="C5" s="1746" t="s">
        <v>34</v>
      </c>
      <c r="D5" s="1746" t="s">
        <v>35</v>
      </c>
      <c r="E5" s="1746">
        <v>46229</v>
      </c>
      <c r="F5" s="1746" t="s">
        <v>33</v>
      </c>
      <c r="G5" s="1634" t="s">
        <v>1977</v>
      </c>
    </row>
    <row r="6" spans="1:7" s="1098" customFormat="1" ht="45" x14ac:dyDescent="0.25">
      <c r="A6" s="1826"/>
      <c r="B6" s="1745" t="s">
        <v>1194</v>
      </c>
      <c r="C6" s="1746" t="s">
        <v>31</v>
      </c>
      <c r="D6" s="1746" t="s">
        <v>32</v>
      </c>
      <c r="E6" s="1746">
        <v>46955</v>
      </c>
      <c r="F6" s="1746" t="s">
        <v>33</v>
      </c>
      <c r="G6" s="1634" t="s">
        <v>1978</v>
      </c>
    </row>
    <row r="7" spans="1:7" s="1098" customFormat="1" ht="45" x14ac:dyDescent="0.25">
      <c r="A7" s="1826"/>
      <c r="B7" s="1745" t="s">
        <v>1198</v>
      </c>
      <c r="C7" s="1746" t="s">
        <v>36</v>
      </c>
      <c r="D7" s="1746" t="s">
        <v>37</v>
      </c>
      <c r="E7" s="1746">
        <v>48598</v>
      </c>
      <c r="F7" s="1746" t="s">
        <v>33</v>
      </c>
      <c r="G7" s="1634" t="s">
        <v>1979</v>
      </c>
    </row>
    <row r="8" spans="1:7" s="1098" customFormat="1" ht="45" x14ac:dyDescent="0.25">
      <c r="A8" s="1826"/>
      <c r="B8" s="1745" t="s">
        <v>1656</v>
      </c>
      <c r="C8" s="1746" t="s">
        <v>1640</v>
      </c>
      <c r="D8" s="1746" t="s">
        <v>1641</v>
      </c>
      <c r="E8" s="1746">
        <v>48005</v>
      </c>
      <c r="F8" s="1746" t="s">
        <v>33</v>
      </c>
      <c r="G8" s="1634" t="s">
        <v>1979</v>
      </c>
    </row>
    <row r="9" spans="1:7" s="1098" customFormat="1" ht="45" x14ac:dyDescent="0.25">
      <c r="A9" s="1826"/>
      <c r="B9" s="1745" t="s">
        <v>2451</v>
      </c>
      <c r="C9" s="1746" t="s">
        <v>2452</v>
      </c>
      <c r="D9" s="1746" t="s">
        <v>2453</v>
      </c>
      <c r="E9" s="1746">
        <v>48432</v>
      </c>
      <c r="F9" s="1746" t="s">
        <v>33</v>
      </c>
      <c r="G9" s="1634" t="s">
        <v>1978</v>
      </c>
    </row>
    <row r="10" spans="1:7" s="1098" customFormat="1" ht="45" x14ac:dyDescent="0.25">
      <c r="A10" s="1826" t="s">
        <v>38</v>
      </c>
      <c r="B10" s="1745" t="s">
        <v>41</v>
      </c>
      <c r="C10" s="1746" t="s">
        <v>42</v>
      </c>
      <c r="D10" s="1746" t="s">
        <v>2454</v>
      </c>
      <c r="E10" s="1746">
        <v>46045</v>
      </c>
      <c r="F10" s="1746"/>
      <c r="G10" s="1634" t="s">
        <v>1978</v>
      </c>
    </row>
    <row r="11" spans="1:7" s="1098" customFormat="1" x14ac:dyDescent="0.25">
      <c r="A11" s="1826"/>
      <c r="B11" s="1745" t="s">
        <v>41</v>
      </c>
      <c r="C11" s="1746" t="s">
        <v>42</v>
      </c>
      <c r="D11" s="1746" t="s">
        <v>2455</v>
      </c>
      <c r="E11" s="1746">
        <v>46052</v>
      </c>
      <c r="F11" s="1746"/>
      <c r="G11" s="1634"/>
    </row>
    <row r="12" spans="1:7" s="1098" customFormat="1" x14ac:dyDescent="0.25">
      <c r="A12" s="1826"/>
      <c r="B12" s="1745" t="s">
        <v>41</v>
      </c>
      <c r="C12" s="1746" t="s">
        <v>42</v>
      </c>
      <c r="D12" s="1746" t="s">
        <v>2456</v>
      </c>
      <c r="E12" s="1746">
        <v>46059</v>
      </c>
      <c r="F12" s="1746"/>
      <c r="G12" s="1634"/>
    </row>
    <row r="13" spans="1:7" s="1098" customFormat="1" x14ac:dyDescent="0.25">
      <c r="A13" s="1826"/>
      <c r="B13" s="1745" t="s">
        <v>41</v>
      </c>
      <c r="C13" s="1746" t="s">
        <v>42</v>
      </c>
      <c r="D13" s="1746" t="s">
        <v>2457</v>
      </c>
      <c r="E13" s="1746">
        <v>46066</v>
      </c>
      <c r="F13" s="1746"/>
      <c r="G13" s="1634"/>
    </row>
    <row r="14" spans="1:7" s="1098" customFormat="1" x14ac:dyDescent="0.25">
      <c r="A14" s="1826"/>
      <c r="B14" s="1745" t="s">
        <v>41</v>
      </c>
      <c r="C14" s="1746" t="s">
        <v>42</v>
      </c>
      <c r="D14" s="1746" t="s">
        <v>2458</v>
      </c>
      <c r="E14" s="1746">
        <v>46073</v>
      </c>
      <c r="F14" s="1746"/>
      <c r="G14" s="1634"/>
    </row>
    <row r="15" spans="1:7" s="1098" customFormat="1" x14ac:dyDescent="0.25">
      <c r="A15" s="1826"/>
      <c r="B15" s="1745" t="s">
        <v>41</v>
      </c>
      <c r="C15" s="1746" t="s">
        <v>42</v>
      </c>
      <c r="D15" s="1746" t="s">
        <v>2459</v>
      </c>
      <c r="E15" s="1746">
        <v>46080</v>
      </c>
      <c r="F15" s="1746"/>
      <c r="G15" s="1634"/>
    </row>
    <row r="16" spans="1:7" s="1098" customFormat="1" x14ac:dyDescent="0.25">
      <c r="A16" s="1826"/>
      <c r="B16" s="1745" t="s">
        <v>41</v>
      </c>
      <c r="C16" s="1746" t="s">
        <v>42</v>
      </c>
      <c r="D16" s="1746" t="s">
        <v>2460</v>
      </c>
      <c r="E16" s="1746">
        <v>46087</v>
      </c>
      <c r="F16" s="1746"/>
      <c r="G16" s="1634"/>
    </row>
    <row r="17" spans="1:7" s="1098" customFormat="1" x14ac:dyDescent="0.25">
      <c r="A17" s="1826"/>
      <c r="B17" s="1745" t="s">
        <v>41</v>
      </c>
      <c r="C17" s="1746" t="s">
        <v>42</v>
      </c>
      <c r="D17" s="1746" t="s">
        <v>2461</v>
      </c>
      <c r="E17" s="1746">
        <v>46094</v>
      </c>
      <c r="F17" s="1746"/>
      <c r="G17" s="1634"/>
    </row>
    <row r="18" spans="1:7" s="1098" customFormat="1" x14ac:dyDescent="0.25">
      <c r="A18" s="1826"/>
      <c r="B18" s="1745" t="s">
        <v>41</v>
      </c>
      <c r="C18" s="1746" t="s">
        <v>42</v>
      </c>
      <c r="D18" s="1746" t="s">
        <v>2461</v>
      </c>
      <c r="E18" s="1746">
        <v>46094</v>
      </c>
      <c r="F18" s="1746"/>
      <c r="G18" s="1634"/>
    </row>
    <row r="19" spans="1:7" s="1098" customFormat="1" x14ac:dyDescent="0.25">
      <c r="A19" s="1826"/>
      <c r="B19" s="1745" t="s">
        <v>41</v>
      </c>
      <c r="C19" s="1746" t="s">
        <v>42</v>
      </c>
      <c r="D19" s="1746" t="s">
        <v>2461</v>
      </c>
      <c r="E19" s="1746">
        <v>46094</v>
      </c>
      <c r="F19" s="1746"/>
      <c r="G19" s="1634"/>
    </row>
    <row r="20" spans="1:7" s="1098" customFormat="1" x14ac:dyDescent="0.25">
      <c r="A20" s="1826"/>
      <c r="B20" s="1745" t="s">
        <v>41</v>
      </c>
      <c r="C20" s="1746" t="s">
        <v>42</v>
      </c>
      <c r="D20" s="1746" t="s">
        <v>2462</v>
      </c>
      <c r="E20" s="1746">
        <v>46101</v>
      </c>
      <c r="F20" s="1746"/>
      <c r="G20" s="1634"/>
    </row>
    <row r="21" spans="1:7" s="1098" customFormat="1" x14ac:dyDescent="0.25">
      <c r="A21" s="1826"/>
      <c r="B21" s="1745" t="s">
        <v>41</v>
      </c>
      <c r="C21" s="1746" t="s">
        <v>42</v>
      </c>
      <c r="D21" s="1746" t="s">
        <v>2463</v>
      </c>
      <c r="E21" s="1746">
        <v>46108</v>
      </c>
      <c r="F21" s="1746"/>
      <c r="G21" s="1634"/>
    </row>
    <row r="22" spans="1:7" s="1098" customFormat="1" x14ac:dyDescent="0.25">
      <c r="A22" s="1826"/>
      <c r="B22" s="1745" t="s">
        <v>41</v>
      </c>
      <c r="C22" s="1746" t="s">
        <v>42</v>
      </c>
      <c r="D22" s="1746" t="s">
        <v>1837</v>
      </c>
      <c r="E22" s="1746">
        <v>46178</v>
      </c>
      <c r="F22" s="1746"/>
      <c r="G22" s="1634"/>
    </row>
    <row r="23" spans="1:7" s="1098" customFormat="1" x14ac:dyDescent="0.25">
      <c r="A23" s="1826"/>
      <c r="B23" s="1745" t="s">
        <v>41</v>
      </c>
      <c r="C23" s="1746" t="s">
        <v>42</v>
      </c>
      <c r="D23" s="1746" t="s">
        <v>1838</v>
      </c>
      <c r="E23" s="1746">
        <v>46542</v>
      </c>
      <c r="F23" s="1746"/>
      <c r="G23" s="1634"/>
    </row>
    <row r="24" spans="1:7" s="1098" customFormat="1" x14ac:dyDescent="0.25">
      <c r="A24" s="1826"/>
      <c r="B24" s="1745" t="s">
        <v>41</v>
      </c>
      <c r="C24" s="1746" t="s">
        <v>42</v>
      </c>
      <c r="D24" s="1746" t="s">
        <v>1839</v>
      </c>
      <c r="E24" s="1746">
        <v>46906</v>
      </c>
      <c r="F24" s="1746"/>
      <c r="G24" s="1634"/>
    </row>
    <row r="25" spans="1:7" s="1098" customFormat="1" x14ac:dyDescent="0.25">
      <c r="A25" s="1826"/>
      <c r="B25" s="1745" t="s">
        <v>1689</v>
      </c>
      <c r="C25" s="1746" t="s">
        <v>1972</v>
      </c>
      <c r="D25" s="1746" t="s">
        <v>1734</v>
      </c>
      <c r="E25" s="1746">
        <v>46034</v>
      </c>
      <c r="F25" s="1746"/>
      <c r="G25" s="1634"/>
    </row>
    <row r="26" spans="1:7" s="1098" customFormat="1" x14ac:dyDescent="0.25">
      <c r="A26" s="1826"/>
      <c r="B26" s="1745" t="s">
        <v>1689</v>
      </c>
      <c r="C26" s="1746" t="s">
        <v>1972</v>
      </c>
      <c r="D26" s="1746" t="s">
        <v>1755</v>
      </c>
      <c r="E26" s="1746">
        <v>46055</v>
      </c>
      <c r="F26" s="1746"/>
      <c r="G26" s="1634"/>
    </row>
    <row r="27" spans="1:7" s="1098" customFormat="1" x14ac:dyDescent="0.25">
      <c r="A27" s="1826"/>
      <c r="B27" s="1745" t="s">
        <v>1689</v>
      </c>
      <c r="C27" s="1746" t="s">
        <v>1972</v>
      </c>
      <c r="D27" s="1746" t="s">
        <v>1735</v>
      </c>
      <c r="E27" s="1746">
        <v>46036</v>
      </c>
      <c r="F27" s="1746"/>
      <c r="G27" s="1634"/>
    </row>
    <row r="28" spans="1:7" s="1098" customFormat="1" x14ac:dyDescent="0.25">
      <c r="A28" s="1826"/>
      <c r="B28" s="1745" t="s">
        <v>1689</v>
      </c>
      <c r="C28" s="1746" t="s">
        <v>1972</v>
      </c>
      <c r="D28" s="1746" t="s">
        <v>1736</v>
      </c>
      <c r="E28" s="1746">
        <v>46044</v>
      </c>
      <c r="F28" s="1746"/>
      <c r="G28" s="1634"/>
    </row>
    <row r="29" spans="1:7" s="1098" customFormat="1" x14ac:dyDescent="0.25">
      <c r="A29" s="1826"/>
      <c r="B29" s="1745" t="s">
        <v>1689</v>
      </c>
      <c r="C29" s="1746" t="s">
        <v>1972</v>
      </c>
      <c r="D29" s="1746" t="s">
        <v>1737</v>
      </c>
      <c r="E29" s="1746">
        <v>46031</v>
      </c>
      <c r="F29" s="1746"/>
      <c r="G29" s="1634"/>
    </row>
    <row r="30" spans="1:7" s="1098" customFormat="1" x14ac:dyDescent="0.25">
      <c r="A30" s="1826"/>
      <c r="B30" s="1745" t="s">
        <v>1689</v>
      </c>
      <c r="C30" s="1746" t="s">
        <v>1972</v>
      </c>
      <c r="D30" s="1746" t="s">
        <v>1738</v>
      </c>
      <c r="E30" s="1746">
        <v>46038</v>
      </c>
      <c r="F30" s="1746"/>
      <c r="G30" s="1634"/>
    </row>
    <row r="31" spans="1:7" s="1098" customFormat="1" x14ac:dyDescent="0.25">
      <c r="A31" s="1826"/>
      <c r="B31" s="1745" t="s">
        <v>1689</v>
      </c>
      <c r="C31" s="1746" t="s">
        <v>1972</v>
      </c>
      <c r="D31" s="1746" t="s">
        <v>1756</v>
      </c>
      <c r="E31" s="1746">
        <v>46066</v>
      </c>
      <c r="F31" s="1746"/>
      <c r="G31" s="1634"/>
    </row>
    <row r="32" spans="1:7" s="1098" customFormat="1" x14ac:dyDescent="0.25">
      <c r="A32" s="1826"/>
      <c r="B32" s="1745" t="s">
        <v>1689</v>
      </c>
      <c r="C32" s="1746" t="s">
        <v>1972</v>
      </c>
      <c r="D32" s="1746" t="s">
        <v>1739</v>
      </c>
      <c r="E32" s="1746">
        <v>46395</v>
      </c>
      <c r="F32" s="1746"/>
      <c r="G32" s="1634"/>
    </row>
    <row r="33" spans="1:7" s="1098" customFormat="1" x14ac:dyDescent="0.25">
      <c r="A33" s="1826"/>
      <c r="B33" s="1745" t="s">
        <v>43</v>
      </c>
      <c r="C33" s="1746" t="s">
        <v>44</v>
      </c>
      <c r="D33" s="1746" t="s">
        <v>2212</v>
      </c>
      <c r="E33" s="1746">
        <v>45940</v>
      </c>
      <c r="F33" s="1746"/>
      <c r="G33" s="1634"/>
    </row>
    <row r="34" spans="1:7" s="1098" customFormat="1" x14ac:dyDescent="0.25">
      <c r="A34" s="1826"/>
      <c r="B34" s="1745" t="s">
        <v>43</v>
      </c>
      <c r="C34" s="1746" t="s">
        <v>44</v>
      </c>
      <c r="D34" s="1746" t="s">
        <v>2213</v>
      </c>
      <c r="E34" s="1746">
        <v>45947</v>
      </c>
      <c r="F34" s="1746"/>
      <c r="G34" s="1634"/>
    </row>
    <row r="35" spans="1:7" s="1098" customFormat="1" x14ac:dyDescent="0.25">
      <c r="A35" s="1826"/>
      <c r="B35" s="1745" t="s">
        <v>43</v>
      </c>
      <c r="C35" s="1746" t="s">
        <v>44</v>
      </c>
      <c r="D35" s="1746" t="s">
        <v>2214</v>
      </c>
      <c r="E35" s="1746">
        <v>45954</v>
      </c>
      <c r="F35" s="1746"/>
      <c r="G35" s="1634"/>
    </row>
    <row r="36" spans="1:7" s="1098" customFormat="1" x14ac:dyDescent="0.25">
      <c r="A36" s="1826"/>
      <c r="B36" s="1745" t="s">
        <v>43</v>
      </c>
      <c r="C36" s="1746" t="s">
        <v>44</v>
      </c>
      <c r="D36" s="1746" t="s">
        <v>2215</v>
      </c>
      <c r="E36" s="1746">
        <v>45961</v>
      </c>
      <c r="F36" s="1746"/>
      <c r="G36" s="1634"/>
    </row>
    <row r="37" spans="1:7" s="1098" customFormat="1" x14ac:dyDescent="0.25">
      <c r="A37" s="1826"/>
      <c r="B37" s="1745" t="s">
        <v>43</v>
      </c>
      <c r="C37" s="1746" t="s">
        <v>44</v>
      </c>
      <c r="D37" s="1746" t="s">
        <v>2216</v>
      </c>
      <c r="E37" s="1746">
        <v>45968</v>
      </c>
      <c r="F37" s="1746"/>
      <c r="G37" s="1634"/>
    </row>
    <row r="38" spans="1:7" s="1098" customFormat="1" x14ac:dyDescent="0.25">
      <c r="A38" s="1826"/>
      <c r="B38" s="1745" t="s">
        <v>43</v>
      </c>
      <c r="C38" s="1746" t="s">
        <v>44</v>
      </c>
      <c r="D38" s="1746" t="s">
        <v>2217</v>
      </c>
      <c r="E38" s="1746">
        <v>45982</v>
      </c>
      <c r="F38" s="1746"/>
      <c r="G38" s="1634"/>
    </row>
    <row r="39" spans="1:7" s="1098" customFormat="1" x14ac:dyDescent="0.25">
      <c r="A39" s="1826"/>
      <c r="B39" s="1745" t="s">
        <v>43</v>
      </c>
      <c r="C39" s="1746" t="s">
        <v>44</v>
      </c>
      <c r="D39" s="1746" t="s">
        <v>2218</v>
      </c>
      <c r="E39" s="1746">
        <v>45989</v>
      </c>
      <c r="F39" s="1746"/>
      <c r="G39" s="1634"/>
    </row>
    <row r="40" spans="1:7" s="1098" customFormat="1" x14ac:dyDescent="0.25">
      <c r="A40" s="1826"/>
      <c r="B40" s="1745" t="s">
        <v>43</v>
      </c>
      <c r="C40" s="1746" t="s">
        <v>44</v>
      </c>
      <c r="D40" s="1746" t="s">
        <v>2219</v>
      </c>
      <c r="E40" s="1746">
        <v>45996</v>
      </c>
      <c r="F40" s="1746"/>
      <c r="G40" s="1634"/>
    </row>
    <row r="41" spans="1:7" s="1098" customFormat="1" x14ac:dyDescent="0.25">
      <c r="A41" s="1826"/>
      <c r="B41" s="1745" t="s">
        <v>43</v>
      </c>
      <c r="C41" s="1746" t="s">
        <v>44</v>
      </c>
      <c r="D41" s="1746" t="s">
        <v>2220</v>
      </c>
      <c r="E41" s="1746">
        <v>46003</v>
      </c>
      <c r="F41" s="1746"/>
      <c r="G41" s="1634"/>
    </row>
    <row r="42" spans="1:7" s="1098" customFormat="1" x14ac:dyDescent="0.25">
      <c r="A42" s="1826"/>
      <c r="B42" s="1745" t="s">
        <v>43</v>
      </c>
      <c r="C42" s="1746" t="s">
        <v>44</v>
      </c>
      <c r="D42" s="1746" t="s">
        <v>2221</v>
      </c>
      <c r="E42" s="1746">
        <v>46010</v>
      </c>
      <c r="F42" s="1746"/>
      <c r="G42" s="1634"/>
    </row>
    <row r="43" spans="1:7" s="1098" customFormat="1" x14ac:dyDescent="0.25">
      <c r="A43" s="1826"/>
      <c r="B43" s="1745" t="s">
        <v>43</v>
      </c>
      <c r="C43" s="1746" t="s">
        <v>44</v>
      </c>
      <c r="D43" s="1746" t="s">
        <v>2222</v>
      </c>
      <c r="E43" s="1746">
        <v>46017</v>
      </c>
      <c r="F43" s="1746"/>
      <c r="G43" s="1634"/>
    </row>
    <row r="44" spans="1:7" s="1098" customFormat="1" x14ac:dyDescent="0.25">
      <c r="A44" s="1826"/>
      <c r="B44" s="1745" t="s">
        <v>43</v>
      </c>
      <c r="C44" s="1746" t="s">
        <v>44</v>
      </c>
      <c r="D44" s="1746" t="s">
        <v>2363</v>
      </c>
      <c r="E44" s="1746">
        <v>46024</v>
      </c>
      <c r="F44" s="1746"/>
      <c r="G44" s="1634"/>
    </row>
    <row r="45" spans="1:7" s="1098" customFormat="1" x14ac:dyDescent="0.25">
      <c r="A45" s="1826"/>
      <c r="B45" s="1745" t="s">
        <v>43</v>
      </c>
      <c r="C45" s="1746" t="s">
        <v>44</v>
      </c>
      <c r="D45" s="1746" t="s">
        <v>2364</v>
      </c>
      <c r="E45" s="1746">
        <v>46031</v>
      </c>
      <c r="F45" s="1746"/>
      <c r="G45" s="1634"/>
    </row>
    <row r="46" spans="1:7" s="1098" customFormat="1" x14ac:dyDescent="0.25">
      <c r="A46" s="1826"/>
      <c r="B46" s="1745" t="s">
        <v>43</v>
      </c>
      <c r="C46" s="1746" t="s">
        <v>44</v>
      </c>
      <c r="D46" s="1746" t="s">
        <v>2365</v>
      </c>
      <c r="E46" s="1746">
        <v>46038</v>
      </c>
      <c r="F46" s="1746"/>
      <c r="G46" s="1634"/>
    </row>
    <row r="47" spans="1:7" s="1098" customFormat="1" x14ac:dyDescent="0.25">
      <c r="A47" s="1826"/>
      <c r="B47" s="1745" t="s">
        <v>43</v>
      </c>
      <c r="C47" s="1746" t="s">
        <v>44</v>
      </c>
      <c r="D47" s="1746" t="s">
        <v>2366</v>
      </c>
      <c r="E47" s="1746">
        <v>46045</v>
      </c>
      <c r="F47" s="1746"/>
      <c r="G47" s="1634"/>
    </row>
    <row r="48" spans="1:7" s="1098" customFormat="1" x14ac:dyDescent="0.25">
      <c r="A48" s="1826"/>
      <c r="B48" s="1745" t="s">
        <v>41</v>
      </c>
      <c r="C48" s="1746" t="s">
        <v>42</v>
      </c>
      <c r="D48" s="1746" t="s">
        <v>2317</v>
      </c>
      <c r="E48" s="1746">
        <v>46066</v>
      </c>
      <c r="F48" s="1746"/>
      <c r="G48" s="1634"/>
    </row>
    <row r="49" spans="1:7" s="1098" customFormat="1" x14ac:dyDescent="0.25">
      <c r="A49" s="1826"/>
      <c r="B49" s="1745" t="s">
        <v>43</v>
      </c>
      <c r="C49" s="1746" t="s">
        <v>44</v>
      </c>
      <c r="D49" s="1746" t="s">
        <v>2464</v>
      </c>
      <c r="E49" s="1746">
        <v>46129</v>
      </c>
      <c r="F49" s="1746"/>
      <c r="G49" s="1634"/>
    </row>
    <row r="50" spans="1:7" s="1098" customFormat="1" x14ac:dyDescent="0.25">
      <c r="A50" s="1826"/>
      <c r="B50" s="1745" t="s">
        <v>43</v>
      </c>
      <c r="C50" s="1746" t="s">
        <v>44</v>
      </c>
      <c r="D50" s="1746" t="s">
        <v>2465</v>
      </c>
      <c r="E50" s="1746">
        <v>46143</v>
      </c>
      <c r="F50" s="1746"/>
      <c r="G50" s="1634"/>
    </row>
    <row r="51" spans="1:7" s="1098" customFormat="1" x14ac:dyDescent="0.25">
      <c r="A51" s="1826"/>
      <c r="B51" s="1745" t="s">
        <v>43</v>
      </c>
      <c r="C51" s="1746" t="s">
        <v>44</v>
      </c>
      <c r="D51" s="1746" t="s">
        <v>2466</v>
      </c>
      <c r="E51" s="1746">
        <v>46150</v>
      </c>
      <c r="F51" s="1746"/>
      <c r="G51" s="1634"/>
    </row>
    <row r="52" spans="1:7" s="1098" customFormat="1" x14ac:dyDescent="0.25">
      <c r="A52" s="1826"/>
      <c r="B52" s="1745" t="s">
        <v>43</v>
      </c>
      <c r="C52" s="1746" t="s">
        <v>44</v>
      </c>
      <c r="D52" s="1746" t="s">
        <v>2467</v>
      </c>
      <c r="E52" s="1746">
        <v>46185</v>
      </c>
      <c r="F52" s="1746"/>
      <c r="G52" s="1634"/>
    </row>
    <row r="53" spans="1:7" s="1098" customFormat="1" x14ac:dyDescent="0.25">
      <c r="A53" s="1826"/>
      <c r="B53" s="1745" t="s">
        <v>43</v>
      </c>
      <c r="C53" s="1746" t="s">
        <v>44</v>
      </c>
      <c r="D53" s="1746" t="s">
        <v>2467</v>
      </c>
      <c r="E53" s="1746">
        <v>46185</v>
      </c>
      <c r="F53" s="1746"/>
      <c r="G53" s="1634"/>
    </row>
    <row r="54" spans="1:7" s="1098" customFormat="1" x14ac:dyDescent="0.25">
      <c r="A54" s="1826"/>
      <c r="B54" s="1745" t="s">
        <v>43</v>
      </c>
      <c r="C54" s="1746" t="s">
        <v>44</v>
      </c>
      <c r="D54" s="1746" t="s">
        <v>2467</v>
      </c>
      <c r="E54" s="1746">
        <v>46185</v>
      </c>
      <c r="F54" s="1746"/>
      <c r="G54" s="1634"/>
    </row>
    <row r="55" spans="1:7" s="1098" customFormat="1" x14ac:dyDescent="0.25">
      <c r="A55" s="1826"/>
      <c r="B55" s="1745" t="s">
        <v>43</v>
      </c>
      <c r="C55" s="1746" t="s">
        <v>44</v>
      </c>
      <c r="D55" s="1746" t="s">
        <v>2009</v>
      </c>
      <c r="E55" s="1746">
        <v>45933</v>
      </c>
      <c r="F55" s="1746"/>
      <c r="G55" s="1634"/>
    </row>
    <row r="56" spans="1:7" s="1098" customFormat="1" x14ac:dyDescent="0.25">
      <c r="A56" s="1826"/>
      <c r="B56" s="1745" t="s">
        <v>43</v>
      </c>
      <c r="C56" s="1746" t="s">
        <v>44</v>
      </c>
      <c r="D56" s="1746" t="s">
        <v>2010</v>
      </c>
      <c r="E56" s="1746">
        <v>45940</v>
      </c>
      <c r="F56" s="1746"/>
      <c r="G56" s="1634"/>
    </row>
    <row r="57" spans="1:7" s="1098" customFormat="1" x14ac:dyDescent="0.25">
      <c r="A57" s="1826"/>
      <c r="B57" s="1745" t="s">
        <v>43</v>
      </c>
      <c r="C57" s="1746" t="s">
        <v>44</v>
      </c>
      <c r="D57" s="1746" t="s">
        <v>2011</v>
      </c>
      <c r="E57" s="1746">
        <v>45947</v>
      </c>
      <c r="F57" s="1746"/>
      <c r="G57" s="1634"/>
    </row>
    <row r="58" spans="1:7" s="1098" customFormat="1" x14ac:dyDescent="0.25">
      <c r="A58" s="1826"/>
      <c r="B58" s="1745" t="s">
        <v>43</v>
      </c>
      <c r="C58" s="1746" t="s">
        <v>44</v>
      </c>
      <c r="D58" s="1746" t="s">
        <v>2012</v>
      </c>
      <c r="E58" s="1746">
        <v>45954</v>
      </c>
      <c r="F58" s="1746"/>
      <c r="G58" s="1634"/>
    </row>
    <row r="59" spans="1:7" s="1098" customFormat="1" x14ac:dyDescent="0.25">
      <c r="A59" s="1826"/>
      <c r="B59" s="1745" t="s">
        <v>43</v>
      </c>
      <c r="C59" s="1746" t="s">
        <v>44</v>
      </c>
      <c r="D59" s="1746" t="s">
        <v>2013</v>
      </c>
      <c r="E59" s="1746">
        <v>45961</v>
      </c>
      <c r="F59" s="1746"/>
      <c r="G59" s="1634"/>
    </row>
    <row r="60" spans="1:7" s="1098" customFormat="1" x14ac:dyDescent="0.25">
      <c r="A60" s="1826"/>
      <c r="B60" s="1745" t="s">
        <v>43</v>
      </c>
      <c r="C60" s="1746" t="s">
        <v>44</v>
      </c>
      <c r="D60" s="1746" t="s">
        <v>2014</v>
      </c>
      <c r="E60" s="1746">
        <v>45968</v>
      </c>
      <c r="F60" s="1746"/>
      <c r="G60" s="1634"/>
    </row>
    <row r="61" spans="1:7" s="1098" customFormat="1" x14ac:dyDescent="0.25">
      <c r="A61" s="1826"/>
      <c r="B61" s="1745" t="s">
        <v>43</v>
      </c>
      <c r="C61" s="1746" t="s">
        <v>44</v>
      </c>
      <c r="D61" s="1746" t="s">
        <v>2015</v>
      </c>
      <c r="E61" s="1746">
        <v>45975</v>
      </c>
      <c r="F61" s="1746"/>
      <c r="G61" s="1634"/>
    </row>
    <row r="62" spans="1:7" s="1098" customFormat="1" x14ac:dyDescent="0.25">
      <c r="A62" s="1826"/>
      <c r="B62" s="1745" t="s">
        <v>43</v>
      </c>
      <c r="C62" s="1746" t="s">
        <v>44</v>
      </c>
      <c r="D62" s="1746" t="s">
        <v>2016</v>
      </c>
      <c r="E62" s="1746">
        <v>45982</v>
      </c>
      <c r="F62" s="1746"/>
      <c r="G62" s="1634"/>
    </row>
    <row r="63" spans="1:7" s="1098" customFormat="1" x14ac:dyDescent="0.25">
      <c r="A63" s="1826"/>
      <c r="B63" s="1745" t="s">
        <v>43</v>
      </c>
      <c r="C63" s="1746" t="s">
        <v>44</v>
      </c>
      <c r="D63" s="1746" t="s">
        <v>2017</v>
      </c>
      <c r="E63" s="1746">
        <v>45989</v>
      </c>
      <c r="F63" s="1746"/>
      <c r="G63" s="1634"/>
    </row>
    <row r="64" spans="1:7" s="1098" customFormat="1" x14ac:dyDescent="0.25">
      <c r="A64" s="1826"/>
      <c r="B64" s="1745" t="s">
        <v>43</v>
      </c>
      <c r="C64" s="1746" t="s">
        <v>44</v>
      </c>
      <c r="D64" s="1746" t="s">
        <v>2018</v>
      </c>
      <c r="E64" s="1746">
        <v>45996</v>
      </c>
      <c r="F64" s="1746"/>
      <c r="G64" s="1634"/>
    </row>
    <row r="65" spans="1:7" s="1098" customFormat="1" x14ac:dyDescent="0.25">
      <c r="A65" s="1826"/>
      <c r="B65" s="1745" t="s">
        <v>43</v>
      </c>
      <c r="C65" s="1746" t="s">
        <v>44</v>
      </c>
      <c r="D65" s="1746" t="s">
        <v>2019</v>
      </c>
      <c r="E65" s="1746">
        <v>46003</v>
      </c>
      <c r="F65" s="1746"/>
      <c r="G65" s="1634"/>
    </row>
    <row r="66" spans="1:7" s="1098" customFormat="1" x14ac:dyDescent="0.25">
      <c r="A66" s="1826"/>
      <c r="B66" s="1745" t="s">
        <v>43</v>
      </c>
      <c r="C66" s="1746" t="s">
        <v>44</v>
      </c>
      <c r="D66" s="1746" t="s">
        <v>2020</v>
      </c>
      <c r="E66" s="1746">
        <v>46010</v>
      </c>
      <c r="F66" s="1746"/>
      <c r="G66" s="1634"/>
    </row>
    <row r="67" spans="1:7" s="1098" customFormat="1" x14ac:dyDescent="0.25">
      <c r="A67" s="1826"/>
      <c r="B67" s="1745" t="s">
        <v>43</v>
      </c>
      <c r="C67" s="1746" t="s">
        <v>44</v>
      </c>
      <c r="D67" s="1746" t="s">
        <v>2021</v>
      </c>
      <c r="E67" s="1746">
        <v>46017</v>
      </c>
      <c r="F67" s="1746"/>
      <c r="G67" s="1634"/>
    </row>
    <row r="68" spans="1:7" s="1098" customFormat="1" x14ac:dyDescent="0.25">
      <c r="A68" s="1826"/>
      <c r="B68" s="1745" t="s">
        <v>43</v>
      </c>
      <c r="C68" s="1746" t="s">
        <v>44</v>
      </c>
      <c r="D68" s="1746" t="s">
        <v>2223</v>
      </c>
      <c r="E68" s="1746">
        <v>46024</v>
      </c>
      <c r="F68" s="1746"/>
      <c r="G68" s="1634"/>
    </row>
    <row r="69" spans="1:7" s="1098" customFormat="1" x14ac:dyDescent="0.25">
      <c r="A69" s="1826"/>
      <c r="B69" s="1745" t="s">
        <v>43</v>
      </c>
      <c r="C69" s="1746" t="s">
        <v>44</v>
      </c>
      <c r="D69" s="1746" t="s">
        <v>2224</v>
      </c>
      <c r="E69" s="1746">
        <v>46031</v>
      </c>
      <c r="F69" s="1746"/>
      <c r="G69" s="1634"/>
    </row>
    <row r="70" spans="1:7" s="1098" customFormat="1" x14ac:dyDescent="0.25">
      <c r="A70" s="1826"/>
      <c r="B70" s="1745" t="s">
        <v>43</v>
      </c>
      <c r="C70" s="1746" t="s">
        <v>44</v>
      </c>
      <c r="D70" s="1746" t="s">
        <v>2225</v>
      </c>
      <c r="E70" s="1746">
        <v>46038</v>
      </c>
      <c r="F70" s="1746"/>
      <c r="G70" s="1634"/>
    </row>
    <row r="71" spans="1:7" s="1098" customFormat="1" x14ac:dyDescent="0.25">
      <c r="A71" s="1826"/>
      <c r="B71" s="1745" t="s">
        <v>43</v>
      </c>
      <c r="C71" s="1746" t="s">
        <v>44</v>
      </c>
      <c r="D71" s="1746" t="s">
        <v>2226</v>
      </c>
      <c r="E71" s="1746">
        <v>46045</v>
      </c>
      <c r="F71" s="1746"/>
      <c r="G71" s="1634"/>
    </row>
    <row r="72" spans="1:7" s="1098" customFormat="1" x14ac:dyDescent="0.25">
      <c r="A72" s="1826"/>
      <c r="B72" s="1745" t="s">
        <v>43</v>
      </c>
      <c r="C72" s="1746" t="s">
        <v>44</v>
      </c>
      <c r="D72" s="1746" t="s">
        <v>2227</v>
      </c>
      <c r="E72" s="1746">
        <v>46052</v>
      </c>
      <c r="F72" s="1746"/>
      <c r="G72" s="1634"/>
    </row>
    <row r="73" spans="1:7" s="1098" customFormat="1" x14ac:dyDescent="0.25">
      <c r="A73" s="1826"/>
      <c r="B73" s="1745" t="s">
        <v>43</v>
      </c>
      <c r="C73" s="1746" t="s">
        <v>44</v>
      </c>
      <c r="D73" s="1746" t="s">
        <v>2228</v>
      </c>
      <c r="E73" s="1746">
        <v>46059</v>
      </c>
      <c r="F73" s="1746"/>
      <c r="G73" s="1634"/>
    </row>
    <row r="74" spans="1:7" s="1098" customFormat="1" x14ac:dyDescent="0.25">
      <c r="A74" s="1826"/>
      <c r="B74" s="1745" t="s">
        <v>41</v>
      </c>
      <c r="C74" s="1746" t="s">
        <v>42</v>
      </c>
      <c r="D74" s="1746" t="s">
        <v>2318</v>
      </c>
      <c r="E74" s="1746">
        <v>46178</v>
      </c>
      <c r="F74" s="1746"/>
      <c r="G74" s="1634"/>
    </row>
    <row r="75" spans="1:7" s="1098" customFormat="1" x14ac:dyDescent="0.25">
      <c r="A75" s="1826"/>
      <c r="B75" s="1745" t="s">
        <v>41</v>
      </c>
      <c r="C75" s="1746" t="s">
        <v>42</v>
      </c>
      <c r="D75" s="1746" t="s">
        <v>2319</v>
      </c>
      <c r="E75" s="1746">
        <v>46192</v>
      </c>
      <c r="F75" s="1746"/>
      <c r="G75" s="1634"/>
    </row>
    <row r="76" spans="1:7" s="1098" customFormat="1" x14ac:dyDescent="0.25">
      <c r="A76" s="1826"/>
      <c r="B76" s="1745" t="s">
        <v>43</v>
      </c>
      <c r="C76" s="1746" t="s">
        <v>44</v>
      </c>
      <c r="D76" s="1746" t="s">
        <v>2468</v>
      </c>
      <c r="E76" s="1746">
        <v>46206</v>
      </c>
      <c r="F76" s="1746"/>
      <c r="G76" s="1634"/>
    </row>
    <row r="77" spans="1:7" s="1098" customFormat="1" x14ac:dyDescent="0.25">
      <c r="A77" s="1826"/>
      <c r="B77" s="1745" t="s">
        <v>43</v>
      </c>
      <c r="C77" s="1746" t="s">
        <v>44</v>
      </c>
      <c r="D77" s="1746" t="s">
        <v>2469</v>
      </c>
      <c r="E77" s="1746">
        <v>46213</v>
      </c>
      <c r="F77" s="1746"/>
      <c r="G77" s="1634"/>
    </row>
    <row r="78" spans="1:7" s="1098" customFormat="1" x14ac:dyDescent="0.25">
      <c r="A78" s="1826"/>
      <c r="B78" s="1745" t="s">
        <v>43</v>
      </c>
      <c r="C78" s="1746" t="s">
        <v>44</v>
      </c>
      <c r="D78" s="1746" t="s">
        <v>2470</v>
      </c>
      <c r="E78" s="1746">
        <v>46227</v>
      </c>
      <c r="F78" s="1746"/>
      <c r="G78" s="1634"/>
    </row>
    <row r="79" spans="1:7" s="1098" customFormat="1" x14ac:dyDescent="0.25">
      <c r="A79" s="1826"/>
      <c r="B79" s="1745" t="s">
        <v>43</v>
      </c>
      <c r="C79" s="1746" t="s">
        <v>44</v>
      </c>
      <c r="D79" s="1746" t="s">
        <v>2471</v>
      </c>
      <c r="E79" s="1746">
        <v>46234</v>
      </c>
      <c r="F79" s="1746"/>
      <c r="G79" s="1634"/>
    </row>
    <row r="80" spans="1:7" s="1098" customFormat="1" x14ac:dyDescent="0.25">
      <c r="A80" s="1826"/>
      <c r="B80" s="1745" t="s">
        <v>43</v>
      </c>
      <c r="C80" s="1746" t="s">
        <v>44</v>
      </c>
      <c r="D80" s="1746" t="s">
        <v>2472</v>
      </c>
      <c r="E80" s="1746">
        <v>46241</v>
      </c>
      <c r="F80" s="1746"/>
      <c r="G80" s="1634"/>
    </row>
    <row r="81" spans="1:7" s="1098" customFormat="1" x14ac:dyDescent="0.25">
      <c r="A81" s="1826"/>
      <c r="B81" s="1745" t="s">
        <v>41</v>
      </c>
      <c r="C81" s="1746" t="s">
        <v>42</v>
      </c>
      <c r="D81" s="1746" t="s">
        <v>2473</v>
      </c>
      <c r="E81" s="1746">
        <v>46248</v>
      </c>
      <c r="F81" s="1746"/>
      <c r="G81" s="1634"/>
    </row>
    <row r="82" spans="1:7" s="1098" customFormat="1" x14ac:dyDescent="0.25">
      <c r="A82" s="1826"/>
      <c r="B82" s="1745" t="s">
        <v>43</v>
      </c>
      <c r="C82" s="1746" t="s">
        <v>44</v>
      </c>
      <c r="D82" s="1746" t="s">
        <v>2474</v>
      </c>
      <c r="E82" s="1746">
        <v>46255</v>
      </c>
      <c r="F82" s="1746"/>
      <c r="G82" s="1634"/>
    </row>
    <row r="83" spans="1:7" s="1098" customFormat="1" x14ac:dyDescent="0.25">
      <c r="A83" s="1826"/>
      <c r="B83" s="1745" t="s">
        <v>43</v>
      </c>
      <c r="C83" s="1746" t="s">
        <v>44</v>
      </c>
      <c r="D83" s="1746" t="s">
        <v>2475</v>
      </c>
      <c r="E83" s="1746">
        <v>46262</v>
      </c>
      <c r="F83" s="1746"/>
      <c r="G83" s="1634"/>
    </row>
    <row r="84" spans="1:7" s="1098" customFormat="1" x14ac:dyDescent="0.25">
      <c r="A84" s="1826"/>
      <c r="B84" s="1745" t="s">
        <v>43</v>
      </c>
      <c r="C84" s="1746" t="s">
        <v>44</v>
      </c>
      <c r="D84" s="1746" t="s">
        <v>2476</v>
      </c>
      <c r="E84" s="1746">
        <v>46269</v>
      </c>
      <c r="F84" s="1746"/>
      <c r="G84" s="1634"/>
    </row>
    <row r="85" spans="1:7" s="1098" customFormat="1" x14ac:dyDescent="0.25">
      <c r="A85" s="1826"/>
      <c r="B85" s="1745" t="s">
        <v>43</v>
      </c>
      <c r="C85" s="1746" t="s">
        <v>44</v>
      </c>
      <c r="D85" s="1746" t="s">
        <v>2477</v>
      </c>
      <c r="E85" s="1746">
        <v>46276</v>
      </c>
      <c r="F85" s="1746"/>
      <c r="G85" s="1634"/>
    </row>
    <row r="86" spans="1:7" s="1098" customFormat="1" x14ac:dyDescent="0.25">
      <c r="A86" s="1826"/>
      <c r="B86" s="1745" t="s">
        <v>43</v>
      </c>
      <c r="C86" s="1746" t="s">
        <v>44</v>
      </c>
      <c r="D86" s="1746" t="s">
        <v>2477</v>
      </c>
      <c r="E86" s="1746">
        <v>46276</v>
      </c>
      <c r="F86" s="1746"/>
      <c r="G86" s="1634"/>
    </row>
    <row r="87" spans="1:7" s="1098" customFormat="1" x14ac:dyDescent="0.25">
      <c r="A87" s="1826"/>
      <c r="B87" s="1745" t="s">
        <v>43</v>
      </c>
      <c r="C87" s="1746" t="s">
        <v>44</v>
      </c>
      <c r="D87" s="1746" t="s">
        <v>2477</v>
      </c>
      <c r="E87" s="1746">
        <v>46276</v>
      </c>
      <c r="F87" s="1746"/>
      <c r="G87" s="1634"/>
    </row>
    <row r="88" spans="1:7" s="1098" customFormat="1" x14ac:dyDescent="0.25">
      <c r="A88" s="1826"/>
      <c r="B88" s="1745" t="s">
        <v>43</v>
      </c>
      <c r="C88" s="1746" t="s">
        <v>44</v>
      </c>
      <c r="D88" s="1746" t="s">
        <v>2478</v>
      </c>
      <c r="E88" s="1746">
        <v>46283</v>
      </c>
      <c r="F88" s="1746"/>
      <c r="G88" s="1634"/>
    </row>
    <row r="89" spans="1:7" s="1098" customFormat="1" x14ac:dyDescent="0.25">
      <c r="A89" s="1826"/>
      <c r="B89" s="1745" t="s">
        <v>43</v>
      </c>
      <c r="C89" s="1746" t="s">
        <v>44</v>
      </c>
      <c r="D89" s="1746" t="s">
        <v>2479</v>
      </c>
      <c r="E89" s="1746">
        <v>46290</v>
      </c>
      <c r="F89" s="1746"/>
      <c r="G89" s="1634"/>
    </row>
    <row r="90" spans="1:7" s="1098" customFormat="1" x14ac:dyDescent="0.25">
      <c r="A90" s="1826"/>
      <c r="B90" s="1745" t="s">
        <v>41</v>
      </c>
      <c r="C90" s="1746" t="s">
        <v>42</v>
      </c>
      <c r="D90" s="1746" t="s">
        <v>2320</v>
      </c>
      <c r="E90" s="1746">
        <v>45940</v>
      </c>
      <c r="F90" s="1746"/>
      <c r="G90" s="1634"/>
    </row>
    <row r="91" spans="1:7" s="1098" customFormat="1" x14ac:dyDescent="0.25">
      <c r="A91" s="1826"/>
      <c r="B91" s="1745" t="s">
        <v>41</v>
      </c>
      <c r="C91" s="1746" t="s">
        <v>42</v>
      </c>
      <c r="D91" s="1746" t="s">
        <v>2321</v>
      </c>
      <c r="E91" s="1746">
        <v>45947</v>
      </c>
      <c r="F91" s="1746"/>
      <c r="G91" s="1634"/>
    </row>
    <row r="92" spans="1:7" s="1098" customFormat="1" x14ac:dyDescent="0.25">
      <c r="A92" s="1826"/>
      <c r="B92" s="1745" t="s">
        <v>41</v>
      </c>
      <c r="C92" s="1746" t="s">
        <v>42</v>
      </c>
      <c r="D92" s="1746" t="s">
        <v>2322</v>
      </c>
      <c r="E92" s="1746">
        <v>45954</v>
      </c>
      <c r="F92" s="1746"/>
      <c r="G92" s="1634"/>
    </row>
    <row r="93" spans="1:7" s="1098" customFormat="1" x14ac:dyDescent="0.25">
      <c r="A93" s="1826"/>
      <c r="B93" s="1745" t="s">
        <v>41</v>
      </c>
      <c r="C93" s="1746" t="s">
        <v>42</v>
      </c>
      <c r="D93" s="1746" t="s">
        <v>2323</v>
      </c>
      <c r="E93" s="1746">
        <v>45961</v>
      </c>
      <c r="F93" s="1746"/>
      <c r="G93" s="1634"/>
    </row>
    <row r="94" spans="1:7" s="1098" customFormat="1" x14ac:dyDescent="0.25">
      <c r="A94" s="1826"/>
      <c r="B94" s="1745" t="s">
        <v>41</v>
      </c>
      <c r="C94" s="1746" t="s">
        <v>42</v>
      </c>
      <c r="D94" s="1746" t="s">
        <v>2324</v>
      </c>
      <c r="E94" s="1746">
        <v>45968</v>
      </c>
      <c r="F94" s="1746"/>
      <c r="G94" s="1634"/>
    </row>
    <row r="95" spans="1:7" s="1098" customFormat="1" x14ac:dyDescent="0.25">
      <c r="A95" s="1826"/>
      <c r="B95" s="1745" t="s">
        <v>41</v>
      </c>
      <c r="C95" s="1746" t="s">
        <v>42</v>
      </c>
      <c r="D95" s="1746" t="s">
        <v>2325</v>
      </c>
      <c r="E95" s="1746">
        <v>45975</v>
      </c>
      <c r="F95" s="1746"/>
      <c r="G95" s="1634"/>
    </row>
    <row r="96" spans="1:7" s="1098" customFormat="1" x14ac:dyDescent="0.25">
      <c r="A96" s="1826"/>
      <c r="B96" s="1745" t="s">
        <v>41</v>
      </c>
      <c r="C96" s="1746" t="s">
        <v>42</v>
      </c>
      <c r="D96" s="1746" t="s">
        <v>2326</v>
      </c>
      <c r="E96" s="1746">
        <v>45982</v>
      </c>
      <c r="F96" s="1746"/>
      <c r="G96" s="1634"/>
    </row>
    <row r="97" spans="1:7" s="1098" customFormat="1" x14ac:dyDescent="0.25">
      <c r="A97" s="1826"/>
      <c r="B97" s="1745" t="s">
        <v>41</v>
      </c>
      <c r="C97" s="1746" t="s">
        <v>42</v>
      </c>
      <c r="D97" s="1746" t="s">
        <v>2327</v>
      </c>
      <c r="E97" s="1746">
        <v>45989</v>
      </c>
      <c r="F97" s="1746"/>
      <c r="G97" s="1634"/>
    </row>
    <row r="98" spans="1:7" s="1098" customFormat="1" x14ac:dyDescent="0.25">
      <c r="A98" s="1826"/>
      <c r="B98" s="1745" t="s">
        <v>41</v>
      </c>
      <c r="C98" s="1746" t="s">
        <v>42</v>
      </c>
      <c r="D98" s="1746" t="s">
        <v>2328</v>
      </c>
      <c r="E98" s="1746">
        <v>45996</v>
      </c>
      <c r="F98" s="1746"/>
      <c r="G98" s="1634"/>
    </row>
    <row r="99" spans="1:7" s="1098" customFormat="1" x14ac:dyDescent="0.25">
      <c r="A99" s="1826"/>
      <c r="B99" s="1745" t="s">
        <v>41</v>
      </c>
      <c r="C99" s="1746" t="s">
        <v>42</v>
      </c>
      <c r="D99" s="1746" t="s">
        <v>2329</v>
      </c>
      <c r="E99" s="1746">
        <v>46010</v>
      </c>
      <c r="F99" s="1746"/>
      <c r="G99" s="1634"/>
    </row>
    <row r="100" spans="1:7" s="1098" customFormat="1" x14ac:dyDescent="0.25">
      <c r="A100" s="1826"/>
      <c r="B100" s="1745" t="s">
        <v>41</v>
      </c>
      <c r="C100" s="1746" t="s">
        <v>42</v>
      </c>
      <c r="D100" s="1746" t="s">
        <v>2330</v>
      </c>
      <c r="E100" s="1746">
        <v>46017</v>
      </c>
      <c r="F100" s="1746"/>
      <c r="G100" s="1634"/>
    </row>
    <row r="101" spans="1:7" s="1098" customFormat="1" x14ac:dyDescent="0.25">
      <c r="A101" s="1826"/>
      <c r="B101" s="1745" t="s">
        <v>41</v>
      </c>
      <c r="C101" s="1746" t="s">
        <v>42</v>
      </c>
      <c r="D101" s="1746" t="s">
        <v>2480</v>
      </c>
      <c r="E101" s="1746">
        <v>46024</v>
      </c>
      <c r="F101" s="1746"/>
      <c r="G101" s="1634"/>
    </row>
    <row r="102" spans="1:7" s="1098" customFormat="1" x14ac:dyDescent="0.25">
      <c r="A102" s="1826"/>
      <c r="B102" s="1745" t="s">
        <v>41</v>
      </c>
      <c r="C102" s="1746" t="s">
        <v>42</v>
      </c>
      <c r="D102" s="1746" t="s">
        <v>2481</v>
      </c>
      <c r="E102" s="1746">
        <v>46031</v>
      </c>
      <c r="F102" s="1746"/>
      <c r="G102" s="1634"/>
    </row>
    <row r="103" spans="1:7" s="1098" customFormat="1" x14ac:dyDescent="0.25">
      <c r="A103" s="1826"/>
      <c r="B103" s="1745" t="s">
        <v>41</v>
      </c>
      <c r="C103" s="1746" t="s">
        <v>42</v>
      </c>
      <c r="D103" s="1746" t="s">
        <v>2482</v>
      </c>
      <c r="E103" s="1746">
        <v>46038</v>
      </c>
      <c r="F103" s="1746"/>
      <c r="G103" s="1634"/>
    </row>
    <row r="104" spans="1:7" s="1098" customFormat="1" x14ac:dyDescent="0.25">
      <c r="A104" s="1826"/>
      <c r="B104" s="1745" t="s">
        <v>41</v>
      </c>
      <c r="C104" s="1746" t="s">
        <v>42</v>
      </c>
      <c r="D104" s="1746" t="s">
        <v>2483</v>
      </c>
      <c r="E104" s="1746">
        <v>46045</v>
      </c>
      <c r="F104" s="1746"/>
      <c r="G104" s="1634"/>
    </row>
    <row r="105" spans="1:7" s="1098" customFormat="1" x14ac:dyDescent="0.25">
      <c r="A105" s="1826"/>
      <c r="B105" s="1745" t="s">
        <v>41</v>
      </c>
      <c r="C105" s="1746" t="s">
        <v>42</v>
      </c>
      <c r="D105" s="1746" t="s">
        <v>2484</v>
      </c>
      <c r="E105" s="1746">
        <v>46052</v>
      </c>
      <c r="F105" s="1746"/>
      <c r="G105" s="1634"/>
    </row>
    <row r="106" spans="1:7" s="1098" customFormat="1" x14ac:dyDescent="0.25">
      <c r="A106" s="1826"/>
      <c r="B106" s="1745" t="s">
        <v>41</v>
      </c>
      <c r="C106" s="1746" t="s">
        <v>42</v>
      </c>
      <c r="D106" s="1746" t="s">
        <v>2194</v>
      </c>
      <c r="E106" s="1746">
        <v>45954</v>
      </c>
      <c r="F106" s="1746"/>
      <c r="G106" s="1634"/>
    </row>
    <row r="107" spans="1:7" s="1098" customFormat="1" x14ac:dyDescent="0.25">
      <c r="A107" s="1826"/>
      <c r="B107" s="1745" t="s">
        <v>41</v>
      </c>
      <c r="C107" s="1746" t="s">
        <v>42</v>
      </c>
      <c r="D107" s="1746" t="s">
        <v>2195</v>
      </c>
      <c r="E107" s="1746">
        <v>45961</v>
      </c>
      <c r="F107" s="1746"/>
      <c r="G107" s="1634"/>
    </row>
    <row r="108" spans="1:7" s="1098" customFormat="1" x14ac:dyDescent="0.25">
      <c r="A108" s="1826"/>
      <c r="B108" s="1745" t="s">
        <v>41</v>
      </c>
      <c r="C108" s="1746" t="s">
        <v>42</v>
      </c>
      <c r="D108" s="1746" t="s">
        <v>2196</v>
      </c>
      <c r="E108" s="1746">
        <v>45968</v>
      </c>
      <c r="F108" s="1746"/>
      <c r="G108" s="1634"/>
    </row>
    <row r="109" spans="1:7" s="1098" customFormat="1" x14ac:dyDescent="0.25">
      <c r="A109" s="1826"/>
      <c r="B109" s="1745" t="s">
        <v>41</v>
      </c>
      <c r="C109" s="1746" t="s">
        <v>42</v>
      </c>
      <c r="D109" s="1746" t="s">
        <v>2197</v>
      </c>
      <c r="E109" s="1746">
        <v>45975</v>
      </c>
      <c r="F109" s="1746"/>
      <c r="G109" s="1634"/>
    </row>
    <row r="110" spans="1:7" s="1098" customFormat="1" x14ac:dyDescent="0.25">
      <c r="A110" s="1826"/>
      <c r="B110" s="1745" t="s">
        <v>41</v>
      </c>
      <c r="C110" s="1746" t="s">
        <v>42</v>
      </c>
      <c r="D110" s="1746" t="s">
        <v>2198</v>
      </c>
      <c r="E110" s="1746">
        <v>45982</v>
      </c>
      <c r="F110" s="1746"/>
      <c r="G110" s="1634"/>
    </row>
    <row r="111" spans="1:7" s="1098" customFormat="1" x14ac:dyDescent="0.25">
      <c r="A111" s="1826"/>
      <c r="B111" s="1745" t="s">
        <v>41</v>
      </c>
      <c r="C111" s="1746" t="s">
        <v>42</v>
      </c>
      <c r="D111" s="1746" t="s">
        <v>2199</v>
      </c>
      <c r="E111" s="1746">
        <v>45989</v>
      </c>
      <c r="F111" s="1746"/>
      <c r="G111" s="1634"/>
    </row>
    <row r="112" spans="1:7" s="1098" customFormat="1" x14ac:dyDescent="0.25">
      <c r="A112" s="1826"/>
      <c r="B112" s="1745" t="s">
        <v>41</v>
      </c>
      <c r="C112" s="1746" t="s">
        <v>42</v>
      </c>
      <c r="D112" s="1746" t="s">
        <v>2200</v>
      </c>
      <c r="E112" s="1746">
        <v>46003</v>
      </c>
      <c r="F112" s="1746"/>
      <c r="G112" s="1634"/>
    </row>
    <row r="113" spans="1:7" s="1098" customFormat="1" x14ac:dyDescent="0.25">
      <c r="A113" s="1826"/>
      <c r="B113" s="1745" t="s">
        <v>41</v>
      </c>
      <c r="C113" s="1746" t="s">
        <v>42</v>
      </c>
      <c r="D113" s="1746" t="s">
        <v>2201</v>
      </c>
      <c r="E113" s="1746">
        <v>46010</v>
      </c>
      <c r="F113" s="1746"/>
      <c r="G113" s="1634"/>
    </row>
    <row r="114" spans="1:7" s="1098" customFormat="1" x14ac:dyDescent="0.25">
      <c r="A114" s="1826"/>
      <c r="B114" s="1745" t="s">
        <v>41</v>
      </c>
      <c r="C114" s="1746" t="s">
        <v>42</v>
      </c>
      <c r="D114" s="1746" t="s">
        <v>2202</v>
      </c>
      <c r="E114" s="1746">
        <v>46017</v>
      </c>
      <c r="F114" s="1746"/>
      <c r="G114" s="1634"/>
    </row>
    <row r="115" spans="1:7" s="1098" customFormat="1" x14ac:dyDescent="0.25">
      <c r="A115" s="1826"/>
      <c r="B115" s="1745" t="s">
        <v>41</v>
      </c>
      <c r="C115" s="1746" t="s">
        <v>42</v>
      </c>
      <c r="D115" s="1746" t="s">
        <v>2331</v>
      </c>
      <c r="E115" s="1746">
        <v>46052</v>
      </c>
      <c r="F115" s="1746"/>
      <c r="G115" s="1634"/>
    </row>
    <row r="116" spans="1:7" s="1098" customFormat="1" x14ac:dyDescent="0.25">
      <c r="A116" s="1826"/>
      <c r="B116" s="1745" t="s">
        <v>41</v>
      </c>
      <c r="C116" s="1746" t="s">
        <v>42</v>
      </c>
      <c r="D116" s="1746" t="s">
        <v>2332</v>
      </c>
      <c r="E116" s="1746">
        <v>46059</v>
      </c>
      <c r="F116" s="1746"/>
      <c r="G116" s="1634"/>
    </row>
    <row r="117" spans="1:7" s="1098" customFormat="1" x14ac:dyDescent="0.25">
      <c r="A117" s="1826"/>
      <c r="B117" s="1745" t="s">
        <v>41</v>
      </c>
      <c r="C117" s="1746" t="s">
        <v>42</v>
      </c>
      <c r="D117" s="1746" t="s">
        <v>2333</v>
      </c>
      <c r="E117" s="1746">
        <v>46080</v>
      </c>
      <c r="F117" s="1746"/>
      <c r="G117" s="1634"/>
    </row>
    <row r="118" spans="1:7" s="1098" customFormat="1" x14ac:dyDescent="0.25">
      <c r="A118" s="1826"/>
      <c r="B118" s="1745" t="s">
        <v>41</v>
      </c>
      <c r="C118" s="1746" t="s">
        <v>42</v>
      </c>
      <c r="D118" s="1746" t="s">
        <v>2334</v>
      </c>
      <c r="E118" s="1746">
        <v>46087</v>
      </c>
      <c r="F118" s="1746"/>
      <c r="G118" s="1634"/>
    </row>
    <row r="119" spans="1:7" s="1098" customFormat="1" x14ac:dyDescent="0.25">
      <c r="A119" s="1826"/>
      <c r="B119" s="1745" t="s">
        <v>41</v>
      </c>
      <c r="C119" s="1746" t="s">
        <v>42</v>
      </c>
      <c r="D119" s="1746" t="s">
        <v>2485</v>
      </c>
      <c r="E119" s="1746">
        <v>46115</v>
      </c>
      <c r="F119" s="1746"/>
      <c r="G119" s="1634"/>
    </row>
    <row r="120" spans="1:7" s="1098" customFormat="1" x14ac:dyDescent="0.25">
      <c r="A120" s="1826"/>
      <c r="B120" s="1745" t="s">
        <v>41</v>
      </c>
      <c r="C120" s="1746" t="s">
        <v>42</v>
      </c>
      <c r="D120" s="1746" t="s">
        <v>2486</v>
      </c>
      <c r="E120" s="1746">
        <v>46122</v>
      </c>
      <c r="F120" s="1746"/>
      <c r="G120" s="1634"/>
    </row>
    <row r="121" spans="1:7" s="1098" customFormat="1" x14ac:dyDescent="0.25">
      <c r="A121" s="1826"/>
      <c r="B121" s="1745" t="s">
        <v>41</v>
      </c>
      <c r="C121" s="1746" t="s">
        <v>42</v>
      </c>
      <c r="D121" s="1746" t="s">
        <v>2487</v>
      </c>
      <c r="E121" s="1746">
        <v>46129</v>
      </c>
      <c r="F121" s="1746"/>
      <c r="G121" s="1634"/>
    </row>
    <row r="122" spans="1:7" s="1098" customFormat="1" x14ac:dyDescent="0.25">
      <c r="A122" s="1826"/>
      <c r="B122" s="1745" t="s">
        <v>41</v>
      </c>
      <c r="C122" s="1746" t="s">
        <v>42</v>
      </c>
      <c r="D122" s="1746" t="s">
        <v>2488</v>
      </c>
      <c r="E122" s="1746">
        <v>46136</v>
      </c>
      <c r="F122" s="1746"/>
      <c r="G122" s="1634"/>
    </row>
    <row r="123" spans="1:7" s="1098" customFormat="1" x14ac:dyDescent="0.25">
      <c r="A123" s="1826"/>
      <c r="B123" s="1745" t="s">
        <v>41</v>
      </c>
      <c r="C123" s="1746" t="s">
        <v>42</v>
      </c>
      <c r="D123" s="1746" t="s">
        <v>2489</v>
      </c>
      <c r="E123" s="1746">
        <v>46143</v>
      </c>
      <c r="F123" s="1746"/>
      <c r="G123" s="1634"/>
    </row>
    <row r="124" spans="1:7" s="1098" customFormat="1" x14ac:dyDescent="0.25">
      <c r="A124" s="1826"/>
      <c r="B124" s="1745" t="s">
        <v>1748</v>
      </c>
      <c r="C124" s="1746" t="s">
        <v>1749</v>
      </c>
      <c r="D124" s="1746" t="s">
        <v>1980</v>
      </c>
      <c r="E124" s="1746">
        <v>45940</v>
      </c>
      <c r="F124" s="1746"/>
      <c r="G124" s="1634"/>
    </row>
    <row r="125" spans="1:7" s="1098" customFormat="1" x14ac:dyDescent="0.25">
      <c r="A125" s="1826"/>
      <c r="B125" s="1745" t="s">
        <v>1748</v>
      </c>
      <c r="C125" s="1746" t="s">
        <v>1749</v>
      </c>
      <c r="D125" s="1746" t="s">
        <v>1981</v>
      </c>
      <c r="E125" s="1746">
        <v>45947</v>
      </c>
      <c r="F125" s="1746"/>
      <c r="G125" s="1634"/>
    </row>
    <row r="126" spans="1:7" s="1098" customFormat="1" x14ac:dyDescent="0.25">
      <c r="A126" s="1826"/>
      <c r="B126" s="1745" t="s">
        <v>1748</v>
      </c>
      <c r="C126" s="1746" t="s">
        <v>1749</v>
      </c>
      <c r="D126" s="1746" t="s">
        <v>1982</v>
      </c>
      <c r="E126" s="1746">
        <v>45954</v>
      </c>
      <c r="F126" s="1746"/>
      <c r="G126" s="1634"/>
    </row>
    <row r="127" spans="1:7" s="1098" customFormat="1" x14ac:dyDescent="0.25">
      <c r="A127" s="1826"/>
      <c r="B127" s="1745" t="s">
        <v>1748</v>
      </c>
      <c r="C127" s="1746" t="s">
        <v>1749</v>
      </c>
      <c r="D127" s="1746" t="s">
        <v>1983</v>
      </c>
      <c r="E127" s="1746">
        <v>45961</v>
      </c>
      <c r="F127" s="1746"/>
      <c r="G127" s="1634"/>
    </row>
    <row r="128" spans="1:7" s="1098" customFormat="1" x14ac:dyDescent="0.25">
      <c r="A128" s="1826"/>
      <c r="B128" s="1745" t="s">
        <v>1748</v>
      </c>
      <c r="C128" s="1746" t="s">
        <v>1749</v>
      </c>
      <c r="D128" s="1746" t="s">
        <v>1984</v>
      </c>
      <c r="E128" s="1746">
        <v>45968</v>
      </c>
      <c r="F128" s="1746"/>
      <c r="G128" s="1634"/>
    </row>
    <row r="129" spans="1:7" s="1098" customFormat="1" x14ac:dyDescent="0.25">
      <c r="A129" s="1826"/>
      <c r="B129" s="1745" t="s">
        <v>1748</v>
      </c>
      <c r="C129" s="1746" t="s">
        <v>1749</v>
      </c>
      <c r="D129" s="1746" t="s">
        <v>1985</v>
      </c>
      <c r="E129" s="1746">
        <v>45975</v>
      </c>
      <c r="F129" s="1746"/>
      <c r="G129" s="1634"/>
    </row>
    <row r="130" spans="1:7" s="1098" customFormat="1" x14ac:dyDescent="0.25">
      <c r="A130" s="1826"/>
      <c r="B130" s="1745" t="s">
        <v>1748</v>
      </c>
      <c r="C130" s="1746" t="s">
        <v>1749</v>
      </c>
      <c r="D130" s="1746" t="s">
        <v>1986</v>
      </c>
      <c r="E130" s="1746">
        <v>45982</v>
      </c>
      <c r="F130" s="1746"/>
      <c r="G130" s="1634"/>
    </row>
    <row r="131" spans="1:7" s="1098" customFormat="1" x14ac:dyDescent="0.25">
      <c r="A131" s="1826"/>
      <c r="B131" s="1745" t="s">
        <v>1748</v>
      </c>
      <c r="C131" s="1746" t="s">
        <v>1749</v>
      </c>
      <c r="D131" s="1746" t="s">
        <v>1987</v>
      </c>
      <c r="E131" s="1746">
        <v>45989</v>
      </c>
      <c r="F131" s="1746"/>
      <c r="G131" s="1634"/>
    </row>
    <row r="132" spans="1:7" s="1098" customFormat="1" x14ac:dyDescent="0.25">
      <c r="A132" s="1826"/>
      <c r="B132" s="1745" t="s">
        <v>1748</v>
      </c>
      <c r="C132" s="1746" t="s">
        <v>1749</v>
      </c>
      <c r="D132" s="1746" t="s">
        <v>1988</v>
      </c>
      <c r="E132" s="1746">
        <v>45996</v>
      </c>
      <c r="F132" s="1746"/>
      <c r="G132" s="1634"/>
    </row>
    <row r="133" spans="1:7" s="1098" customFormat="1" x14ac:dyDescent="0.25">
      <c r="A133" s="1826"/>
      <c r="B133" s="1745" t="s">
        <v>1748</v>
      </c>
      <c r="C133" s="1746" t="s">
        <v>1749</v>
      </c>
      <c r="D133" s="1746" t="s">
        <v>1989</v>
      </c>
      <c r="E133" s="1746">
        <v>46003</v>
      </c>
      <c r="F133" s="1746"/>
      <c r="G133" s="1634"/>
    </row>
    <row r="134" spans="1:7" s="1098" customFormat="1" x14ac:dyDescent="0.25">
      <c r="A134" s="1826"/>
      <c r="B134" s="1745" t="s">
        <v>1748</v>
      </c>
      <c r="C134" s="1746" t="s">
        <v>1749</v>
      </c>
      <c r="D134" s="1746" t="s">
        <v>1990</v>
      </c>
      <c r="E134" s="1746">
        <v>46010</v>
      </c>
      <c r="F134" s="1746"/>
      <c r="G134" s="1634"/>
    </row>
    <row r="135" spans="1:7" s="1098" customFormat="1" x14ac:dyDescent="0.25">
      <c r="A135" s="1826"/>
      <c r="B135" s="1745" t="s">
        <v>1748</v>
      </c>
      <c r="C135" s="1746" t="s">
        <v>1749</v>
      </c>
      <c r="D135" s="1746" t="s">
        <v>1991</v>
      </c>
      <c r="E135" s="1746">
        <v>46017</v>
      </c>
      <c r="F135" s="1746"/>
      <c r="G135" s="1634"/>
    </row>
    <row r="136" spans="1:7" s="1098" customFormat="1" x14ac:dyDescent="0.25">
      <c r="A136" s="1826"/>
      <c r="B136" s="1745" t="s">
        <v>1748</v>
      </c>
      <c r="C136" s="1746" t="s">
        <v>1749</v>
      </c>
      <c r="D136" s="1746" t="s">
        <v>2166</v>
      </c>
      <c r="E136" s="1746">
        <v>46024</v>
      </c>
      <c r="F136" s="1746"/>
      <c r="G136" s="1634"/>
    </row>
    <row r="137" spans="1:7" s="1098" customFormat="1" x14ac:dyDescent="0.25">
      <c r="A137" s="1826"/>
      <c r="B137" s="1745" t="s">
        <v>1748</v>
      </c>
      <c r="C137" s="1746" t="s">
        <v>1749</v>
      </c>
      <c r="D137" s="1746" t="s">
        <v>2167</v>
      </c>
      <c r="E137" s="1746">
        <v>46031</v>
      </c>
      <c r="F137" s="1746"/>
      <c r="G137" s="1634"/>
    </row>
    <row r="138" spans="1:7" s="1098" customFormat="1" x14ac:dyDescent="0.25">
      <c r="A138" s="1826"/>
      <c r="B138" s="1745" t="s">
        <v>1748</v>
      </c>
      <c r="C138" s="1746" t="s">
        <v>1749</v>
      </c>
      <c r="D138" s="1746" t="s">
        <v>2168</v>
      </c>
      <c r="E138" s="1746">
        <v>46038</v>
      </c>
      <c r="F138" s="1746"/>
      <c r="G138" s="1634"/>
    </row>
    <row r="139" spans="1:7" s="1098" customFormat="1" x14ac:dyDescent="0.25">
      <c r="A139" s="1826"/>
      <c r="B139" s="1745" t="s">
        <v>41</v>
      </c>
      <c r="C139" s="1746" t="s">
        <v>42</v>
      </c>
      <c r="D139" s="1746" t="s">
        <v>2203</v>
      </c>
      <c r="E139" s="1746">
        <v>46045</v>
      </c>
      <c r="F139" s="1746"/>
      <c r="G139" s="1634"/>
    </row>
    <row r="140" spans="1:7" s="1098" customFormat="1" x14ac:dyDescent="0.25">
      <c r="A140" s="1826"/>
      <c r="B140" s="1745" t="s">
        <v>41</v>
      </c>
      <c r="C140" s="1746" t="s">
        <v>42</v>
      </c>
      <c r="D140" s="1746" t="s">
        <v>2204</v>
      </c>
      <c r="E140" s="1746">
        <v>46052</v>
      </c>
      <c r="F140" s="1746"/>
      <c r="G140" s="1634"/>
    </row>
    <row r="141" spans="1:7" s="1098" customFormat="1" x14ac:dyDescent="0.25">
      <c r="A141" s="1826"/>
      <c r="B141" s="1745" t="s">
        <v>41</v>
      </c>
      <c r="C141" s="1746" t="s">
        <v>42</v>
      </c>
      <c r="D141" s="1746" t="s">
        <v>2205</v>
      </c>
      <c r="E141" s="1746">
        <v>46059</v>
      </c>
      <c r="F141" s="1746"/>
      <c r="G141" s="1634"/>
    </row>
    <row r="142" spans="1:7" s="1098" customFormat="1" x14ac:dyDescent="0.25">
      <c r="A142" s="1826"/>
      <c r="B142" s="1745" t="s">
        <v>41</v>
      </c>
      <c r="C142" s="1746" t="s">
        <v>42</v>
      </c>
      <c r="D142" s="1746" t="s">
        <v>2206</v>
      </c>
      <c r="E142" s="1746">
        <v>46066</v>
      </c>
      <c r="F142" s="1746"/>
      <c r="G142" s="1634"/>
    </row>
    <row r="143" spans="1:7" s="1098" customFormat="1" x14ac:dyDescent="0.25">
      <c r="A143" s="1826"/>
      <c r="B143" s="1745" t="s">
        <v>41</v>
      </c>
      <c r="C143" s="1746" t="s">
        <v>42</v>
      </c>
      <c r="D143" s="1746" t="s">
        <v>2207</v>
      </c>
      <c r="E143" s="1746">
        <v>46073</v>
      </c>
      <c r="F143" s="1746"/>
      <c r="G143" s="1634"/>
    </row>
    <row r="144" spans="1:7" s="1098" customFormat="1" x14ac:dyDescent="0.25">
      <c r="A144" s="1826"/>
      <c r="B144" s="1745" t="s">
        <v>41</v>
      </c>
      <c r="C144" s="1746" t="s">
        <v>42</v>
      </c>
      <c r="D144" s="1746" t="s">
        <v>2208</v>
      </c>
      <c r="E144" s="1746">
        <v>46080</v>
      </c>
      <c r="F144" s="1746"/>
      <c r="G144" s="1634"/>
    </row>
    <row r="145" spans="1:7" s="1098" customFormat="1" x14ac:dyDescent="0.25">
      <c r="A145" s="1826"/>
      <c r="B145" s="1745" t="s">
        <v>41</v>
      </c>
      <c r="C145" s="1746" t="s">
        <v>42</v>
      </c>
      <c r="D145" s="1746" t="s">
        <v>2209</v>
      </c>
      <c r="E145" s="1746">
        <v>46094</v>
      </c>
      <c r="F145" s="1746"/>
      <c r="G145" s="1634"/>
    </row>
    <row r="146" spans="1:7" s="1098" customFormat="1" x14ac:dyDescent="0.25">
      <c r="A146" s="1826"/>
      <c r="B146" s="1745" t="s">
        <v>41</v>
      </c>
      <c r="C146" s="1746" t="s">
        <v>42</v>
      </c>
      <c r="D146" s="1746" t="s">
        <v>2210</v>
      </c>
      <c r="E146" s="1746">
        <v>46101</v>
      </c>
      <c r="F146" s="1746"/>
      <c r="G146" s="1634"/>
    </row>
    <row r="147" spans="1:7" s="1098" customFormat="1" x14ac:dyDescent="0.25">
      <c r="A147" s="1826"/>
      <c r="B147" s="1745" t="s">
        <v>41</v>
      </c>
      <c r="C147" s="1746" t="s">
        <v>42</v>
      </c>
      <c r="D147" s="1746" t="s">
        <v>2211</v>
      </c>
      <c r="E147" s="1746">
        <v>46108</v>
      </c>
      <c r="F147" s="1746"/>
      <c r="G147" s="1634"/>
    </row>
    <row r="148" spans="1:7" s="1098" customFormat="1" x14ac:dyDescent="0.25">
      <c r="A148" s="1826"/>
      <c r="B148" s="1745" t="s">
        <v>41</v>
      </c>
      <c r="C148" s="1746" t="s">
        <v>42</v>
      </c>
      <c r="D148" s="1746" t="s">
        <v>2335</v>
      </c>
      <c r="E148" s="1746">
        <v>46122</v>
      </c>
      <c r="F148" s="1746"/>
      <c r="G148" s="1634"/>
    </row>
    <row r="149" spans="1:7" s="1098" customFormat="1" x14ac:dyDescent="0.25">
      <c r="A149" s="1826"/>
      <c r="B149" s="1745" t="s">
        <v>41</v>
      </c>
      <c r="C149" s="1746" t="s">
        <v>42</v>
      </c>
      <c r="D149" s="1746" t="s">
        <v>2336</v>
      </c>
      <c r="E149" s="1746">
        <v>46129</v>
      </c>
      <c r="F149" s="1746"/>
      <c r="G149" s="1634"/>
    </row>
    <row r="150" spans="1:7" s="1098" customFormat="1" x14ac:dyDescent="0.25">
      <c r="A150" s="1826"/>
      <c r="B150" s="1745" t="s">
        <v>41</v>
      </c>
      <c r="C150" s="1746" t="s">
        <v>42</v>
      </c>
      <c r="D150" s="1746" t="s">
        <v>2337</v>
      </c>
      <c r="E150" s="1746">
        <v>46136</v>
      </c>
      <c r="F150" s="1746"/>
      <c r="G150" s="1634"/>
    </row>
    <row r="151" spans="1:7" s="1098" customFormat="1" x14ac:dyDescent="0.25">
      <c r="A151" s="1826"/>
      <c r="B151" s="1745" t="s">
        <v>41</v>
      </c>
      <c r="C151" s="1746" t="s">
        <v>42</v>
      </c>
      <c r="D151" s="1746" t="s">
        <v>2338</v>
      </c>
      <c r="E151" s="1746">
        <v>46143</v>
      </c>
      <c r="F151" s="1746"/>
      <c r="G151" s="1634"/>
    </row>
    <row r="152" spans="1:7" s="1098" customFormat="1" x14ac:dyDescent="0.25">
      <c r="A152" s="1826"/>
      <c r="B152" s="1745" t="s">
        <v>41</v>
      </c>
      <c r="C152" s="1746" t="s">
        <v>42</v>
      </c>
      <c r="D152" s="1746" t="s">
        <v>2339</v>
      </c>
      <c r="E152" s="1746">
        <v>46150</v>
      </c>
      <c r="F152" s="1746"/>
      <c r="G152" s="1634"/>
    </row>
    <row r="153" spans="1:7" s="1098" customFormat="1" x14ac:dyDescent="0.25">
      <c r="A153" s="1826"/>
      <c r="B153" s="1745" t="s">
        <v>41</v>
      </c>
      <c r="C153" s="1746" t="s">
        <v>42</v>
      </c>
      <c r="D153" s="1746" t="s">
        <v>2340</v>
      </c>
      <c r="E153" s="1746">
        <v>46157</v>
      </c>
      <c r="F153" s="1746"/>
      <c r="G153" s="1634"/>
    </row>
    <row r="154" spans="1:7" s="1098" customFormat="1" x14ac:dyDescent="0.25">
      <c r="A154" s="1826"/>
      <c r="B154" s="1745" t="s">
        <v>41</v>
      </c>
      <c r="C154" s="1746" t="s">
        <v>42</v>
      </c>
      <c r="D154" s="1746" t="s">
        <v>2341</v>
      </c>
      <c r="E154" s="1746">
        <v>46164</v>
      </c>
      <c r="F154" s="1746"/>
      <c r="G154" s="1634"/>
    </row>
    <row r="155" spans="1:7" s="1098" customFormat="1" x14ac:dyDescent="0.25">
      <c r="A155" s="1826"/>
      <c r="B155" s="1745" t="s">
        <v>41</v>
      </c>
      <c r="C155" s="1746" t="s">
        <v>42</v>
      </c>
      <c r="D155" s="1746" t="s">
        <v>2342</v>
      </c>
      <c r="E155" s="1746">
        <v>46171</v>
      </c>
      <c r="F155" s="1746"/>
      <c r="G155" s="1634"/>
    </row>
    <row r="156" spans="1:7" s="1098" customFormat="1" x14ac:dyDescent="0.25">
      <c r="A156" s="1826"/>
      <c r="B156" s="1745" t="s">
        <v>41</v>
      </c>
      <c r="C156" s="1746" t="s">
        <v>42</v>
      </c>
      <c r="D156" s="1746" t="s">
        <v>2343</v>
      </c>
      <c r="E156" s="1746">
        <v>46178</v>
      </c>
      <c r="F156" s="1746"/>
      <c r="G156" s="1634"/>
    </row>
    <row r="157" spans="1:7" s="1098" customFormat="1" x14ac:dyDescent="0.25">
      <c r="A157" s="1826"/>
      <c r="B157" s="1745" t="s">
        <v>41</v>
      </c>
      <c r="C157" s="1746" t="s">
        <v>42</v>
      </c>
      <c r="D157" s="1746" t="s">
        <v>2490</v>
      </c>
      <c r="E157" s="1746">
        <v>46206</v>
      </c>
      <c r="F157" s="1746"/>
      <c r="G157" s="1634"/>
    </row>
    <row r="158" spans="1:7" s="1098" customFormat="1" x14ac:dyDescent="0.25">
      <c r="A158" s="1826"/>
      <c r="B158" s="1745" t="s">
        <v>41</v>
      </c>
      <c r="C158" s="1746" t="s">
        <v>42</v>
      </c>
      <c r="D158" s="1746" t="s">
        <v>2491</v>
      </c>
      <c r="E158" s="1746">
        <v>46220</v>
      </c>
      <c r="F158" s="1746"/>
      <c r="G158" s="1634"/>
    </row>
    <row r="159" spans="1:7" s="1098" customFormat="1" x14ac:dyDescent="0.25">
      <c r="A159" s="1826"/>
      <c r="B159" s="1745" t="s">
        <v>41</v>
      </c>
      <c r="C159" s="1746" t="s">
        <v>42</v>
      </c>
      <c r="D159" s="1746" t="s">
        <v>2492</v>
      </c>
      <c r="E159" s="1746">
        <v>46227</v>
      </c>
      <c r="F159" s="1746"/>
      <c r="G159" s="1634"/>
    </row>
    <row r="160" spans="1:7" s="1098" customFormat="1" x14ac:dyDescent="0.25">
      <c r="A160" s="1826"/>
      <c r="B160" s="1745" t="s">
        <v>41</v>
      </c>
      <c r="C160" s="1746" t="s">
        <v>42</v>
      </c>
      <c r="D160" s="1746" t="s">
        <v>2493</v>
      </c>
      <c r="E160" s="1746">
        <v>46234</v>
      </c>
      <c r="F160" s="1746"/>
      <c r="G160" s="1634"/>
    </row>
    <row r="161" spans="1:7" s="1098" customFormat="1" x14ac:dyDescent="0.25">
      <c r="A161" s="1826"/>
      <c r="B161" s="1745" t="s">
        <v>1748</v>
      </c>
      <c r="C161" s="1746" t="s">
        <v>1749</v>
      </c>
      <c r="D161" s="1746" t="s">
        <v>1750</v>
      </c>
      <c r="E161" s="1746">
        <v>45947</v>
      </c>
      <c r="F161" s="1746"/>
      <c r="G161" s="1634"/>
    </row>
    <row r="162" spans="1:7" s="1098" customFormat="1" x14ac:dyDescent="0.25">
      <c r="A162" s="1826"/>
      <c r="B162" s="1745" t="s">
        <v>1748</v>
      </c>
      <c r="C162" s="1746" t="s">
        <v>1749</v>
      </c>
      <c r="D162" s="1746" t="s">
        <v>1751</v>
      </c>
      <c r="E162" s="1746">
        <v>45954</v>
      </c>
      <c r="F162" s="1746"/>
      <c r="G162" s="1634"/>
    </row>
    <row r="163" spans="1:7" s="1098" customFormat="1" x14ac:dyDescent="0.25">
      <c r="A163" s="1826"/>
      <c r="B163" s="1745" t="s">
        <v>1748</v>
      </c>
      <c r="C163" s="1746" t="s">
        <v>1749</v>
      </c>
      <c r="D163" s="1746" t="s">
        <v>1816</v>
      </c>
      <c r="E163" s="1746">
        <v>45968</v>
      </c>
      <c r="F163" s="1746"/>
      <c r="G163" s="1634"/>
    </row>
    <row r="164" spans="1:7" s="1098" customFormat="1" x14ac:dyDescent="0.25">
      <c r="A164" s="1826"/>
      <c r="B164" s="1745" t="s">
        <v>1748</v>
      </c>
      <c r="C164" s="1746" t="s">
        <v>1749</v>
      </c>
      <c r="D164" s="1746" t="s">
        <v>1817</v>
      </c>
      <c r="E164" s="1746">
        <v>45982</v>
      </c>
      <c r="F164" s="1746"/>
      <c r="G164" s="1634"/>
    </row>
    <row r="165" spans="1:7" s="1098" customFormat="1" x14ac:dyDescent="0.25">
      <c r="A165" s="1826"/>
      <c r="B165" s="1745" t="s">
        <v>1748</v>
      </c>
      <c r="C165" s="1746" t="s">
        <v>1749</v>
      </c>
      <c r="D165" s="1746" t="s">
        <v>1818</v>
      </c>
      <c r="E165" s="1746">
        <v>45989</v>
      </c>
      <c r="F165" s="1746"/>
      <c r="G165" s="1634"/>
    </row>
    <row r="166" spans="1:7" s="1098" customFormat="1" x14ac:dyDescent="0.25">
      <c r="A166" s="1826"/>
      <c r="B166" s="1745" t="s">
        <v>1748</v>
      </c>
      <c r="C166" s="1746" t="s">
        <v>1749</v>
      </c>
      <c r="D166" s="1746" t="s">
        <v>1830</v>
      </c>
      <c r="E166" s="1746">
        <v>45996</v>
      </c>
      <c r="F166" s="1746"/>
      <c r="G166" s="1634"/>
    </row>
    <row r="167" spans="1:7" s="1098" customFormat="1" x14ac:dyDescent="0.25">
      <c r="A167" s="1826"/>
      <c r="B167" s="1745" t="s">
        <v>1748</v>
      </c>
      <c r="C167" s="1746" t="s">
        <v>1749</v>
      </c>
      <c r="D167" s="1746" t="s">
        <v>1831</v>
      </c>
      <c r="E167" s="1746">
        <v>46010</v>
      </c>
      <c r="F167" s="1746"/>
      <c r="G167" s="1634"/>
    </row>
    <row r="168" spans="1:7" s="1098" customFormat="1" x14ac:dyDescent="0.25">
      <c r="A168" s="1826"/>
      <c r="B168" s="1745" t="s">
        <v>1748</v>
      </c>
      <c r="C168" s="1746" t="s">
        <v>1749</v>
      </c>
      <c r="D168" s="1746" t="s">
        <v>1920</v>
      </c>
      <c r="E168" s="1746">
        <v>46024</v>
      </c>
      <c r="F168" s="1746"/>
      <c r="G168" s="1634"/>
    </row>
    <row r="169" spans="1:7" s="1098" customFormat="1" x14ac:dyDescent="0.25">
      <c r="A169" s="1826"/>
      <c r="B169" s="1745" t="s">
        <v>1748</v>
      </c>
      <c r="C169" s="1746" t="s">
        <v>1749</v>
      </c>
      <c r="D169" s="1746" t="s">
        <v>1921</v>
      </c>
      <c r="E169" s="1746">
        <v>46031</v>
      </c>
      <c r="F169" s="1746"/>
      <c r="G169" s="1634"/>
    </row>
    <row r="170" spans="1:7" s="1098" customFormat="1" x14ac:dyDescent="0.25">
      <c r="A170" s="1826"/>
      <c r="B170" s="1745" t="s">
        <v>41</v>
      </c>
      <c r="C170" s="1746" t="s">
        <v>42</v>
      </c>
      <c r="D170" s="1746" t="s">
        <v>1925</v>
      </c>
      <c r="E170" s="1746">
        <v>46045</v>
      </c>
      <c r="F170" s="1746"/>
      <c r="G170" s="1634"/>
    </row>
    <row r="171" spans="1:7" s="1098" customFormat="1" x14ac:dyDescent="0.25">
      <c r="A171" s="1826"/>
      <c r="B171" s="1745" t="s">
        <v>41</v>
      </c>
      <c r="C171" s="1746" t="s">
        <v>42</v>
      </c>
      <c r="D171" s="1746" t="s">
        <v>1926</v>
      </c>
      <c r="E171" s="1746">
        <v>46066</v>
      </c>
      <c r="F171" s="1746"/>
      <c r="G171" s="1634"/>
    </row>
    <row r="172" spans="1:7" s="1098" customFormat="1" x14ac:dyDescent="0.25">
      <c r="A172" s="1826"/>
      <c r="B172" s="1745" t="s">
        <v>41</v>
      </c>
      <c r="C172" s="1746" t="s">
        <v>42</v>
      </c>
      <c r="D172" s="1746" t="s">
        <v>1927</v>
      </c>
      <c r="E172" s="1746">
        <v>46101</v>
      </c>
      <c r="F172" s="1746"/>
      <c r="G172" s="1634"/>
    </row>
    <row r="173" spans="1:7" s="1098" customFormat="1" x14ac:dyDescent="0.25">
      <c r="A173" s="1826"/>
      <c r="B173" s="1745" t="s">
        <v>1748</v>
      </c>
      <c r="C173" s="1746" t="s">
        <v>1749</v>
      </c>
      <c r="D173" s="1746" t="s">
        <v>1992</v>
      </c>
      <c r="E173" s="1746">
        <v>46157</v>
      </c>
      <c r="F173" s="1746"/>
      <c r="G173" s="1634"/>
    </row>
    <row r="174" spans="1:7" s="1098" customFormat="1" x14ac:dyDescent="0.25">
      <c r="A174" s="1826"/>
      <c r="B174" s="1745" t="s">
        <v>1748</v>
      </c>
      <c r="C174" s="1746" t="s">
        <v>1749</v>
      </c>
      <c r="D174" s="1746" t="s">
        <v>1993</v>
      </c>
      <c r="E174" s="1746">
        <v>46164</v>
      </c>
      <c r="F174" s="1746"/>
      <c r="G174" s="1634"/>
    </row>
    <row r="175" spans="1:7" s="1098" customFormat="1" x14ac:dyDescent="0.25">
      <c r="A175" s="1826"/>
      <c r="B175" s="1745" t="s">
        <v>1748</v>
      </c>
      <c r="C175" s="1746" t="s">
        <v>1749</v>
      </c>
      <c r="D175" s="1746" t="s">
        <v>1994</v>
      </c>
      <c r="E175" s="1746">
        <v>46178</v>
      </c>
      <c r="F175" s="1746"/>
      <c r="G175" s="1634"/>
    </row>
    <row r="176" spans="1:7" s="1098" customFormat="1" x14ac:dyDescent="0.25">
      <c r="A176" s="1826"/>
      <c r="B176" s="1745" t="s">
        <v>1748</v>
      </c>
      <c r="C176" s="1746" t="s">
        <v>1749</v>
      </c>
      <c r="D176" s="1746" t="s">
        <v>1995</v>
      </c>
      <c r="E176" s="1746">
        <v>46185</v>
      </c>
      <c r="F176" s="1746"/>
      <c r="G176" s="1634"/>
    </row>
    <row r="177" spans="1:7" s="1098" customFormat="1" x14ac:dyDescent="0.25">
      <c r="A177" s="1826"/>
      <c r="B177" s="1745" t="s">
        <v>1748</v>
      </c>
      <c r="C177" s="1746" t="s">
        <v>1749</v>
      </c>
      <c r="D177" s="1746" t="s">
        <v>1996</v>
      </c>
      <c r="E177" s="1746">
        <v>46199</v>
      </c>
      <c r="F177" s="1746"/>
      <c r="G177" s="1634"/>
    </row>
    <row r="178" spans="1:7" s="1098" customFormat="1" x14ac:dyDescent="0.25">
      <c r="A178" s="1826"/>
      <c r="B178" s="1745" t="s">
        <v>1748</v>
      </c>
      <c r="C178" s="1746" t="s">
        <v>1749</v>
      </c>
      <c r="D178" s="1746" t="s">
        <v>2169</v>
      </c>
      <c r="E178" s="1746">
        <v>46206</v>
      </c>
      <c r="F178" s="1746"/>
      <c r="G178" s="1634"/>
    </row>
    <row r="179" spans="1:7" s="1098" customFormat="1" x14ac:dyDescent="0.25">
      <c r="A179" s="1826"/>
      <c r="B179" s="1745" t="s">
        <v>1748</v>
      </c>
      <c r="C179" s="1746" t="s">
        <v>1749</v>
      </c>
      <c r="D179" s="1746" t="s">
        <v>2170</v>
      </c>
      <c r="E179" s="1746">
        <v>46213</v>
      </c>
      <c r="F179" s="1746"/>
      <c r="G179" s="1634"/>
    </row>
    <row r="180" spans="1:7" s="1098" customFormat="1" x14ac:dyDescent="0.25">
      <c r="A180" s="1826"/>
      <c r="B180" s="1745" t="s">
        <v>1748</v>
      </c>
      <c r="C180" s="1746" t="s">
        <v>1749</v>
      </c>
      <c r="D180" s="1746" t="s">
        <v>2171</v>
      </c>
      <c r="E180" s="1746">
        <v>46220</v>
      </c>
      <c r="F180" s="1746"/>
      <c r="G180" s="1634"/>
    </row>
    <row r="181" spans="1:7" s="1098" customFormat="1" x14ac:dyDescent="0.25">
      <c r="A181" s="1826"/>
      <c r="B181" s="1745" t="s">
        <v>1748</v>
      </c>
      <c r="C181" s="1746" t="s">
        <v>1749</v>
      </c>
      <c r="D181" s="1746" t="s">
        <v>2172</v>
      </c>
      <c r="E181" s="1746">
        <v>46227</v>
      </c>
      <c r="F181" s="1746"/>
      <c r="G181" s="1634"/>
    </row>
    <row r="182" spans="1:7" s="1098" customFormat="1" x14ac:dyDescent="0.25">
      <c r="A182" s="1826"/>
      <c r="B182" s="1745" t="s">
        <v>1748</v>
      </c>
      <c r="C182" s="1746" t="s">
        <v>1749</v>
      </c>
      <c r="D182" s="1746" t="s">
        <v>2173</v>
      </c>
      <c r="E182" s="1746">
        <v>46234</v>
      </c>
      <c r="F182" s="1746"/>
      <c r="G182" s="1634"/>
    </row>
    <row r="183" spans="1:7" s="1098" customFormat="1" x14ac:dyDescent="0.25">
      <c r="A183" s="1826"/>
      <c r="B183" s="1745" t="s">
        <v>1748</v>
      </c>
      <c r="C183" s="1746" t="s">
        <v>1749</v>
      </c>
      <c r="D183" s="1746" t="s">
        <v>2174</v>
      </c>
      <c r="E183" s="1746">
        <v>46241</v>
      </c>
      <c r="F183" s="1746"/>
      <c r="G183" s="1634"/>
    </row>
    <row r="184" spans="1:7" s="1098" customFormat="1" x14ac:dyDescent="0.25">
      <c r="A184" s="1826"/>
      <c r="B184" s="1745" t="s">
        <v>1748</v>
      </c>
      <c r="C184" s="1746" t="s">
        <v>1749</v>
      </c>
      <c r="D184" s="1746" t="s">
        <v>2175</v>
      </c>
      <c r="E184" s="1746">
        <v>46248</v>
      </c>
      <c r="F184" s="1746"/>
      <c r="G184" s="1634"/>
    </row>
    <row r="185" spans="1:7" s="1098" customFormat="1" x14ac:dyDescent="0.25">
      <c r="A185" s="1826"/>
      <c r="B185" s="1745" t="s">
        <v>1748</v>
      </c>
      <c r="C185" s="1746" t="s">
        <v>1749</v>
      </c>
      <c r="D185" s="1746" t="s">
        <v>2176</v>
      </c>
      <c r="E185" s="1746">
        <v>46255</v>
      </c>
      <c r="F185" s="1746"/>
      <c r="G185" s="1634"/>
    </row>
    <row r="186" spans="1:7" s="1098" customFormat="1" x14ac:dyDescent="0.25">
      <c r="A186" s="1826"/>
      <c r="B186" s="1745" t="s">
        <v>1748</v>
      </c>
      <c r="C186" s="1746" t="s">
        <v>1749</v>
      </c>
      <c r="D186" s="1746" t="s">
        <v>2177</v>
      </c>
      <c r="E186" s="1746">
        <v>46262</v>
      </c>
      <c r="F186" s="1746"/>
      <c r="G186" s="1634"/>
    </row>
    <row r="187" spans="1:7" s="1098" customFormat="1" x14ac:dyDescent="0.25">
      <c r="A187" s="1826"/>
      <c r="B187" s="1745" t="s">
        <v>1748</v>
      </c>
      <c r="C187" s="1746" t="s">
        <v>1749</v>
      </c>
      <c r="D187" s="1746" t="s">
        <v>2178</v>
      </c>
      <c r="E187" s="1746">
        <v>46269</v>
      </c>
      <c r="F187" s="1746"/>
      <c r="G187" s="1634"/>
    </row>
    <row r="188" spans="1:7" s="1098" customFormat="1" x14ac:dyDescent="0.25">
      <c r="A188" s="1826"/>
      <c r="B188" s="1745" t="s">
        <v>1748</v>
      </c>
      <c r="C188" s="1746" t="s">
        <v>1749</v>
      </c>
      <c r="D188" s="1746" t="s">
        <v>2179</v>
      </c>
      <c r="E188" s="1746">
        <v>46276</v>
      </c>
      <c r="F188" s="1746"/>
      <c r="G188" s="1634"/>
    </row>
    <row r="189" spans="1:7" s="1098" customFormat="1" x14ac:dyDescent="0.25">
      <c r="A189" s="1826"/>
      <c r="B189" s="1745" t="s">
        <v>1748</v>
      </c>
      <c r="C189" s="1746" t="s">
        <v>1749</v>
      </c>
      <c r="D189" s="1746" t="s">
        <v>2180</v>
      </c>
      <c r="E189" s="1746">
        <v>46283</v>
      </c>
      <c r="F189" s="1746"/>
      <c r="G189" s="1634"/>
    </row>
    <row r="190" spans="1:7" s="1098" customFormat="1" x14ac:dyDescent="0.25">
      <c r="A190" s="1826"/>
      <c r="B190" s="1745" t="s">
        <v>1748</v>
      </c>
      <c r="C190" s="1746" t="s">
        <v>1749</v>
      </c>
      <c r="D190" s="1746" t="s">
        <v>2181</v>
      </c>
      <c r="E190" s="1746">
        <v>46290</v>
      </c>
      <c r="F190" s="1746"/>
      <c r="G190" s="1634"/>
    </row>
    <row r="191" spans="1:7" s="1098" customFormat="1" x14ac:dyDescent="0.25">
      <c r="A191" s="1826"/>
      <c r="B191" s="1745" t="s">
        <v>1748</v>
      </c>
      <c r="C191" s="1746" t="s">
        <v>1749</v>
      </c>
      <c r="D191" s="1746" t="s">
        <v>2310</v>
      </c>
      <c r="E191" s="1746">
        <v>46304</v>
      </c>
      <c r="F191" s="1746"/>
      <c r="G191" s="1634"/>
    </row>
    <row r="192" spans="1:7" s="1098" customFormat="1" x14ac:dyDescent="0.25">
      <c r="A192" s="1826"/>
      <c r="B192" s="1745" t="s">
        <v>1748</v>
      </c>
      <c r="C192" s="1746" t="s">
        <v>1749</v>
      </c>
      <c r="D192" s="1746" t="s">
        <v>2311</v>
      </c>
      <c r="E192" s="1746">
        <v>46311</v>
      </c>
      <c r="F192" s="1746"/>
      <c r="G192" s="1634"/>
    </row>
    <row r="193" spans="1:7" s="1098" customFormat="1" x14ac:dyDescent="0.25">
      <c r="A193" s="1826"/>
      <c r="B193" s="1745" t="s">
        <v>1748</v>
      </c>
      <c r="C193" s="1746" t="s">
        <v>1749</v>
      </c>
      <c r="D193" s="1746" t="s">
        <v>2312</v>
      </c>
      <c r="E193" s="1746">
        <v>46318</v>
      </c>
      <c r="F193" s="1746"/>
      <c r="G193" s="1634"/>
    </row>
    <row r="194" spans="1:7" s="1098" customFormat="1" x14ac:dyDescent="0.25">
      <c r="A194" s="1826"/>
      <c r="B194" s="1745" t="s">
        <v>1748</v>
      </c>
      <c r="C194" s="1746" t="s">
        <v>1749</v>
      </c>
      <c r="D194" s="1746" t="s">
        <v>2313</v>
      </c>
      <c r="E194" s="1746">
        <v>46325</v>
      </c>
      <c r="F194" s="1746"/>
      <c r="G194" s="1634"/>
    </row>
    <row r="195" spans="1:7" s="1098" customFormat="1" x14ac:dyDescent="0.25">
      <c r="A195" s="1826"/>
      <c r="B195" s="1745" t="s">
        <v>41</v>
      </c>
      <c r="C195" s="1746" t="s">
        <v>42</v>
      </c>
      <c r="D195" s="1746" t="s">
        <v>2344</v>
      </c>
      <c r="E195" s="1746">
        <v>46332</v>
      </c>
      <c r="F195" s="1746"/>
      <c r="G195" s="1634"/>
    </row>
    <row r="196" spans="1:7" s="1098" customFormat="1" x14ac:dyDescent="0.25">
      <c r="A196" s="1826"/>
      <c r="B196" s="1745" t="s">
        <v>41</v>
      </c>
      <c r="C196" s="1746" t="s">
        <v>42</v>
      </c>
      <c r="D196" s="1746" t="s">
        <v>2345</v>
      </c>
      <c r="E196" s="1746">
        <v>46339</v>
      </c>
      <c r="F196" s="1746"/>
      <c r="G196" s="1634"/>
    </row>
    <row r="197" spans="1:7" s="1098" customFormat="1" x14ac:dyDescent="0.25">
      <c r="A197" s="1826"/>
      <c r="B197" s="1745" t="s">
        <v>41</v>
      </c>
      <c r="C197" s="1746" t="s">
        <v>42</v>
      </c>
      <c r="D197" s="1746" t="s">
        <v>2346</v>
      </c>
      <c r="E197" s="1746">
        <v>46346</v>
      </c>
      <c r="F197" s="1746"/>
      <c r="G197" s="1634"/>
    </row>
    <row r="198" spans="1:7" s="1098" customFormat="1" x14ac:dyDescent="0.25">
      <c r="A198" s="1826"/>
      <c r="B198" s="1745" t="s">
        <v>41</v>
      </c>
      <c r="C198" s="1746" t="s">
        <v>42</v>
      </c>
      <c r="D198" s="1746" t="s">
        <v>2347</v>
      </c>
      <c r="E198" s="1746">
        <v>46353</v>
      </c>
      <c r="F198" s="1746"/>
      <c r="G198" s="1634"/>
    </row>
    <row r="199" spans="1:7" s="1098" customFormat="1" x14ac:dyDescent="0.25">
      <c r="A199" s="1826"/>
      <c r="B199" s="1745" t="s">
        <v>41</v>
      </c>
      <c r="C199" s="1746" t="s">
        <v>42</v>
      </c>
      <c r="D199" s="1746" t="s">
        <v>2348</v>
      </c>
      <c r="E199" s="1746">
        <v>46360</v>
      </c>
      <c r="F199" s="1746"/>
      <c r="G199" s="1634"/>
    </row>
    <row r="200" spans="1:7" s="1098" customFormat="1" x14ac:dyDescent="0.25">
      <c r="A200" s="1826"/>
      <c r="B200" s="1745" t="s">
        <v>41</v>
      </c>
      <c r="C200" s="1746" t="s">
        <v>42</v>
      </c>
      <c r="D200" s="1746" t="s">
        <v>2349</v>
      </c>
      <c r="E200" s="1746">
        <v>46374</v>
      </c>
      <c r="F200" s="1746"/>
      <c r="G200" s="1634"/>
    </row>
    <row r="201" spans="1:7" s="1098" customFormat="1" x14ac:dyDescent="0.25">
      <c r="A201" s="1826"/>
      <c r="B201" s="1745" t="s">
        <v>1748</v>
      </c>
      <c r="C201" s="1746" t="s">
        <v>1749</v>
      </c>
      <c r="D201" s="1746" t="s">
        <v>2314</v>
      </c>
      <c r="E201" s="1746">
        <v>46381</v>
      </c>
      <c r="F201" s="1746"/>
      <c r="G201" s="1634"/>
    </row>
    <row r="202" spans="1:7" s="1098" customFormat="1" x14ac:dyDescent="0.25">
      <c r="A202" s="1826"/>
      <c r="B202" s="1745" t="s">
        <v>1748</v>
      </c>
      <c r="C202" s="1746" t="s">
        <v>1749</v>
      </c>
      <c r="D202" s="1746" t="s">
        <v>2494</v>
      </c>
      <c r="E202" s="1746">
        <v>46388</v>
      </c>
      <c r="F202" s="1746"/>
      <c r="G202" s="1634"/>
    </row>
    <row r="203" spans="1:7" s="1098" customFormat="1" x14ac:dyDescent="0.25">
      <c r="A203" s="1826"/>
      <c r="B203" s="1745" t="s">
        <v>41</v>
      </c>
      <c r="C203" s="1746" t="s">
        <v>42</v>
      </c>
      <c r="D203" s="1746" t="s">
        <v>2495</v>
      </c>
      <c r="E203" s="1746">
        <v>46402</v>
      </c>
      <c r="F203" s="1746"/>
      <c r="G203" s="1634"/>
    </row>
    <row r="204" spans="1:7" s="1098" customFormat="1" x14ac:dyDescent="0.25">
      <c r="A204" s="1826"/>
      <c r="B204" s="1745" t="s">
        <v>1748</v>
      </c>
      <c r="C204" s="1746" t="s">
        <v>1749</v>
      </c>
      <c r="D204" s="1746" t="s">
        <v>2496</v>
      </c>
      <c r="E204" s="1746">
        <v>46409</v>
      </c>
      <c r="F204" s="1746"/>
      <c r="G204" s="1634"/>
    </row>
    <row r="205" spans="1:7" s="1098" customFormat="1" x14ac:dyDescent="0.25">
      <c r="A205" s="1826"/>
      <c r="B205" s="1745" t="s">
        <v>1748</v>
      </c>
      <c r="C205" s="1746" t="s">
        <v>1749</v>
      </c>
      <c r="D205" s="1746" t="s">
        <v>1752</v>
      </c>
      <c r="E205" s="1746">
        <v>46129</v>
      </c>
      <c r="F205" s="1746"/>
      <c r="G205" s="1634"/>
    </row>
    <row r="206" spans="1:7" s="1098" customFormat="1" x14ac:dyDescent="0.25">
      <c r="A206" s="1826"/>
      <c r="B206" s="1745" t="s">
        <v>1748</v>
      </c>
      <c r="C206" s="1746" t="s">
        <v>1749</v>
      </c>
      <c r="D206" s="1746" t="s">
        <v>1753</v>
      </c>
      <c r="E206" s="1746">
        <v>46136</v>
      </c>
      <c r="F206" s="1746"/>
      <c r="G206" s="1634"/>
    </row>
    <row r="207" spans="1:7" s="1098" customFormat="1" x14ac:dyDescent="0.25">
      <c r="A207" s="1826"/>
      <c r="B207" s="1745" t="s">
        <v>1748</v>
      </c>
      <c r="C207" s="1746" t="s">
        <v>1749</v>
      </c>
      <c r="D207" s="1746" t="s">
        <v>1819</v>
      </c>
      <c r="E207" s="1746">
        <v>46150</v>
      </c>
      <c r="F207" s="1746"/>
      <c r="G207" s="1634"/>
    </row>
    <row r="208" spans="1:7" s="1098" customFormat="1" x14ac:dyDescent="0.25">
      <c r="A208" s="1826"/>
      <c r="B208" s="1745" t="s">
        <v>1748</v>
      </c>
      <c r="C208" s="1746" t="s">
        <v>1749</v>
      </c>
      <c r="D208" s="1746" t="s">
        <v>1820</v>
      </c>
      <c r="E208" s="1746">
        <v>46164</v>
      </c>
      <c r="F208" s="1746"/>
      <c r="G208" s="1634"/>
    </row>
    <row r="209" spans="1:7" s="1098" customFormat="1" x14ac:dyDescent="0.25">
      <c r="A209" s="1826"/>
      <c r="B209" s="1745" t="s">
        <v>1748</v>
      </c>
      <c r="C209" s="1746" t="s">
        <v>1749</v>
      </c>
      <c r="D209" s="1746" t="s">
        <v>1821</v>
      </c>
      <c r="E209" s="1746">
        <v>46171</v>
      </c>
      <c r="F209" s="1746"/>
      <c r="G209" s="1634"/>
    </row>
    <row r="210" spans="1:7" s="1098" customFormat="1" x14ac:dyDescent="0.25">
      <c r="A210" s="1826"/>
      <c r="B210" s="1745" t="s">
        <v>1748</v>
      </c>
      <c r="C210" s="1746" t="s">
        <v>1749</v>
      </c>
      <c r="D210" s="1746" t="s">
        <v>1832</v>
      </c>
      <c r="E210" s="1746">
        <v>46178</v>
      </c>
      <c r="F210" s="1746"/>
      <c r="G210" s="1634"/>
    </row>
    <row r="211" spans="1:7" s="1098" customFormat="1" x14ac:dyDescent="0.25">
      <c r="A211" s="1826"/>
      <c r="B211" s="1745" t="s">
        <v>1748</v>
      </c>
      <c r="C211" s="1746" t="s">
        <v>1749</v>
      </c>
      <c r="D211" s="1746" t="s">
        <v>1833</v>
      </c>
      <c r="E211" s="1746">
        <v>46185</v>
      </c>
      <c r="F211" s="1746"/>
      <c r="G211" s="1634"/>
    </row>
    <row r="212" spans="1:7" s="1098" customFormat="1" x14ac:dyDescent="0.25">
      <c r="A212" s="1826"/>
      <c r="B212" s="1745" t="s">
        <v>1748</v>
      </c>
      <c r="C212" s="1746" t="s">
        <v>1749</v>
      </c>
      <c r="D212" s="1746" t="s">
        <v>1834</v>
      </c>
      <c r="E212" s="1746">
        <v>46192</v>
      </c>
      <c r="F212" s="1746"/>
      <c r="G212" s="1634"/>
    </row>
    <row r="213" spans="1:7" s="1098" customFormat="1" x14ac:dyDescent="0.25">
      <c r="A213" s="1826"/>
      <c r="B213" s="1745" t="s">
        <v>1748</v>
      </c>
      <c r="C213" s="1746" t="s">
        <v>1749</v>
      </c>
      <c r="D213" s="1746" t="s">
        <v>1835</v>
      </c>
      <c r="E213" s="1746">
        <v>46199</v>
      </c>
      <c r="F213" s="1746"/>
      <c r="G213" s="1634"/>
    </row>
    <row r="214" spans="1:7" s="1098" customFormat="1" x14ac:dyDescent="0.25">
      <c r="A214" s="1826"/>
      <c r="B214" s="1745" t="s">
        <v>1748</v>
      </c>
      <c r="C214" s="1746" t="s">
        <v>1749</v>
      </c>
      <c r="D214" s="1746" t="s">
        <v>1922</v>
      </c>
      <c r="E214" s="1746">
        <v>46206</v>
      </c>
      <c r="F214" s="1746"/>
      <c r="G214" s="1634"/>
    </row>
    <row r="215" spans="1:7" s="1098" customFormat="1" x14ac:dyDescent="0.25">
      <c r="A215" s="1826"/>
      <c r="B215" s="1745" t="s">
        <v>41</v>
      </c>
      <c r="C215" s="1746" t="s">
        <v>42</v>
      </c>
      <c r="D215" s="1746" t="s">
        <v>1928</v>
      </c>
      <c r="E215" s="1746">
        <v>46227</v>
      </c>
      <c r="F215" s="1746"/>
      <c r="G215" s="1634"/>
    </row>
    <row r="216" spans="1:7" s="1098" customFormat="1" x14ac:dyDescent="0.25">
      <c r="A216" s="1826"/>
      <c r="B216" s="1745" t="s">
        <v>41</v>
      </c>
      <c r="C216" s="1746" t="s">
        <v>42</v>
      </c>
      <c r="D216" s="1746" t="s">
        <v>1929</v>
      </c>
      <c r="E216" s="1746">
        <v>46234</v>
      </c>
      <c r="F216" s="1746"/>
      <c r="G216" s="1634"/>
    </row>
    <row r="217" spans="1:7" s="1098" customFormat="1" x14ac:dyDescent="0.25">
      <c r="A217" s="1826"/>
      <c r="B217" s="1745" t="s">
        <v>41</v>
      </c>
      <c r="C217" s="1746" t="s">
        <v>42</v>
      </c>
      <c r="D217" s="1746" t="s">
        <v>1930</v>
      </c>
      <c r="E217" s="1746">
        <v>46241</v>
      </c>
      <c r="F217" s="1746"/>
      <c r="G217" s="1634"/>
    </row>
    <row r="218" spans="1:7" s="1098" customFormat="1" x14ac:dyDescent="0.25">
      <c r="A218" s="1826"/>
      <c r="B218" s="1745" t="s">
        <v>41</v>
      </c>
      <c r="C218" s="1746" t="s">
        <v>42</v>
      </c>
      <c r="D218" s="1746" t="s">
        <v>1931</v>
      </c>
      <c r="E218" s="1746">
        <v>46248</v>
      </c>
      <c r="F218" s="1746"/>
      <c r="G218" s="1634"/>
    </row>
    <row r="219" spans="1:7" s="1098" customFormat="1" x14ac:dyDescent="0.25">
      <c r="A219" s="1826"/>
      <c r="B219" s="1745" t="s">
        <v>41</v>
      </c>
      <c r="C219" s="1746" t="s">
        <v>42</v>
      </c>
      <c r="D219" s="1746" t="s">
        <v>1932</v>
      </c>
      <c r="E219" s="1746">
        <v>46255</v>
      </c>
      <c r="F219" s="1746"/>
      <c r="G219" s="1634"/>
    </row>
    <row r="220" spans="1:7" s="1098" customFormat="1" x14ac:dyDescent="0.25">
      <c r="A220" s="1826"/>
      <c r="B220" s="1745" t="s">
        <v>41</v>
      </c>
      <c r="C220" s="1746" t="s">
        <v>42</v>
      </c>
      <c r="D220" s="1746" t="s">
        <v>1933</v>
      </c>
      <c r="E220" s="1746">
        <v>46262</v>
      </c>
      <c r="F220" s="1746"/>
      <c r="G220" s="1634"/>
    </row>
    <row r="221" spans="1:7" s="1098" customFormat="1" x14ac:dyDescent="0.25">
      <c r="A221" s="1826"/>
      <c r="B221" s="1745" t="s">
        <v>41</v>
      </c>
      <c r="C221" s="1746" t="s">
        <v>42</v>
      </c>
      <c r="D221" s="1746" t="s">
        <v>1934</v>
      </c>
      <c r="E221" s="1746">
        <v>46269</v>
      </c>
      <c r="F221" s="1746"/>
      <c r="G221" s="1634"/>
    </row>
    <row r="222" spans="1:7" s="1098" customFormat="1" x14ac:dyDescent="0.25">
      <c r="A222" s="1826"/>
      <c r="B222" s="1745" t="s">
        <v>41</v>
      </c>
      <c r="C222" s="1746" t="s">
        <v>42</v>
      </c>
      <c r="D222" s="1746" t="s">
        <v>1935</v>
      </c>
      <c r="E222" s="1746">
        <v>46283</v>
      </c>
      <c r="F222" s="1746"/>
      <c r="G222" s="1634"/>
    </row>
    <row r="223" spans="1:7" s="1098" customFormat="1" x14ac:dyDescent="0.25">
      <c r="A223" s="1826"/>
      <c r="B223" s="1745" t="s">
        <v>41</v>
      </c>
      <c r="C223" s="1746" t="s">
        <v>42</v>
      </c>
      <c r="D223" s="1746" t="s">
        <v>1936</v>
      </c>
      <c r="E223" s="1746">
        <v>46290</v>
      </c>
      <c r="F223" s="1746"/>
      <c r="G223" s="1634"/>
    </row>
    <row r="224" spans="1:7" s="1098" customFormat="1" x14ac:dyDescent="0.25">
      <c r="A224" s="1826"/>
      <c r="B224" s="1745" t="s">
        <v>1748</v>
      </c>
      <c r="C224" s="1746" t="s">
        <v>1749</v>
      </c>
      <c r="D224" s="1746" t="s">
        <v>1997</v>
      </c>
      <c r="E224" s="1746">
        <v>46297</v>
      </c>
      <c r="F224" s="1746"/>
      <c r="G224" s="1634"/>
    </row>
    <row r="225" spans="1:7" s="1098" customFormat="1" x14ac:dyDescent="0.25">
      <c r="A225" s="1826"/>
      <c r="B225" s="1745" t="s">
        <v>1748</v>
      </c>
      <c r="C225" s="1746" t="s">
        <v>1749</v>
      </c>
      <c r="D225" s="1746" t="s">
        <v>1998</v>
      </c>
      <c r="E225" s="1746">
        <v>46304</v>
      </c>
      <c r="F225" s="1746"/>
      <c r="G225" s="1634"/>
    </row>
    <row r="226" spans="1:7" s="1098" customFormat="1" x14ac:dyDescent="0.25">
      <c r="A226" s="1826"/>
      <c r="B226" s="1745" t="s">
        <v>1748</v>
      </c>
      <c r="C226" s="1746" t="s">
        <v>1749</v>
      </c>
      <c r="D226" s="1746" t="s">
        <v>1999</v>
      </c>
      <c r="E226" s="1746">
        <v>46311</v>
      </c>
      <c r="F226" s="1746"/>
      <c r="G226" s="1634"/>
    </row>
    <row r="227" spans="1:7" s="1098" customFormat="1" x14ac:dyDescent="0.25">
      <c r="A227" s="1826"/>
      <c r="B227" s="1745" t="s">
        <v>1748</v>
      </c>
      <c r="C227" s="1746" t="s">
        <v>1749</v>
      </c>
      <c r="D227" s="1746" t="s">
        <v>2000</v>
      </c>
      <c r="E227" s="1746">
        <v>46318</v>
      </c>
      <c r="F227" s="1746"/>
      <c r="G227" s="1634"/>
    </row>
    <row r="228" spans="1:7" s="1098" customFormat="1" x14ac:dyDescent="0.25">
      <c r="A228" s="1826"/>
      <c r="B228" s="1745" t="s">
        <v>1748</v>
      </c>
      <c r="C228" s="1746" t="s">
        <v>1749</v>
      </c>
      <c r="D228" s="1746" t="s">
        <v>2001</v>
      </c>
      <c r="E228" s="1746">
        <v>46325</v>
      </c>
      <c r="F228" s="1746"/>
      <c r="G228" s="1634"/>
    </row>
    <row r="229" spans="1:7" s="1098" customFormat="1" x14ac:dyDescent="0.25">
      <c r="A229" s="1826"/>
      <c r="B229" s="1745" t="s">
        <v>1748</v>
      </c>
      <c r="C229" s="1746" t="s">
        <v>1749</v>
      </c>
      <c r="D229" s="1746" t="s">
        <v>2002</v>
      </c>
      <c r="E229" s="1746">
        <v>46332</v>
      </c>
      <c r="F229" s="1746"/>
      <c r="G229" s="1634"/>
    </row>
    <row r="230" spans="1:7" s="1098" customFormat="1" x14ac:dyDescent="0.25">
      <c r="A230" s="1826"/>
      <c r="B230" s="1745" t="s">
        <v>1748</v>
      </c>
      <c r="C230" s="1746" t="s">
        <v>1749</v>
      </c>
      <c r="D230" s="1746" t="s">
        <v>2003</v>
      </c>
      <c r="E230" s="1746">
        <v>46346</v>
      </c>
      <c r="F230" s="1746"/>
      <c r="G230" s="1634"/>
    </row>
    <row r="231" spans="1:7" s="1098" customFormat="1" x14ac:dyDescent="0.25">
      <c r="A231" s="1826"/>
      <c r="B231" s="1745" t="s">
        <v>1748</v>
      </c>
      <c r="C231" s="1746" t="s">
        <v>1749</v>
      </c>
      <c r="D231" s="1746" t="s">
        <v>2004</v>
      </c>
      <c r="E231" s="1746">
        <v>46353</v>
      </c>
      <c r="F231" s="1746"/>
      <c r="G231" s="1634"/>
    </row>
    <row r="232" spans="1:7" s="1098" customFormat="1" x14ac:dyDescent="0.25">
      <c r="A232" s="1826"/>
      <c r="B232" s="1745" t="s">
        <v>1748</v>
      </c>
      <c r="C232" s="1746" t="s">
        <v>1749</v>
      </c>
      <c r="D232" s="1746" t="s">
        <v>2005</v>
      </c>
      <c r="E232" s="1746">
        <v>46360</v>
      </c>
      <c r="F232" s="1746"/>
      <c r="G232" s="1634"/>
    </row>
    <row r="233" spans="1:7" s="1098" customFormat="1" x14ac:dyDescent="0.25">
      <c r="A233" s="1826"/>
      <c r="B233" s="1745" t="s">
        <v>1748</v>
      </c>
      <c r="C233" s="1746" t="s">
        <v>1749</v>
      </c>
      <c r="D233" s="1746" t="s">
        <v>2006</v>
      </c>
      <c r="E233" s="1746">
        <v>46367</v>
      </c>
      <c r="F233" s="1746"/>
      <c r="G233" s="1634"/>
    </row>
    <row r="234" spans="1:7" s="1098" customFormat="1" x14ac:dyDescent="0.25">
      <c r="A234" s="1826"/>
      <c r="B234" s="1745" t="s">
        <v>1748</v>
      </c>
      <c r="C234" s="1746" t="s">
        <v>1749</v>
      </c>
      <c r="D234" s="1746" t="s">
        <v>2007</v>
      </c>
      <c r="E234" s="1746">
        <v>46374</v>
      </c>
      <c r="F234" s="1746"/>
      <c r="G234" s="1634"/>
    </row>
    <row r="235" spans="1:7" s="1098" customFormat="1" x14ac:dyDescent="0.25">
      <c r="A235" s="1826"/>
      <c r="B235" s="1745" t="s">
        <v>1748</v>
      </c>
      <c r="C235" s="1746" t="s">
        <v>1749</v>
      </c>
      <c r="D235" s="1746" t="s">
        <v>2008</v>
      </c>
      <c r="E235" s="1746">
        <v>46381</v>
      </c>
      <c r="F235" s="1746"/>
      <c r="G235" s="1634"/>
    </row>
    <row r="236" spans="1:7" s="1098" customFormat="1" x14ac:dyDescent="0.25">
      <c r="A236" s="1826"/>
      <c r="B236" s="1745" t="s">
        <v>1748</v>
      </c>
      <c r="C236" s="1746" t="s">
        <v>1749</v>
      </c>
      <c r="D236" s="1746" t="s">
        <v>2182</v>
      </c>
      <c r="E236" s="1746">
        <v>46388</v>
      </c>
      <c r="F236" s="1746"/>
      <c r="G236" s="1634"/>
    </row>
    <row r="237" spans="1:7" s="1098" customFormat="1" x14ac:dyDescent="0.25">
      <c r="A237" s="1826"/>
      <c r="B237" s="1745" t="s">
        <v>1748</v>
      </c>
      <c r="C237" s="1746" t="s">
        <v>1749</v>
      </c>
      <c r="D237" s="1746" t="s">
        <v>2183</v>
      </c>
      <c r="E237" s="1746">
        <v>46395</v>
      </c>
      <c r="F237" s="1746"/>
      <c r="G237" s="1634"/>
    </row>
    <row r="238" spans="1:7" s="1098" customFormat="1" x14ac:dyDescent="0.25">
      <c r="A238" s="1826"/>
      <c r="B238" s="1745" t="s">
        <v>1748</v>
      </c>
      <c r="C238" s="1746" t="s">
        <v>1749</v>
      </c>
      <c r="D238" s="1746" t="s">
        <v>2184</v>
      </c>
      <c r="E238" s="1746">
        <v>46402</v>
      </c>
      <c r="F238" s="1746"/>
      <c r="G238" s="1634"/>
    </row>
    <row r="239" spans="1:7" s="1098" customFormat="1" x14ac:dyDescent="0.25">
      <c r="A239" s="1826"/>
      <c r="B239" s="1745" t="s">
        <v>1748</v>
      </c>
      <c r="C239" s="1746" t="s">
        <v>1749</v>
      </c>
      <c r="D239" s="1746" t="s">
        <v>2185</v>
      </c>
      <c r="E239" s="1746">
        <v>46409</v>
      </c>
      <c r="F239" s="1746"/>
      <c r="G239" s="1634"/>
    </row>
    <row r="240" spans="1:7" s="1098" customFormat="1" x14ac:dyDescent="0.25">
      <c r="A240" s="1826"/>
      <c r="B240" s="1745" t="s">
        <v>1748</v>
      </c>
      <c r="C240" s="1746" t="s">
        <v>1749</v>
      </c>
      <c r="D240" s="1746" t="s">
        <v>2186</v>
      </c>
      <c r="E240" s="1746">
        <v>46416</v>
      </c>
      <c r="F240" s="1746"/>
      <c r="G240" s="1634"/>
    </row>
    <row r="241" spans="1:7" s="1098" customFormat="1" x14ac:dyDescent="0.25">
      <c r="A241" s="1826"/>
      <c r="B241" s="1745" t="s">
        <v>1748</v>
      </c>
      <c r="C241" s="1746" t="s">
        <v>1749</v>
      </c>
      <c r="D241" s="1746" t="s">
        <v>2187</v>
      </c>
      <c r="E241" s="1746">
        <v>46423</v>
      </c>
      <c r="F241" s="1746"/>
      <c r="G241" s="1634"/>
    </row>
    <row r="242" spans="1:7" s="1098" customFormat="1" ht="18" customHeight="1" x14ac:dyDescent="0.25">
      <c r="A242" s="1826"/>
      <c r="B242" s="1745" t="s">
        <v>1748</v>
      </c>
      <c r="C242" s="1746" t="s">
        <v>1749</v>
      </c>
      <c r="D242" s="1746" t="s">
        <v>2188</v>
      </c>
      <c r="E242" s="1746">
        <v>46430</v>
      </c>
      <c r="F242" s="1746"/>
      <c r="G242" s="1634"/>
    </row>
    <row r="243" spans="1:7" s="1098" customFormat="1" x14ac:dyDescent="0.25">
      <c r="A243" s="1826"/>
      <c r="B243" s="1745" t="s">
        <v>1748</v>
      </c>
      <c r="C243" s="1746" t="s">
        <v>1749</v>
      </c>
      <c r="D243" s="1746" t="s">
        <v>2189</v>
      </c>
      <c r="E243" s="1746">
        <v>46437</v>
      </c>
      <c r="F243" s="1746"/>
      <c r="G243" s="1634"/>
    </row>
    <row r="244" spans="1:7" s="1098" customFormat="1" x14ac:dyDescent="0.25">
      <c r="A244" s="1826"/>
      <c r="B244" s="1745" t="s">
        <v>1748</v>
      </c>
      <c r="C244" s="1746" t="s">
        <v>1749</v>
      </c>
      <c r="D244" s="1746" t="s">
        <v>2190</v>
      </c>
      <c r="E244" s="1746">
        <v>46444</v>
      </c>
      <c r="F244" s="1746"/>
      <c r="G244" s="1634"/>
    </row>
    <row r="245" spans="1:7" s="1098" customFormat="1" x14ac:dyDescent="0.25">
      <c r="A245" s="1826"/>
      <c r="B245" s="1745" t="s">
        <v>1748</v>
      </c>
      <c r="C245" s="1746" t="s">
        <v>1749</v>
      </c>
      <c r="D245" s="1746" t="s">
        <v>2191</v>
      </c>
      <c r="E245" s="1746">
        <v>46458</v>
      </c>
      <c r="F245" s="1746"/>
      <c r="G245" s="1634"/>
    </row>
    <row r="246" spans="1:7" s="1098" customFormat="1" x14ac:dyDescent="0.25">
      <c r="A246" s="1826"/>
      <c r="B246" s="1745" t="s">
        <v>1748</v>
      </c>
      <c r="C246" s="1746" t="s">
        <v>1749</v>
      </c>
      <c r="D246" s="1746" t="s">
        <v>2192</v>
      </c>
      <c r="E246" s="1746">
        <v>46465</v>
      </c>
      <c r="F246" s="1746"/>
      <c r="G246" s="1634"/>
    </row>
    <row r="247" spans="1:7" s="1098" customFormat="1" x14ac:dyDescent="0.25">
      <c r="A247" s="1826"/>
      <c r="B247" s="1745" t="s">
        <v>1748</v>
      </c>
      <c r="C247" s="1746" t="s">
        <v>1749</v>
      </c>
      <c r="D247" s="1746" t="s">
        <v>2193</v>
      </c>
      <c r="E247" s="1746">
        <v>46472</v>
      </c>
      <c r="F247" s="1746"/>
      <c r="G247" s="1634"/>
    </row>
    <row r="248" spans="1:7" s="1098" customFormat="1" x14ac:dyDescent="0.25">
      <c r="A248" s="1826"/>
      <c r="B248" s="1745" t="s">
        <v>1748</v>
      </c>
      <c r="C248" s="1746" t="s">
        <v>1749</v>
      </c>
      <c r="D248" s="1746" t="s">
        <v>2315</v>
      </c>
      <c r="E248" s="1746">
        <v>46486</v>
      </c>
      <c r="F248" s="1746"/>
      <c r="G248" s="1634"/>
    </row>
    <row r="249" spans="1:7" s="1098" customFormat="1" x14ac:dyDescent="0.25">
      <c r="A249" s="1826"/>
      <c r="B249" s="1745" t="s">
        <v>1748</v>
      </c>
      <c r="C249" s="1746" t="s">
        <v>1749</v>
      </c>
      <c r="D249" s="1746" t="s">
        <v>2316</v>
      </c>
      <c r="E249" s="1746">
        <v>46507</v>
      </c>
      <c r="F249" s="1746"/>
      <c r="G249" s="1634"/>
    </row>
    <row r="250" spans="1:7" s="1098" customFormat="1" x14ac:dyDescent="0.25">
      <c r="A250" s="1826"/>
      <c r="B250" s="1745" t="s">
        <v>41</v>
      </c>
      <c r="C250" s="1746" t="s">
        <v>42</v>
      </c>
      <c r="D250" s="1746" t="s">
        <v>2350</v>
      </c>
      <c r="E250" s="1746">
        <v>46514</v>
      </c>
      <c r="F250" s="1746"/>
      <c r="G250" s="1634"/>
    </row>
    <row r="251" spans="1:7" s="1098" customFormat="1" x14ac:dyDescent="0.25">
      <c r="A251" s="1826"/>
      <c r="B251" s="1745" t="s">
        <v>41</v>
      </c>
      <c r="C251" s="1746" t="s">
        <v>42</v>
      </c>
      <c r="D251" s="1746" t="s">
        <v>2351</v>
      </c>
      <c r="E251" s="1746">
        <v>46528</v>
      </c>
      <c r="F251" s="1746"/>
      <c r="G251" s="1634"/>
    </row>
    <row r="252" spans="1:7" s="1098" customFormat="1" x14ac:dyDescent="0.25">
      <c r="A252" s="1826"/>
      <c r="B252" s="1745" t="s">
        <v>41</v>
      </c>
      <c r="C252" s="1746" t="s">
        <v>42</v>
      </c>
      <c r="D252" s="1746" t="s">
        <v>2352</v>
      </c>
      <c r="E252" s="1746">
        <v>46542</v>
      </c>
      <c r="F252" s="1746"/>
      <c r="G252" s="1634"/>
    </row>
    <row r="253" spans="1:7" s="1098" customFormat="1" x14ac:dyDescent="0.25">
      <c r="A253" s="1826"/>
      <c r="B253" s="1745" t="s">
        <v>1748</v>
      </c>
      <c r="C253" s="1746" t="s">
        <v>1749</v>
      </c>
      <c r="D253" s="1746" t="s">
        <v>2497</v>
      </c>
      <c r="E253" s="1746">
        <v>46570</v>
      </c>
      <c r="F253" s="1746"/>
      <c r="G253" s="1634"/>
    </row>
    <row r="254" spans="1:7" s="1098" customFormat="1" ht="20.25" customHeight="1" x14ac:dyDescent="0.25">
      <c r="A254" s="1826"/>
      <c r="B254" s="1745" t="s">
        <v>1748</v>
      </c>
      <c r="C254" s="1746" t="s">
        <v>1749</v>
      </c>
      <c r="D254" s="1746" t="s">
        <v>2498</v>
      </c>
      <c r="E254" s="1746">
        <v>46577</v>
      </c>
      <c r="F254" s="1746"/>
      <c r="G254" s="1634"/>
    </row>
    <row r="255" spans="1:7" s="1098" customFormat="1" x14ac:dyDescent="0.25">
      <c r="A255" s="1826"/>
      <c r="B255" s="1745" t="s">
        <v>41</v>
      </c>
      <c r="C255" s="1746" t="s">
        <v>42</v>
      </c>
      <c r="D255" s="1746" t="s">
        <v>2499</v>
      </c>
      <c r="E255" s="1746">
        <v>46584</v>
      </c>
      <c r="F255" s="1746"/>
      <c r="G255" s="1634"/>
    </row>
    <row r="256" spans="1:7" s="1098" customFormat="1" x14ac:dyDescent="0.25">
      <c r="A256" s="1826"/>
      <c r="B256" s="1745" t="s">
        <v>1748</v>
      </c>
      <c r="C256" s="1746" t="s">
        <v>1749</v>
      </c>
      <c r="D256" s="1746" t="s">
        <v>2500</v>
      </c>
      <c r="E256" s="1746">
        <v>46591</v>
      </c>
      <c r="F256" s="1746"/>
      <c r="G256" s="1634"/>
    </row>
    <row r="257" spans="1:7" s="1098" customFormat="1" x14ac:dyDescent="0.25">
      <c r="A257" s="1826"/>
      <c r="B257" s="1745" t="s">
        <v>1748</v>
      </c>
      <c r="C257" s="1746" t="s">
        <v>1749</v>
      </c>
      <c r="D257" s="1746" t="s">
        <v>2501</v>
      </c>
      <c r="E257" s="1746">
        <v>46598</v>
      </c>
      <c r="F257" s="1746"/>
      <c r="G257" s="1634"/>
    </row>
    <row r="258" spans="1:7" s="1098" customFormat="1" x14ac:dyDescent="0.25">
      <c r="A258" s="1826"/>
      <c r="B258" s="1745" t="s">
        <v>41</v>
      </c>
      <c r="C258" s="1746" t="s">
        <v>42</v>
      </c>
      <c r="D258" s="1746" t="s">
        <v>1937</v>
      </c>
      <c r="E258" s="1746">
        <v>46955</v>
      </c>
      <c r="F258" s="1746"/>
      <c r="G258" s="1634"/>
    </row>
    <row r="259" spans="1:7" s="1098" customFormat="1" x14ac:dyDescent="0.25">
      <c r="A259" s="1826"/>
      <c r="B259" s="1745" t="s">
        <v>43</v>
      </c>
      <c r="C259" s="1746" t="s">
        <v>44</v>
      </c>
      <c r="D259" s="1746" t="s">
        <v>2502</v>
      </c>
      <c r="E259" s="1746">
        <v>46059</v>
      </c>
      <c r="F259" s="1746"/>
      <c r="G259" s="1634"/>
    </row>
    <row r="260" spans="1:7" s="1098" customFormat="1" x14ac:dyDescent="0.25">
      <c r="A260" s="1826"/>
      <c r="B260" s="1745" t="s">
        <v>41</v>
      </c>
      <c r="C260" s="1746" t="s">
        <v>42</v>
      </c>
      <c r="D260" s="1746" t="s">
        <v>2503</v>
      </c>
      <c r="E260" s="1746">
        <v>46066</v>
      </c>
      <c r="F260" s="1746"/>
      <c r="G260" s="1634"/>
    </row>
    <row r="261" spans="1:7" s="1098" customFormat="1" x14ac:dyDescent="0.25">
      <c r="A261" s="1826"/>
      <c r="B261" s="1745" t="s">
        <v>43</v>
      </c>
      <c r="C261" s="1746" t="s">
        <v>44</v>
      </c>
      <c r="D261" s="1746" t="s">
        <v>2504</v>
      </c>
      <c r="E261" s="1746">
        <v>46073</v>
      </c>
      <c r="F261" s="1746"/>
      <c r="G261" s="1634"/>
    </row>
    <row r="262" spans="1:7" s="1098" customFormat="1" x14ac:dyDescent="0.25">
      <c r="A262" s="1826"/>
      <c r="B262" s="1745" t="s">
        <v>43</v>
      </c>
      <c r="C262" s="1746" t="s">
        <v>44</v>
      </c>
      <c r="D262" s="1746" t="s">
        <v>2505</v>
      </c>
      <c r="E262" s="1746">
        <v>46080</v>
      </c>
      <c r="F262" s="1746"/>
      <c r="G262" s="1634"/>
    </row>
    <row r="263" spans="1:7" s="1098" customFormat="1" x14ac:dyDescent="0.25">
      <c r="A263" s="1826"/>
      <c r="B263" s="1745" t="s">
        <v>43</v>
      </c>
      <c r="C263" s="1746" t="s">
        <v>44</v>
      </c>
      <c r="D263" s="1746" t="s">
        <v>2506</v>
      </c>
      <c r="E263" s="1746">
        <v>46150</v>
      </c>
      <c r="F263" s="1746"/>
      <c r="G263" s="1634"/>
    </row>
    <row r="264" spans="1:7" s="1098" customFormat="1" ht="45" x14ac:dyDescent="0.25">
      <c r="A264" s="1826"/>
      <c r="B264" s="1745" t="s">
        <v>41</v>
      </c>
      <c r="C264" s="1746" t="s">
        <v>42</v>
      </c>
      <c r="D264" s="1746" t="s">
        <v>2507</v>
      </c>
      <c r="E264" s="1746">
        <v>46157</v>
      </c>
      <c r="F264" s="1746"/>
      <c r="G264" s="1634" t="s">
        <v>2025</v>
      </c>
    </row>
    <row r="265" spans="1:7" s="1098" customFormat="1" x14ac:dyDescent="0.25">
      <c r="A265" s="1826"/>
      <c r="B265" s="1745" t="s">
        <v>43</v>
      </c>
      <c r="C265" s="1746" t="s">
        <v>44</v>
      </c>
      <c r="D265" s="1746" t="s">
        <v>2508</v>
      </c>
      <c r="E265" s="1746">
        <v>46164</v>
      </c>
      <c r="F265" s="1746"/>
      <c r="G265" s="1634"/>
    </row>
    <row r="266" spans="1:7" s="1098" customFormat="1" ht="45" x14ac:dyDescent="0.25">
      <c r="A266" s="1826"/>
      <c r="B266" s="1745" t="s">
        <v>43</v>
      </c>
      <c r="C266" s="1746" t="s">
        <v>44</v>
      </c>
      <c r="D266" s="1746" t="s">
        <v>2509</v>
      </c>
      <c r="E266" s="1746">
        <v>46241</v>
      </c>
      <c r="F266" s="1746"/>
      <c r="G266" s="1634" t="s">
        <v>1977</v>
      </c>
    </row>
    <row r="267" spans="1:7" s="1098" customFormat="1" ht="165" x14ac:dyDescent="0.25">
      <c r="A267" s="1826"/>
      <c r="B267" s="1745" t="s">
        <v>41</v>
      </c>
      <c r="C267" s="1746" t="s">
        <v>42</v>
      </c>
      <c r="D267" s="1746" t="s">
        <v>2510</v>
      </c>
      <c r="E267" s="1746">
        <v>46248</v>
      </c>
      <c r="F267" s="1746"/>
      <c r="G267" s="1634" t="s">
        <v>2022</v>
      </c>
    </row>
    <row r="268" spans="1:7" s="1098" customFormat="1" ht="45" x14ac:dyDescent="0.25">
      <c r="A268" s="1826"/>
      <c r="B268" s="1745" t="s">
        <v>43</v>
      </c>
      <c r="C268" s="1746" t="s">
        <v>44</v>
      </c>
      <c r="D268" s="1746" t="s">
        <v>2511</v>
      </c>
      <c r="E268" s="1746">
        <v>46255</v>
      </c>
      <c r="F268" s="1746"/>
      <c r="G268" s="1634" t="s">
        <v>2023</v>
      </c>
    </row>
    <row r="269" spans="1:7" s="1098" customFormat="1" ht="45" x14ac:dyDescent="0.25">
      <c r="A269" s="1826"/>
      <c r="B269" s="1745" t="s">
        <v>43</v>
      </c>
      <c r="C269" s="1746" t="s">
        <v>44</v>
      </c>
      <c r="D269" s="1746" t="s">
        <v>2512</v>
      </c>
      <c r="E269" s="1746">
        <v>46262</v>
      </c>
      <c r="F269" s="1746"/>
      <c r="G269" s="1634" t="s">
        <v>2023</v>
      </c>
    </row>
    <row r="270" spans="1:7" s="1098" customFormat="1" ht="45" x14ac:dyDescent="0.25">
      <c r="A270" s="1826"/>
      <c r="B270" s="1745" t="s">
        <v>39</v>
      </c>
      <c r="C270" s="1746" t="s">
        <v>40</v>
      </c>
      <c r="D270" s="1746" t="s">
        <v>1754</v>
      </c>
      <c r="E270" s="1746">
        <v>45940</v>
      </c>
      <c r="F270" s="1746"/>
      <c r="G270" s="1634" t="s">
        <v>2023</v>
      </c>
    </row>
    <row r="271" spans="1:7" s="1098" customFormat="1" ht="45" x14ac:dyDescent="0.25">
      <c r="A271" s="1826"/>
      <c r="B271" s="1745" t="s">
        <v>39</v>
      </c>
      <c r="C271" s="1746" t="s">
        <v>40</v>
      </c>
      <c r="D271" s="1746" t="s">
        <v>2513</v>
      </c>
      <c r="E271" s="1746">
        <v>46423</v>
      </c>
      <c r="F271" s="1746"/>
      <c r="G271" s="1634" t="s">
        <v>2024</v>
      </c>
    </row>
    <row r="272" spans="1:7" s="1098" customFormat="1" ht="45" x14ac:dyDescent="0.25">
      <c r="A272" s="1826"/>
      <c r="B272" s="1745" t="s">
        <v>41</v>
      </c>
      <c r="C272" s="1746" t="s">
        <v>42</v>
      </c>
      <c r="D272" s="1746" t="s">
        <v>2514</v>
      </c>
      <c r="E272" s="1746">
        <v>46430</v>
      </c>
      <c r="F272" s="1746"/>
      <c r="G272" s="1634" t="s">
        <v>2025</v>
      </c>
    </row>
    <row r="273" spans="1:7" s="1098" customFormat="1" ht="45" x14ac:dyDescent="0.25">
      <c r="A273" s="1826"/>
      <c r="B273" s="1745" t="s">
        <v>39</v>
      </c>
      <c r="C273" s="1746" t="s">
        <v>40</v>
      </c>
      <c r="D273" s="1746" t="s">
        <v>2515</v>
      </c>
      <c r="E273" s="1746">
        <v>46437</v>
      </c>
      <c r="F273" s="1746"/>
      <c r="G273" s="1634" t="s">
        <v>1977</v>
      </c>
    </row>
    <row r="274" spans="1:7" s="1098" customFormat="1" x14ac:dyDescent="0.25">
      <c r="A274" s="1826"/>
      <c r="B274" s="1745" t="s">
        <v>39</v>
      </c>
      <c r="C274" s="1746" t="s">
        <v>40</v>
      </c>
      <c r="D274" s="1746" t="s">
        <v>2516</v>
      </c>
      <c r="E274" s="1746">
        <v>46444</v>
      </c>
      <c r="F274" s="1746"/>
      <c r="G274" s="1634"/>
    </row>
    <row r="275" spans="1:7" s="1098" customFormat="1" ht="45" x14ac:dyDescent="0.25">
      <c r="A275" s="1826"/>
      <c r="B275" s="1745" t="s">
        <v>39</v>
      </c>
      <c r="C275" s="1746" t="s">
        <v>40</v>
      </c>
      <c r="D275" s="1746" t="s">
        <v>2517</v>
      </c>
      <c r="E275" s="1746">
        <v>46451</v>
      </c>
      <c r="F275" s="1746"/>
      <c r="G275" s="1634" t="s">
        <v>1977</v>
      </c>
    </row>
    <row r="276" spans="1:7" s="1098" customFormat="1" x14ac:dyDescent="0.25">
      <c r="A276" s="1826"/>
      <c r="B276" s="1745" t="s">
        <v>39</v>
      </c>
      <c r="C276" s="1746" t="s">
        <v>40</v>
      </c>
      <c r="D276" s="1746" t="s">
        <v>2518</v>
      </c>
      <c r="E276" s="1746">
        <v>46458</v>
      </c>
      <c r="F276" s="1746"/>
      <c r="G276" s="1634"/>
    </row>
    <row r="277" spans="1:7" s="1098" customFormat="1" x14ac:dyDescent="0.25">
      <c r="A277" s="1826"/>
      <c r="B277" s="1745" t="s">
        <v>39</v>
      </c>
      <c r="C277" s="1746" t="s">
        <v>40</v>
      </c>
      <c r="D277" s="1746" t="s">
        <v>1670</v>
      </c>
      <c r="E277" s="1746">
        <v>45947</v>
      </c>
      <c r="F277" s="1746"/>
      <c r="G277" s="1634"/>
    </row>
    <row r="278" spans="1:7" s="1098" customFormat="1" x14ac:dyDescent="0.25">
      <c r="A278" s="1826"/>
      <c r="B278" s="1745" t="s">
        <v>39</v>
      </c>
      <c r="C278" s="1746" t="s">
        <v>40</v>
      </c>
      <c r="D278" s="1746" t="s">
        <v>1671</v>
      </c>
      <c r="E278" s="1746">
        <v>45954</v>
      </c>
      <c r="F278" s="1746"/>
      <c r="G278" s="1634"/>
    </row>
    <row r="279" spans="1:7" s="1098" customFormat="1" x14ac:dyDescent="0.25">
      <c r="A279" s="1826"/>
      <c r="B279" s="1745" t="s">
        <v>39</v>
      </c>
      <c r="C279" s="1746" t="s">
        <v>40</v>
      </c>
      <c r="D279" s="1746" t="s">
        <v>1672</v>
      </c>
      <c r="E279" s="1746">
        <v>45961</v>
      </c>
      <c r="F279" s="1746"/>
      <c r="G279" s="1634"/>
    </row>
    <row r="280" spans="1:7" s="1098" customFormat="1" ht="45" x14ac:dyDescent="0.25">
      <c r="A280" s="1826"/>
      <c r="B280" s="1745" t="s">
        <v>39</v>
      </c>
      <c r="C280" s="1746" t="s">
        <v>40</v>
      </c>
      <c r="D280" s="1746" t="s">
        <v>2519</v>
      </c>
      <c r="E280" s="1746">
        <v>46605</v>
      </c>
      <c r="F280" s="1746"/>
      <c r="G280" s="1634" t="s">
        <v>2026</v>
      </c>
    </row>
    <row r="281" spans="1:7" s="1098" customFormat="1" x14ac:dyDescent="0.25">
      <c r="A281" s="1826"/>
      <c r="B281" s="1745" t="s">
        <v>41</v>
      </c>
      <c r="C281" s="1746" t="s">
        <v>42</v>
      </c>
      <c r="D281" s="1746" t="s">
        <v>2520</v>
      </c>
      <c r="E281" s="1746">
        <v>46612</v>
      </c>
      <c r="F281" s="1746"/>
      <c r="G281" s="1634"/>
    </row>
    <row r="282" spans="1:7" s="1098" customFormat="1" ht="45" x14ac:dyDescent="0.25">
      <c r="A282" s="1826"/>
      <c r="B282" s="1745" t="s">
        <v>39</v>
      </c>
      <c r="C282" s="1746" t="s">
        <v>40</v>
      </c>
      <c r="D282" s="1746" t="s">
        <v>2521</v>
      </c>
      <c r="E282" s="1746">
        <v>46619</v>
      </c>
      <c r="F282" s="1746"/>
      <c r="G282" s="1634" t="s">
        <v>2027</v>
      </c>
    </row>
    <row r="283" spans="1:7" s="1098" customFormat="1" ht="30" x14ac:dyDescent="0.25">
      <c r="A283" s="1826"/>
      <c r="B283" s="1745" t="s">
        <v>39</v>
      </c>
      <c r="C283" s="1746" t="s">
        <v>40</v>
      </c>
      <c r="D283" s="1746" t="s">
        <v>2522</v>
      </c>
      <c r="E283" s="1746">
        <v>46626</v>
      </c>
      <c r="F283" s="1746"/>
      <c r="G283" s="1634" t="s">
        <v>2028</v>
      </c>
    </row>
    <row r="284" spans="1:7" s="1098" customFormat="1" ht="60" x14ac:dyDescent="0.25">
      <c r="A284" s="1826"/>
      <c r="B284" s="1745" t="s">
        <v>39</v>
      </c>
      <c r="C284" s="1746" t="s">
        <v>40</v>
      </c>
      <c r="D284" s="1746" t="s">
        <v>2523</v>
      </c>
      <c r="E284" s="1746">
        <v>46633</v>
      </c>
      <c r="F284" s="1746"/>
      <c r="G284" s="1634" t="s">
        <v>2032</v>
      </c>
    </row>
    <row r="285" spans="1:7" s="1098" customFormat="1" ht="30" x14ac:dyDescent="0.25">
      <c r="A285" s="1826"/>
      <c r="B285" s="1745" t="s">
        <v>39</v>
      </c>
      <c r="C285" s="1746" t="s">
        <v>40</v>
      </c>
      <c r="D285" s="1746" t="s">
        <v>2524</v>
      </c>
      <c r="E285" s="1746">
        <v>46640</v>
      </c>
      <c r="F285" s="1746"/>
      <c r="G285" s="1634" t="s">
        <v>2028</v>
      </c>
    </row>
    <row r="286" spans="1:7" s="1098" customFormat="1" ht="45" x14ac:dyDescent="0.25">
      <c r="A286" s="1826"/>
      <c r="B286" s="1745" t="s">
        <v>41</v>
      </c>
      <c r="C286" s="1746" t="s">
        <v>42</v>
      </c>
      <c r="D286" s="1746" t="s">
        <v>2525</v>
      </c>
      <c r="E286" s="1746">
        <v>45954</v>
      </c>
      <c r="F286" s="1746"/>
      <c r="G286" s="1634" t="s">
        <v>1977</v>
      </c>
    </row>
    <row r="287" spans="1:7" s="1098" customFormat="1" ht="60" x14ac:dyDescent="0.25">
      <c r="A287" s="1826"/>
      <c r="B287" s="1745" t="s">
        <v>41</v>
      </c>
      <c r="C287" s="1746" t="s">
        <v>42</v>
      </c>
      <c r="D287" s="1746" t="s">
        <v>2526</v>
      </c>
      <c r="E287" s="1746">
        <v>45968</v>
      </c>
      <c r="F287" s="1746"/>
      <c r="G287" s="1634" t="s">
        <v>2032</v>
      </c>
    </row>
    <row r="288" spans="1:7" s="1098" customFormat="1" ht="60" x14ac:dyDescent="0.25">
      <c r="A288" s="1826"/>
      <c r="B288" s="1745" t="s">
        <v>41</v>
      </c>
      <c r="C288" s="1746" t="s">
        <v>42</v>
      </c>
      <c r="D288" s="1746" t="s">
        <v>2527</v>
      </c>
      <c r="E288" s="1746">
        <v>45975</v>
      </c>
      <c r="F288" s="1746"/>
      <c r="G288" s="1634" t="s">
        <v>2032</v>
      </c>
    </row>
    <row r="289" spans="1:7" s="1098" customFormat="1" x14ac:dyDescent="0.25">
      <c r="A289" s="1826"/>
      <c r="B289" s="1745" t="s">
        <v>41</v>
      </c>
      <c r="C289" s="1746" t="s">
        <v>42</v>
      </c>
      <c r="D289" s="1746" t="s">
        <v>2528</v>
      </c>
      <c r="E289" s="1746">
        <v>45982</v>
      </c>
      <c r="F289" s="1746"/>
      <c r="G289" s="1634"/>
    </row>
    <row r="290" spans="1:7" s="1098" customFormat="1" ht="45" x14ac:dyDescent="0.25">
      <c r="A290" s="1826"/>
      <c r="B290" s="1745" t="s">
        <v>41</v>
      </c>
      <c r="C290" s="1746" t="s">
        <v>42</v>
      </c>
      <c r="D290" s="1746" t="s">
        <v>2529</v>
      </c>
      <c r="E290" s="1746">
        <v>45989</v>
      </c>
      <c r="F290" s="1746"/>
      <c r="G290" s="1634" t="s">
        <v>2025</v>
      </c>
    </row>
    <row r="291" spans="1:7" s="1098" customFormat="1" ht="45" x14ac:dyDescent="0.25">
      <c r="A291" s="1826"/>
      <c r="B291" s="1745" t="s">
        <v>41</v>
      </c>
      <c r="C291" s="1746" t="s">
        <v>42</v>
      </c>
      <c r="D291" s="1746" t="s">
        <v>2530</v>
      </c>
      <c r="E291" s="1746">
        <v>45996</v>
      </c>
      <c r="F291" s="1746"/>
      <c r="G291" s="1634" t="s">
        <v>2025</v>
      </c>
    </row>
    <row r="292" spans="1:7" s="1098" customFormat="1" ht="45" x14ac:dyDescent="0.25">
      <c r="A292" s="1826"/>
      <c r="B292" s="1745" t="s">
        <v>41</v>
      </c>
      <c r="C292" s="1746" t="s">
        <v>42</v>
      </c>
      <c r="D292" s="1746" t="s">
        <v>2531</v>
      </c>
      <c r="E292" s="1746">
        <v>46003</v>
      </c>
      <c r="F292" s="1746"/>
      <c r="G292" s="1634" t="s">
        <v>1978</v>
      </c>
    </row>
    <row r="293" spans="1:7" s="1098" customFormat="1" ht="45" x14ac:dyDescent="0.25">
      <c r="A293" s="1826"/>
      <c r="B293" s="1745" t="s">
        <v>41</v>
      </c>
      <c r="C293" s="1746" t="s">
        <v>42</v>
      </c>
      <c r="D293" s="1746" t="s">
        <v>2531</v>
      </c>
      <c r="E293" s="1746">
        <v>46003</v>
      </c>
      <c r="F293" s="1746"/>
      <c r="G293" s="1634" t="s">
        <v>1978</v>
      </c>
    </row>
    <row r="294" spans="1:7" s="1098" customFormat="1" ht="60" x14ac:dyDescent="0.25">
      <c r="A294" s="1826"/>
      <c r="B294" s="1745" t="s">
        <v>41</v>
      </c>
      <c r="C294" s="1746" t="s">
        <v>42</v>
      </c>
      <c r="D294" s="1746" t="s">
        <v>2531</v>
      </c>
      <c r="E294" s="1746">
        <v>46003</v>
      </c>
      <c r="F294" s="1746"/>
      <c r="G294" s="1634" t="s">
        <v>2033</v>
      </c>
    </row>
    <row r="295" spans="1:7" s="1098" customFormat="1" ht="60" x14ac:dyDescent="0.25">
      <c r="A295" s="1826"/>
      <c r="B295" s="1745" t="s">
        <v>41</v>
      </c>
      <c r="C295" s="1746" t="s">
        <v>42</v>
      </c>
      <c r="D295" s="1746" t="s">
        <v>2353</v>
      </c>
      <c r="E295" s="1746">
        <v>45989</v>
      </c>
      <c r="F295" s="1746"/>
      <c r="G295" s="1634" t="s">
        <v>2033</v>
      </c>
    </row>
    <row r="296" spans="1:7" s="1098" customFormat="1" ht="60" x14ac:dyDescent="0.25">
      <c r="A296" s="1826"/>
      <c r="B296" s="1745" t="s">
        <v>41</v>
      </c>
      <c r="C296" s="1746" t="s">
        <v>42</v>
      </c>
      <c r="D296" s="1746" t="s">
        <v>2354</v>
      </c>
      <c r="E296" s="1746">
        <v>45996</v>
      </c>
      <c r="F296" s="1746"/>
      <c r="G296" s="1634" t="s">
        <v>2034</v>
      </c>
    </row>
    <row r="297" spans="1:7" s="1098" customFormat="1" ht="45" x14ac:dyDescent="0.25">
      <c r="A297" s="1826"/>
      <c r="B297" s="1745" t="s">
        <v>41</v>
      </c>
      <c r="C297" s="1746" t="s">
        <v>42</v>
      </c>
      <c r="D297" s="1746" t="s">
        <v>2355</v>
      </c>
      <c r="E297" s="1746">
        <v>46003</v>
      </c>
      <c r="F297" s="1746"/>
      <c r="G297" s="1634" t="s">
        <v>2035</v>
      </c>
    </row>
    <row r="298" spans="1:7" s="1098" customFormat="1" ht="45" x14ac:dyDescent="0.25">
      <c r="A298" s="1826"/>
      <c r="B298" s="1745" t="s">
        <v>41</v>
      </c>
      <c r="C298" s="1746" t="s">
        <v>42</v>
      </c>
      <c r="D298" s="1746" t="s">
        <v>2356</v>
      </c>
      <c r="E298" s="1746">
        <v>46010</v>
      </c>
      <c r="F298" s="1746"/>
      <c r="G298" s="1634" t="s">
        <v>2035</v>
      </c>
    </row>
    <row r="299" spans="1:7" s="1098" customFormat="1" ht="45" x14ac:dyDescent="0.25">
      <c r="A299" s="1826"/>
      <c r="B299" s="1745" t="s">
        <v>41</v>
      </c>
      <c r="C299" s="1746" t="s">
        <v>42</v>
      </c>
      <c r="D299" s="1746" t="s">
        <v>2357</v>
      </c>
      <c r="E299" s="1746">
        <v>46017</v>
      </c>
      <c r="F299" s="1746"/>
      <c r="G299" s="1634" t="s">
        <v>1978</v>
      </c>
    </row>
    <row r="300" spans="1:7" s="1098" customFormat="1" ht="45" x14ac:dyDescent="0.25">
      <c r="A300" s="1826"/>
      <c r="B300" s="1745" t="s">
        <v>41</v>
      </c>
      <c r="C300" s="1746" t="s">
        <v>42</v>
      </c>
      <c r="D300" s="1746" t="s">
        <v>2532</v>
      </c>
      <c r="E300" s="1746">
        <v>46024</v>
      </c>
      <c r="F300" s="1746"/>
      <c r="G300" s="1634" t="s">
        <v>1978</v>
      </c>
    </row>
    <row r="301" spans="1:7" s="1098" customFormat="1" ht="45" x14ac:dyDescent="0.25">
      <c r="A301" s="1826"/>
      <c r="B301" s="1745" t="s">
        <v>41</v>
      </c>
      <c r="C301" s="1746" t="s">
        <v>42</v>
      </c>
      <c r="D301" s="1746" t="s">
        <v>2533</v>
      </c>
      <c r="E301" s="1746">
        <v>46031</v>
      </c>
      <c r="F301" s="1746"/>
      <c r="G301" s="1634" t="s">
        <v>1978</v>
      </c>
    </row>
    <row r="302" spans="1:7" s="1098" customFormat="1" x14ac:dyDescent="0.25">
      <c r="A302" s="1826"/>
      <c r="B302" s="1745" t="s">
        <v>41</v>
      </c>
      <c r="C302" s="1746" t="s">
        <v>42</v>
      </c>
      <c r="D302" s="1746" t="s">
        <v>2534</v>
      </c>
      <c r="E302" s="1746">
        <v>46038</v>
      </c>
      <c r="F302" s="1746"/>
      <c r="G302" s="1634"/>
    </row>
    <row r="303" spans="1:7" s="1098" customFormat="1" x14ac:dyDescent="0.25">
      <c r="A303" s="1826"/>
      <c r="B303" s="1745" t="s">
        <v>41</v>
      </c>
      <c r="C303" s="1746" t="s">
        <v>42</v>
      </c>
      <c r="D303" s="1746" t="s">
        <v>2535</v>
      </c>
      <c r="E303" s="1746">
        <v>46045</v>
      </c>
      <c r="F303" s="1746"/>
      <c r="G303" s="1634"/>
    </row>
    <row r="304" spans="1:7" s="1098" customFormat="1" ht="75" x14ac:dyDescent="0.25">
      <c r="A304" s="1826"/>
      <c r="B304" s="1745" t="s">
        <v>41</v>
      </c>
      <c r="C304" s="1746" t="s">
        <v>42</v>
      </c>
      <c r="D304" s="1746" t="s">
        <v>2536</v>
      </c>
      <c r="E304" s="1746">
        <v>46052</v>
      </c>
      <c r="F304" s="1746"/>
      <c r="G304" s="1634" t="s">
        <v>2036</v>
      </c>
    </row>
    <row r="305" spans="1:7" s="1098" customFormat="1" ht="75" x14ac:dyDescent="0.25">
      <c r="A305" s="1826"/>
      <c r="B305" s="1745" t="s">
        <v>41</v>
      </c>
      <c r="C305" s="1746" t="s">
        <v>42</v>
      </c>
      <c r="D305" s="1746" t="s">
        <v>2537</v>
      </c>
      <c r="E305" s="1746">
        <v>46059</v>
      </c>
      <c r="F305" s="1746"/>
      <c r="G305" s="1634" t="s">
        <v>2036</v>
      </c>
    </row>
    <row r="306" spans="1:7" s="1098" customFormat="1" ht="75" x14ac:dyDescent="0.25">
      <c r="A306" s="1826"/>
      <c r="B306" s="1745" t="s">
        <v>41</v>
      </c>
      <c r="C306" s="1746" t="s">
        <v>42</v>
      </c>
      <c r="D306" s="1746" t="s">
        <v>2538</v>
      </c>
      <c r="E306" s="1746">
        <v>46066</v>
      </c>
      <c r="F306" s="1746"/>
      <c r="G306" s="1634" t="s">
        <v>2036</v>
      </c>
    </row>
    <row r="307" spans="1:7" s="1098" customFormat="1" ht="60" x14ac:dyDescent="0.25">
      <c r="A307" s="1826"/>
      <c r="B307" s="1745" t="s">
        <v>41</v>
      </c>
      <c r="C307" s="1746" t="s">
        <v>42</v>
      </c>
      <c r="D307" s="1746" t="s">
        <v>2539</v>
      </c>
      <c r="E307" s="1746">
        <v>46073</v>
      </c>
      <c r="F307" s="1746"/>
      <c r="G307" s="1634" t="s">
        <v>2037</v>
      </c>
    </row>
    <row r="308" spans="1:7" s="1098" customFormat="1" ht="45" x14ac:dyDescent="0.25">
      <c r="A308" s="1826"/>
      <c r="B308" s="1745" t="s">
        <v>41</v>
      </c>
      <c r="C308" s="1746" t="s">
        <v>42</v>
      </c>
      <c r="D308" s="1746" t="s">
        <v>2540</v>
      </c>
      <c r="E308" s="1746">
        <v>46080</v>
      </c>
      <c r="F308" s="1746"/>
      <c r="G308" s="1634" t="s">
        <v>2038</v>
      </c>
    </row>
    <row r="309" spans="1:7" s="1098" customFormat="1" x14ac:dyDescent="0.25">
      <c r="A309" s="1826"/>
      <c r="B309" s="1745" t="s">
        <v>41</v>
      </c>
      <c r="C309" s="1746" t="s">
        <v>42</v>
      </c>
      <c r="D309" s="1746" t="s">
        <v>2541</v>
      </c>
      <c r="E309" s="1746">
        <v>46087</v>
      </c>
      <c r="F309" s="1746"/>
      <c r="G309" s="1634"/>
    </row>
    <row r="310" spans="1:7" s="1098" customFormat="1" ht="60" x14ac:dyDescent="0.25">
      <c r="A310" s="1826"/>
      <c r="B310" s="1745" t="s">
        <v>41</v>
      </c>
      <c r="C310" s="1746" t="s">
        <v>42</v>
      </c>
      <c r="D310" s="1746" t="s">
        <v>2542</v>
      </c>
      <c r="E310" s="1746">
        <v>46094</v>
      </c>
      <c r="F310" s="1746"/>
      <c r="G310" s="1634" t="s">
        <v>2039</v>
      </c>
    </row>
    <row r="311" spans="1:7" s="1098" customFormat="1" ht="45" x14ac:dyDescent="0.25">
      <c r="A311" s="1826"/>
      <c r="B311" s="1745" t="s">
        <v>41</v>
      </c>
      <c r="C311" s="1746" t="s">
        <v>42</v>
      </c>
      <c r="D311" s="1746" t="s">
        <v>2542</v>
      </c>
      <c r="E311" s="1746">
        <v>46094</v>
      </c>
      <c r="F311" s="1746"/>
      <c r="G311" s="1634" t="s">
        <v>2040</v>
      </c>
    </row>
    <row r="312" spans="1:7" s="1098" customFormat="1" ht="45" x14ac:dyDescent="0.25">
      <c r="A312" s="1826"/>
      <c r="B312" s="1745" t="s">
        <v>41</v>
      </c>
      <c r="C312" s="1746" t="s">
        <v>42</v>
      </c>
      <c r="D312" s="1746" t="s">
        <v>2542</v>
      </c>
      <c r="E312" s="1746">
        <v>46094</v>
      </c>
      <c r="F312" s="1746"/>
      <c r="G312" s="1634" t="s">
        <v>2040</v>
      </c>
    </row>
    <row r="313" spans="1:7" s="1098" customFormat="1" ht="45" x14ac:dyDescent="0.25">
      <c r="A313" s="1826"/>
      <c r="B313" s="1745" t="s">
        <v>41</v>
      </c>
      <c r="C313" s="1746" t="s">
        <v>42</v>
      </c>
      <c r="D313" s="1746" t="s">
        <v>2543</v>
      </c>
      <c r="E313" s="1746">
        <v>46101</v>
      </c>
      <c r="F313" s="1746"/>
      <c r="G313" s="1634" t="s">
        <v>1977</v>
      </c>
    </row>
    <row r="314" spans="1:7" s="1098" customFormat="1" ht="45" x14ac:dyDescent="0.25">
      <c r="A314" s="1826"/>
      <c r="B314" s="1745" t="s">
        <v>41</v>
      </c>
      <c r="C314" s="1746" t="s">
        <v>42</v>
      </c>
      <c r="D314" s="1746" t="s">
        <v>2544</v>
      </c>
      <c r="E314" s="1746">
        <v>46108</v>
      </c>
      <c r="F314" s="1746"/>
      <c r="G314" s="1634" t="s">
        <v>1977</v>
      </c>
    </row>
    <row r="315" spans="1:7" s="1098" customFormat="1" ht="60" x14ac:dyDescent="0.25">
      <c r="A315" s="1826"/>
      <c r="B315" s="1745" t="s">
        <v>41</v>
      </c>
      <c r="C315" s="1746" t="s">
        <v>42</v>
      </c>
      <c r="D315" s="1746" t="s">
        <v>2545</v>
      </c>
      <c r="E315" s="1746">
        <v>46122</v>
      </c>
      <c r="F315" s="1746"/>
      <c r="G315" s="1634" t="s">
        <v>2032</v>
      </c>
    </row>
    <row r="316" spans="1:7" s="1098" customFormat="1" ht="60" x14ac:dyDescent="0.25">
      <c r="A316" s="1826"/>
      <c r="B316" s="1745" t="s">
        <v>41</v>
      </c>
      <c r="C316" s="1746" t="s">
        <v>42</v>
      </c>
      <c r="D316" s="1746" t="s">
        <v>2358</v>
      </c>
      <c r="E316" s="1746">
        <v>46171</v>
      </c>
      <c r="F316" s="1746"/>
      <c r="G316" s="1634" t="s">
        <v>2039</v>
      </c>
    </row>
    <row r="317" spans="1:7" s="1098" customFormat="1" ht="45" x14ac:dyDescent="0.25">
      <c r="A317" s="1826"/>
      <c r="B317" s="1745" t="s">
        <v>41</v>
      </c>
      <c r="C317" s="1746" t="s">
        <v>42</v>
      </c>
      <c r="D317" s="1746" t="s">
        <v>2359</v>
      </c>
      <c r="E317" s="1746">
        <v>46178</v>
      </c>
      <c r="F317" s="1746"/>
      <c r="G317" s="1634" t="s">
        <v>2025</v>
      </c>
    </row>
    <row r="318" spans="1:7" s="1098" customFormat="1" ht="45" x14ac:dyDescent="0.25">
      <c r="A318" s="1826"/>
      <c r="B318" s="1745" t="s">
        <v>41</v>
      </c>
      <c r="C318" s="1746" t="s">
        <v>42</v>
      </c>
      <c r="D318" s="1746" t="s">
        <v>2360</v>
      </c>
      <c r="E318" s="1746">
        <v>46185</v>
      </c>
      <c r="F318" s="1746"/>
      <c r="G318" s="1634" t="s">
        <v>2025</v>
      </c>
    </row>
    <row r="319" spans="1:7" s="1098" customFormat="1" ht="45" x14ac:dyDescent="0.25">
      <c r="A319" s="1826"/>
      <c r="B319" s="1745" t="s">
        <v>41</v>
      </c>
      <c r="C319" s="1746" t="s">
        <v>42</v>
      </c>
      <c r="D319" s="1746" t="s">
        <v>2361</v>
      </c>
      <c r="E319" s="1746">
        <v>46192</v>
      </c>
      <c r="F319" s="1746"/>
      <c r="G319" s="1634" t="s">
        <v>1977</v>
      </c>
    </row>
    <row r="320" spans="1:7" s="1098" customFormat="1" ht="45" x14ac:dyDescent="0.25">
      <c r="A320" s="1826"/>
      <c r="B320" s="1745" t="s">
        <v>41</v>
      </c>
      <c r="C320" s="1746" t="s">
        <v>42</v>
      </c>
      <c r="D320" s="1746" t="s">
        <v>2362</v>
      </c>
      <c r="E320" s="1746">
        <v>46199</v>
      </c>
      <c r="F320" s="1746"/>
      <c r="G320" s="1634" t="s">
        <v>2025</v>
      </c>
    </row>
    <row r="321" spans="1:7" s="1098" customFormat="1" ht="45" x14ac:dyDescent="0.25">
      <c r="A321" s="1826"/>
      <c r="B321" s="1745" t="s">
        <v>41</v>
      </c>
      <c r="C321" s="1746" t="s">
        <v>42</v>
      </c>
      <c r="D321" s="1746" t="s">
        <v>2546</v>
      </c>
      <c r="E321" s="1746">
        <v>46206</v>
      </c>
      <c r="F321" s="1746"/>
      <c r="G321" s="1634" t="s">
        <v>2025</v>
      </c>
    </row>
    <row r="322" spans="1:7" s="1098" customFormat="1" ht="45" x14ac:dyDescent="0.25">
      <c r="A322" s="1826"/>
      <c r="B322" s="1745" t="s">
        <v>41</v>
      </c>
      <c r="C322" s="1746" t="s">
        <v>42</v>
      </c>
      <c r="D322" s="1746" t="s">
        <v>2547</v>
      </c>
      <c r="E322" s="1746">
        <v>46213</v>
      </c>
      <c r="F322" s="1746"/>
      <c r="G322" s="1634" t="s">
        <v>1977</v>
      </c>
    </row>
    <row r="323" spans="1:7" s="1098" customFormat="1" ht="60" x14ac:dyDescent="0.25">
      <c r="A323" s="1826"/>
      <c r="B323" s="1745" t="s">
        <v>41</v>
      </c>
      <c r="C323" s="1746" t="s">
        <v>42</v>
      </c>
      <c r="D323" s="1746" t="s">
        <v>2548</v>
      </c>
      <c r="E323" s="1746">
        <v>46220</v>
      </c>
      <c r="F323" s="1746"/>
      <c r="G323" s="1634" t="s">
        <v>2032</v>
      </c>
    </row>
    <row r="324" spans="1:7" s="1098" customFormat="1" ht="60" x14ac:dyDescent="0.25">
      <c r="A324" s="1826"/>
      <c r="B324" s="1745" t="s">
        <v>41</v>
      </c>
      <c r="C324" s="1746" t="s">
        <v>42</v>
      </c>
      <c r="D324" s="1746" t="s">
        <v>2549</v>
      </c>
      <c r="E324" s="1746">
        <v>46227</v>
      </c>
      <c r="F324" s="1746"/>
      <c r="G324" s="1634" t="s">
        <v>2041</v>
      </c>
    </row>
    <row r="325" spans="1:7" s="1098" customFormat="1" ht="45" x14ac:dyDescent="0.25">
      <c r="A325" s="1826"/>
      <c r="B325" s="1745" t="s">
        <v>41</v>
      </c>
      <c r="C325" s="1746" t="s">
        <v>42</v>
      </c>
      <c r="D325" s="1746" t="s">
        <v>2550</v>
      </c>
      <c r="E325" s="1746">
        <v>46234</v>
      </c>
      <c r="F325" s="1746"/>
      <c r="G325" s="1634" t="s">
        <v>2042</v>
      </c>
    </row>
    <row r="326" spans="1:7" s="1098" customFormat="1" x14ac:dyDescent="0.25">
      <c r="A326" s="1826"/>
      <c r="B326" s="1745" t="s">
        <v>41</v>
      </c>
      <c r="C326" s="1746" t="s">
        <v>42</v>
      </c>
      <c r="D326" s="1746" t="s">
        <v>2551</v>
      </c>
      <c r="E326" s="1746">
        <v>46241</v>
      </c>
      <c r="F326" s="1746"/>
      <c r="G326" s="1634"/>
    </row>
    <row r="327" spans="1:7" s="1098" customFormat="1" x14ac:dyDescent="0.25">
      <c r="A327" s="1826"/>
      <c r="B327" s="1745" t="s">
        <v>41</v>
      </c>
      <c r="C327" s="1746" t="s">
        <v>42</v>
      </c>
      <c r="D327" s="1746" t="s">
        <v>2552</v>
      </c>
      <c r="E327" s="1746">
        <v>46248</v>
      </c>
      <c r="F327" s="1746"/>
      <c r="G327" s="1634"/>
    </row>
    <row r="328" spans="1:7" s="1098" customFormat="1" ht="45" x14ac:dyDescent="0.25">
      <c r="A328" s="1826"/>
      <c r="B328" s="1745" t="s">
        <v>41</v>
      </c>
      <c r="C328" s="1746" t="s">
        <v>42</v>
      </c>
      <c r="D328" s="1746" t="s">
        <v>2553</v>
      </c>
      <c r="E328" s="1746">
        <v>46255</v>
      </c>
      <c r="F328" s="1746"/>
      <c r="G328" s="1634" t="s">
        <v>2043</v>
      </c>
    </row>
    <row r="329" spans="1:7" s="1098" customFormat="1" ht="45" x14ac:dyDescent="0.25">
      <c r="A329" s="1826"/>
      <c r="B329" s="1745" t="s">
        <v>41</v>
      </c>
      <c r="C329" s="1746" t="s">
        <v>42</v>
      </c>
      <c r="D329" s="1746" t="s">
        <v>2554</v>
      </c>
      <c r="E329" s="1746">
        <v>46262</v>
      </c>
      <c r="F329" s="1746"/>
      <c r="G329" s="1634" t="s">
        <v>2044</v>
      </c>
    </row>
    <row r="330" spans="1:7" s="1098" customFormat="1" ht="45" x14ac:dyDescent="0.25">
      <c r="A330" s="1826"/>
      <c r="B330" s="1745" t="s">
        <v>41</v>
      </c>
      <c r="C330" s="1746" t="s">
        <v>42</v>
      </c>
      <c r="D330" s="1746" t="s">
        <v>2555</v>
      </c>
      <c r="E330" s="1746">
        <v>46269</v>
      </c>
      <c r="F330" s="1746"/>
      <c r="G330" s="1634" t="s">
        <v>2045</v>
      </c>
    </row>
    <row r="331" spans="1:7" s="1098" customFormat="1" ht="45" x14ac:dyDescent="0.25">
      <c r="A331" s="1826"/>
      <c r="B331" s="1745" t="s">
        <v>41</v>
      </c>
      <c r="C331" s="1746" t="s">
        <v>42</v>
      </c>
      <c r="D331" s="1746" t="s">
        <v>2556</v>
      </c>
      <c r="E331" s="1746">
        <v>46276</v>
      </c>
      <c r="F331" s="1746"/>
      <c r="G331" s="1634" t="s">
        <v>2046</v>
      </c>
    </row>
    <row r="332" spans="1:7" s="1098" customFormat="1" ht="45" x14ac:dyDescent="0.25">
      <c r="A332" s="1826"/>
      <c r="B332" s="1745" t="s">
        <v>41</v>
      </c>
      <c r="C332" s="1746" t="s">
        <v>42</v>
      </c>
      <c r="D332" s="1746" t="s">
        <v>2556</v>
      </c>
      <c r="E332" s="1746">
        <v>46276</v>
      </c>
      <c r="F332" s="1746"/>
      <c r="G332" s="1634" t="s">
        <v>2038</v>
      </c>
    </row>
    <row r="333" spans="1:7" s="1098" customFormat="1" ht="45" x14ac:dyDescent="0.25">
      <c r="A333" s="1826"/>
      <c r="B333" s="1745" t="s">
        <v>41</v>
      </c>
      <c r="C333" s="1746" t="s">
        <v>42</v>
      </c>
      <c r="D333" s="1746" t="s">
        <v>2556</v>
      </c>
      <c r="E333" s="1746">
        <v>46276</v>
      </c>
      <c r="F333" s="1746"/>
      <c r="G333" s="1634" t="s">
        <v>2040</v>
      </c>
    </row>
    <row r="334" spans="1:7" s="1098" customFormat="1" ht="60" x14ac:dyDescent="0.25">
      <c r="A334" s="1826"/>
      <c r="B334" s="1745" t="s">
        <v>41</v>
      </c>
      <c r="C334" s="1746" t="s">
        <v>42</v>
      </c>
      <c r="D334" s="1746" t="s">
        <v>2557</v>
      </c>
      <c r="E334" s="1746">
        <v>46283</v>
      </c>
      <c r="F334" s="1746"/>
      <c r="G334" s="1634" t="s">
        <v>2050</v>
      </c>
    </row>
    <row r="335" spans="1:7" s="1098" customFormat="1" ht="60" x14ac:dyDescent="0.25">
      <c r="A335" s="1826"/>
      <c r="B335" s="1745" t="s">
        <v>41</v>
      </c>
      <c r="C335" s="1746" t="s">
        <v>42</v>
      </c>
      <c r="D335" s="1746" t="s">
        <v>2558</v>
      </c>
      <c r="E335" s="1746">
        <v>46290</v>
      </c>
      <c r="F335" s="1746"/>
      <c r="G335" s="1634" t="s">
        <v>2050</v>
      </c>
    </row>
    <row r="336" spans="1:7" s="1098" customFormat="1" x14ac:dyDescent="0.25">
      <c r="A336" s="1826"/>
      <c r="B336" s="1745" t="s">
        <v>1748</v>
      </c>
      <c r="C336" s="1746" t="s">
        <v>1749</v>
      </c>
      <c r="D336" s="1746" t="s">
        <v>1836</v>
      </c>
      <c r="E336" s="1746">
        <v>46913</v>
      </c>
      <c r="F336" s="1746"/>
      <c r="G336" s="1634"/>
    </row>
    <row r="337" spans="1:7" s="1098" customFormat="1" ht="45" x14ac:dyDescent="0.25">
      <c r="A337" s="1826"/>
      <c r="B337" s="1745" t="s">
        <v>1748</v>
      </c>
      <c r="C337" s="1746" t="s">
        <v>1749</v>
      </c>
      <c r="D337" s="1746" t="s">
        <v>1923</v>
      </c>
      <c r="E337" s="1746">
        <v>46934</v>
      </c>
      <c r="F337" s="1746"/>
      <c r="G337" s="1634" t="s">
        <v>2025</v>
      </c>
    </row>
    <row r="338" spans="1:7" s="1098" customFormat="1" ht="60" x14ac:dyDescent="0.25">
      <c r="A338" s="1826"/>
      <c r="B338" s="1745" t="s">
        <v>41</v>
      </c>
      <c r="C338" s="1746" t="s">
        <v>42</v>
      </c>
      <c r="D338" s="1746" t="s">
        <v>1938</v>
      </c>
      <c r="E338" s="1746">
        <v>46962</v>
      </c>
      <c r="F338" s="1746"/>
      <c r="G338" s="1634" t="s">
        <v>2032</v>
      </c>
    </row>
    <row r="339" spans="1:7" s="1098" customFormat="1" ht="60" x14ac:dyDescent="0.25">
      <c r="A339" s="1826"/>
      <c r="B339" s="1745" t="s">
        <v>1748</v>
      </c>
      <c r="C339" s="1746" t="s">
        <v>1749</v>
      </c>
      <c r="D339" s="1746" t="s">
        <v>1924</v>
      </c>
      <c r="E339" s="1746">
        <v>47662</v>
      </c>
      <c r="F339" s="1746"/>
      <c r="G339" s="1634" t="s">
        <v>2033</v>
      </c>
    </row>
    <row r="340" spans="1:7" s="1098" customFormat="1" ht="60" x14ac:dyDescent="0.25">
      <c r="A340" s="1826"/>
      <c r="B340" s="1745" t="s">
        <v>41</v>
      </c>
      <c r="C340" s="1746" t="s">
        <v>42</v>
      </c>
      <c r="D340" s="1746" t="s">
        <v>1939</v>
      </c>
      <c r="E340" s="1746">
        <v>47690</v>
      </c>
      <c r="F340" s="1746"/>
      <c r="G340" s="1634" t="s">
        <v>2034</v>
      </c>
    </row>
    <row r="341" spans="1:7" s="1098" customFormat="1" ht="60" x14ac:dyDescent="0.25">
      <c r="A341" s="1826" t="s">
        <v>7</v>
      </c>
      <c r="B341" s="1745" t="s">
        <v>1203</v>
      </c>
      <c r="C341" s="1746" t="s">
        <v>48</v>
      </c>
      <c r="D341" s="1746" t="s">
        <v>49</v>
      </c>
      <c r="E341" s="1746">
        <v>46984</v>
      </c>
      <c r="F341" s="1746" t="s">
        <v>2559</v>
      </c>
      <c r="G341" s="1634" t="s">
        <v>2034</v>
      </c>
    </row>
    <row r="342" spans="1:7" s="1098" customFormat="1" ht="45" x14ac:dyDescent="0.25">
      <c r="A342" s="1826"/>
      <c r="B342" s="1745" t="s">
        <v>45</v>
      </c>
      <c r="C342" s="1746" t="s">
        <v>46</v>
      </c>
      <c r="D342" s="1746" t="s">
        <v>47</v>
      </c>
      <c r="E342" s="1746">
        <v>47716</v>
      </c>
      <c r="F342" s="1746" t="s">
        <v>953</v>
      </c>
      <c r="G342" s="1634" t="s">
        <v>1978</v>
      </c>
    </row>
    <row r="343" spans="1:7" s="1098" customFormat="1" x14ac:dyDescent="0.25">
      <c r="A343" s="1826"/>
      <c r="B343" s="1745" t="s">
        <v>1061</v>
      </c>
      <c r="C343" s="1746" t="s">
        <v>1062</v>
      </c>
      <c r="D343" s="1746" t="s">
        <v>1063</v>
      </c>
      <c r="E343" s="1746">
        <v>48637</v>
      </c>
      <c r="F343" s="1746" t="s">
        <v>2559</v>
      </c>
      <c r="G343" s="1634"/>
    </row>
    <row r="344" spans="1:7" s="1098" customFormat="1" ht="75" x14ac:dyDescent="0.25">
      <c r="A344" s="1826"/>
      <c r="B344" s="1745" t="s">
        <v>2367</v>
      </c>
      <c r="C344" s="1746" t="s">
        <v>2368</v>
      </c>
      <c r="D344" s="1746" t="s">
        <v>2369</v>
      </c>
      <c r="E344" s="1746">
        <v>50153</v>
      </c>
      <c r="F344" s="1746" t="s">
        <v>2559</v>
      </c>
      <c r="G344" s="1634" t="s">
        <v>2036</v>
      </c>
    </row>
    <row r="345" spans="1:7" s="1098" customFormat="1" ht="75" x14ac:dyDescent="0.25">
      <c r="A345" s="1826" t="s">
        <v>8</v>
      </c>
      <c r="B345" s="1745" t="s">
        <v>1690</v>
      </c>
      <c r="C345" s="1746" t="s">
        <v>1691</v>
      </c>
      <c r="D345" s="1746" t="s">
        <v>1692</v>
      </c>
      <c r="E345" s="1746">
        <v>46360</v>
      </c>
      <c r="F345" s="1746" t="s">
        <v>2560</v>
      </c>
      <c r="G345" s="1634" t="s">
        <v>2036</v>
      </c>
    </row>
    <row r="346" spans="1:7" s="1098" customFormat="1" ht="30" x14ac:dyDescent="0.25">
      <c r="A346" s="1826"/>
      <c r="B346" s="1745" t="s">
        <v>1690</v>
      </c>
      <c r="C346" s="1746" t="s">
        <v>1691</v>
      </c>
      <c r="D346" s="1746" t="s">
        <v>1693</v>
      </c>
      <c r="E346" s="1746">
        <v>47080</v>
      </c>
      <c r="F346" s="1746" t="s">
        <v>2560</v>
      </c>
      <c r="G346" s="1634" t="s">
        <v>2060</v>
      </c>
    </row>
    <row r="347" spans="1:7" s="1098" customFormat="1" ht="30" x14ac:dyDescent="0.25">
      <c r="A347" s="1826"/>
      <c r="B347" s="1745" t="s">
        <v>1690</v>
      </c>
      <c r="C347" s="1746" t="s">
        <v>1691</v>
      </c>
      <c r="D347" s="1746" t="s">
        <v>1694</v>
      </c>
      <c r="E347" s="1746">
        <v>48160</v>
      </c>
      <c r="F347" s="1746" t="s">
        <v>2560</v>
      </c>
      <c r="G347" s="1634" t="s">
        <v>2060</v>
      </c>
    </row>
    <row r="348" spans="1:7" s="1098" customFormat="1" x14ac:dyDescent="0.25">
      <c r="A348" s="1826" t="s">
        <v>9</v>
      </c>
      <c r="B348" s="1745" t="s">
        <v>54</v>
      </c>
      <c r="C348" s="1746" t="s">
        <v>55</v>
      </c>
      <c r="D348" s="1746" t="s">
        <v>56</v>
      </c>
      <c r="E348" s="1746">
        <v>46067</v>
      </c>
      <c r="F348" s="1746" t="s">
        <v>948</v>
      </c>
      <c r="G348" s="1634"/>
    </row>
    <row r="349" spans="1:7" s="1098" customFormat="1" x14ac:dyDescent="0.25">
      <c r="A349" s="1826"/>
      <c r="B349" s="1745" t="s">
        <v>50</v>
      </c>
      <c r="C349" s="1746" t="s">
        <v>51</v>
      </c>
      <c r="D349" s="1746" t="s">
        <v>53</v>
      </c>
      <c r="E349" s="1746">
        <v>46350</v>
      </c>
      <c r="F349" s="1746" t="s">
        <v>948</v>
      </c>
      <c r="G349" s="1634"/>
    </row>
    <row r="350" spans="1:7" s="1098" customFormat="1" x14ac:dyDescent="0.25">
      <c r="A350" s="1826"/>
      <c r="B350" s="1745" t="s">
        <v>57</v>
      </c>
      <c r="C350" s="1746" t="s">
        <v>58</v>
      </c>
      <c r="D350" s="1746" t="s">
        <v>59</v>
      </c>
      <c r="E350" s="1746">
        <v>47381</v>
      </c>
      <c r="F350" s="1746" t="s">
        <v>948</v>
      </c>
      <c r="G350" s="1634"/>
    </row>
    <row r="351" spans="1:7" s="1098" customFormat="1" x14ac:dyDescent="0.25">
      <c r="A351" s="1826"/>
      <c r="B351" s="1745" t="s">
        <v>447</v>
      </c>
      <c r="C351" s="1746" t="s">
        <v>1064</v>
      </c>
      <c r="D351" s="1746" t="s">
        <v>1065</v>
      </c>
      <c r="E351" s="1746">
        <v>47540</v>
      </c>
      <c r="F351" s="1746" t="s">
        <v>948</v>
      </c>
      <c r="G351" s="1634"/>
    </row>
    <row r="352" spans="1:7" s="1098" customFormat="1" ht="30" x14ac:dyDescent="0.25">
      <c r="A352" s="1826"/>
      <c r="B352" s="1745" t="s">
        <v>1940</v>
      </c>
      <c r="C352" s="1746" t="s">
        <v>1941</v>
      </c>
      <c r="D352" s="1746" t="s">
        <v>1942</v>
      </c>
      <c r="E352" s="1746">
        <v>48046</v>
      </c>
      <c r="F352" s="1746" t="s">
        <v>948</v>
      </c>
      <c r="G352" s="1634" t="s">
        <v>2061</v>
      </c>
    </row>
    <row r="353" spans="1:7" s="1098" customFormat="1" ht="45" x14ac:dyDescent="0.25">
      <c r="A353" s="1826"/>
      <c r="B353" s="1745" t="s">
        <v>2561</v>
      </c>
      <c r="C353" s="1746" t="s">
        <v>2562</v>
      </c>
      <c r="D353" s="1746" t="s">
        <v>2563</v>
      </c>
      <c r="E353" s="1746">
        <v>48231</v>
      </c>
      <c r="F353" s="1746" t="s">
        <v>948</v>
      </c>
      <c r="G353" s="1634" t="s">
        <v>2062</v>
      </c>
    </row>
    <row r="354" spans="1:7" s="1098" customFormat="1" ht="30" x14ac:dyDescent="0.25">
      <c r="A354" s="1826"/>
      <c r="B354" s="1745" t="s">
        <v>2564</v>
      </c>
      <c r="C354" s="1746" t="s">
        <v>2565</v>
      </c>
      <c r="D354" s="1746" t="s">
        <v>2566</v>
      </c>
      <c r="E354" s="1746">
        <v>50970</v>
      </c>
      <c r="F354" s="1746" t="s">
        <v>948</v>
      </c>
      <c r="G354" s="1634" t="s">
        <v>136</v>
      </c>
    </row>
    <row r="355" spans="1:7" s="1098" customFormat="1" x14ac:dyDescent="0.25">
      <c r="A355" s="1745" t="s">
        <v>10</v>
      </c>
      <c r="B355" s="1745" t="s">
        <v>1864</v>
      </c>
      <c r="C355" s="1746" t="s">
        <v>61</v>
      </c>
      <c r="D355" s="1746" t="s">
        <v>62</v>
      </c>
      <c r="E355" s="1746">
        <v>47289</v>
      </c>
      <c r="F355" s="1746" t="s">
        <v>949</v>
      </c>
      <c r="G355" s="1634"/>
    </row>
    <row r="356" spans="1:7" s="1098" customFormat="1" x14ac:dyDescent="0.25">
      <c r="A356" s="1826" t="s">
        <v>11</v>
      </c>
      <c r="B356" s="1745" t="s">
        <v>64</v>
      </c>
      <c r="C356" s="1746" t="s">
        <v>65</v>
      </c>
      <c r="D356" s="1746" t="s">
        <v>66</v>
      </c>
      <c r="E356" s="1746">
        <v>45953</v>
      </c>
      <c r="F356" s="1746" t="s">
        <v>60</v>
      </c>
      <c r="G356" s="1634"/>
    </row>
    <row r="357" spans="1:7" s="1098" customFormat="1" x14ac:dyDescent="0.25">
      <c r="A357" s="1826"/>
      <c r="B357" s="1745" t="s">
        <v>67</v>
      </c>
      <c r="C357" s="1746" t="s">
        <v>68</v>
      </c>
      <c r="D357" s="1746" t="s">
        <v>69</v>
      </c>
      <c r="E357" s="1746">
        <v>48124</v>
      </c>
      <c r="F357" s="1746" t="s">
        <v>60</v>
      </c>
      <c r="G357" s="1634"/>
    </row>
    <row r="358" spans="1:7" s="1098" customFormat="1" x14ac:dyDescent="0.25">
      <c r="A358" s="1826"/>
      <c r="B358" s="1745" t="s">
        <v>70</v>
      </c>
      <c r="C358" s="1746" t="s">
        <v>71</v>
      </c>
      <c r="D358" s="1746" t="s">
        <v>72</v>
      </c>
      <c r="E358" s="1746">
        <v>46605</v>
      </c>
      <c r="F358" s="1746" t="s">
        <v>2567</v>
      </c>
      <c r="G358" s="1634"/>
    </row>
    <row r="359" spans="1:7" s="1098" customFormat="1" ht="45" x14ac:dyDescent="0.25">
      <c r="A359" s="1826"/>
      <c r="B359" s="1745" t="s">
        <v>1211</v>
      </c>
      <c r="C359" s="1746" t="s">
        <v>74</v>
      </c>
      <c r="D359" s="1746" t="s">
        <v>75</v>
      </c>
      <c r="E359" s="1746">
        <v>47073</v>
      </c>
      <c r="F359" s="1746" t="s">
        <v>60</v>
      </c>
      <c r="G359" s="1634" t="s">
        <v>2038</v>
      </c>
    </row>
    <row r="360" spans="1:7" s="1098" customFormat="1" ht="60" x14ac:dyDescent="0.25">
      <c r="A360" s="1826"/>
      <c r="B360" s="1745" t="s">
        <v>1066</v>
      </c>
      <c r="C360" s="1746" t="s">
        <v>1067</v>
      </c>
      <c r="D360" s="1746" t="s">
        <v>1068</v>
      </c>
      <c r="E360" s="1746">
        <v>48644</v>
      </c>
      <c r="F360" s="1746" t="s">
        <v>60</v>
      </c>
      <c r="G360" s="1634" t="s">
        <v>2068</v>
      </c>
    </row>
    <row r="361" spans="1:7" s="1098" customFormat="1" x14ac:dyDescent="0.25">
      <c r="A361" s="1826"/>
      <c r="B361" s="1745" t="s">
        <v>2029</v>
      </c>
      <c r="C361" s="1746" t="s">
        <v>2030</v>
      </c>
      <c r="D361" s="1746" t="s">
        <v>2031</v>
      </c>
      <c r="E361" s="1746">
        <v>48177</v>
      </c>
      <c r="F361" s="1746" t="s">
        <v>60</v>
      </c>
      <c r="G361" s="1634"/>
    </row>
    <row r="362" spans="1:7" s="1098" customFormat="1" ht="45" x14ac:dyDescent="0.25">
      <c r="A362" s="1826"/>
      <c r="B362" s="1745" t="s">
        <v>1085</v>
      </c>
      <c r="C362" s="1746" t="s">
        <v>1086</v>
      </c>
      <c r="D362" s="1746" t="s">
        <v>1087</v>
      </c>
      <c r="E362" s="1746">
        <v>47575</v>
      </c>
      <c r="F362" s="1746" t="s">
        <v>60</v>
      </c>
      <c r="G362" s="1634" t="s">
        <v>2040</v>
      </c>
    </row>
    <row r="363" spans="1:7" s="1098" customFormat="1" x14ac:dyDescent="0.25">
      <c r="A363" s="1826" t="s">
        <v>12</v>
      </c>
      <c r="B363" s="1745" t="s">
        <v>78</v>
      </c>
      <c r="C363" s="1746" t="s">
        <v>79</v>
      </c>
      <c r="D363" s="1746" t="s">
        <v>80</v>
      </c>
      <c r="E363" s="1746">
        <v>46461</v>
      </c>
      <c r="F363" s="1746" t="s">
        <v>2567</v>
      </c>
      <c r="G363" s="1634"/>
    </row>
    <row r="364" spans="1:7" s="1098" customFormat="1" x14ac:dyDescent="0.25">
      <c r="A364" s="1826"/>
      <c r="B364" s="1745" t="s">
        <v>1214</v>
      </c>
      <c r="C364" s="1746" t="s">
        <v>76</v>
      </c>
      <c r="D364" s="1746" t="s">
        <v>77</v>
      </c>
      <c r="E364" s="1746">
        <v>46234</v>
      </c>
      <c r="F364" s="1746" t="s">
        <v>2567</v>
      </c>
      <c r="G364" s="1634"/>
    </row>
    <row r="365" spans="1:7" s="1098" customFormat="1" x14ac:dyDescent="0.25">
      <c r="A365" s="1826"/>
      <c r="B365" s="1745" t="s">
        <v>81</v>
      </c>
      <c r="C365" s="1746" t="s">
        <v>82</v>
      </c>
      <c r="D365" s="1746" t="s">
        <v>83</v>
      </c>
      <c r="E365" s="1746">
        <v>46822</v>
      </c>
      <c r="F365" s="1746" t="s">
        <v>2567</v>
      </c>
      <c r="G365" s="1634"/>
    </row>
    <row r="366" spans="1:7" s="1098" customFormat="1" x14ac:dyDescent="0.25">
      <c r="A366" s="1826"/>
      <c r="B366" s="1745" t="s">
        <v>1218</v>
      </c>
      <c r="C366" s="1746" t="s">
        <v>90</v>
      </c>
      <c r="D366" s="1746" t="s">
        <v>91</v>
      </c>
      <c r="E366" s="1746">
        <v>46274</v>
      </c>
      <c r="F366" s="1746" t="s">
        <v>2567</v>
      </c>
      <c r="G366" s="1634"/>
    </row>
    <row r="367" spans="1:7" s="1098" customFormat="1" x14ac:dyDescent="0.25">
      <c r="A367" s="1826"/>
      <c r="B367" s="1745" t="s">
        <v>84</v>
      </c>
      <c r="C367" s="1746" t="s">
        <v>85</v>
      </c>
      <c r="D367" s="1746" t="s">
        <v>86</v>
      </c>
      <c r="E367" s="1746">
        <v>46633</v>
      </c>
      <c r="F367" s="1746" t="s">
        <v>2567</v>
      </c>
      <c r="G367" s="1634"/>
    </row>
    <row r="368" spans="1:7" s="1098" customFormat="1" x14ac:dyDescent="0.25">
      <c r="A368" s="1826"/>
      <c r="B368" s="1745" t="s">
        <v>1069</v>
      </c>
      <c r="C368" s="1746" t="s">
        <v>1070</v>
      </c>
      <c r="D368" s="1746" t="s">
        <v>1071</v>
      </c>
      <c r="E368" s="1746">
        <v>47380</v>
      </c>
      <c r="F368" s="1746" t="s">
        <v>2567</v>
      </c>
      <c r="G368" s="1634"/>
    </row>
    <row r="369" spans="1:7" s="1098" customFormat="1" ht="60" x14ac:dyDescent="0.25">
      <c r="A369" s="1826"/>
      <c r="B369" s="1745" t="s">
        <v>1944</v>
      </c>
      <c r="C369" s="1746" t="s">
        <v>1945</v>
      </c>
      <c r="D369" s="1746" t="s">
        <v>1946</v>
      </c>
      <c r="E369" s="1746">
        <v>47185</v>
      </c>
      <c r="F369" s="1746" t="s">
        <v>2567</v>
      </c>
      <c r="G369" s="1634" t="s">
        <v>2069</v>
      </c>
    </row>
    <row r="370" spans="1:7" s="1098" customFormat="1" ht="45" x14ac:dyDescent="0.25">
      <c r="A370" s="1826"/>
      <c r="B370" s="1745" t="s">
        <v>87</v>
      </c>
      <c r="C370" s="1746" t="s">
        <v>88</v>
      </c>
      <c r="D370" s="1746" t="s">
        <v>89</v>
      </c>
      <c r="E370" s="1746">
        <v>46905</v>
      </c>
      <c r="F370" s="1746" t="s">
        <v>2567</v>
      </c>
      <c r="G370" s="1634" t="s">
        <v>2038</v>
      </c>
    </row>
    <row r="371" spans="1:7" s="1098" customFormat="1" x14ac:dyDescent="0.25">
      <c r="A371" s="1826"/>
      <c r="B371" s="1745" t="s">
        <v>1720</v>
      </c>
      <c r="C371" s="1746" t="s">
        <v>1695</v>
      </c>
      <c r="D371" s="1746" t="s">
        <v>1696</v>
      </c>
      <c r="E371" s="1746">
        <v>47433</v>
      </c>
      <c r="F371" s="1746" t="s">
        <v>2567</v>
      </c>
      <c r="G371" s="1634"/>
    </row>
    <row r="372" spans="1:7" s="1098" customFormat="1" ht="60" x14ac:dyDescent="0.25">
      <c r="A372" s="1826"/>
      <c r="B372" s="1745" t="s">
        <v>2568</v>
      </c>
      <c r="C372" s="1746" t="s">
        <v>2569</v>
      </c>
      <c r="D372" s="1746" t="s">
        <v>2570</v>
      </c>
      <c r="E372" s="1746">
        <v>48770</v>
      </c>
      <c r="F372" s="1746" t="s">
        <v>2567</v>
      </c>
      <c r="G372" s="1634" t="s">
        <v>2070</v>
      </c>
    </row>
    <row r="373" spans="1:7" s="1098" customFormat="1" x14ac:dyDescent="0.25">
      <c r="A373" s="1826"/>
      <c r="B373" s="1745" t="s">
        <v>2571</v>
      </c>
      <c r="C373" s="1746" t="s">
        <v>2572</v>
      </c>
      <c r="D373" s="1746" t="s">
        <v>2573</v>
      </c>
      <c r="E373" s="1746">
        <v>51290</v>
      </c>
      <c r="F373" s="1746" t="s">
        <v>2567</v>
      </c>
      <c r="G373" s="1634"/>
    </row>
    <row r="374" spans="1:7" s="1098" customFormat="1" x14ac:dyDescent="0.25">
      <c r="A374" s="1826" t="s">
        <v>13</v>
      </c>
      <c r="B374" s="1745" t="s">
        <v>92</v>
      </c>
      <c r="C374" s="1746" t="s">
        <v>93</v>
      </c>
      <c r="D374" s="1746" t="s">
        <v>94</v>
      </c>
      <c r="E374" s="1746">
        <v>46800</v>
      </c>
      <c r="F374" s="1746" t="s">
        <v>948</v>
      </c>
      <c r="G374" s="1634"/>
    </row>
    <row r="375" spans="1:7" s="1098" customFormat="1" x14ac:dyDescent="0.25">
      <c r="A375" s="1826"/>
      <c r="B375" s="1745" t="s">
        <v>95</v>
      </c>
      <c r="C375" s="1746" t="s">
        <v>96</v>
      </c>
      <c r="D375" s="1746" t="s">
        <v>97</v>
      </c>
      <c r="E375" s="1746">
        <v>46081</v>
      </c>
      <c r="F375" s="1746" t="s">
        <v>948</v>
      </c>
      <c r="G375" s="1634"/>
    </row>
    <row r="376" spans="1:7" s="1098" customFormat="1" ht="45" x14ac:dyDescent="0.25">
      <c r="A376" s="1826"/>
      <c r="B376" s="1745" t="s">
        <v>98</v>
      </c>
      <c r="C376" s="1746" t="s">
        <v>99</v>
      </c>
      <c r="D376" s="1746" t="s">
        <v>100</v>
      </c>
      <c r="E376" s="1746">
        <v>46980</v>
      </c>
      <c r="F376" s="1746" t="s">
        <v>948</v>
      </c>
      <c r="G376" s="1634" t="s">
        <v>941</v>
      </c>
    </row>
    <row r="377" spans="1:7" s="1098" customFormat="1" ht="60" x14ac:dyDescent="0.25">
      <c r="A377" s="1826"/>
      <c r="B377" s="1745" t="s">
        <v>101</v>
      </c>
      <c r="C377" s="1746" t="s">
        <v>102</v>
      </c>
      <c r="D377" s="1746" t="s">
        <v>103</v>
      </c>
      <c r="E377" s="1746">
        <v>46801</v>
      </c>
      <c r="F377" s="1746" t="s">
        <v>948</v>
      </c>
      <c r="G377" s="1634" t="s">
        <v>2070</v>
      </c>
    </row>
    <row r="378" spans="1:7" s="1098" customFormat="1" ht="60" x14ac:dyDescent="0.25">
      <c r="A378" s="1826"/>
      <c r="B378" s="1745" t="s">
        <v>104</v>
      </c>
      <c r="C378" s="1746" t="s">
        <v>105</v>
      </c>
      <c r="D378" s="1746" t="s">
        <v>106</v>
      </c>
      <c r="E378" s="1746">
        <v>46621</v>
      </c>
      <c r="F378" s="1746" t="s">
        <v>948</v>
      </c>
      <c r="G378" s="1634" t="s">
        <v>2070</v>
      </c>
    </row>
    <row r="379" spans="1:7" s="1098" customFormat="1" ht="45" x14ac:dyDescent="0.25">
      <c r="A379" s="1826"/>
      <c r="B379" s="1745" t="s">
        <v>2574</v>
      </c>
      <c r="C379" s="1746" t="s">
        <v>2575</v>
      </c>
      <c r="D379" s="1746" t="s">
        <v>2576</v>
      </c>
      <c r="E379" s="1746">
        <v>51281</v>
      </c>
      <c r="F379" s="1746" t="s">
        <v>948</v>
      </c>
      <c r="G379" s="1634" t="s">
        <v>2077</v>
      </c>
    </row>
    <row r="380" spans="1:7" s="1098" customFormat="1" ht="45" x14ac:dyDescent="0.25">
      <c r="A380" s="1826"/>
      <c r="B380" s="1745" t="s">
        <v>2577</v>
      </c>
      <c r="C380" s="1746" t="s">
        <v>2578</v>
      </c>
      <c r="D380" s="1746" t="s">
        <v>2579</v>
      </c>
      <c r="E380" s="1746">
        <v>51281</v>
      </c>
      <c r="F380" s="1746" t="s">
        <v>948</v>
      </c>
      <c r="G380" s="1634" t="s">
        <v>2077</v>
      </c>
    </row>
    <row r="381" spans="1:7" s="1098" customFormat="1" ht="45" x14ac:dyDescent="0.25">
      <c r="A381" s="1826"/>
      <c r="B381" s="1745" t="s">
        <v>108</v>
      </c>
      <c r="C381" s="1746" t="s">
        <v>109</v>
      </c>
      <c r="D381" s="1746" t="s">
        <v>110</v>
      </c>
      <c r="E381" s="1746">
        <v>46674</v>
      </c>
      <c r="F381" s="1746" t="s">
        <v>948</v>
      </c>
      <c r="G381" s="1634" t="s">
        <v>2038</v>
      </c>
    </row>
    <row r="382" spans="1:7" s="1098" customFormat="1" ht="75" x14ac:dyDescent="0.25">
      <c r="A382" s="1826" t="s">
        <v>14</v>
      </c>
      <c r="B382" s="1745" t="s">
        <v>1947</v>
      </c>
      <c r="C382" s="1746" t="s">
        <v>1757</v>
      </c>
      <c r="D382" s="1746" t="s">
        <v>1758</v>
      </c>
      <c r="E382" s="1746">
        <v>80191</v>
      </c>
      <c r="F382" s="1746"/>
      <c r="G382" s="1634" t="s">
        <v>2036</v>
      </c>
    </row>
    <row r="383" spans="1:7" s="1098" customFormat="1" x14ac:dyDescent="0.25">
      <c r="A383" s="1826"/>
      <c r="B383" s="1745" t="s">
        <v>117</v>
      </c>
      <c r="C383" s="1746" t="s">
        <v>118</v>
      </c>
      <c r="D383" s="1746" t="s">
        <v>119</v>
      </c>
      <c r="E383" s="1746">
        <v>46031</v>
      </c>
      <c r="F383" s="1746" t="s">
        <v>948</v>
      </c>
      <c r="G383" s="1634"/>
    </row>
    <row r="384" spans="1:7" s="1098" customFormat="1" x14ac:dyDescent="0.25">
      <c r="A384" s="1826"/>
      <c r="B384" s="1745" t="s">
        <v>123</v>
      </c>
      <c r="C384" s="1746" t="s">
        <v>124</v>
      </c>
      <c r="D384" s="1746" t="s">
        <v>125</v>
      </c>
      <c r="E384" s="1746">
        <v>46427</v>
      </c>
      <c r="F384" s="1746" t="s">
        <v>948</v>
      </c>
      <c r="G384" s="1634"/>
    </row>
    <row r="385" spans="1:7" s="1098" customFormat="1" ht="45" x14ac:dyDescent="0.25">
      <c r="A385" s="1826"/>
      <c r="B385" s="1745" t="s">
        <v>111</v>
      </c>
      <c r="C385" s="1746" t="s">
        <v>112</v>
      </c>
      <c r="D385" s="1746" t="s">
        <v>113</v>
      </c>
      <c r="E385" s="1746">
        <v>46702</v>
      </c>
      <c r="F385" s="1746" t="s">
        <v>948</v>
      </c>
      <c r="G385" s="1634" t="s">
        <v>2078</v>
      </c>
    </row>
    <row r="386" spans="1:7" s="1098" customFormat="1" x14ac:dyDescent="0.25">
      <c r="A386" s="1826"/>
      <c r="B386" s="1745" t="s">
        <v>114</v>
      </c>
      <c r="C386" s="1746" t="s">
        <v>115</v>
      </c>
      <c r="D386" s="1746" t="s">
        <v>116</v>
      </c>
      <c r="E386" s="1746">
        <v>45980</v>
      </c>
      <c r="F386" s="1746" t="s">
        <v>948</v>
      </c>
      <c r="G386" s="1634"/>
    </row>
    <row r="387" spans="1:7" s="1098" customFormat="1" ht="45" x14ac:dyDescent="0.25">
      <c r="A387" s="1826"/>
      <c r="B387" s="1745" t="s">
        <v>120</v>
      </c>
      <c r="C387" s="1746" t="s">
        <v>121</v>
      </c>
      <c r="D387" s="1746" t="s">
        <v>122</v>
      </c>
      <c r="E387" s="1746">
        <v>46659</v>
      </c>
      <c r="F387" s="1746" t="s">
        <v>948</v>
      </c>
      <c r="G387" s="1634" t="s">
        <v>2079</v>
      </c>
    </row>
    <row r="388" spans="1:7" s="1098" customFormat="1" ht="45" x14ac:dyDescent="0.25">
      <c r="A388" s="1826"/>
      <c r="B388" s="1745" t="s">
        <v>1840</v>
      </c>
      <c r="C388" s="1746" t="s">
        <v>1841</v>
      </c>
      <c r="D388" s="1746" t="s">
        <v>1842</v>
      </c>
      <c r="E388" s="1746">
        <v>46715</v>
      </c>
      <c r="F388" s="1746" t="s">
        <v>33</v>
      </c>
      <c r="G388" s="1634" t="s">
        <v>2079</v>
      </c>
    </row>
    <row r="389" spans="1:7" s="1098" customFormat="1" ht="15.75" customHeight="1" x14ac:dyDescent="0.25">
      <c r="A389" s="1826"/>
      <c r="B389" s="1745" t="s">
        <v>2229</v>
      </c>
      <c r="C389" s="1746" t="s">
        <v>2230</v>
      </c>
      <c r="D389" s="1746" t="s">
        <v>2231</v>
      </c>
      <c r="E389" s="1746">
        <v>46647</v>
      </c>
      <c r="F389" s="1746" t="s">
        <v>33</v>
      </c>
      <c r="G389" s="1634"/>
    </row>
    <row r="390" spans="1:7" s="1098" customFormat="1" x14ac:dyDescent="0.25">
      <c r="A390" s="1826"/>
      <c r="B390" s="1745" t="s">
        <v>1843</v>
      </c>
      <c r="C390" s="1746" t="s">
        <v>1844</v>
      </c>
      <c r="D390" s="1746" t="s">
        <v>1845</v>
      </c>
      <c r="E390" s="1746">
        <v>46550</v>
      </c>
      <c r="F390" s="1746" t="s">
        <v>33</v>
      </c>
      <c r="G390" s="1634"/>
    </row>
    <row r="391" spans="1:7" s="1098" customFormat="1" ht="45" x14ac:dyDescent="0.25">
      <c r="A391" s="1826"/>
      <c r="B391" s="1745" t="s">
        <v>2370</v>
      </c>
      <c r="C391" s="1746" t="s">
        <v>2371</v>
      </c>
      <c r="D391" s="1746" t="s">
        <v>2372</v>
      </c>
      <c r="E391" s="1746">
        <v>46530</v>
      </c>
      <c r="F391" s="1746" t="s">
        <v>33</v>
      </c>
      <c r="G391" s="1634" t="s">
        <v>2078</v>
      </c>
    </row>
    <row r="392" spans="1:7" s="1098" customFormat="1" ht="45" x14ac:dyDescent="0.25">
      <c r="A392" s="1826"/>
      <c r="B392" s="1745" t="s">
        <v>132</v>
      </c>
      <c r="C392" s="1746" t="s">
        <v>133</v>
      </c>
      <c r="D392" s="1746" t="s">
        <v>134</v>
      </c>
      <c r="E392" s="1746">
        <v>47276</v>
      </c>
      <c r="F392" s="1746" t="s">
        <v>948</v>
      </c>
      <c r="G392" s="1634" t="s">
        <v>2080</v>
      </c>
    </row>
    <row r="393" spans="1:7" s="1098" customFormat="1" ht="45" x14ac:dyDescent="0.25">
      <c r="A393" s="1826"/>
      <c r="B393" s="1745" t="s">
        <v>128</v>
      </c>
      <c r="C393" s="1746" t="s">
        <v>129</v>
      </c>
      <c r="D393" s="1746" t="s">
        <v>130</v>
      </c>
      <c r="E393" s="1746">
        <v>46223</v>
      </c>
      <c r="F393" s="1746" t="s">
        <v>948</v>
      </c>
      <c r="G393" s="1634" t="s">
        <v>2080</v>
      </c>
    </row>
    <row r="394" spans="1:7" s="1098" customFormat="1" ht="45" x14ac:dyDescent="0.25">
      <c r="A394" s="1826"/>
      <c r="B394" s="1745" t="s">
        <v>1223</v>
      </c>
      <c r="C394" s="1746" t="s">
        <v>126</v>
      </c>
      <c r="D394" s="1746" t="s">
        <v>127</v>
      </c>
      <c r="E394" s="1746">
        <v>46065</v>
      </c>
      <c r="F394" s="1746" t="s">
        <v>953</v>
      </c>
      <c r="G394" s="1634" t="s">
        <v>2080</v>
      </c>
    </row>
    <row r="395" spans="1:7" s="1098" customFormat="1" ht="45" x14ac:dyDescent="0.25">
      <c r="A395" s="1826"/>
      <c r="B395" s="1745" t="s">
        <v>128</v>
      </c>
      <c r="C395" s="1746" t="s">
        <v>129</v>
      </c>
      <c r="D395" s="1746" t="s">
        <v>131</v>
      </c>
      <c r="E395" s="1746">
        <v>46583</v>
      </c>
      <c r="F395" s="1746" t="s">
        <v>948</v>
      </c>
      <c r="G395" s="1634" t="s">
        <v>2080</v>
      </c>
    </row>
    <row r="396" spans="1:7" s="1098" customFormat="1" ht="45" x14ac:dyDescent="0.25">
      <c r="A396" s="1826"/>
      <c r="B396" s="1745" t="s">
        <v>1072</v>
      </c>
      <c r="C396" s="1746" t="s">
        <v>1073</v>
      </c>
      <c r="D396" s="1746" t="s">
        <v>1074</v>
      </c>
      <c r="E396" s="1746">
        <v>48097</v>
      </c>
      <c r="F396" s="1746" t="s">
        <v>948</v>
      </c>
      <c r="G396" s="1634" t="s">
        <v>2080</v>
      </c>
    </row>
    <row r="397" spans="1:7" s="1098" customFormat="1" ht="45" x14ac:dyDescent="0.25">
      <c r="A397" s="1745" t="s">
        <v>15</v>
      </c>
      <c r="B397" s="1745" t="s">
        <v>2391</v>
      </c>
      <c r="C397" s="1746" t="s">
        <v>2392</v>
      </c>
      <c r="D397" s="1746" t="s">
        <v>2393</v>
      </c>
      <c r="E397" s="1746">
        <v>53747</v>
      </c>
      <c r="F397" s="1746"/>
      <c r="G397" s="1634" t="s">
        <v>2080</v>
      </c>
    </row>
    <row r="398" spans="1:7" s="1098" customFormat="1" x14ac:dyDescent="0.25">
      <c r="A398" s="1745" t="s">
        <v>16</v>
      </c>
      <c r="B398" s="1745" t="s">
        <v>1948</v>
      </c>
      <c r="C398" s="1746" t="s">
        <v>1949</v>
      </c>
      <c r="D398" s="1746" t="s">
        <v>1950</v>
      </c>
      <c r="E398" s="1746">
        <v>47367</v>
      </c>
      <c r="F398" s="1746" t="s">
        <v>33</v>
      </c>
      <c r="G398" s="1634"/>
    </row>
    <row r="399" spans="1:7" s="1098" customFormat="1" ht="45" x14ac:dyDescent="0.25">
      <c r="A399" s="1826" t="s">
        <v>17</v>
      </c>
      <c r="B399" s="1745" t="s">
        <v>2232</v>
      </c>
      <c r="C399" s="1746" t="s">
        <v>2233</v>
      </c>
      <c r="D399" s="1746" t="s">
        <v>2234</v>
      </c>
      <c r="E399" s="1746">
        <v>46083</v>
      </c>
      <c r="F399" s="1746" t="s">
        <v>2567</v>
      </c>
      <c r="G399" s="1634" t="s">
        <v>2081</v>
      </c>
    </row>
    <row r="400" spans="1:7" s="1098" customFormat="1" x14ac:dyDescent="0.25">
      <c r="A400" s="1826"/>
      <c r="B400" s="1745" t="s">
        <v>2373</v>
      </c>
      <c r="C400" s="1746" t="s">
        <v>2374</v>
      </c>
      <c r="D400" s="1746" t="s">
        <v>2375</v>
      </c>
      <c r="E400" s="1746">
        <v>46198</v>
      </c>
      <c r="F400" s="1746" t="s">
        <v>2567</v>
      </c>
      <c r="G400" s="1634"/>
    </row>
    <row r="401" spans="1:16134" s="1098" customFormat="1" ht="45" x14ac:dyDescent="0.25">
      <c r="A401" s="1826" t="s">
        <v>18</v>
      </c>
      <c r="B401" s="1745" t="s">
        <v>137</v>
      </c>
      <c r="C401" s="1746" t="s">
        <v>138</v>
      </c>
      <c r="D401" s="1746" t="s">
        <v>139</v>
      </c>
      <c r="E401" s="1746">
        <v>46138</v>
      </c>
      <c r="F401" s="1746" t="s">
        <v>955</v>
      </c>
      <c r="G401" s="1634" t="s">
        <v>1977</v>
      </c>
    </row>
    <row r="402" spans="1:16134" s="1098" customFormat="1" ht="45" x14ac:dyDescent="0.25">
      <c r="A402" s="1826"/>
      <c r="B402" s="1745" t="s">
        <v>140</v>
      </c>
      <c r="C402" s="1746" t="s">
        <v>141</v>
      </c>
      <c r="D402" s="1746" t="s">
        <v>142</v>
      </c>
      <c r="E402" s="1746">
        <v>47155</v>
      </c>
      <c r="F402" s="1746" t="s">
        <v>955</v>
      </c>
      <c r="G402" s="1634" t="s">
        <v>1977</v>
      </c>
    </row>
    <row r="403" spans="1:16134" s="1098" customFormat="1" ht="60" x14ac:dyDescent="0.25">
      <c r="A403" s="1826"/>
      <c r="B403" s="1745" t="s">
        <v>1951</v>
      </c>
      <c r="C403" s="1746" t="s">
        <v>143</v>
      </c>
      <c r="D403" s="1746" t="s">
        <v>144</v>
      </c>
      <c r="E403" s="1746">
        <v>47536</v>
      </c>
      <c r="F403" s="1746" t="s">
        <v>955</v>
      </c>
      <c r="G403" s="1634" t="s">
        <v>2039</v>
      </c>
    </row>
    <row r="404" spans="1:16134" s="1083" customFormat="1" ht="45" x14ac:dyDescent="0.25">
      <c r="A404" s="1826"/>
      <c r="B404" s="1745" t="s">
        <v>1721</v>
      </c>
      <c r="C404" s="1746" t="s">
        <v>1697</v>
      </c>
      <c r="D404" s="1746" t="s">
        <v>1698</v>
      </c>
      <c r="E404" s="1746">
        <v>47792</v>
      </c>
      <c r="F404" s="1746" t="s">
        <v>2567</v>
      </c>
      <c r="G404" s="1634" t="s">
        <v>2082</v>
      </c>
      <c r="IW404" s="1633"/>
      <c r="IX404" s="1633"/>
      <c r="IY404" s="1633"/>
      <c r="IZ404" s="1633"/>
      <c r="JA404" s="1633"/>
      <c r="JB404" s="1633"/>
      <c r="JC404" s="1633"/>
      <c r="JD404" s="1633"/>
      <c r="JE404" s="1633"/>
      <c r="JF404" s="1633"/>
      <c r="JG404" s="1633"/>
      <c r="JH404" s="1633"/>
      <c r="JI404" s="1633"/>
      <c r="JJ404" s="1633"/>
      <c r="JK404" s="1633"/>
      <c r="JL404" s="1633"/>
      <c r="JM404" s="1633"/>
      <c r="JN404" s="1633"/>
      <c r="JO404" s="1633"/>
      <c r="JP404" s="1633"/>
      <c r="JQ404" s="1633"/>
      <c r="JR404" s="1633"/>
      <c r="JS404" s="1633"/>
      <c r="JT404" s="1633"/>
      <c r="JU404" s="1633"/>
      <c r="JV404" s="1633"/>
      <c r="JW404" s="1633"/>
      <c r="JX404" s="1633"/>
      <c r="JY404" s="1633"/>
      <c r="JZ404" s="1633"/>
      <c r="KA404" s="1633"/>
      <c r="KB404" s="1633"/>
      <c r="KC404" s="1633"/>
      <c r="KD404" s="1633"/>
      <c r="KE404" s="1633"/>
      <c r="KF404" s="1633"/>
      <c r="KG404" s="1633"/>
      <c r="KH404" s="1633"/>
      <c r="KI404" s="1633"/>
      <c r="KJ404" s="1633"/>
      <c r="KK404" s="1633"/>
      <c r="KL404" s="1633"/>
      <c r="KM404" s="1633"/>
      <c r="KN404" s="1633"/>
      <c r="KO404" s="1633"/>
      <c r="KP404" s="1633"/>
      <c r="KQ404" s="1633"/>
      <c r="KR404" s="1633"/>
      <c r="KS404" s="1633"/>
      <c r="KT404" s="1633"/>
      <c r="KU404" s="1633"/>
      <c r="KV404" s="1633"/>
      <c r="KW404" s="1633"/>
      <c r="KX404" s="1633"/>
      <c r="KY404" s="1633"/>
      <c r="KZ404" s="1633"/>
      <c r="LA404" s="1633"/>
      <c r="LB404" s="1633"/>
      <c r="LC404" s="1633"/>
      <c r="LD404" s="1633"/>
      <c r="LE404" s="1633"/>
      <c r="LF404" s="1633"/>
      <c r="LG404" s="1633"/>
      <c r="LH404" s="1633"/>
      <c r="LI404" s="1633"/>
      <c r="LJ404" s="1633"/>
      <c r="LK404" s="1633"/>
      <c r="LL404" s="1633"/>
      <c r="LM404" s="1633"/>
      <c r="LN404" s="1633"/>
      <c r="LO404" s="1633"/>
      <c r="LP404" s="1633"/>
      <c r="LQ404" s="1633"/>
      <c r="LR404" s="1633"/>
      <c r="LS404" s="1633"/>
      <c r="LT404" s="1633"/>
      <c r="LU404" s="1633"/>
      <c r="LV404" s="1633"/>
      <c r="LW404" s="1633"/>
      <c r="LX404" s="1633"/>
      <c r="LY404" s="1633"/>
      <c r="LZ404" s="1633"/>
      <c r="MA404" s="1633"/>
      <c r="MB404" s="1633"/>
      <c r="MC404" s="1633"/>
      <c r="MD404" s="1633"/>
      <c r="ME404" s="1633"/>
      <c r="MF404" s="1633"/>
      <c r="MG404" s="1633"/>
      <c r="MH404" s="1633"/>
      <c r="MI404" s="1633"/>
      <c r="MJ404" s="1633"/>
      <c r="MK404" s="1633"/>
      <c r="ML404" s="1633"/>
      <c r="MM404" s="1633"/>
      <c r="MN404" s="1633"/>
      <c r="MO404" s="1633"/>
      <c r="MP404" s="1633"/>
      <c r="MQ404" s="1633"/>
      <c r="MR404" s="1633"/>
      <c r="MS404" s="1633"/>
      <c r="MT404" s="1633"/>
      <c r="MU404" s="1633"/>
      <c r="MV404" s="1633"/>
      <c r="MW404" s="1633"/>
      <c r="MX404" s="1633"/>
      <c r="MY404" s="1633"/>
      <c r="MZ404" s="1633"/>
      <c r="NA404" s="1633"/>
      <c r="NB404" s="1633"/>
      <c r="NC404" s="1633"/>
      <c r="ND404" s="1633"/>
      <c r="NE404" s="1633"/>
      <c r="NF404" s="1633"/>
      <c r="NG404" s="1633"/>
      <c r="NH404" s="1633"/>
      <c r="NI404" s="1633"/>
      <c r="NJ404" s="1633"/>
      <c r="NK404" s="1633"/>
      <c r="NL404" s="1633"/>
      <c r="NM404" s="1633"/>
      <c r="NN404" s="1633"/>
      <c r="NO404" s="1633"/>
      <c r="NP404" s="1633"/>
      <c r="NQ404" s="1633"/>
      <c r="NR404" s="1633"/>
      <c r="NS404" s="1633"/>
      <c r="NT404" s="1633"/>
      <c r="NU404" s="1633"/>
      <c r="NV404" s="1633"/>
      <c r="NW404" s="1633"/>
      <c r="NX404" s="1633"/>
      <c r="NY404" s="1633"/>
      <c r="NZ404" s="1633"/>
      <c r="OA404" s="1633"/>
      <c r="OB404" s="1633"/>
      <c r="OC404" s="1633"/>
      <c r="OD404" s="1633"/>
      <c r="OE404" s="1633"/>
      <c r="OF404" s="1633"/>
      <c r="OG404" s="1633"/>
      <c r="OH404" s="1633"/>
      <c r="OI404" s="1633"/>
      <c r="OJ404" s="1633"/>
      <c r="OK404" s="1633"/>
      <c r="OL404" s="1633"/>
      <c r="OM404" s="1633"/>
      <c r="ON404" s="1633"/>
      <c r="OO404" s="1633"/>
      <c r="OP404" s="1633"/>
      <c r="OQ404" s="1633"/>
      <c r="OR404" s="1633"/>
      <c r="OS404" s="1633"/>
      <c r="OT404" s="1633"/>
      <c r="OU404" s="1633"/>
      <c r="OV404" s="1633"/>
      <c r="OW404" s="1633"/>
      <c r="OX404" s="1633"/>
      <c r="OY404" s="1633"/>
      <c r="OZ404" s="1633"/>
      <c r="PA404" s="1633"/>
      <c r="PB404" s="1633"/>
      <c r="PC404" s="1633"/>
      <c r="PD404" s="1633"/>
      <c r="PE404" s="1633"/>
      <c r="PF404" s="1633"/>
      <c r="PG404" s="1633"/>
      <c r="PH404" s="1633"/>
      <c r="PI404" s="1633"/>
      <c r="PJ404" s="1633"/>
      <c r="PK404" s="1633"/>
      <c r="PL404" s="1633"/>
      <c r="PM404" s="1633"/>
      <c r="PN404" s="1633"/>
      <c r="PO404" s="1633"/>
      <c r="PP404" s="1633"/>
      <c r="PQ404" s="1633"/>
      <c r="PR404" s="1633"/>
      <c r="PS404" s="1633"/>
      <c r="PT404" s="1633"/>
      <c r="PU404" s="1633"/>
      <c r="PV404" s="1633"/>
      <c r="PW404" s="1633"/>
      <c r="PX404" s="1633"/>
      <c r="PY404" s="1633"/>
      <c r="PZ404" s="1633"/>
      <c r="QA404" s="1633"/>
      <c r="QB404" s="1633"/>
      <c r="QC404" s="1633"/>
      <c r="QD404" s="1633"/>
      <c r="QE404" s="1633"/>
      <c r="QF404" s="1633"/>
      <c r="QG404" s="1633"/>
      <c r="QH404" s="1633"/>
      <c r="QI404" s="1633"/>
      <c r="QJ404" s="1633"/>
      <c r="QK404" s="1633"/>
      <c r="QL404" s="1633"/>
      <c r="QM404" s="1633"/>
      <c r="QN404" s="1633"/>
      <c r="QO404" s="1633"/>
      <c r="QP404" s="1633"/>
      <c r="QQ404" s="1633"/>
      <c r="QR404" s="1633"/>
      <c r="QS404" s="1633"/>
      <c r="QT404" s="1633"/>
      <c r="QU404" s="1633"/>
      <c r="QV404" s="1633"/>
      <c r="QW404" s="1633"/>
      <c r="QX404" s="1633"/>
      <c r="QY404" s="1633"/>
      <c r="QZ404" s="1633"/>
      <c r="RA404" s="1633"/>
      <c r="RB404" s="1633"/>
      <c r="RC404" s="1633"/>
      <c r="RD404" s="1633"/>
      <c r="RE404" s="1633"/>
      <c r="RF404" s="1633"/>
      <c r="RG404" s="1633"/>
      <c r="RH404" s="1633"/>
      <c r="RI404" s="1633"/>
      <c r="RJ404" s="1633"/>
      <c r="RK404" s="1633"/>
      <c r="RL404" s="1633"/>
      <c r="RM404" s="1633"/>
      <c r="RN404" s="1633"/>
      <c r="RO404" s="1633"/>
      <c r="RP404" s="1633"/>
      <c r="RQ404" s="1633"/>
      <c r="RR404" s="1633"/>
      <c r="RS404" s="1633"/>
      <c r="RT404" s="1633"/>
      <c r="RU404" s="1633"/>
      <c r="RV404" s="1633"/>
      <c r="RW404" s="1633"/>
      <c r="RX404" s="1633"/>
      <c r="RY404" s="1633"/>
      <c r="RZ404" s="1633"/>
      <c r="SA404" s="1633"/>
      <c r="SB404" s="1633"/>
      <c r="SC404" s="1633"/>
      <c r="SD404" s="1633"/>
      <c r="SE404" s="1633"/>
      <c r="SF404" s="1633"/>
      <c r="SG404" s="1633"/>
      <c r="SH404" s="1633"/>
      <c r="SI404" s="1633"/>
      <c r="SJ404" s="1633"/>
      <c r="SK404" s="1633"/>
      <c r="SL404" s="1633"/>
      <c r="SM404" s="1633"/>
      <c r="SN404" s="1633"/>
      <c r="SO404" s="1633"/>
      <c r="SP404" s="1633"/>
      <c r="SQ404" s="1633"/>
      <c r="SR404" s="1633"/>
      <c r="SS404" s="1633"/>
      <c r="ST404" s="1633"/>
      <c r="SU404" s="1633"/>
      <c r="SV404" s="1633"/>
      <c r="SW404" s="1633"/>
      <c r="SX404" s="1633"/>
      <c r="SY404" s="1633"/>
      <c r="SZ404" s="1633"/>
      <c r="TA404" s="1633"/>
      <c r="TB404" s="1633"/>
      <c r="TC404" s="1633"/>
      <c r="TD404" s="1633"/>
      <c r="TE404" s="1633"/>
      <c r="TF404" s="1633"/>
      <c r="TG404" s="1633"/>
      <c r="TH404" s="1633"/>
      <c r="TI404" s="1633"/>
      <c r="TJ404" s="1633"/>
      <c r="TK404" s="1633"/>
      <c r="TL404" s="1633"/>
      <c r="TM404" s="1633"/>
      <c r="TN404" s="1633"/>
      <c r="TO404" s="1633"/>
      <c r="TP404" s="1633"/>
      <c r="TQ404" s="1633"/>
      <c r="TR404" s="1633"/>
      <c r="TS404" s="1633"/>
      <c r="TT404" s="1633"/>
      <c r="TU404" s="1633"/>
      <c r="TV404" s="1633"/>
      <c r="TW404" s="1633"/>
      <c r="TX404" s="1633"/>
      <c r="TY404" s="1633"/>
      <c r="TZ404" s="1633"/>
      <c r="UA404" s="1633"/>
      <c r="UB404" s="1633"/>
      <c r="UC404" s="1633"/>
      <c r="UD404" s="1633"/>
      <c r="UE404" s="1633"/>
      <c r="UF404" s="1633"/>
      <c r="UG404" s="1633"/>
      <c r="UH404" s="1633"/>
      <c r="UI404" s="1633"/>
      <c r="UJ404" s="1633"/>
      <c r="UK404" s="1633"/>
      <c r="UL404" s="1633"/>
      <c r="UM404" s="1633"/>
      <c r="UN404" s="1633"/>
      <c r="UO404" s="1633"/>
      <c r="UP404" s="1633"/>
      <c r="UQ404" s="1633"/>
      <c r="UR404" s="1633"/>
      <c r="US404" s="1633"/>
      <c r="UT404" s="1633"/>
      <c r="UU404" s="1633"/>
      <c r="UV404" s="1633"/>
      <c r="UW404" s="1633"/>
      <c r="UX404" s="1633"/>
      <c r="UY404" s="1633"/>
      <c r="UZ404" s="1633"/>
      <c r="VA404" s="1633"/>
      <c r="VB404" s="1633"/>
      <c r="VC404" s="1633"/>
      <c r="VD404" s="1633"/>
      <c r="VE404" s="1633"/>
      <c r="VF404" s="1633"/>
      <c r="VG404" s="1633"/>
      <c r="VH404" s="1633"/>
      <c r="VI404" s="1633"/>
      <c r="VJ404" s="1633"/>
      <c r="VK404" s="1633"/>
      <c r="VL404" s="1633"/>
      <c r="VM404" s="1633"/>
      <c r="VN404" s="1633"/>
      <c r="VO404" s="1633"/>
      <c r="VP404" s="1633"/>
      <c r="VQ404" s="1633"/>
      <c r="VR404" s="1633"/>
      <c r="VS404" s="1633"/>
      <c r="VT404" s="1633"/>
      <c r="VU404" s="1633"/>
      <c r="VV404" s="1633"/>
      <c r="VW404" s="1633"/>
      <c r="VX404" s="1633"/>
      <c r="VY404" s="1633"/>
      <c r="VZ404" s="1633"/>
      <c r="WA404" s="1633"/>
      <c r="WB404" s="1633"/>
      <c r="WC404" s="1633"/>
      <c r="WD404" s="1633"/>
      <c r="WE404" s="1633"/>
      <c r="WF404" s="1633"/>
      <c r="WG404" s="1633"/>
      <c r="WH404" s="1633"/>
      <c r="WI404" s="1633"/>
      <c r="WJ404" s="1633"/>
      <c r="WK404" s="1633"/>
      <c r="WL404" s="1633"/>
      <c r="WM404" s="1633"/>
      <c r="WN404" s="1633"/>
      <c r="WO404" s="1633"/>
      <c r="WP404" s="1633"/>
      <c r="WQ404" s="1633"/>
      <c r="WR404" s="1633"/>
      <c r="WS404" s="1633"/>
      <c r="WT404" s="1633"/>
      <c r="WU404" s="1633"/>
      <c r="WV404" s="1633"/>
      <c r="WW404" s="1633"/>
      <c r="WX404" s="1633"/>
      <c r="WY404" s="1633"/>
      <c r="WZ404" s="1633"/>
      <c r="XA404" s="1633"/>
      <c r="XB404" s="1633"/>
      <c r="XC404" s="1633"/>
      <c r="XD404" s="1633"/>
      <c r="XE404" s="1633"/>
      <c r="XF404" s="1633"/>
      <c r="XG404" s="1633"/>
      <c r="XH404" s="1633"/>
      <c r="XI404" s="1633"/>
      <c r="XJ404" s="1633"/>
      <c r="XK404" s="1633"/>
      <c r="XL404" s="1633"/>
      <c r="XM404" s="1633"/>
      <c r="XN404" s="1633"/>
      <c r="XO404" s="1633"/>
      <c r="XP404" s="1633"/>
      <c r="XQ404" s="1633"/>
      <c r="XR404" s="1633"/>
      <c r="XS404" s="1633"/>
      <c r="XT404" s="1633"/>
      <c r="XU404" s="1633"/>
      <c r="XV404" s="1633"/>
      <c r="XW404" s="1633"/>
      <c r="XX404" s="1633"/>
      <c r="XY404" s="1633"/>
      <c r="XZ404" s="1633"/>
      <c r="YA404" s="1633"/>
      <c r="YB404" s="1633"/>
      <c r="YC404" s="1633"/>
      <c r="YD404" s="1633"/>
      <c r="YE404" s="1633"/>
      <c r="YF404" s="1633"/>
      <c r="YG404" s="1633"/>
      <c r="YH404" s="1633"/>
      <c r="YI404" s="1633"/>
      <c r="YJ404" s="1633"/>
      <c r="YK404" s="1633"/>
      <c r="YL404" s="1633"/>
      <c r="YM404" s="1633"/>
      <c r="YN404" s="1633"/>
      <c r="YO404" s="1633"/>
      <c r="YP404" s="1633"/>
      <c r="YQ404" s="1633"/>
      <c r="YR404" s="1633"/>
      <c r="YS404" s="1633"/>
      <c r="YT404" s="1633"/>
      <c r="YU404" s="1633"/>
      <c r="YV404" s="1633"/>
      <c r="YW404" s="1633"/>
      <c r="YX404" s="1633"/>
      <c r="YY404" s="1633"/>
      <c r="YZ404" s="1633"/>
      <c r="ZA404" s="1633"/>
      <c r="ZB404" s="1633"/>
      <c r="ZC404" s="1633"/>
      <c r="ZD404" s="1633"/>
      <c r="ZE404" s="1633"/>
      <c r="ZF404" s="1633"/>
      <c r="ZG404" s="1633"/>
      <c r="ZH404" s="1633"/>
      <c r="ZI404" s="1633"/>
      <c r="ZJ404" s="1633"/>
      <c r="ZK404" s="1633"/>
      <c r="ZL404" s="1633"/>
      <c r="ZM404" s="1633"/>
      <c r="ZN404" s="1633"/>
      <c r="ZO404" s="1633"/>
      <c r="ZP404" s="1633"/>
      <c r="ZQ404" s="1633"/>
      <c r="ZR404" s="1633"/>
      <c r="ZS404" s="1633"/>
      <c r="ZT404" s="1633"/>
      <c r="ZU404" s="1633"/>
      <c r="ZV404" s="1633"/>
      <c r="ZW404" s="1633"/>
      <c r="ZX404" s="1633"/>
      <c r="ZY404" s="1633"/>
      <c r="ZZ404" s="1633"/>
      <c r="AAA404" s="1633"/>
      <c r="AAB404" s="1633"/>
      <c r="AAC404" s="1633"/>
      <c r="AAD404" s="1633"/>
      <c r="AAE404" s="1633"/>
      <c r="AAF404" s="1633"/>
      <c r="AAG404" s="1633"/>
      <c r="AAH404" s="1633"/>
      <c r="AAI404" s="1633"/>
      <c r="AAJ404" s="1633"/>
      <c r="AAK404" s="1633"/>
      <c r="AAL404" s="1633"/>
      <c r="AAM404" s="1633"/>
      <c r="AAN404" s="1633"/>
      <c r="AAO404" s="1633"/>
      <c r="AAP404" s="1633"/>
      <c r="AAQ404" s="1633"/>
      <c r="AAR404" s="1633"/>
      <c r="AAS404" s="1633"/>
      <c r="AAT404" s="1633"/>
      <c r="AAU404" s="1633"/>
      <c r="AAV404" s="1633"/>
      <c r="AAW404" s="1633"/>
      <c r="AAX404" s="1633"/>
      <c r="AAY404" s="1633"/>
      <c r="AAZ404" s="1633"/>
      <c r="ABA404" s="1633"/>
      <c r="ABB404" s="1633"/>
      <c r="ABC404" s="1633"/>
      <c r="ABD404" s="1633"/>
      <c r="ABE404" s="1633"/>
      <c r="ABF404" s="1633"/>
      <c r="ABG404" s="1633"/>
      <c r="ABH404" s="1633"/>
      <c r="ABI404" s="1633"/>
      <c r="ABJ404" s="1633"/>
      <c r="ABK404" s="1633"/>
      <c r="ABL404" s="1633"/>
      <c r="ABM404" s="1633"/>
      <c r="ABN404" s="1633"/>
      <c r="ABO404" s="1633"/>
      <c r="ABP404" s="1633"/>
      <c r="ABQ404" s="1633"/>
      <c r="ABR404" s="1633"/>
      <c r="ABS404" s="1633"/>
      <c r="ABT404" s="1633"/>
      <c r="ABU404" s="1633"/>
      <c r="ABV404" s="1633"/>
      <c r="ABW404" s="1633"/>
      <c r="ABX404" s="1633"/>
      <c r="ABY404" s="1633"/>
      <c r="ABZ404" s="1633"/>
      <c r="ACA404" s="1633"/>
      <c r="ACB404" s="1633"/>
      <c r="ACC404" s="1633"/>
      <c r="ACD404" s="1633"/>
      <c r="ACE404" s="1633"/>
      <c r="ACF404" s="1633"/>
      <c r="ACG404" s="1633"/>
      <c r="ACH404" s="1633"/>
      <c r="ACI404" s="1633"/>
      <c r="ACJ404" s="1633"/>
      <c r="ACK404" s="1633"/>
      <c r="ACL404" s="1633"/>
      <c r="ACM404" s="1633"/>
      <c r="ACN404" s="1633"/>
      <c r="ACO404" s="1633"/>
      <c r="ACP404" s="1633"/>
      <c r="ACQ404" s="1633"/>
      <c r="ACR404" s="1633"/>
      <c r="ACS404" s="1633"/>
      <c r="ACT404" s="1633"/>
      <c r="ACU404" s="1633"/>
      <c r="ACV404" s="1633"/>
      <c r="ACW404" s="1633"/>
      <c r="ACX404" s="1633"/>
      <c r="ACY404" s="1633"/>
      <c r="ACZ404" s="1633"/>
      <c r="ADA404" s="1633"/>
      <c r="ADB404" s="1633"/>
      <c r="ADC404" s="1633"/>
      <c r="ADD404" s="1633"/>
      <c r="ADE404" s="1633"/>
      <c r="ADF404" s="1633"/>
      <c r="ADG404" s="1633"/>
      <c r="ADH404" s="1633"/>
      <c r="ADI404" s="1633"/>
      <c r="ADJ404" s="1633"/>
      <c r="ADK404" s="1633"/>
      <c r="ADL404" s="1633"/>
      <c r="ADM404" s="1633"/>
      <c r="ADN404" s="1633"/>
      <c r="ADO404" s="1633"/>
      <c r="ADP404" s="1633"/>
      <c r="ADQ404" s="1633"/>
      <c r="ADR404" s="1633"/>
      <c r="ADS404" s="1633"/>
      <c r="ADT404" s="1633"/>
      <c r="ADU404" s="1633"/>
      <c r="ADV404" s="1633"/>
      <c r="ADW404" s="1633"/>
      <c r="ADX404" s="1633"/>
      <c r="ADY404" s="1633"/>
      <c r="ADZ404" s="1633"/>
      <c r="AEA404" s="1633"/>
      <c r="AEB404" s="1633"/>
      <c r="AEC404" s="1633"/>
      <c r="AED404" s="1633"/>
      <c r="AEE404" s="1633"/>
      <c r="AEF404" s="1633"/>
      <c r="AEG404" s="1633"/>
      <c r="AEH404" s="1633"/>
      <c r="AEI404" s="1633"/>
      <c r="AEJ404" s="1633"/>
      <c r="AEK404" s="1633"/>
      <c r="AEL404" s="1633"/>
      <c r="AEM404" s="1633"/>
      <c r="AEN404" s="1633"/>
      <c r="AEO404" s="1633"/>
      <c r="AEP404" s="1633"/>
      <c r="AEQ404" s="1633"/>
      <c r="AER404" s="1633"/>
      <c r="AES404" s="1633"/>
      <c r="AET404" s="1633"/>
      <c r="AEU404" s="1633"/>
      <c r="AEV404" s="1633"/>
      <c r="AEW404" s="1633"/>
      <c r="AEX404" s="1633"/>
      <c r="AEY404" s="1633"/>
      <c r="AEZ404" s="1633"/>
      <c r="AFA404" s="1633"/>
      <c r="AFB404" s="1633"/>
      <c r="AFC404" s="1633"/>
      <c r="AFD404" s="1633"/>
      <c r="AFE404" s="1633"/>
      <c r="AFF404" s="1633"/>
      <c r="AFG404" s="1633"/>
      <c r="AFH404" s="1633"/>
      <c r="AFI404" s="1633"/>
      <c r="AFJ404" s="1633"/>
      <c r="AFK404" s="1633"/>
      <c r="AFL404" s="1633"/>
      <c r="AFM404" s="1633"/>
      <c r="AFN404" s="1633"/>
      <c r="AFO404" s="1633"/>
      <c r="AFP404" s="1633"/>
      <c r="AFQ404" s="1633"/>
      <c r="AFR404" s="1633"/>
      <c r="AFS404" s="1633"/>
      <c r="AFT404" s="1633"/>
      <c r="AFU404" s="1633"/>
      <c r="AFV404" s="1633"/>
      <c r="AFW404" s="1633"/>
      <c r="AFX404" s="1633"/>
      <c r="AFY404" s="1633"/>
      <c r="AFZ404" s="1633"/>
      <c r="AGA404" s="1633"/>
      <c r="AGB404" s="1633"/>
      <c r="AGC404" s="1633"/>
      <c r="AGD404" s="1633"/>
      <c r="AGE404" s="1633"/>
      <c r="AGF404" s="1633"/>
      <c r="AGG404" s="1633"/>
      <c r="AGH404" s="1633"/>
      <c r="AGI404" s="1633"/>
      <c r="AGJ404" s="1633"/>
      <c r="AGK404" s="1633"/>
      <c r="AGL404" s="1633"/>
      <c r="AGM404" s="1633"/>
      <c r="AGN404" s="1633"/>
      <c r="AGO404" s="1633"/>
      <c r="AGP404" s="1633"/>
      <c r="AGQ404" s="1633"/>
      <c r="AGR404" s="1633"/>
      <c r="AGS404" s="1633"/>
      <c r="AGT404" s="1633"/>
      <c r="AGU404" s="1633"/>
      <c r="AGV404" s="1633"/>
      <c r="AGW404" s="1633"/>
      <c r="AGX404" s="1633"/>
      <c r="AGY404" s="1633"/>
      <c r="AGZ404" s="1633"/>
      <c r="AHA404" s="1633"/>
      <c r="AHB404" s="1633"/>
      <c r="AHC404" s="1633"/>
      <c r="AHD404" s="1633"/>
      <c r="AHE404" s="1633"/>
      <c r="AHF404" s="1633"/>
      <c r="AHG404" s="1633"/>
      <c r="AHH404" s="1633"/>
      <c r="AHI404" s="1633"/>
      <c r="AHJ404" s="1633"/>
      <c r="AHK404" s="1633"/>
      <c r="AHL404" s="1633"/>
      <c r="AHM404" s="1633"/>
      <c r="AHN404" s="1633"/>
      <c r="AHO404" s="1633"/>
      <c r="AHP404" s="1633"/>
      <c r="AHQ404" s="1633"/>
      <c r="AHR404" s="1633"/>
      <c r="AHS404" s="1633"/>
      <c r="AHT404" s="1633"/>
      <c r="AHU404" s="1633"/>
      <c r="AHV404" s="1633"/>
      <c r="AHW404" s="1633"/>
      <c r="AHX404" s="1633"/>
      <c r="AHY404" s="1633"/>
      <c r="AHZ404" s="1633"/>
      <c r="AIA404" s="1633"/>
      <c r="AIB404" s="1633"/>
      <c r="AIC404" s="1633"/>
      <c r="AID404" s="1633"/>
      <c r="AIE404" s="1633"/>
      <c r="AIF404" s="1633"/>
      <c r="AIG404" s="1633"/>
      <c r="AIH404" s="1633"/>
      <c r="AII404" s="1633"/>
      <c r="AIJ404" s="1633"/>
      <c r="AIK404" s="1633"/>
      <c r="AIL404" s="1633"/>
      <c r="AIM404" s="1633"/>
      <c r="AIN404" s="1633"/>
      <c r="AIO404" s="1633"/>
      <c r="AIP404" s="1633"/>
      <c r="AIQ404" s="1633"/>
      <c r="AIR404" s="1633"/>
      <c r="AIS404" s="1633"/>
      <c r="AIT404" s="1633"/>
      <c r="AIU404" s="1633"/>
      <c r="AIV404" s="1633"/>
      <c r="AIW404" s="1633"/>
      <c r="AIX404" s="1633"/>
      <c r="AIY404" s="1633"/>
      <c r="AIZ404" s="1633"/>
      <c r="AJA404" s="1633"/>
      <c r="AJB404" s="1633"/>
      <c r="AJC404" s="1633"/>
      <c r="AJD404" s="1633"/>
      <c r="AJE404" s="1633"/>
      <c r="AJF404" s="1633"/>
      <c r="AJG404" s="1633"/>
      <c r="AJH404" s="1633"/>
      <c r="AJI404" s="1633"/>
      <c r="AJJ404" s="1633"/>
      <c r="AJK404" s="1633"/>
      <c r="AJL404" s="1633"/>
      <c r="AJM404" s="1633"/>
      <c r="AJN404" s="1633"/>
      <c r="AJO404" s="1633"/>
      <c r="AJP404" s="1633"/>
      <c r="AJQ404" s="1633"/>
      <c r="AJR404" s="1633"/>
      <c r="AJS404" s="1633"/>
      <c r="AJT404" s="1633"/>
      <c r="AJU404" s="1633"/>
      <c r="AJV404" s="1633"/>
      <c r="AJW404" s="1633"/>
      <c r="AJX404" s="1633"/>
      <c r="AJY404" s="1633"/>
      <c r="AJZ404" s="1633"/>
      <c r="AKA404" s="1633"/>
      <c r="AKB404" s="1633"/>
      <c r="AKC404" s="1633"/>
      <c r="AKD404" s="1633"/>
      <c r="AKE404" s="1633"/>
      <c r="AKF404" s="1633"/>
      <c r="AKG404" s="1633"/>
      <c r="AKH404" s="1633"/>
      <c r="AKI404" s="1633"/>
      <c r="AKJ404" s="1633"/>
      <c r="AKK404" s="1633"/>
      <c r="AKL404" s="1633"/>
      <c r="AKM404" s="1633"/>
      <c r="AKN404" s="1633"/>
      <c r="AKO404" s="1633"/>
      <c r="AKP404" s="1633"/>
      <c r="AKQ404" s="1633"/>
      <c r="AKR404" s="1633"/>
      <c r="AKS404" s="1633"/>
      <c r="AKT404" s="1633"/>
      <c r="AKU404" s="1633"/>
      <c r="AKV404" s="1633"/>
      <c r="AKW404" s="1633"/>
      <c r="AKX404" s="1633"/>
      <c r="AKY404" s="1633"/>
      <c r="AKZ404" s="1633"/>
      <c r="ALA404" s="1633"/>
      <c r="ALB404" s="1633"/>
      <c r="ALC404" s="1633"/>
      <c r="ALD404" s="1633"/>
      <c r="ALE404" s="1633"/>
      <c r="ALF404" s="1633"/>
      <c r="ALG404" s="1633"/>
      <c r="ALH404" s="1633"/>
      <c r="ALI404" s="1633"/>
      <c r="ALJ404" s="1633"/>
      <c r="ALK404" s="1633"/>
      <c r="ALL404" s="1633"/>
      <c r="ALM404" s="1633"/>
      <c r="ALN404" s="1633"/>
      <c r="ALO404" s="1633"/>
      <c r="ALP404" s="1633"/>
      <c r="ALQ404" s="1633"/>
      <c r="ALR404" s="1633"/>
      <c r="ALS404" s="1633"/>
      <c r="ALT404" s="1633"/>
      <c r="ALU404" s="1633"/>
      <c r="ALV404" s="1633"/>
      <c r="ALW404" s="1633"/>
      <c r="ALX404" s="1633"/>
      <c r="ALY404" s="1633"/>
      <c r="ALZ404" s="1633"/>
      <c r="AMA404" s="1633"/>
      <c r="AMB404" s="1633"/>
      <c r="AMC404" s="1633"/>
      <c r="AMD404" s="1633"/>
      <c r="AME404" s="1633"/>
      <c r="AMF404" s="1633"/>
      <c r="AMG404" s="1633"/>
      <c r="AMH404" s="1633"/>
      <c r="AMI404" s="1633"/>
      <c r="AMJ404" s="1633"/>
      <c r="AMK404" s="1633"/>
      <c r="AML404" s="1633"/>
      <c r="AMM404" s="1633"/>
      <c r="AMN404" s="1633"/>
      <c r="AMO404" s="1633"/>
      <c r="AMP404" s="1633"/>
      <c r="AMQ404" s="1633"/>
      <c r="AMR404" s="1633"/>
      <c r="AMS404" s="1633"/>
      <c r="AMT404" s="1633"/>
      <c r="AMU404" s="1633"/>
      <c r="AMV404" s="1633"/>
      <c r="AMW404" s="1633"/>
      <c r="AMX404" s="1633"/>
      <c r="AMY404" s="1633"/>
      <c r="AMZ404" s="1633"/>
      <c r="ANA404" s="1633"/>
      <c r="ANB404" s="1633"/>
      <c r="ANC404" s="1633"/>
      <c r="AND404" s="1633"/>
      <c r="ANE404" s="1633"/>
      <c r="ANF404" s="1633"/>
      <c r="ANG404" s="1633"/>
      <c r="ANH404" s="1633"/>
      <c r="ANI404" s="1633"/>
      <c r="ANJ404" s="1633"/>
      <c r="ANK404" s="1633"/>
      <c r="ANL404" s="1633"/>
      <c r="ANM404" s="1633"/>
      <c r="ANN404" s="1633"/>
      <c r="ANO404" s="1633"/>
      <c r="ANP404" s="1633"/>
      <c r="ANQ404" s="1633"/>
      <c r="ANR404" s="1633"/>
      <c r="ANS404" s="1633"/>
      <c r="ANT404" s="1633"/>
      <c r="ANU404" s="1633"/>
      <c r="ANV404" s="1633"/>
      <c r="ANW404" s="1633"/>
      <c r="ANX404" s="1633"/>
      <c r="ANY404" s="1633"/>
      <c r="ANZ404" s="1633"/>
      <c r="AOA404" s="1633"/>
      <c r="AOB404" s="1633"/>
      <c r="AOC404" s="1633"/>
      <c r="AOD404" s="1633"/>
      <c r="AOE404" s="1633"/>
      <c r="AOF404" s="1633"/>
      <c r="AOG404" s="1633"/>
      <c r="AOH404" s="1633"/>
      <c r="AOI404" s="1633"/>
      <c r="AOJ404" s="1633"/>
      <c r="AOK404" s="1633"/>
      <c r="AOL404" s="1633"/>
      <c r="AOM404" s="1633"/>
      <c r="AON404" s="1633"/>
      <c r="AOO404" s="1633"/>
      <c r="AOP404" s="1633"/>
      <c r="AOQ404" s="1633"/>
      <c r="AOR404" s="1633"/>
      <c r="AOS404" s="1633"/>
      <c r="AOT404" s="1633"/>
      <c r="AOU404" s="1633"/>
      <c r="AOV404" s="1633"/>
      <c r="AOW404" s="1633"/>
      <c r="AOX404" s="1633"/>
      <c r="AOY404" s="1633"/>
      <c r="AOZ404" s="1633"/>
      <c r="APA404" s="1633"/>
      <c r="APB404" s="1633"/>
      <c r="APC404" s="1633"/>
      <c r="APD404" s="1633"/>
      <c r="APE404" s="1633"/>
      <c r="APF404" s="1633"/>
      <c r="APG404" s="1633"/>
      <c r="APH404" s="1633"/>
      <c r="API404" s="1633"/>
      <c r="APJ404" s="1633"/>
      <c r="APK404" s="1633"/>
      <c r="APL404" s="1633"/>
      <c r="APM404" s="1633"/>
      <c r="APN404" s="1633"/>
      <c r="APO404" s="1633"/>
      <c r="APP404" s="1633"/>
      <c r="APQ404" s="1633"/>
      <c r="APR404" s="1633"/>
      <c r="APS404" s="1633"/>
      <c r="APT404" s="1633"/>
      <c r="APU404" s="1633"/>
      <c r="APV404" s="1633"/>
      <c r="APW404" s="1633"/>
      <c r="APX404" s="1633"/>
      <c r="APY404" s="1633"/>
      <c r="APZ404" s="1633"/>
      <c r="AQA404" s="1633"/>
      <c r="AQB404" s="1633"/>
      <c r="AQC404" s="1633"/>
      <c r="AQD404" s="1633"/>
      <c r="AQE404" s="1633"/>
      <c r="AQF404" s="1633"/>
      <c r="AQG404" s="1633"/>
      <c r="AQH404" s="1633"/>
      <c r="AQI404" s="1633"/>
      <c r="AQJ404" s="1633"/>
      <c r="AQK404" s="1633"/>
      <c r="AQL404" s="1633"/>
      <c r="AQM404" s="1633"/>
      <c r="AQN404" s="1633"/>
      <c r="AQO404" s="1633"/>
      <c r="AQP404" s="1633"/>
      <c r="AQQ404" s="1633"/>
      <c r="AQR404" s="1633"/>
      <c r="AQS404" s="1633"/>
      <c r="AQT404" s="1633"/>
      <c r="AQU404" s="1633"/>
      <c r="AQV404" s="1633"/>
      <c r="AQW404" s="1633"/>
      <c r="AQX404" s="1633"/>
      <c r="AQY404" s="1633"/>
      <c r="AQZ404" s="1633"/>
      <c r="ARA404" s="1633"/>
      <c r="ARB404" s="1633"/>
      <c r="ARC404" s="1633"/>
      <c r="ARD404" s="1633"/>
      <c r="ARE404" s="1633"/>
      <c r="ARF404" s="1633"/>
      <c r="ARG404" s="1633"/>
      <c r="ARH404" s="1633"/>
      <c r="ARI404" s="1633"/>
      <c r="ARJ404" s="1633"/>
      <c r="ARK404" s="1633"/>
      <c r="ARL404" s="1633"/>
      <c r="ARM404" s="1633"/>
      <c r="ARN404" s="1633"/>
      <c r="ARO404" s="1633"/>
      <c r="ARP404" s="1633"/>
      <c r="ARQ404" s="1633"/>
      <c r="ARR404" s="1633"/>
      <c r="ARS404" s="1633"/>
      <c r="ART404" s="1633"/>
      <c r="ARU404" s="1633"/>
      <c r="ARV404" s="1633"/>
      <c r="ARW404" s="1633"/>
      <c r="ARX404" s="1633"/>
      <c r="ARY404" s="1633"/>
      <c r="ARZ404" s="1633"/>
      <c r="ASA404" s="1633"/>
      <c r="ASB404" s="1633"/>
      <c r="ASC404" s="1633"/>
      <c r="ASD404" s="1633"/>
      <c r="ASE404" s="1633"/>
      <c r="ASF404" s="1633"/>
      <c r="ASG404" s="1633"/>
      <c r="ASH404" s="1633"/>
      <c r="ASI404" s="1633"/>
      <c r="ASJ404" s="1633"/>
      <c r="ASK404" s="1633"/>
      <c r="ASL404" s="1633"/>
      <c r="ASM404" s="1633"/>
      <c r="ASN404" s="1633"/>
      <c r="ASO404" s="1633"/>
      <c r="ASP404" s="1633"/>
      <c r="ASQ404" s="1633"/>
      <c r="ASR404" s="1633"/>
      <c r="ASS404" s="1633"/>
      <c r="AST404" s="1633"/>
      <c r="ASU404" s="1633"/>
      <c r="ASV404" s="1633"/>
      <c r="ASW404" s="1633"/>
      <c r="ASX404" s="1633"/>
      <c r="ASY404" s="1633"/>
      <c r="ASZ404" s="1633"/>
      <c r="ATA404" s="1633"/>
      <c r="ATB404" s="1633"/>
      <c r="ATC404" s="1633"/>
      <c r="ATD404" s="1633"/>
      <c r="ATE404" s="1633"/>
      <c r="ATF404" s="1633"/>
      <c r="ATG404" s="1633"/>
      <c r="ATH404" s="1633"/>
      <c r="ATI404" s="1633"/>
      <c r="ATJ404" s="1633"/>
      <c r="ATK404" s="1633"/>
      <c r="ATL404" s="1633"/>
      <c r="ATM404" s="1633"/>
      <c r="ATN404" s="1633"/>
      <c r="ATO404" s="1633"/>
      <c r="ATP404" s="1633"/>
      <c r="ATQ404" s="1633"/>
      <c r="ATR404" s="1633"/>
      <c r="ATS404" s="1633"/>
      <c r="ATT404" s="1633"/>
      <c r="ATU404" s="1633"/>
      <c r="ATV404" s="1633"/>
      <c r="ATW404" s="1633"/>
      <c r="ATX404" s="1633"/>
      <c r="ATY404" s="1633"/>
      <c r="ATZ404" s="1633"/>
      <c r="AUA404" s="1633"/>
      <c r="AUB404" s="1633"/>
      <c r="AUC404" s="1633"/>
      <c r="AUD404" s="1633"/>
      <c r="AUE404" s="1633"/>
      <c r="AUF404" s="1633"/>
      <c r="AUG404" s="1633"/>
      <c r="AUH404" s="1633"/>
      <c r="AUI404" s="1633"/>
      <c r="AUJ404" s="1633"/>
      <c r="AUK404" s="1633"/>
      <c r="AUL404" s="1633"/>
      <c r="AUM404" s="1633"/>
      <c r="AUN404" s="1633"/>
      <c r="AUO404" s="1633"/>
      <c r="AUP404" s="1633"/>
      <c r="AUQ404" s="1633"/>
      <c r="AUR404" s="1633"/>
      <c r="AUS404" s="1633"/>
      <c r="AUT404" s="1633"/>
      <c r="AUU404" s="1633"/>
      <c r="AUV404" s="1633"/>
      <c r="AUW404" s="1633"/>
      <c r="AUX404" s="1633"/>
      <c r="AUY404" s="1633"/>
      <c r="AUZ404" s="1633"/>
      <c r="AVA404" s="1633"/>
      <c r="AVB404" s="1633"/>
      <c r="AVC404" s="1633"/>
      <c r="AVD404" s="1633"/>
      <c r="AVE404" s="1633"/>
      <c r="AVF404" s="1633"/>
      <c r="AVG404" s="1633"/>
      <c r="AVH404" s="1633"/>
      <c r="AVI404" s="1633"/>
      <c r="AVJ404" s="1633"/>
      <c r="AVK404" s="1633"/>
      <c r="AVL404" s="1633"/>
      <c r="AVM404" s="1633"/>
      <c r="AVN404" s="1633"/>
      <c r="AVO404" s="1633"/>
      <c r="AVP404" s="1633"/>
      <c r="AVQ404" s="1633"/>
      <c r="AVR404" s="1633"/>
      <c r="AVS404" s="1633"/>
      <c r="AVT404" s="1633"/>
      <c r="AVU404" s="1633"/>
      <c r="AVV404" s="1633"/>
      <c r="AVW404" s="1633"/>
      <c r="AVX404" s="1633"/>
      <c r="AVY404" s="1633"/>
      <c r="AVZ404" s="1633"/>
      <c r="AWA404" s="1633"/>
      <c r="AWB404" s="1633"/>
      <c r="AWC404" s="1633"/>
      <c r="AWD404" s="1633"/>
      <c r="AWE404" s="1633"/>
      <c r="AWF404" s="1633"/>
      <c r="AWG404" s="1633"/>
      <c r="AWH404" s="1633"/>
      <c r="AWI404" s="1633"/>
      <c r="AWJ404" s="1633"/>
      <c r="AWK404" s="1633"/>
      <c r="AWL404" s="1633"/>
      <c r="AWM404" s="1633"/>
      <c r="AWN404" s="1633"/>
      <c r="AWO404" s="1633"/>
      <c r="AWP404" s="1633"/>
      <c r="AWQ404" s="1633"/>
      <c r="AWR404" s="1633"/>
      <c r="AWS404" s="1633"/>
      <c r="AWT404" s="1633"/>
      <c r="AWU404" s="1633"/>
      <c r="AWV404" s="1633"/>
      <c r="AWW404" s="1633"/>
      <c r="AWX404" s="1633"/>
      <c r="AWY404" s="1633"/>
      <c r="AWZ404" s="1633"/>
      <c r="AXA404" s="1633"/>
      <c r="AXB404" s="1633"/>
      <c r="AXC404" s="1633"/>
      <c r="AXD404" s="1633"/>
      <c r="AXE404" s="1633"/>
      <c r="AXF404" s="1633"/>
      <c r="AXG404" s="1633"/>
      <c r="AXH404" s="1633"/>
      <c r="AXI404" s="1633"/>
      <c r="AXJ404" s="1633"/>
      <c r="AXK404" s="1633"/>
      <c r="AXL404" s="1633"/>
      <c r="AXM404" s="1633"/>
      <c r="AXN404" s="1633"/>
      <c r="AXO404" s="1633"/>
      <c r="AXP404" s="1633"/>
      <c r="AXQ404" s="1633"/>
      <c r="AXR404" s="1633"/>
      <c r="AXS404" s="1633"/>
      <c r="AXT404" s="1633"/>
      <c r="AXU404" s="1633"/>
      <c r="AXV404" s="1633"/>
      <c r="AXW404" s="1633"/>
      <c r="AXX404" s="1633"/>
      <c r="AXY404" s="1633"/>
      <c r="AXZ404" s="1633"/>
      <c r="AYA404" s="1633"/>
      <c r="AYB404" s="1633"/>
      <c r="AYC404" s="1633"/>
      <c r="AYD404" s="1633"/>
      <c r="AYE404" s="1633"/>
      <c r="AYF404" s="1633"/>
      <c r="AYG404" s="1633"/>
      <c r="AYH404" s="1633"/>
      <c r="AYI404" s="1633"/>
      <c r="AYJ404" s="1633"/>
      <c r="AYK404" s="1633"/>
      <c r="AYL404" s="1633"/>
      <c r="AYM404" s="1633"/>
      <c r="AYN404" s="1633"/>
      <c r="AYO404" s="1633"/>
      <c r="AYP404" s="1633"/>
      <c r="AYQ404" s="1633"/>
      <c r="AYR404" s="1633"/>
      <c r="AYS404" s="1633"/>
      <c r="AYT404" s="1633"/>
      <c r="AYU404" s="1633"/>
      <c r="AYV404" s="1633"/>
      <c r="AYW404" s="1633"/>
      <c r="AYX404" s="1633"/>
      <c r="AYY404" s="1633"/>
      <c r="AYZ404" s="1633"/>
      <c r="AZA404" s="1633"/>
      <c r="AZB404" s="1633"/>
      <c r="AZC404" s="1633"/>
      <c r="AZD404" s="1633"/>
      <c r="AZE404" s="1633"/>
      <c r="AZF404" s="1633"/>
      <c r="AZG404" s="1633"/>
      <c r="AZH404" s="1633"/>
      <c r="AZI404" s="1633"/>
      <c r="AZJ404" s="1633"/>
      <c r="AZK404" s="1633"/>
      <c r="AZL404" s="1633"/>
      <c r="AZM404" s="1633"/>
      <c r="AZN404" s="1633"/>
      <c r="AZO404" s="1633"/>
      <c r="AZP404" s="1633"/>
      <c r="AZQ404" s="1633"/>
      <c r="AZR404" s="1633"/>
      <c r="AZS404" s="1633"/>
      <c r="AZT404" s="1633"/>
      <c r="AZU404" s="1633"/>
      <c r="AZV404" s="1633"/>
      <c r="AZW404" s="1633"/>
      <c r="AZX404" s="1633"/>
      <c r="AZY404" s="1633"/>
      <c r="AZZ404" s="1633"/>
      <c r="BAA404" s="1633"/>
      <c r="BAB404" s="1633"/>
      <c r="BAC404" s="1633"/>
      <c r="BAD404" s="1633"/>
      <c r="BAE404" s="1633"/>
      <c r="BAF404" s="1633"/>
      <c r="BAG404" s="1633"/>
      <c r="BAH404" s="1633"/>
      <c r="BAI404" s="1633"/>
      <c r="BAJ404" s="1633"/>
      <c r="BAK404" s="1633"/>
      <c r="BAL404" s="1633"/>
      <c r="BAM404" s="1633"/>
      <c r="BAN404" s="1633"/>
      <c r="BAO404" s="1633"/>
      <c r="BAP404" s="1633"/>
      <c r="BAQ404" s="1633"/>
      <c r="BAR404" s="1633"/>
      <c r="BAS404" s="1633"/>
      <c r="BAT404" s="1633"/>
      <c r="BAU404" s="1633"/>
      <c r="BAV404" s="1633"/>
      <c r="BAW404" s="1633"/>
      <c r="BAX404" s="1633"/>
      <c r="BAY404" s="1633"/>
      <c r="BAZ404" s="1633"/>
      <c r="BBA404" s="1633"/>
      <c r="BBB404" s="1633"/>
      <c r="BBC404" s="1633"/>
      <c r="BBD404" s="1633"/>
      <c r="BBE404" s="1633"/>
      <c r="BBF404" s="1633"/>
      <c r="BBG404" s="1633"/>
      <c r="BBH404" s="1633"/>
      <c r="BBI404" s="1633"/>
      <c r="BBJ404" s="1633"/>
      <c r="BBK404" s="1633"/>
      <c r="BBL404" s="1633"/>
      <c r="BBM404" s="1633"/>
      <c r="BBN404" s="1633"/>
      <c r="BBO404" s="1633"/>
      <c r="BBP404" s="1633"/>
      <c r="BBQ404" s="1633"/>
      <c r="BBR404" s="1633"/>
      <c r="BBS404" s="1633"/>
      <c r="BBT404" s="1633"/>
      <c r="BBU404" s="1633"/>
      <c r="BBV404" s="1633"/>
      <c r="BBW404" s="1633"/>
      <c r="BBX404" s="1633"/>
      <c r="BBY404" s="1633"/>
      <c r="BBZ404" s="1633"/>
      <c r="BCA404" s="1633"/>
      <c r="BCB404" s="1633"/>
      <c r="BCC404" s="1633"/>
      <c r="BCD404" s="1633"/>
      <c r="BCE404" s="1633"/>
      <c r="BCF404" s="1633"/>
      <c r="BCG404" s="1633"/>
      <c r="BCH404" s="1633"/>
      <c r="BCI404" s="1633"/>
      <c r="BCJ404" s="1633"/>
      <c r="BCK404" s="1633"/>
      <c r="BCL404" s="1633"/>
      <c r="BCM404" s="1633"/>
      <c r="BCN404" s="1633"/>
      <c r="BCO404" s="1633"/>
      <c r="BCP404" s="1633"/>
      <c r="BCQ404" s="1633"/>
      <c r="BCR404" s="1633"/>
      <c r="BCS404" s="1633"/>
      <c r="BCT404" s="1633"/>
      <c r="BCU404" s="1633"/>
      <c r="BCV404" s="1633"/>
      <c r="BCW404" s="1633"/>
      <c r="BCX404" s="1633"/>
      <c r="BCY404" s="1633"/>
      <c r="BCZ404" s="1633"/>
      <c r="BDA404" s="1633"/>
      <c r="BDB404" s="1633"/>
      <c r="BDC404" s="1633"/>
      <c r="BDD404" s="1633"/>
      <c r="BDE404" s="1633"/>
      <c r="BDF404" s="1633"/>
      <c r="BDG404" s="1633"/>
      <c r="BDH404" s="1633"/>
      <c r="BDI404" s="1633"/>
      <c r="BDJ404" s="1633"/>
      <c r="BDK404" s="1633"/>
      <c r="BDL404" s="1633"/>
      <c r="BDM404" s="1633"/>
      <c r="BDN404" s="1633"/>
      <c r="BDO404" s="1633"/>
      <c r="BDP404" s="1633"/>
      <c r="BDQ404" s="1633"/>
      <c r="BDR404" s="1633"/>
      <c r="BDS404" s="1633"/>
      <c r="BDT404" s="1633"/>
      <c r="BDU404" s="1633"/>
      <c r="BDV404" s="1633"/>
      <c r="BDW404" s="1633"/>
      <c r="BDX404" s="1633"/>
      <c r="BDY404" s="1633"/>
      <c r="BDZ404" s="1633"/>
      <c r="BEA404" s="1633"/>
      <c r="BEB404" s="1633"/>
      <c r="BEC404" s="1633"/>
      <c r="BED404" s="1633"/>
      <c r="BEE404" s="1633"/>
      <c r="BEF404" s="1633"/>
      <c r="BEG404" s="1633"/>
      <c r="BEH404" s="1633"/>
      <c r="BEI404" s="1633"/>
      <c r="BEJ404" s="1633"/>
      <c r="BEK404" s="1633"/>
      <c r="BEL404" s="1633"/>
      <c r="BEM404" s="1633"/>
      <c r="BEN404" s="1633"/>
      <c r="BEO404" s="1633"/>
      <c r="BEP404" s="1633"/>
      <c r="BEQ404" s="1633"/>
      <c r="BER404" s="1633"/>
      <c r="BES404" s="1633"/>
      <c r="BET404" s="1633"/>
      <c r="BEU404" s="1633"/>
      <c r="BEV404" s="1633"/>
      <c r="BEW404" s="1633"/>
      <c r="BEX404" s="1633"/>
      <c r="BEY404" s="1633"/>
      <c r="BEZ404" s="1633"/>
      <c r="BFA404" s="1633"/>
      <c r="BFB404" s="1633"/>
      <c r="BFC404" s="1633"/>
      <c r="BFD404" s="1633"/>
      <c r="BFE404" s="1633"/>
      <c r="BFF404" s="1633"/>
      <c r="BFG404" s="1633"/>
      <c r="BFH404" s="1633"/>
      <c r="BFI404" s="1633"/>
      <c r="BFJ404" s="1633"/>
      <c r="BFK404" s="1633"/>
      <c r="BFL404" s="1633"/>
      <c r="BFM404" s="1633"/>
      <c r="BFN404" s="1633"/>
      <c r="BFO404" s="1633"/>
      <c r="BFP404" s="1633"/>
      <c r="BFQ404" s="1633"/>
      <c r="BFR404" s="1633"/>
      <c r="BFS404" s="1633"/>
      <c r="BFT404" s="1633"/>
      <c r="BFU404" s="1633"/>
      <c r="BFV404" s="1633"/>
      <c r="BFW404" s="1633"/>
      <c r="BFX404" s="1633"/>
      <c r="BFY404" s="1633"/>
      <c r="BFZ404" s="1633"/>
      <c r="BGA404" s="1633"/>
      <c r="BGB404" s="1633"/>
      <c r="BGC404" s="1633"/>
      <c r="BGD404" s="1633"/>
      <c r="BGE404" s="1633"/>
      <c r="BGF404" s="1633"/>
      <c r="BGG404" s="1633"/>
      <c r="BGH404" s="1633"/>
      <c r="BGI404" s="1633"/>
      <c r="BGJ404" s="1633"/>
      <c r="BGK404" s="1633"/>
      <c r="BGL404" s="1633"/>
      <c r="BGM404" s="1633"/>
      <c r="BGN404" s="1633"/>
      <c r="BGO404" s="1633"/>
      <c r="BGP404" s="1633"/>
      <c r="BGQ404" s="1633"/>
      <c r="BGR404" s="1633"/>
      <c r="BGS404" s="1633"/>
      <c r="BGT404" s="1633"/>
      <c r="BGU404" s="1633"/>
      <c r="BGV404" s="1633"/>
      <c r="BGW404" s="1633"/>
      <c r="BGX404" s="1633"/>
      <c r="BGY404" s="1633"/>
      <c r="BGZ404" s="1633"/>
      <c r="BHA404" s="1633"/>
      <c r="BHB404" s="1633"/>
      <c r="BHC404" s="1633"/>
      <c r="BHD404" s="1633"/>
      <c r="BHE404" s="1633"/>
      <c r="BHF404" s="1633"/>
      <c r="BHG404" s="1633"/>
      <c r="BHH404" s="1633"/>
      <c r="BHI404" s="1633"/>
      <c r="BHJ404" s="1633"/>
      <c r="BHK404" s="1633"/>
      <c r="BHL404" s="1633"/>
      <c r="BHM404" s="1633"/>
      <c r="BHN404" s="1633"/>
      <c r="BHO404" s="1633"/>
      <c r="BHP404" s="1633"/>
      <c r="BHQ404" s="1633"/>
      <c r="BHR404" s="1633"/>
      <c r="BHS404" s="1633"/>
      <c r="BHT404" s="1633"/>
      <c r="BHU404" s="1633"/>
      <c r="BHV404" s="1633"/>
      <c r="BHW404" s="1633"/>
      <c r="BHX404" s="1633"/>
      <c r="BHY404" s="1633"/>
      <c r="BHZ404" s="1633"/>
      <c r="BIA404" s="1633"/>
      <c r="BIB404" s="1633"/>
      <c r="BIC404" s="1633"/>
      <c r="BID404" s="1633"/>
      <c r="BIE404" s="1633"/>
      <c r="BIF404" s="1633"/>
      <c r="BIG404" s="1633"/>
      <c r="BIH404" s="1633"/>
      <c r="BII404" s="1633"/>
      <c r="BIJ404" s="1633"/>
      <c r="BIK404" s="1633"/>
      <c r="BIL404" s="1633"/>
      <c r="BIM404" s="1633"/>
      <c r="BIN404" s="1633"/>
      <c r="BIO404" s="1633"/>
      <c r="BIP404" s="1633"/>
      <c r="BIQ404" s="1633"/>
      <c r="BIR404" s="1633"/>
      <c r="BIS404" s="1633"/>
      <c r="BIT404" s="1633"/>
      <c r="BIU404" s="1633"/>
      <c r="BIV404" s="1633"/>
      <c r="BIW404" s="1633"/>
      <c r="BIX404" s="1633"/>
      <c r="BIY404" s="1633"/>
      <c r="BIZ404" s="1633"/>
      <c r="BJA404" s="1633"/>
      <c r="BJB404" s="1633"/>
      <c r="BJC404" s="1633"/>
      <c r="BJD404" s="1633"/>
      <c r="BJE404" s="1633"/>
      <c r="BJF404" s="1633"/>
      <c r="BJG404" s="1633"/>
      <c r="BJH404" s="1633"/>
      <c r="BJI404" s="1633"/>
      <c r="BJJ404" s="1633"/>
      <c r="BJK404" s="1633"/>
      <c r="BJL404" s="1633"/>
      <c r="BJM404" s="1633"/>
      <c r="BJN404" s="1633"/>
      <c r="BJO404" s="1633"/>
      <c r="BJP404" s="1633"/>
      <c r="BJQ404" s="1633"/>
      <c r="BJR404" s="1633"/>
      <c r="BJS404" s="1633"/>
      <c r="BJT404" s="1633"/>
      <c r="BJU404" s="1633"/>
      <c r="BJV404" s="1633"/>
      <c r="BJW404" s="1633"/>
      <c r="BJX404" s="1633"/>
      <c r="BJY404" s="1633"/>
      <c r="BJZ404" s="1633"/>
      <c r="BKA404" s="1633"/>
      <c r="BKB404" s="1633"/>
      <c r="BKC404" s="1633"/>
      <c r="BKD404" s="1633"/>
      <c r="BKE404" s="1633"/>
      <c r="BKF404" s="1633"/>
      <c r="BKG404" s="1633"/>
      <c r="BKH404" s="1633"/>
      <c r="BKI404" s="1633"/>
      <c r="BKJ404" s="1633"/>
      <c r="BKK404" s="1633"/>
      <c r="BKL404" s="1633"/>
      <c r="BKM404" s="1633"/>
      <c r="BKN404" s="1633"/>
      <c r="BKO404" s="1633"/>
      <c r="BKP404" s="1633"/>
      <c r="BKQ404" s="1633"/>
      <c r="BKR404" s="1633"/>
      <c r="BKS404" s="1633"/>
      <c r="BKT404" s="1633"/>
      <c r="BKU404" s="1633"/>
      <c r="BKV404" s="1633"/>
      <c r="BKW404" s="1633"/>
      <c r="BKX404" s="1633"/>
      <c r="BKY404" s="1633"/>
      <c r="BKZ404" s="1633"/>
      <c r="BLA404" s="1633"/>
      <c r="BLB404" s="1633"/>
      <c r="BLC404" s="1633"/>
      <c r="BLD404" s="1633"/>
      <c r="BLE404" s="1633"/>
      <c r="BLF404" s="1633"/>
      <c r="BLG404" s="1633"/>
      <c r="BLH404" s="1633"/>
      <c r="BLI404" s="1633"/>
      <c r="BLJ404" s="1633"/>
      <c r="BLK404" s="1633"/>
      <c r="BLL404" s="1633"/>
      <c r="BLM404" s="1633"/>
      <c r="BLN404" s="1633"/>
      <c r="BLO404" s="1633"/>
      <c r="BLP404" s="1633"/>
      <c r="BLQ404" s="1633"/>
      <c r="BLR404" s="1633"/>
      <c r="BLS404" s="1633"/>
      <c r="BLT404" s="1633"/>
      <c r="BLU404" s="1633"/>
      <c r="BLV404" s="1633"/>
      <c r="BLW404" s="1633"/>
      <c r="BLX404" s="1633"/>
      <c r="BLY404" s="1633"/>
      <c r="BLZ404" s="1633"/>
      <c r="BMA404" s="1633"/>
      <c r="BMB404" s="1633"/>
      <c r="BMC404" s="1633"/>
      <c r="BMD404" s="1633"/>
      <c r="BME404" s="1633"/>
      <c r="BMF404" s="1633"/>
      <c r="BMG404" s="1633"/>
      <c r="BMH404" s="1633"/>
      <c r="BMI404" s="1633"/>
      <c r="BMJ404" s="1633"/>
      <c r="BMK404" s="1633"/>
      <c r="BML404" s="1633"/>
      <c r="BMM404" s="1633"/>
      <c r="BMN404" s="1633"/>
      <c r="BMO404" s="1633"/>
      <c r="BMP404" s="1633"/>
      <c r="BMQ404" s="1633"/>
      <c r="BMR404" s="1633"/>
      <c r="BMS404" s="1633"/>
      <c r="BMT404" s="1633"/>
      <c r="BMU404" s="1633"/>
      <c r="BMV404" s="1633"/>
      <c r="BMW404" s="1633"/>
      <c r="BMX404" s="1633"/>
      <c r="BMY404" s="1633"/>
      <c r="BMZ404" s="1633"/>
      <c r="BNA404" s="1633"/>
      <c r="BNB404" s="1633"/>
      <c r="BNC404" s="1633"/>
      <c r="BND404" s="1633"/>
      <c r="BNE404" s="1633"/>
      <c r="BNF404" s="1633"/>
      <c r="BNG404" s="1633"/>
      <c r="BNH404" s="1633"/>
      <c r="BNI404" s="1633"/>
      <c r="BNJ404" s="1633"/>
      <c r="BNK404" s="1633"/>
      <c r="BNL404" s="1633"/>
      <c r="BNM404" s="1633"/>
      <c r="BNN404" s="1633"/>
      <c r="BNO404" s="1633"/>
      <c r="BNP404" s="1633"/>
      <c r="BNQ404" s="1633"/>
      <c r="BNR404" s="1633"/>
      <c r="BNS404" s="1633"/>
      <c r="BNT404" s="1633"/>
      <c r="BNU404" s="1633"/>
      <c r="BNV404" s="1633"/>
      <c r="BNW404" s="1633"/>
      <c r="BNX404" s="1633"/>
      <c r="BNY404" s="1633"/>
      <c r="BNZ404" s="1633"/>
      <c r="BOA404" s="1633"/>
      <c r="BOB404" s="1633"/>
      <c r="BOC404" s="1633"/>
      <c r="BOD404" s="1633"/>
      <c r="BOE404" s="1633"/>
      <c r="BOF404" s="1633"/>
      <c r="BOG404" s="1633"/>
      <c r="BOH404" s="1633"/>
      <c r="BOI404" s="1633"/>
      <c r="BOJ404" s="1633"/>
      <c r="BOK404" s="1633"/>
      <c r="BOL404" s="1633"/>
      <c r="BOM404" s="1633"/>
      <c r="BON404" s="1633"/>
      <c r="BOO404" s="1633"/>
      <c r="BOP404" s="1633"/>
      <c r="BOQ404" s="1633"/>
      <c r="BOR404" s="1633"/>
      <c r="BOS404" s="1633"/>
      <c r="BOT404" s="1633"/>
      <c r="BOU404" s="1633"/>
      <c r="BOV404" s="1633"/>
      <c r="BOW404" s="1633"/>
      <c r="BOX404" s="1633"/>
      <c r="BOY404" s="1633"/>
      <c r="BOZ404" s="1633"/>
      <c r="BPA404" s="1633"/>
      <c r="BPB404" s="1633"/>
      <c r="BPC404" s="1633"/>
      <c r="BPD404" s="1633"/>
      <c r="BPE404" s="1633"/>
      <c r="BPF404" s="1633"/>
      <c r="BPG404" s="1633"/>
      <c r="BPH404" s="1633"/>
      <c r="BPI404" s="1633"/>
      <c r="BPJ404" s="1633"/>
      <c r="BPK404" s="1633"/>
      <c r="BPL404" s="1633"/>
      <c r="BPM404" s="1633"/>
      <c r="BPN404" s="1633"/>
      <c r="BPO404" s="1633"/>
      <c r="BPP404" s="1633"/>
      <c r="BPQ404" s="1633"/>
      <c r="BPR404" s="1633"/>
      <c r="BPS404" s="1633"/>
      <c r="BPT404" s="1633"/>
      <c r="BPU404" s="1633"/>
      <c r="BPV404" s="1633"/>
      <c r="BPW404" s="1633"/>
      <c r="BPX404" s="1633"/>
      <c r="BPY404" s="1633"/>
      <c r="BPZ404" s="1633"/>
      <c r="BQA404" s="1633"/>
      <c r="BQB404" s="1633"/>
      <c r="BQC404" s="1633"/>
      <c r="BQD404" s="1633"/>
      <c r="BQE404" s="1633"/>
      <c r="BQF404" s="1633"/>
      <c r="BQG404" s="1633"/>
      <c r="BQH404" s="1633"/>
      <c r="BQI404" s="1633"/>
      <c r="BQJ404" s="1633"/>
      <c r="BQK404" s="1633"/>
      <c r="BQL404" s="1633"/>
      <c r="BQM404" s="1633"/>
      <c r="BQN404" s="1633"/>
      <c r="BQO404" s="1633"/>
      <c r="BQP404" s="1633"/>
      <c r="BQQ404" s="1633"/>
      <c r="BQR404" s="1633"/>
      <c r="BQS404" s="1633"/>
      <c r="BQT404" s="1633"/>
      <c r="BQU404" s="1633"/>
      <c r="BQV404" s="1633"/>
      <c r="BQW404" s="1633"/>
      <c r="BQX404" s="1633"/>
      <c r="BQY404" s="1633"/>
      <c r="BQZ404" s="1633"/>
      <c r="BRA404" s="1633"/>
      <c r="BRB404" s="1633"/>
      <c r="BRC404" s="1633"/>
      <c r="BRD404" s="1633"/>
      <c r="BRE404" s="1633"/>
      <c r="BRF404" s="1633"/>
      <c r="BRG404" s="1633"/>
      <c r="BRH404" s="1633"/>
      <c r="BRI404" s="1633"/>
      <c r="BRJ404" s="1633"/>
      <c r="BRK404" s="1633"/>
      <c r="BRL404" s="1633"/>
      <c r="BRM404" s="1633"/>
      <c r="BRN404" s="1633"/>
      <c r="BRO404" s="1633"/>
      <c r="BRP404" s="1633"/>
      <c r="BRQ404" s="1633"/>
      <c r="BRR404" s="1633"/>
      <c r="BRS404" s="1633"/>
      <c r="BRT404" s="1633"/>
      <c r="BRU404" s="1633"/>
      <c r="BRV404" s="1633"/>
      <c r="BRW404" s="1633"/>
      <c r="BRX404" s="1633"/>
      <c r="BRY404" s="1633"/>
      <c r="BRZ404" s="1633"/>
      <c r="BSA404" s="1633"/>
      <c r="BSB404" s="1633"/>
      <c r="BSC404" s="1633"/>
      <c r="BSD404" s="1633"/>
      <c r="BSE404" s="1633"/>
      <c r="BSF404" s="1633"/>
      <c r="BSG404" s="1633"/>
      <c r="BSH404" s="1633"/>
      <c r="BSI404" s="1633"/>
      <c r="BSJ404" s="1633"/>
      <c r="BSK404" s="1633"/>
      <c r="BSL404" s="1633"/>
      <c r="BSM404" s="1633"/>
      <c r="BSN404" s="1633"/>
      <c r="BSO404" s="1633"/>
      <c r="BSP404" s="1633"/>
      <c r="BSQ404" s="1633"/>
      <c r="BSR404" s="1633"/>
      <c r="BSS404" s="1633"/>
      <c r="BST404" s="1633"/>
      <c r="BSU404" s="1633"/>
      <c r="BSV404" s="1633"/>
      <c r="BSW404" s="1633"/>
      <c r="BSX404" s="1633"/>
      <c r="BSY404" s="1633"/>
      <c r="BSZ404" s="1633"/>
      <c r="BTA404" s="1633"/>
      <c r="BTB404" s="1633"/>
      <c r="BTC404" s="1633"/>
      <c r="BTD404" s="1633"/>
      <c r="BTE404" s="1633"/>
      <c r="BTF404" s="1633"/>
      <c r="BTG404" s="1633"/>
      <c r="BTH404" s="1633"/>
      <c r="BTI404" s="1633"/>
      <c r="BTJ404" s="1633"/>
      <c r="BTK404" s="1633"/>
      <c r="BTL404" s="1633"/>
      <c r="BTM404" s="1633"/>
      <c r="BTN404" s="1633"/>
      <c r="BTO404" s="1633"/>
      <c r="BTP404" s="1633"/>
      <c r="BTQ404" s="1633"/>
      <c r="BTR404" s="1633"/>
      <c r="BTS404" s="1633"/>
      <c r="BTT404" s="1633"/>
      <c r="BTU404" s="1633"/>
      <c r="BTV404" s="1633"/>
      <c r="BTW404" s="1633"/>
      <c r="BTX404" s="1633"/>
      <c r="BTY404" s="1633"/>
      <c r="BTZ404" s="1633"/>
      <c r="BUA404" s="1633"/>
      <c r="BUB404" s="1633"/>
      <c r="BUC404" s="1633"/>
      <c r="BUD404" s="1633"/>
      <c r="BUE404" s="1633"/>
      <c r="BUF404" s="1633"/>
      <c r="BUG404" s="1633"/>
      <c r="BUH404" s="1633"/>
      <c r="BUI404" s="1633"/>
      <c r="BUJ404" s="1633"/>
      <c r="BUK404" s="1633"/>
      <c r="BUL404" s="1633"/>
      <c r="BUM404" s="1633"/>
      <c r="BUN404" s="1633"/>
      <c r="BUO404" s="1633"/>
      <c r="BUP404" s="1633"/>
      <c r="BUQ404" s="1633"/>
      <c r="BUR404" s="1633"/>
      <c r="BUS404" s="1633"/>
      <c r="BUT404" s="1633"/>
      <c r="BUU404" s="1633"/>
      <c r="BUV404" s="1633"/>
      <c r="BUW404" s="1633"/>
      <c r="BUX404" s="1633"/>
      <c r="BUY404" s="1633"/>
      <c r="BUZ404" s="1633"/>
      <c r="BVA404" s="1633"/>
      <c r="BVB404" s="1633"/>
      <c r="BVC404" s="1633"/>
      <c r="BVD404" s="1633"/>
      <c r="BVE404" s="1633"/>
      <c r="BVF404" s="1633"/>
      <c r="BVG404" s="1633"/>
      <c r="BVH404" s="1633"/>
      <c r="BVI404" s="1633"/>
      <c r="BVJ404" s="1633"/>
      <c r="BVK404" s="1633"/>
      <c r="BVL404" s="1633"/>
      <c r="BVM404" s="1633"/>
      <c r="BVN404" s="1633"/>
      <c r="BVO404" s="1633"/>
      <c r="BVP404" s="1633"/>
      <c r="BVQ404" s="1633"/>
      <c r="BVR404" s="1633"/>
      <c r="BVS404" s="1633"/>
      <c r="BVT404" s="1633"/>
      <c r="BVU404" s="1633"/>
      <c r="BVV404" s="1633"/>
      <c r="BVW404" s="1633"/>
      <c r="BVX404" s="1633"/>
      <c r="BVY404" s="1633"/>
      <c r="BVZ404" s="1633"/>
      <c r="BWA404" s="1633"/>
      <c r="BWB404" s="1633"/>
      <c r="BWC404" s="1633"/>
      <c r="BWD404" s="1633"/>
      <c r="BWE404" s="1633"/>
      <c r="BWF404" s="1633"/>
      <c r="BWG404" s="1633"/>
      <c r="BWH404" s="1633"/>
      <c r="BWI404" s="1633"/>
      <c r="BWJ404" s="1633"/>
      <c r="BWK404" s="1633"/>
      <c r="BWL404" s="1633"/>
      <c r="BWM404" s="1633"/>
      <c r="BWN404" s="1633"/>
      <c r="BWO404" s="1633"/>
      <c r="BWP404" s="1633"/>
      <c r="BWQ404" s="1633"/>
      <c r="BWR404" s="1633"/>
      <c r="BWS404" s="1633"/>
      <c r="BWT404" s="1633"/>
      <c r="BWU404" s="1633"/>
      <c r="BWV404" s="1633"/>
      <c r="BWW404" s="1633"/>
      <c r="BWX404" s="1633"/>
      <c r="BWY404" s="1633"/>
      <c r="BWZ404" s="1633"/>
      <c r="BXA404" s="1633"/>
      <c r="BXB404" s="1633"/>
      <c r="BXC404" s="1633"/>
      <c r="BXD404" s="1633"/>
      <c r="BXE404" s="1633"/>
      <c r="BXF404" s="1633"/>
      <c r="BXG404" s="1633"/>
      <c r="BXH404" s="1633"/>
      <c r="BXI404" s="1633"/>
      <c r="BXJ404" s="1633"/>
      <c r="BXK404" s="1633"/>
      <c r="BXL404" s="1633"/>
      <c r="BXM404" s="1633"/>
      <c r="BXN404" s="1633"/>
      <c r="BXO404" s="1633"/>
      <c r="BXP404" s="1633"/>
      <c r="BXQ404" s="1633"/>
      <c r="BXR404" s="1633"/>
      <c r="BXS404" s="1633"/>
      <c r="BXT404" s="1633"/>
      <c r="BXU404" s="1633"/>
      <c r="BXV404" s="1633"/>
      <c r="BXW404" s="1633"/>
      <c r="BXX404" s="1633"/>
      <c r="BXY404" s="1633"/>
      <c r="BXZ404" s="1633"/>
      <c r="BYA404" s="1633"/>
      <c r="BYB404" s="1633"/>
      <c r="BYC404" s="1633"/>
      <c r="BYD404" s="1633"/>
      <c r="BYE404" s="1633"/>
      <c r="BYF404" s="1633"/>
      <c r="BYG404" s="1633"/>
      <c r="BYH404" s="1633"/>
      <c r="BYI404" s="1633"/>
      <c r="BYJ404" s="1633"/>
      <c r="BYK404" s="1633"/>
      <c r="BYL404" s="1633"/>
      <c r="BYM404" s="1633"/>
      <c r="BYN404" s="1633"/>
      <c r="BYO404" s="1633"/>
      <c r="BYP404" s="1633"/>
      <c r="BYQ404" s="1633"/>
      <c r="BYR404" s="1633"/>
      <c r="BYS404" s="1633"/>
      <c r="BYT404" s="1633"/>
      <c r="BYU404" s="1633"/>
      <c r="BYV404" s="1633"/>
      <c r="BYW404" s="1633"/>
      <c r="BYX404" s="1633"/>
      <c r="BYY404" s="1633"/>
      <c r="BYZ404" s="1633"/>
      <c r="BZA404" s="1633"/>
      <c r="BZB404" s="1633"/>
      <c r="BZC404" s="1633"/>
      <c r="BZD404" s="1633"/>
      <c r="BZE404" s="1633"/>
      <c r="BZF404" s="1633"/>
      <c r="BZG404" s="1633"/>
      <c r="BZH404" s="1633"/>
      <c r="BZI404" s="1633"/>
      <c r="BZJ404" s="1633"/>
      <c r="BZK404" s="1633"/>
      <c r="BZL404" s="1633"/>
      <c r="BZM404" s="1633"/>
      <c r="BZN404" s="1633"/>
      <c r="BZO404" s="1633"/>
      <c r="BZP404" s="1633"/>
      <c r="BZQ404" s="1633"/>
      <c r="BZR404" s="1633"/>
      <c r="BZS404" s="1633"/>
      <c r="BZT404" s="1633"/>
      <c r="BZU404" s="1633"/>
      <c r="BZV404" s="1633"/>
      <c r="BZW404" s="1633"/>
      <c r="BZX404" s="1633"/>
      <c r="BZY404" s="1633"/>
      <c r="BZZ404" s="1633"/>
      <c r="CAA404" s="1633"/>
      <c r="CAB404" s="1633"/>
      <c r="CAC404" s="1633"/>
      <c r="CAD404" s="1633"/>
      <c r="CAE404" s="1633"/>
      <c r="CAF404" s="1633"/>
      <c r="CAG404" s="1633"/>
      <c r="CAH404" s="1633"/>
      <c r="CAI404" s="1633"/>
      <c r="CAJ404" s="1633"/>
      <c r="CAK404" s="1633"/>
      <c r="CAL404" s="1633"/>
      <c r="CAM404" s="1633"/>
      <c r="CAN404" s="1633"/>
      <c r="CAO404" s="1633"/>
      <c r="CAP404" s="1633"/>
      <c r="CAQ404" s="1633"/>
      <c r="CAR404" s="1633"/>
      <c r="CAS404" s="1633"/>
      <c r="CAT404" s="1633"/>
      <c r="CAU404" s="1633"/>
      <c r="CAV404" s="1633"/>
      <c r="CAW404" s="1633"/>
      <c r="CAX404" s="1633"/>
      <c r="CAY404" s="1633"/>
      <c r="CAZ404" s="1633"/>
      <c r="CBA404" s="1633"/>
      <c r="CBB404" s="1633"/>
      <c r="CBC404" s="1633"/>
      <c r="CBD404" s="1633"/>
      <c r="CBE404" s="1633"/>
      <c r="CBF404" s="1633"/>
      <c r="CBG404" s="1633"/>
      <c r="CBH404" s="1633"/>
      <c r="CBI404" s="1633"/>
      <c r="CBJ404" s="1633"/>
      <c r="CBK404" s="1633"/>
      <c r="CBL404" s="1633"/>
      <c r="CBM404" s="1633"/>
      <c r="CBN404" s="1633"/>
      <c r="CBO404" s="1633"/>
      <c r="CBP404" s="1633"/>
      <c r="CBQ404" s="1633"/>
      <c r="CBR404" s="1633"/>
      <c r="CBS404" s="1633"/>
      <c r="CBT404" s="1633"/>
      <c r="CBU404" s="1633"/>
      <c r="CBV404" s="1633"/>
      <c r="CBW404" s="1633"/>
      <c r="CBX404" s="1633"/>
      <c r="CBY404" s="1633"/>
      <c r="CBZ404" s="1633"/>
      <c r="CCA404" s="1633"/>
      <c r="CCB404" s="1633"/>
      <c r="CCC404" s="1633"/>
      <c r="CCD404" s="1633"/>
      <c r="CCE404" s="1633"/>
      <c r="CCF404" s="1633"/>
      <c r="CCG404" s="1633"/>
      <c r="CCH404" s="1633"/>
      <c r="CCI404" s="1633"/>
      <c r="CCJ404" s="1633"/>
      <c r="CCK404" s="1633"/>
      <c r="CCL404" s="1633"/>
      <c r="CCM404" s="1633"/>
      <c r="CCN404" s="1633"/>
      <c r="CCO404" s="1633"/>
      <c r="CCP404" s="1633"/>
      <c r="CCQ404" s="1633"/>
      <c r="CCR404" s="1633"/>
      <c r="CCS404" s="1633"/>
      <c r="CCT404" s="1633"/>
      <c r="CCU404" s="1633"/>
      <c r="CCV404" s="1633"/>
      <c r="CCW404" s="1633"/>
      <c r="CCX404" s="1633"/>
      <c r="CCY404" s="1633"/>
      <c r="CCZ404" s="1633"/>
      <c r="CDA404" s="1633"/>
      <c r="CDB404" s="1633"/>
      <c r="CDC404" s="1633"/>
      <c r="CDD404" s="1633"/>
      <c r="CDE404" s="1633"/>
      <c r="CDF404" s="1633"/>
      <c r="CDG404" s="1633"/>
      <c r="CDH404" s="1633"/>
      <c r="CDI404" s="1633"/>
      <c r="CDJ404" s="1633"/>
      <c r="CDK404" s="1633"/>
      <c r="CDL404" s="1633"/>
      <c r="CDM404" s="1633"/>
      <c r="CDN404" s="1633"/>
      <c r="CDO404" s="1633"/>
      <c r="CDP404" s="1633"/>
      <c r="CDQ404" s="1633"/>
      <c r="CDR404" s="1633"/>
      <c r="CDS404" s="1633"/>
      <c r="CDT404" s="1633"/>
      <c r="CDU404" s="1633"/>
      <c r="CDV404" s="1633"/>
      <c r="CDW404" s="1633"/>
      <c r="CDX404" s="1633"/>
      <c r="CDY404" s="1633"/>
      <c r="CDZ404" s="1633"/>
      <c r="CEA404" s="1633"/>
      <c r="CEB404" s="1633"/>
      <c r="CEC404" s="1633"/>
      <c r="CED404" s="1633"/>
      <c r="CEE404" s="1633"/>
      <c r="CEF404" s="1633"/>
      <c r="CEG404" s="1633"/>
      <c r="CEH404" s="1633"/>
      <c r="CEI404" s="1633"/>
      <c r="CEJ404" s="1633"/>
      <c r="CEK404" s="1633"/>
      <c r="CEL404" s="1633"/>
      <c r="CEM404" s="1633"/>
      <c r="CEN404" s="1633"/>
      <c r="CEO404" s="1633"/>
      <c r="CEP404" s="1633"/>
      <c r="CEQ404" s="1633"/>
      <c r="CER404" s="1633"/>
      <c r="CES404" s="1633"/>
      <c r="CET404" s="1633"/>
      <c r="CEU404" s="1633"/>
      <c r="CEV404" s="1633"/>
      <c r="CEW404" s="1633"/>
      <c r="CEX404" s="1633"/>
      <c r="CEY404" s="1633"/>
      <c r="CEZ404" s="1633"/>
      <c r="CFA404" s="1633"/>
      <c r="CFB404" s="1633"/>
      <c r="CFC404" s="1633"/>
      <c r="CFD404" s="1633"/>
      <c r="CFE404" s="1633"/>
      <c r="CFF404" s="1633"/>
      <c r="CFG404" s="1633"/>
      <c r="CFH404" s="1633"/>
      <c r="CFI404" s="1633"/>
      <c r="CFJ404" s="1633"/>
      <c r="CFK404" s="1633"/>
      <c r="CFL404" s="1633"/>
      <c r="CFM404" s="1633"/>
      <c r="CFN404" s="1633"/>
      <c r="CFO404" s="1633"/>
      <c r="CFP404" s="1633"/>
      <c r="CFQ404" s="1633"/>
      <c r="CFR404" s="1633"/>
      <c r="CFS404" s="1633"/>
      <c r="CFT404" s="1633"/>
      <c r="CFU404" s="1633"/>
      <c r="CFV404" s="1633"/>
      <c r="CFW404" s="1633"/>
      <c r="CFX404" s="1633"/>
      <c r="CFY404" s="1633"/>
      <c r="CFZ404" s="1633"/>
      <c r="CGA404" s="1633"/>
      <c r="CGB404" s="1633"/>
      <c r="CGC404" s="1633"/>
      <c r="CGD404" s="1633"/>
      <c r="CGE404" s="1633"/>
      <c r="CGF404" s="1633"/>
      <c r="CGG404" s="1633"/>
      <c r="CGH404" s="1633"/>
      <c r="CGI404" s="1633"/>
      <c r="CGJ404" s="1633"/>
      <c r="CGK404" s="1633"/>
      <c r="CGL404" s="1633"/>
      <c r="CGM404" s="1633"/>
      <c r="CGN404" s="1633"/>
      <c r="CGO404" s="1633"/>
      <c r="CGP404" s="1633"/>
      <c r="CGQ404" s="1633"/>
      <c r="CGR404" s="1633"/>
      <c r="CGS404" s="1633"/>
      <c r="CGT404" s="1633"/>
      <c r="CGU404" s="1633"/>
      <c r="CGV404" s="1633"/>
      <c r="CGW404" s="1633"/>
      <c r="CGX404" s="1633"/>
      <c r="CGY404" s="1633"/>
      <c r="CGZ404" s="1633"/>
      <c r="CHA404" s="1633"/>
      <c r="CHB404" s="1633"/>
      <c r="CHC404" s="1633"/>
      <c r="CHD404" s="1633"/>
      <c r="CHE404" s="1633"/>
      <c r="CHF404" s="1633"/>
      <c r="CHG404" s="1633"/>
      <c r="CHH404" s="1633"/>
      <c r="CHI404" s="1633"/>
      <c r="CHJ404" s="1633"/>
      <c r="CHK404" s="1633"/>
      <c r="CHL404" s="1633"/>
      <c r="CHM404" s="1633"/>
      <c r="CHN404" s="1633"/>
      <c r="CHO404" s="1633"/>
      <c r="CHP404" s="1633"/>
      <c r="CHQ404" s="1633"/>
      <c r="CHR404" s="1633"/>
      <c r="CHS404" s="1633"/>
      <c r="CHT404" s="1633"/>
      <c r="CHU404" s="1633"/>
      <c r="CHV404" s="1633"/>
      <c r="CHW404" s="1633"/>
      <c r="CHX404" s="1633"/>
      <c r="CHY404" s="1633"/>
      <c r="CHZ404" s="1633"/>
      <c r="CIA404" s="1633"/>
      <c r="CIB404" s="1633"/>
      <c r="CIC404" s="1633"/>
      <c r="CID404" s="1633"/>
      <c r="CIE404" s="1633"/>
      <c r="CIF404" s="1633"/>
      <c r="CIG404" s="1633"/>
      <c r="CIH404" s="1633"/>
      <c r="CII404" s="1633"/>
      <c r="CIJ404" s="1633"/>
      <c r="CIK404" s="1633"/>
      <c r="CIL404" s="1633"/>
      <c r="CIM404" s="1633"/>
      <c r="CIN404" s="1633"/>
      <c r="CIO404" s="1633"/>
      <c r="CIP404" s="1633"/>
      <c r="CIQ404" s="1633"/>
      <c r="CIR404" s="1633"/>
      <c r="CIS404" s="1633"/>
      <c r="CIT404" s="1633"/>
      <c r="CIU404" s="1633"/>
      <c r="CIV404" s="1633"/>
      <c r="CIW404" s="1633"/>
      <c r="CIX404" s="1633"/>
      <c r="CIY404" s="1633"/>
      <c r="CIZ404" s="1633"/>
      <c r="CJA404" s="1633"/>
      <c r="CJB404" s="1633"/>
      <c r="CJC404" s="1633"/>
      <c r="CJD404" s="1633"/>
      <c r="CJE404" s="1633"/>
      <c r="CJF404" s="1633"/>
      <c r="CJG404" s="1633"/>
      <c r="CJH404" s="1633"/>
      <c r="CJI404" s="1633"/>
      <c r="CJJ404" s="1633"/>
      <c r="CJK404" s="1633"/>
      <c r="CJL404" s="1633"/>
      <c r="CJM404" s="1633"/>
      <c r="CJN404" s="1633"/>
      <c r="CJO404" s="1633"/>
      <c r="CJP404" s="1633"/>
      <c r="CJQ404" s="1633"/>
      <c r="CJR404" s="1633"/>
      <c r="CJS404" s="1633"/>
      <c r="CJT404" s="1633"/>
      <c r="CJU404" s="1633"/>
      <c r="CJV404" s="1633"/>
      <c r="CJW404" s="1633"/>
      <c r="CJX404" s="1633"/>
      <c r="CJY404" s="1633"/>
      <c r="CJZ404" s="1633"/>
      <c r="CKA404" s="1633"/>
      <c r="CKB404" s="1633"/>
      <c r="CKC404" s="1633"/>
      <c r="CKD404" s="1633"/>
      <c r="CKE404" s="1633"/>
      <c r="CKF404" s="1633"/>
      <c r="CKG404" s="1633"/>
      <c r="CKH404" s="1633"/>
      <c r="CKI404" s="1633"/>
      <c r="CKJ404" s="1633"/>
      <c r="CKK404" s="1633"/>
      <c r="CKL404" s="1633"/>
      <c r="CKM404" s="1633"/>
      <c r="CKN404" s="1633"/>
      <c r="CKO404" s="1633"/>
      <c r="CKP404" s="1633"/>
      <c r="CKQ404" s="1633"/>
      <c r="CKR404" s="1633"/>
      <c r="CKS404" s="1633"/>
      <c r="CKT404" s="1633"/>
      <c r="CKU404" s="1633"/>
      <c r="CKV404" s="1633"/>
      <c r="CKW404" s="1633"/>
      <c r="CKX404" s="1633"/>
      <c r="CKY404" s="1633"/>
      <c r="CKZ404" s="1633"/>
      <c r="CLA404" s="1633"/>
      <c r="CLB404" s="1633"/>
      <c r="CLC404" s="1633"/>
      <c r="CLD404" s="1633"/>
      <c r="CLE404" s="1633"/>
      <c r="CLF404" s="1633"/>
      <c r="CLG404" s="1633"/>
      <c r="CLH404" s="1633"/>
      <c r="CLI404" s="1633"/>
      <c r="CLJ404" s="1633"/>
      <c r="CLK404" s="1633"/>
      <c r="CLL404" s="1633"/>
      <c r="CLM404" s="1633"/>
      <c r="CLN404" s="1633"/>
      <c r="CLO404" s="1633"/>
      <c r="CLP404" s="1633"/>
      <c r="CLQ404" s="1633"/>
      <c r="CLR404" s="1633"/>
      <c r="CLS404" s="1633"/>
      <c r="CLT404" s="1633"/>
      <c r="CLU404" s="1633"/>
      <c r="CLV404" s="1633"/>
      <c r="CLW404" s="1633"/>
      <c r="CLX404" s="1633"/>
      <c r="CLY404" s="1633"/>
      <c r="CLZ404" s="1633"/>
      <c r="CMA404" s="1633"/>
      <c r="CMB404" s="1633"/>
      <c r="CMC404" s="1633"/>
      <c r="CMD404" s="1633"/>
      <c r="CME404" s="1633"/>
      <c r="CMF404" s="1633"/>
      <c r="CMG404" s="1633"/>
      <c r="CMH404" s="1633"/>
      <c r="CMI404" s="1633"/>
      <c r="CMJ404" s="1633"/>
      <c r="CMK404" s="1633"/>
      <c r="CML404" s="1633"/>
      <c r="CMM404" s="1633"/>
      <c r="CMN404" s="1633"/>
      <c r="CMO404" s="1633"/>
      <c r="CMP404" s="1633"/>
      <c r="CMQ404" s="1633"/>
      <c r="CMR404" s="1633"/>
      <c r="CMS404" s="1633"/>
      <c r="CMT404" s="1633"/>
      <c r="CMU404" s="1633"/>
      <c r="CMV404" s="1633"/>
      <c r="CMW404" s="1633"/>
      <c r="CMX404" s="1633"/>
      <c r="CMY404" s="1633"/>
      <c r="CMZ404" s="1633"/>
      <c r="CNA404" s="1633"/>
      <c r="CNB404" s="1633"/>
      <c r="CNC404" s="1633"/>
      <c r="CND404" s="1633"/>
      <c r="CNE404" s="1633"/>
      <c r="CNF404" s="1633"/>
      <c r="CNG404" s="1633"/>
      <c r="CNH404" s="1633"/>
      <c r="CNI404" s="1633"/>
      <c r="CNJ404" s="1633"/>
      <c r="CNK404" s="1633"/>
      <c r="CNL404" s="1633"/>
      <c r="CNM404" s="1633"/>
      <c r="CNN404" s="1633"/>
      <c r="CNO404" s="1633"/>
      <c r="CNP404" s="1633"/>
      <c r="CNQ404" s="1633"/>
      <c r="CNR404" s="1633"/>
      <c r="CNS404" s="1633"/>
      <c r="CNT404" s="1633"/>
      <c r="CNU404" s="1633"/>
      <c r="CNV404" s="1633"/>
      <c r="CNW404" s="1633"/>
      <c r="CNX404" s="1633"/>
      <c r="CNY404" s="1633"/>
      <c r="CNZ404" s="1633"/>
      <c r="COA404" s="1633"/>
      <c r="COB404" s="1633"/>
      <c r="COC404" s="1633"/>
      <c r="COD404" s="1633"/>
      <c r="COE404" s="1633"/>
      <c r="COF404" s="1633"/>
      <c r="COG404" s="1633"/>
      <c r="COH404" s="1633"/>
      <c r="COI404" s="1633"/>
      <c r="COJ404" s="1633"/>
      <c r="COK404" s="1633"/>
      <c r="COL404" s="1633"/>
      <c r="COM404" s="1633"/>
      <c r="CON404" s="1633"/>
      <c r="COO404" s="1633"/>
      <c r="COP404" s="1633"/>
      <c r="COQ404" s="1633"/>
      <c r="COR404" s="1633"/>
      <c r="COS404" s="1633"/>
      <c r="COT404" s="1633"/>
      <c r="COU404" s="1633"/>
      <c r="COV404" s="1633"/>
      <c r="COW404" s="1633"/>
      <c r="COX404" s="1633"/>
      <c r="COY404" s="1633"/>
      <c r="COZ404" s="1633"/>
      <c r="CPA404" s="1633"/>
      <c r="CPB404" s="1633"/>
      <c r="CPC404" s="1633"/>
      <c r="CPD404" s="1633"/>
      <c r="CPE404" s="1633"/>
      <c r="CPF404" s="1633"/>
      <c r="CPG404" s="1633"/>
      <c r="CPH404" s="1633"/>
      <c r="CPI404" s="1633"/>
      <c r="CPJ404" s="1633"/>
      <c r="CPK404" s="1633"/>
      <c r="CPL404" s="1633"/>
      <c r="CPM404" s="1633"/>
      <c r="CPN404" s="1633"/>
      <c r="CPO404" s="1633"/>
      <c r="CPP404" s="1633"/>
      <c r="CPQ404" s="1633"/>
      <c r="CPR404" s="1633"/>
      <c r="CPS404" s="1633"/>
      <c r="CPT404" s="1633"/>
      <c r="CPU404" s="1633"/>
      <c r="CPV404" s="1633"/>
      <c r="CPW404" s="1633"/>
      <c r="CPX404" s="1633"/>
      <c r="CPY404" s="1633"/>
      <c r="CPZ404" s="1633"/>
      <c r="CQA404" s="1633"/>
      <c r="CQB404" s="1633"/>
      <c r="CQC404" s="1633"/>
      <c r="CQD404" s="1633"/>
      <c r="CQE404" s="1633"/>
      <c r="CQF404" s="1633"/>
      <c r="CQG404" s="1633"/>
      <c r="CQH404" s="1633"/>
      <c r="CQI404" s="1633"/>
      <c r="CQJ404" s="1633"/>
      <c r="CQK404" s="1633"/>
      <c r="CQL404" s="1633"/>
      <c r="CQM404" s="1633"/>
      <c r="CQN404" s="1633"/>
      <c r="CQO404" s="1633"/>
      <c r="CQP404" s="1633"/>
      <c r="CQQ404" s="1633"/>
      <c r="CQR404" s="1633"/>
      <c r="CQS404" s="1633"/>
      <c r="CQT404" s="1633"/>
      <c r="CQU404" s="1633"/>
      <c r="CQV404" s="1633"/>
      <c r="CQW404" s="1633"/>
      <c r="CQX404" s="1633"/>
      <c r="CQY404" s="1633"/>
      <c r="CQZ404" s="1633"/>
      <c r="CRA404" s="1633"/>
      <c r="CRB404" s="1633"/>
      <c r="CRC404" s="1633"/>
      <c r="CRD404" s="1633"/>
      <c r="CRE404" s="1633"/>
      <c r="CRF404" s="1633"/>
      <c r="CRG404" s="1633"/>
      <c r="CRH404" s="1633"/>
      <c r="CRI404" s="1633"/>
      <c r="CRJ404" s="1633"/>
      <c r="CRK404" s="1633"/>
      <c r="CRL404" s="1633"/>
      <c r="CRM404" s="1633"/>
      <c r="CRN404" s="1633"/>
      <c r="CRO404" s="1633"/>
      <c r="CRP404" s="1633"/>
      <c r="CRQ404" s="1633"/>
      <c r="CRR404" s="1633"/>
      <c r="CRS404" s="1633"/>
      <c r="CRT404" s="1633"/>
      <c r="CRU404" s="1633"/>
      <c r="CRV404" s="1633"/>
      <c r="CRW404" s="1633"/>
      <c r="CRX404" s="1633"/>
      <c r="CRY404" s="1633"/>
      <c r="CRZ404" s="1633"/>
      <c r="CSA404" s="1633"/>
      <c r="CSB404" s="1633"/>
      <c r="CSC404" s="1633"/>
      <c r="CSD404" s="1633"/>
      <c r="CSE404" s="1633"/>
      <c r="CSF404" s="1633"/>
      <c r="CSG404" s="1633"/>
      <c r="CSH404" s="1633"/>
      <c r="CSI404" s="1633"/>
      <c r="CSJ404" s="1633"/>
      <c r="CSK404" s="1633"/>
      <c r="CSL404" s="1633"/>
      <c r="CSM404" s="1633"/>
      <c r="CSN404" s="1633"/>
      <c r="CSO404" s="1633"/>
      <c r="CSP404" s="1633"/>
      <c r="CSQ404" s="1633"/>
      <c r="CSR404" s="1633"/>
      <c r="CSS404" s="1633"/>
      <c r="CST404" s="1633"/>
      <c r="CSU404" s="1633"/>
      <c r="CSV404" s="1633"/>
      <c r="CSW404" s="1633"/>
      <c r="CSX404" s="1633"/>
      <c r="CSY404" s="1633"/>
      <c r="CSZ404" s="1633"/>
      <c r="CTA404" s="1633"/>
      <c r="CTB404" s="1633"/>
      <c r="CTC404" s="1633"/>
      <c r="CTD404" s="1633"/>
      <c r="CTE404" s="1633"/>
      <c r="CTF404" s="1633"/>
      <c r="CTG404" s="1633"/>
      <c r="CTH404" s="1633"/>
      <c r="CTI404" s="1633"/>
      <c r="CTJ404" s="1633"/>
      <c r="CTK404" s="1633"/>
      <c r="CTL404" s="1633"/>
      <c r="CTM404" s="1633"/>
      <c r="CTN404" s="1633"/>
      <c r="CTO404" s="1633"/>
      <c r="CTP404" s="1633"/>
      <c r="CTQ404" s="1633"/>
      <c r="CTR404" s="1633"/>
      <c r="CTS404" s="1633"/>
      <c r="CTT404" s="1633"/>
      <c r="CTU404" s="1633"/>
      <c r="CTV404" s="1633"/>
      <c r="CTW404" s="1633"/>
      <c r="CTX404" s="1633"/>
      <c r="CTY404" s="1633"/>
      <c r="CTZ404" s="1633"/>
      <c r="CUA404" s="1633"/>
      <c r="CUB404" s="1633"/>
      <c r="CUC404" s="1633"/>
      <c r="CUD404" s="1633"/>
      <c r="CUE404" s="1633"/>
      <c r="CUF404" s="1633"/>
      <c r="CUG404" s="1633"/>
      <c r="CUH404" s="1633"/>
      <c r="CUI404" s="1633"/>
      <c r="CUJ404" s="1633"/>
      <c r="CUK404" s="1633"/>
      <c r="CUL404" s="1633"/>
      <c r="CUM404" s="1633"/>
      <c r="CUN404" s="1633"/>
      <c r="CUO404" s="1633"/>
      <c r="CUP404" s="1633"/>
      <c r="CUQ404" s="1633"/>
      <c r="CUR404" s="1633"/>
      <c r="CUS404" s="1633"/>
      <c r="CUT404" s="1633"/>
      <c r="CUU404" s="1633"/>
      <c r="CUV404" s="1633"/>
      <c r="CUW404" s="1633"/>
      <c r="CUX404" s="1633"/>
      <c r="CUY404" s="1633"/>
      <c r="CUZ404" s="1633"/>
      <c r="CVA404" s="1633"/>
      <c r="CVB404" s="1633"/>
      <c r="CVC404" s="1633"/>
      <c r="CVD404" s="1633"/>
      <c r="CVE404" s="1633"/>
      <c r="CVF404" s="1633"/>
      <c r="CVG404" s="1633"/>
      <c r="CVH404" s="1633"/>
      <c r="CVI404" s="1633"/>
      <c r="CVJ404" s="1633"/>
      <c r="CVK404" s="1633"/>
      <c r="CVL404" s="1633"/>
      <c r="CVM404" s="1633"/>
      <c r="CVN404" s="1633"/>
      <c r="CVO404" s="1633"/>
      <c r="CVP404" s="1633"/>
      <c r="CVQ404" s="1633"/>
      <c r="CVR404" s="1633"/>
      <c r="CVS404" s="1633"/>
      <c r="CVT404" s="1633"/>
      <c r="CVU404" s="1633"/>
      <c r="CVV404" s="1633"/>
      <c r="CVW404" s="1633"/>
      <c r="CVX404" s="1633"/>
      <c r="CVY404" s="1633"/>
      <c r="CVZ404" s="1633"/>
      <c r="CWA404" s="1633"/>
      <c r="CWB404" s="1633"/>
      <c r="CWC404" s="1633"/>
      <c r="CWD404" s="1633"/>
      <c r="CWE404" s="1633"/>
      <c r="CWF404" s="1633"/>
      <c r="CWG404" s="1633"/>
      <c r="CWH404" s="1633"/>
      <c r="CWI404" s="1633"/>
      <c r="CWJ404" s="1633"/>
      <c r="CWK404" s="1633"/>
      <c r="CWL404" s="1633"/>
      <c r="CWM404" s="1633"/>
      <c r="CWN404" s="1633"/>
      <c r="CWO404" s="1633"/>
      <c r="CWP404" s="1633"/>
      <c r="CWQ404" s="1633"/>
      <c r="CWR404" s="1633"/>
      <c r="CWS404" s="1633"/>
      <c r="CWT404" s="1633"/>
      <c r="CWU404" s="1633"/>
      <c r="CWV404" s="1633"/>
      <c r="CWW404" s="1633"/>
      <c r="CWX404" s="1633"/>
      <c r="CWY404" s="1633"/>
      <c r="CWZ404" s="1633"/>
      <c r="CXA404" s="1633"/>
      <c r="CXB404" s="1633"/>
      <c r="CXC404" s="1633"/>
      <c r="CXD404" s="1633"/>
      <c r="CXE404" s="1633"/>
      <c r="CXF404" s="1633"/>
      <c r="CXG404" s="1633"/>
      <c r="CXH404" s="1633"/>
      <c r="CXI404" s="1633"/>
      <c r="CXJ404" s="1633"/>
      <c r="CXK404" s="1633"/>
      <c r="CXL404" s="1633"/>
      <c r="CXM404" s="1633"/>
      <c r="CXN404" s="1633"/>
      <c r="CXO404" s="1633"/>
      <c r="CXP404" s="1633"/>
      <c r="CXQ404" s="1633"/>
      <c r="CXR404" s="1633"/>
      <c r="CXS404" s="1633"/>
      <c r="CXT404" s="1633"/>
      <c r="CXU404" s="1633"/>
      <c r="CXV404" s="1633"/>
      <c r="CXW404" s="1633"/>
      <c r="CXX404" s="1633"/>
      <c r="CXY404" s="1633"/>
      <c r="CXZ404" s="1633"/>
      <c r="CYA404" s="1633"/>
      <c r="CYB404" s="1633"/>
      <c r="CYC404" s="1633"/>
      <c r="CYD404" s="1633"/>
      <c r="CYE404" s="1633"/>
      <c r="CYF404" s="1633"/>
      <c r="CYG404" s="1633"/>
      <c r="CYH404" s="1633"/>
      <c r="CYI404" s="1633"/>
      <c r="CYJ404" s="1633"/>
      <c r="CYK404" s="1633"/>
      <c r="CYL404" s="1633"/>
      <c r="CYM404" s="1633"/>
      <c r="CYN404" s="1633"/>
      <c r="CYO404" s="1633"/>
      <c r="CYP404" s="1633"/>
      <c r="CYQ404" s="1633"/>
      <c r="CYR404" s="1633"/>
      <c r="CYS404" s="1633"/>
      <c r="CYT404" s="1633"/>
      <c r="CYU404" s="1633"/>
      <c r="CYV404" s="1633"/>
      <c r="CYW404" s="1633"/>
      <c r="CYX404" s="1633"/>
      <c r="CYY404" s="1633"/>
      <c r="CYZ404" s="1633"/>
      <c r="CZA404" s="1633"/>
      <c r="CZB404" s="1633"/>
      <c r="CZC404" s="1633"/>
      <c r="CZD404" s="1633"/>
      <c r="CZE404" s="1633"/>
      <c r="CZF404" s="1633"/>
      <c r="CZG404" s="1633"/>
      <c r="CZH404" s="1633"/>
      <c r="CZI404" s="1633"/>
      <c r="CZJ404" s="1633"/>
      <c r="CZK404" s="1633"/>
      <c r="CZL404" s="1633"/>
      <c r="CZM404" s="1633"/>
      <c r="CZN404" s="1633"/>
      <c r="CZO404" s="1633"/>
      <c r="CZP404" s="1633"/>
      <c r="CZQ404" s="1633"/>
      <c r="CZR404" s="1633"/>
      <c r="CZS404" s="1633"/>
      <c r="CZT404" s="1633"/>
      <c r="CZU404" s="1633"/>
      <c r="CZV404" s="1633"/>
      <c r="CZW404" s="1633"/>
      <c r="CZX404" s="1633"/>
      <c r="CZY404" s="1633"/>
      <c r="CZZ404" s="1633"/>
      <c r="DAA404" s="1633"/>
      <c r="DAB404" s="1633"/>
      <c r="DAC404" s="1633"/>
      <c r="DAD404" s="1633"/>
      <c r="DAE404" s="1633"/>
      <c r="DAF404" s="1633"/>
      <c r="DAG404" s="1633"/>
      <c r="DAH404" s="1633"/>
      <c r="DAI404" s="1633"/>
      <c r="DAJ404" s="1633"/>
      <c r="DAK404" s="1633"/>
      <c r="DAL404" s="1633"/>
      <c r="DAM404" s="1633"/>
      <c r="DAN404" s="1633"/>
      <c r="DAO404" s="1633"/>
      <c r="DAP404" s="1633"/>
      <c r="DAQ404" s="1633"/>
      <c r="DAR404" s="1633"/>
      <c r="DAS404" s="1633"/>
      <c r="DAT404" s="1633"/>
      <c r="DAU404" s="1633"/>
      <c r="DAV404" s="1633"/>
      <c r="DAW404" s="1633"/>
      <c r="DAX404" s="1633"/>
      <c r="DAY404" s="1633"/>
      <c r="DAZ404" s="1633"/>
      <c r="DBA404" s="1633"/>
      <c r="DBB404" s="1633"/>
      <c r="DBC404" s="1633"/>
      <c r="DBD404" s="1633"/>
      <c r="DBE404" s="1633"/>
      <c r="DBF404" s="1633"/>
      <c r="DBG404" s="1633"/>
      <c r="DBH404" s="1633"/>
      <c r="DBI404" s="1633"/>
      <c r="DBJ404" s="1633"/>
      <c r="DBK404" s="1633"/>
      <c r="DBL404" s="1633"/>
      <c r="DBM404" s="1633"/>
      <c r="DBN404" s="1633"/>
      <c r="DBO404" s="1633"/>
      <c r="DBP404" s="1633"/>
      <c r="DBQ404" s="1633"/>
      <c r="DBR404" s="1633"/>
      <c r="DBS404" s="1633"/>
      <c r="DBT404" s="1633"/>
      <c r="DBU404" s="1633"/>
      <c r="DBV404" s="1633"/>
      <c r="DBW404" s="1633"/>
      <c r="DBX404" s="1633"/>
      <c r="DBY404" s="1633"/>
      <c r="DBZ404" s="1633"/>
      <c r="DCA404" s="1633"/>
      <c r="DCB404" s="1633"/>
      <c r="DCC404" s="1633"/>
      <c r="DCD404" s="1633"/>
      <c r="DCE404" s="1633"/>
      <c r="DCF404" s="1633"/>
      <c r="DCG404" s="1633"/>
      <c r="DCH404" s="1633"/>
      <c r="DCI404" s="1633"/>
      <c r="DCJ404" s="1633"/>
      <c r="DCK404" s="1633"/>
      <c r="DCL404" s="1633"/>
      <c r="DCM404" s="1633"/>
      <c r="DCN404" s="1633"/>
      <c r="DCO404" s="1633"/>
      <c r="DCP404" s="1633"/>
      <c r="DCQ404" s="1633"/>
      <c r="DCR404" s="1633"/>
      <c r="DCS404" s="1633"/>
      <c r="DCT404" s="1633"/>
      <c r="DCU404" s="1633"/>
      <c r="DCV404" s="1633"/>
      <c r="DCW404" s="1633"/>
      <c r="DCX404" s="1633"/>
      <c r="DCY404" s="1633"/>
      <c r="DCZ404" s="1633"/>
      <c r="DDA404" s="1633"/>
      <c r="DDB404" s="1633"/>
      <c r="DDC404" s="1633"/>
      <c r="DDD404" s="1633"/>
      <c r="DDE404" s="1633"/>
      <c r="DDF404" s="1633"/>
      <c r="DDG404" s="1633"/>
      <c r="DDH404" s="1633"/>
      <c r="DDI404" s="1633"/>
      <c r="DDJ404" s="1633"/>
      <c r="DDK404" s="1633"/>
      <c r="DDL404" s="1633"/>
      <c r="DDM404" s="1633"/>
      <c r="DDN404" s="1633"/>
      <c r="DDO404" s="1633"/>
      <c r="DDP404" s="1633"/>
      <c r="DDQ404" s="1633"/>
      <c r="DDR404" s="1633"/>
      <c r="DDS404" s="1633"/>
      <c r="DDT404" s="1633"/>
      <c r="DDU404" s="1633"/>
      <c r="DDV404" s="1633"/>
      <c r="DDW404" s="1633"/>
      <c r="DDX404" s="1633"/>
      <c r="DDY404" s="1633"/>
      <c r="DDZ404" s="1633"/>
      <c r="DEA404" s="1633"/>
      <c r="DEB404" s="1633"/>
      <c r="DEC404" s="1633"/>
      <c r="DED404" s="1633"/>
      <c r="DEE404" s="1633"/>
      <c r="DEF404" s="1633"/>
      <c r="DEG404" s="1633"/>
      <c r="DEH404" s="1633"/>
      <c r="DEI404" s="1633"/>
      <c r="DEJ404" s="1633"/>
      <c r="DEK404" s="1633"/>
      <c r="DEL404" s="1633"/>
      <c r="DEM404" s="1633"/>
      <c r="DEN404" s="1633"/>
      <c r="DEO404" s="1633"/>
      <c r="DEP404" s="1633"/>
      <c r="DEQ404" s="1633"/>
      <c r="DER404" s="1633"/>
      <c r="DES404" s="1633"/>
      <c r="DET404" s="1633"/>
      <c r="DEU404" s="1633"/>
      <c r="DEV404" s="1633"/>
      <c r="DEW404" s="1633"/>
      <c r="DEX404" s="1633"/>
      <c r="DEY404" s="1633"/>
      <c r="DEZ404" s="1633"/>
      <c r="DFA404" s="1633"/>
      <c r="DFB404" s="1633"/>
      <c r="DFC404" s="1633"/>
      <c r="DFD404" s="1633"/>
      <c r="DFE404" s="1633"/>
      <c r="DFF404" s="1633"/>
      <c r="DFG404" s="1633"/>
      <c r="DFH404" s="1633"/>
      <c r="DFI404" s="1633"/>
      <c r="DFJ404" s="1633"/>
      <c r="DFK404" s="1633"/>
      <c r="DFL404" s="1633"/>
      <c r="DFM404" s="1633"/>
      <c r="DFN404" s="1633"/>
      <c r="DFO404" s="1633"/>
      <c r="DFP404" s="1633"/>
      <c r="DFQ404" s="1633"/>
      <c r="DFR404" s="1633"/>
      <c r="DFS404" s="1633"/>
      <c r="DFT404" s="1633"/>
      <c r="DFU404" s="1633"/>
      <c r="DFV404" s="1633"/>
      <c r="DFW404" s="1633"/>
      <c r="DFX404" s="1633"/>
      <c r="DFY404" s="1633"/>
      <c r="DFZ404" s="1633"/>
      <c r="DGA404" s="1633"/>
      <c r="DGB404" s="1633"/>
      <c r="DGC404" s="1633"/>
      <c r="DGD404" s="1633"/>
      <c r="DGE404" s="1633"/>
      <c r="DGF404" s="1633"/>
      <c r="DGG404" s="1633"/>
      <c r="DGH404" s="1633"/>
      <c r="DGI404" s="1633"/>
      <c r="DGJ404" s="1633"/>
      <c r="DGK404" s="1633"/>
      <c r="DGL404" s="1633"/>
      <c r="DGM404" s="1633"/>
      <c r="DGN404" s="1633"/>
      <c r="DGO404" s="1633"/>
      <c r="DGP404" s="1633"/>
      <c r="DGQ404" s="1633"/>
      <c r="DGR404" s="1633"/>
      <c r="DGS404" s="1633"/>
      <c r="DGT404" s="1633"/>
      <c r="DGU404" s="1633"/>
      <c r="DGV404" s="1633"/>
      <c r="DGW404" s="1633"/>
      <c r="DGX404" s="1633"/>
      <c r="DGY404" s="1633"/>
      <c r="DGZ404" s="1633"/>
      <c r="DHA404" s="1633"/>
      <c r="DHB404" s="1633"/>
      <c r="DHC404" s="1633"/>
      <c r="DHD404" s="1633"/>
      <c r="DHE404" s="1633"/>
      <c r="DHF404" s="1633"/>
      <c r="DHG404" s="1633"/>
      <c r="DHH404" s="1633"/>
      <c r="DHI404" s="1633"/>
      <c r="DHJ404" s="1633"/>
      <c r="DHK404" s="1633"/>
      <c r="DHL404" s="1633"/>
      <c r="DHM404" s="1633"/>
      <c r="DHN404" s="1633"/>
      <c r="DHO404" s="1633"/>
      <c r="DHP404" s="1633"/>
      <c r="DHQ404" s="1633"/>
      <c r="DHR404" s="1633"/>
      <c r="DHS404" s="1633"/>
      <c r="DHT404" s="1633"/>
      <c r="DHU404" s="1633"/>
      <c r="DHV404" s="1633"/>
      <c r="DHW404" s="1633"/>
      <c r="DHX404" s="1633"/>
      <c r="DHY404" s="1633"/>
      <c r="DHZ404" s="1633"/>
      <c r="DIA404" s="1633"/>
      <c r="DIB404" s="1633"/>
      <c r="DIC404" s="1633"/>
      <c r="DID404" s="1633"/>
      <c r="DIE404" s="1633"/>
      <c r="DIF404" s="1633"/>
      <c r="DIG404" s="1633"/>
      <c r="DIH404" s="1633"/>
      <c r="DII404" s="1633"/>
      <c r="DIJ404" s="1633"/>
      <c r="DIK404" s="1633"/>
      <c r="DIL404" s="1633"/>
      <c r="DIM404" s="1633"/>
      <c r="DIN404" s="1633"/>
      <c r="DIO404" s="1633"/>
      <c r="DIP404" s="1633"/>
      <c r="DIQ404" s="1633"/>
      <c r="DIR404" s="1633"/>
      <c r="DIS404" s="1633"/>
      <c r="DIT404" s="1633"/>
      <c r="DIU404" s="1633"/>
      <c r="DIV404" s="1633"/>
      <c r="DIW404" s="1633"/>
      <c r="DIX404" s="1633"/>
      <c r="DIY404" s="1633"/>
      <c r="DIZ404" s="1633"/>
      <c r="DJA404" s="1633"/>
      <c r="DJB404" s="1633"/>
      <c r="DJC404" s="1633"/>
      <c r="DJD404" s="1633"/>
      <c r="DJE404" s="1633"/>
      <c r="DJF404" s="1633"/>
      <c r="DJG404" s="1633"/>
      <c r="DJH404" s="1633"/>
      <c r="DJI404" s="1633"/>
      <c r="DJJ404" s="1633"/>
      <c r="DJK404" s="1633"/>
      <c r="DJL404" s="1633"/>
      <c r="DJM404" s="1633"/>
      <c r="DJN404" s="1633"/>
      <c r="DJO404" s="1633"/>
      <c r="DJP404" s="1633"/>
      <c r="DJQ404" s="1633"/>
      <c r="DJR404" s="1633"/>
      <c r="DJS404" s="1633"/>
      <c r="DJT404" s="1633"/>
      <c r="DJU404" s="1633"/>
      <c r="DJV404" s="1633"/>
      <c r="DJW404" s="1633"/>
      <c r="DJX404" s="1633"/>
      <c r="DJY404" s="1633"/>
      <c r="DJZ404" s="1633"/>
      <c r="DKA404" s="1633"/>
      <c r="DKB404" s="1633"/>
      <c r="DKC404" s="1633"/>
      <c r="DKD404" s="1633"/>
      <c r="DKE404" s="1633"/>
      <c r="DKF404" s="1633"/>
      <c r="DKG404" s="1633"/>
      <c r="DKH404" s="1633"/>
      <c r="DKI404" s="1633"/>
      <c r="DKJ404" s="1633"/>
      <c r="DKK404" s="1633"/>
      <c r="DKL404" s="1633"/>
      <c r="DKM404" s="1633"/>
      <c r="DKN404" s="1633"/>
      <c r="DKO404" s="1633"/>
      <c r="DKP404" s="1633"/>
      <c r="DKQ404" s="1633"/>
      <c r="DKR404" s="1633"/>
      <c r="DKS404" s="1633"/>
      <c r="DKT404" s="1633"/>
      <c r="DKU404" s="1633"/>
      <c r="DKV404" s="1633"/>
      <c r="DKW404" s="1633"/>
      <c r="DKX404" s="1633"/>
      <c r="DKY404" s="1633"/>
      <c r="DKZ404" s="1633"/>
      <c r="DLA404" s="1633"/>
      <c r="DLB404" s="1633"/>
      <c r="DLC404" s="1633"/>
      <c r="DLD404" s="1633"/>
      <c r="DLE404" s="1633"/>
      <c r="DLF404" s="1633"/>
      <c r="DLG404" s="1633"/>
      <c r="DLH404" s="1633"/>
      <c r="DLI404" s="1633"/>
      <c r="DLJ404" s="1633"/>
      <c r="DLK404" s="1633"/>
      <c r="DLL404" s="1633"/>
      <c r="DLM404" s="1633"/>
      <c r="DLN404" s="1633"/>
      <c r="DLO404" s="1633"/>
      <c r="DLP404" s="1633"/>
      <c r="DLQ404" s="1633"/>
      <c r="DLR404" s="1633"/>
      <c r="DLS404" s="1633"/>
      <c r="DLT404" s="1633"/>
      <c r="DLU404" s="1633"/>
      <c r="DLV404" s="1633"/>
      <c r="DLW404" s="1633"/>
      <c r="DLX404" s="1633"/>
      <c r="DLY404" s="1633"/>
      <c r="DLZ404" s="1633"/>
      <c r="DMA404" s="1633"/>
      <c r="DMB404" s="1633"/>
      <c r="DMC404" s="1633"/>
      <c r="DMD404" s="1633"/>
      <c r="DME404" s="1633"/>
      <c r="DMF404" s="1633"/>
      <c r="DMG404" s="1633"/>
      <c r="DMH404" s="1633"/>
      <c r="DMI404" s="1633"/>
      <c r="DMJ404" s="1633"/>
      <c r="DMK404" s="1633"/>
      <c r="DML404" s="1633"/>
      <c r="DMM404" s="1633"/>
      <c r="DMN404" s="1633"/>
      <c r="DMO404" s="1633"/>
      <c r="DMP404" s="1633"/>
      <c r="DMQ404" s="1633"/>
      <c r="DMR404" s="1633"/>
      <c r="DMS404" s="1633"/>
      <c r="DMT404" s="1633"/>
      <c r="DMU404" s="1633"/>
      <c r="DMV404" s="1633"/>
      <c r="DMW404" s="1633"/>
      <c r="DMX404" s="1633"/>
      <c r="DMY404" s="1633"/>
      <c r="DMZ404" s="1633"/>
      <c r="DNA404" s="1633"/>
      <c r="DNB404" s="1633"/>
      <c r="DNC404" s="1633"/>
      <c r="DND404" s="1633"/>
      <c r="DNE404" s="1633"/>
      <c r="DNF404" s="1633"/>
      <c r="DNG404" s="1633"/>
      <c r="DNH404" s="1633"/>
      <c r="DNI404" s="1633"/>
      <c r="DNJ404" s="1633"/>
      <c r="DNK404" s="1633"/>
      <c r="DNL404" s="1633"/>
      <c r="DNM404" s="1633"/>
      <c r="DNN404" s="1633"/>
      <c r="DNO404" s="1633"/>
      <c r="DNP404" s="1633"/>
      <c r="DNQ404" s="1633"/>
      <c r="DNR404" s="1633"/>
      <c r="DNS404" s="1633"/>
      <c r="DNT404" s="1633"/>
      <c r="DNU404" s="1633"/>
      <c r="DNV404" s="1633"/>
      <c r="DNW404" s="1633"/>
      <c r="DNX404" s="1633"/>
      <c r="DNY404" s="1633"/>
      <c r="DNZ404" s="1633"/>
      <c r="DOA404" s="1633"/>
      <c r="DOB404" s="1633"/>
      <c r="DOC404" s="1633"/>
      <c r="DOD404" s="1633"/>
      <c r="DOE404" s="1633"/>
      <c r="DOF404" s="1633"/>
      <c r="DOG404" s="1633"/>
      <c r="DOH404" s="1633"/>
      <c r="DOI404" s="1633"/>
      <c r="DOJ404" s="1633"/>
      <c r="DOK404" s="1633"/>
      <c r="DOL404" s="1633"/>
      <c r="DOM404" s="1633"/>
      <c r="DON404" s="1633"/>
      <c r="DOO404" s="1633"/>
      <c r="DOP404" s="1633"/>
      <c r="DOQ404" s="1633"/>
      <c r="DOR404" s="1633"/>
      <c r="DOS404" s="1633"/>
      <c r="DOT404" s="1633"/>
      <c r="DOU404" s="1633"/>
      <c r="DOV404" s="1633"/>
      <c r="DOW404" s="1633"/>
      <c r="DOX404" s="1633"/>
      <c r="DOY404" s="1633"/>
      <c r="DOZ404" s="1633"/>
      <c r="DPA404" s="1633"/>
      <c r="DPB404" s="1633"/>
      <c r="DPC404" s="1633"/>
      <c r="DPD404" s="1633"/>
      <c r="DPE404" s="1633"/>
      <c r="DPF404" s="1633"/>
      <c r="DPG404" s="1633"/>
      <c r="DPH404" s="1633"/>
      <c r="DPI404" s="1633"/>
      <c r="DPJ404" s="1633"/>
      <c r="DPK404" s="1633"/>
      <c r="DPL404" s="1633"/>
      <c r="DPM404" s="1633"/>
      <c r="DPN404" s="1633"/>
      <c r="DPO404" s="1633"/>
      <c r="DPP404" s="1633"/>
      <c r="DPQ404" s="1633"/>
      <c r="DPR404" s="1633"/>
      <c r="DPS404" s="1633"/>
      <c r="DPT404" s="1633"/>
      <c r="DPU404" s="1633"/>
      <c r="DPV404" s="1633"/>
      <c r="DPW404" s="1633"/>
      <c r="DPX404" s="1633"/>
      <c r="DPY404" s="1633"/>
      <c r="DPZ404" s="1633"/>
      <c r="DQA404" s="1633"/>
      <c r="DQB404" s="1633"/>
      <c r="DQC404" s="1633"/>
      <c r="DQD404" s="1633"/>
      <c r="DQE404" s="1633"/>
      <c r="DQF404" s="1633"/>
      <c r="DQG404" s="1633"/>
      <c r="DQH404" s="1633"/>
      <c r="DQI404" s="1633"/>
      <c r="DQJ404" s="1633"/>
      <c r="DQK404" s="1633"/>
      <c r="DQL404" s="1633"/>
      <c r="DQM404" s="1633"/>
      <c r="DQN404" s="1633"/>
      <c r="DQO404" s="1633"/>
      <c r="DQP404" s="1633"/>
      <c r="DQQ404" s="1633"/>
      <c r="DQR404" s="1633"/>
      <c r="DQS404" s="1633"/>
      <c r="DQT404" s="1633"/>
      <c r="DQU404" s="1633"/>
      <c r="DQV404" s="1633"/>
      <c r="DQW404" s="1633"/>
      <c r="DQX404" s="1633"/>
      <c r="DQY404" s="1633"/>
      <c r="DQZ404" s="1633"/>
      <c r="DRA404" s="1633"/>
      <c r="DRB404" s="1633"/>
      <c r="DRC404" s="1633"/>
      <c r="DRD404" s="1633"/>
      <c r="DRE404" s="1633"/>
      <c r="DRF404" s="1633"/>
      <c r="DRG404" s="1633"/>
      <c r="DRH404" s="1633"/>
      <c r="DRI404" s="1633"/>
      <c r="DRJ404" s="1633"/>
      <c r="DRK404" s="1633"/>
      <c r="DRL404" s="1633"/>
      <c r="DRM404" s="1633"/>
      <c r="DRN404" s="1633"/>
      <c r="DRO404" s="1633"/>
      <c r="DRP404" s="1633"/>
      <c r="DRQ404" s="1633"/>
      <c r="DRR404" s="1633"/>
      <c r="DRS404" s="1633"/>
      <c r="DRT404" s="1633"/>
      <c r="DRU404" s="1633"/>
      <c r="DRV404" s="1633"/>
      <c r="DRW404" s="1633"/>
      <c r="DRX404" s="1633"/>
      <c r="DRY404" s="1633"/>
      <c r="DRZ404" s="1633"/>
      <c r="DSA404" s="1633"/>
      <c r="DSB404" s="1633"/>
      <c r="DSC404" s="1633"/>
      <c r="DSD404" s="1633"/>
      <c r="DSE404" s="1633"/>
      <c r="DSF404" s="1633"/>
      <c r="DSG404" s="1633"/>
      <c r="DSH404" s="1633"/>
      <c r="DSI404" s="1633"/>
      <c r="DSJ404" s="1633"/>
      <c r="DSK404" s="1633"/>
      <c r="DSL404" s="1633"/>
      <c r="DSM404" s="1633"/>
      <c r="DSN404" s="1633"/>
      <c r="DSO404" s="1633"/>
      <c r="DSP404" s="1633"/>
      <c r="DSQ404" s="1633"/>
      <c r="DSR404" s="1633"/>
      <c r="DSS404" s="1633"/>
      <c r="DST404" s="1633"/>
      <c r="DSU404" s="1633"/>
      <c r="DSV404" s="1633"/>
      <c r="DSW404" s="1633"/>
      <c r="DSX404" s="1633"/>
      <c r="DSY404" s="1633"/>
      <c r="DSZ404" s="1633"/>
      <c r="DTA404" s="1633"/>
      <c r="DTB404" s="1633"/>
      <c r="DTC404" s="1633"/>
      <c r="DTD404" s="1633"/>
      <c r="DTE404" s="1633"/>
      <c r="DTF404" s="1633"/>
      <c r="DTG404" s="1633"/>
      <c r="DTH404" s="1633"/>
      <c r="DTI404" s="1633"/>
      <c r="DTJ404" s="1633"/>
      <c r="DTK404" s="1633"/>
      <c r="DTL404" s="1633"/>
      <c r="DTM404" s="1633"/>
      <c r="DTN404" s="1633"/>
      <c r="DTO404" s="1633"/>
      <c r="DTP404" s="1633"/>
      <c r="DTQ404" s="1633"/>
      <c r="DTR404" s="1633"/>
      <c r="DTS404" s="1633"/>
      <c r="DTT404" s="1633"/>
      <c r="DTU404" s="1633"/>
      <c r="DTV404" s="1633"/>
      <c r="DTW404" s="1633"/>
      <c r="DTX404" s="1633"/>
      <c r="DTY404" s="1633"/>
      <c r="DTZ404" s="1633"/>
      <c r="DUA404" s="1633"/>
      <c r="DUB404" s="1633"/>
      <c r="DUC404" s="1633"/>
      <c r="DUD404" s="1633"/>
      <c r="DUE404" s="1633"/>
      <c r="DUF404" s="1633"/>
      <c r="DUG404" s="1633"/>
      <c r="DUH404" s="1633"/>
      <c r="DUI404" s="1633"/>
      <c r="DUJ404" s="1633"/>
      <c r="DUK404" s="1633"/>
      <c r="DUL404" s="1633"/>
      <c r="DUM404" s="1633"/>
      <c r="DUN404" s="1633"/>
      <c r="DUO404" s="1633"/>
      <c r="DUP404" s="1633"/>
      <c r="DUQ404" s="1633"/>
      <c r="DUR404" s="1633"/>
      <c r="DUS404" s="1633"/>
      <c r="DUT404" s="1633"/>
      <c r="DUU404" s="1633"/>
      <c r="DUV404" s="1633"/>
      <c r="DUW404" s="1633"/>
      <c r="DUX404" s="1633"/>
      <c r="DUY404" s="1633"/>
      <c r="DUZ404" s="1633"/>
      <c r="DVA404" s="1633"/>
      <c r="DVB404" s="1633"/>
      <c r="DVC404" s="1633"/>
      <c r="DVD404" s="1633"/>
      <c r="DVE404" s="1633"/>
      <c r="DVF404" s="1633"/>
      <c r="DVG404" s="1633"/>
      <c r="DVH404" s="1633"/>
      <c r="DVI404" s="1633"/>
      <c r="DVJ404" s="1633"/>
      <c r="DVK404" s="1633"/>
      <c r="DVL404" s="1633"/>
      <c r="DVM404" s="1633"/>
      <c r="DVN404" s="1633"/>
      <c r="DVO404" s="1633"/>
      <c r="DVP404" s="1633"/>
      <c r="DVQ404" s="1633"/>
      <c r="DVR404" s="1633"/>
      <c r="DVS404" s="1633"/>
      <c r="DVT404" s="1633"/>
      <c r="DVU404" s="1633"/>
      <c r="DVV404" s="1633"/>
      <c r="DVW404" s="1633"/>
      <c r="DVX404" s="1633"/>
      <c r="DVY404" s="1633"/>
      <c r="DVZ404" s="1633"/>
      <c r="DWA404" s="1633"/>
      <c r="DWB404" s="1633"/>
      <c r="DWC404" s="1633"/>
      <c r="DWD404" s="1633"/>
      <c r="DWE404" s="1633"/>
      <c r="DWF404" s="1633"/>
      <c r="DWG404" s="1633"/>
      <c r="DWH404" s="1633"/>
      <c r="DWI404" s="1633"/>
      <c r="DWJ404" s="1633"/>
      <c r="DWK404" s="1633"/>
      <c r="DWL404" s="1633"/>
      <c r="DWM404" s="1633"/>
      <c r="DWN404" s="1633"/>
      <c r="DWO404" s="1633"/>
      <c r="DWP404" s="1633"/>
      <c r="DWQ404" s="1633"/>
      <c r="DWR404" s="1633"/>
      <c r="DWS404" s="1633"/>
      <c r="DWT404" s="1633"/>
      <c r="DWU404" s="1633"/>
      <c r="DWV404" s="1633"/>
      <c r="DWW404" s="1633"/>
      <c r="DWX404" s="1633"/>
      <c r="DWY404" s="1633"/>
      <c r="DWZ404" s="1633"/>
      <c r="DXA404" s="1633"/>
      <c r="DXB404" s="1633"/>
      <c r="DXC404" s="1633"/>
      <c r="DXD404" s="1633"/>
      <c r="DXE404" s="1633"/>
      <c r="DXF404" s="1633"/>
      <c r="DXG404" s="1633"/>
      <c r="DXH404" s="1633"/>
      <c r="DXI404" s="1633"/>
      <c r="DXJ404" s="1633"/>
      <c r="DXK404" s="1633"/>
      <c r="DXL404" s="1633"/>
      <c r="DXM404" s="1633"/>
      <c r="DXN404" s="1633"/>
      <c r="DXO404" s="1633"/>
      <c r="DXP404" s="1633"/>
      <c r="DXQ404" s="1633"/>
      <c r="DXR404" s="1633"/>
      <c r="DXS404" s="1633"/>
      <c r="DXT404" s="1633"/>
      <c r="DXU404" s="1633"/>
      <c r="DXV404" s="1633"/>
      <c r="DXW404" s="1633"/>
      <c r="DXX404" s="1633"/>
      <c r="DXY404" s="1633"/>
      <c r="DXZ404" s="1633"/>
      <c r="DYA404" s="1633"/>
      <c r="DYB404" s="1633"/>
      <c r="DYC404" s="1633"/>
      <c r="DYD404" s="1633"/>
      <c r="DYE404" s="1633"/>
      <c r="DYF404" s="1633"/>
      <c r="DYG404" s="1633"/>
      <c r="DYH404" s="1633"/>
      <c r="DYI404" s="1633"/>
      <c r="DYJ404" s="1633"/>
      <c r="DYK404" s="1633"/>
      <c r="DYL404" s="1633"/>
      <c r="DYM404" s="1633"/>
      <c r="DYN404" s="1633"/>
      <c r="DYO404" s="1633"/>
      <c r="DYP404" s="1633"/>
      <c r="DYQ404" s="1633"/>
      <c r="DYR404" s="1633"/>
      <c r="DYS404" s="1633"/>
      <c r="DYT404" s="1633"/>
      <c r="DYU404" s="1633"/>
      <c r="DYV404" s="1633"/>
      <c r="DYW404" s="1633"/>
      <c r="DYX404" s="1633"/>
      <c r="DYY404" s="1633"/>
      <c r="DYZ404" s="1633"/>
      <c r="DZA404" s="1633"/>
      <c r="DZB404" s="1633"/>
      <c r="DZC404" s="1633"/>
      <c r="DZD404" s="1633"/>
      <c r="DZE404" s="1633"/>
      <c r="DZF404" s="1633"/>
      <c r="DZG404" s="1633"/>
      <c r="DZH404" s="1633"/>
      <c r="DZI404" s="1633"/>
      <c r="DZJ404" s="1633"/>
      <c r="DZK404" s="1633"/>
      <c r="DZL404" s="1633"/>
      <c r="DZM404" s="1633"/>
      <c r="DZN404" s="1633"/>
      <c r="DZO404" s="1633"/>
      <c r="DZP404" s="1633"/>
      <c r="DZQ404" s="1633"/>
      <c r="DZR404" s="1633"/>
      <c r="DZS404" s="1633"/>
      <c r="DZT404" s="1633"/>
      <c r="DZU404" s="1633"/>
      <c r="DZV404" s="1633"/>
      <c r="DZW404" s="1633"/>
      <c r="DZX404" s="1633"/>
      <c r="DZY404" s="1633"/>
      <c r="DZZ404" s="1633"/>
      <c r="EAA404" s="1633"/>
      <c r="EAB404" s="1633"/>
      <c r="EAC404" s="1633"/>
      <c r="EAD404" s="1633"/>
      <c r="EAE404" s="1633"/>
      <c r="EAF404" s="1633"/>
      <c r="EAG404" s="1633"/>
      <c r="EAH404" s="1633"/>
      <c r="EAI404" s="1633"/>
      <c r="EAJ404" s="1633"/>
      <c r="EAK404" s="1633"/>
      <c r="EAL404" s="1633"/>
      <c r="EAM404" s="1633"/>
      <c r="EAN404" s="1633"/>
      <c r="EAO404" s="1633"/>
      <c r="EAP404" s="1633"/>
      <c r="EAQ404" s="1633"/>
      <c r="EAR404" s="1633"/>
      <c r="EAS404" s="1633"/>
      <c r="EAT404" s="1633"/>
      <c r="EAU404" s="1633"/>
      <c r="EAV404" s="1633"/>
      <c r="EAW404" s="1633"/>
      <c r="EAX404" s="1633"/>
      <c r="EAY404" s="1633"/>
      <c r="EAZ404" s="1633"/>
      <c r="EBA404" s="1633"/>
      <c r="EBB404" s="1633"/>
      <c r="EBC404" s="1633"/>
      <c r="EBD404" s="1633"/>
      <c r="EBE404" s="1633"/>
      <c r="EBF404" s="1633"/>
      <c r="EBG404" s="1633"/>
      <c r="EBH404" s="1633"/>
      <c r="EBI404" s="1633"/>
      <c r="EBJ404" s="1633"/>
      <c r="EBK404" s="1633"/>
      <c r="EBL404" s="1633"/>
      <c r="EBM404" s="1633"/>
      <c r="EBN404" s="1633"/>
      <c r="EBO404" s="1633"/>
      <c r="EBP404" s="1633"/>
      <c r="EBQ404" s="1633"/>
      <c r="EBR404" s="1633"/>
      <c r="EBS404" s="1633"/>
      <c r="EBT404" s="1633"/>
      <c r="EBU404" s="1633"/>
      <c r="EBV404" s="1633"/>
      <c r="EBW404" s="1633"/>
      <c r="EBX404" s="1633"/>
      <c r="EBY404" s="1633"/>
      <c r="EBZ404" s="1633"/>
      <c r="ECA404" s="1633"/>
      <c r="ECB404" s="1633"/>
      <c r="ECC404" s="1633"/>
      <c r="ECD404" s="1633"/>
      <c r="ECE404" s="1633"/>
      <c r="ECF404" s="1633"/>
      <c r="ECG404" s="1633"/>
      <c r="ECH404" s="1633"/>
      <c r="ECI404" s="1633"/>
      <c r="ECJ404" s="1633"/>
      <c r="ECK404" s="1633"/>
      <c r="ECL404" s="1633"/>
      <c r="ECM404" s="1633"/>
      <c r="ECN404" s="1633"/>
      <c r="ECO404" s="1633"/>
      <c r="ECP404" s="1633"/>
      <c r="ECQ404" s="1633"/>
      <c r="ECR404" s="1633"/>
      <c r="ECS404" s="1633"/>
      <c r="ECT404" s="1633"/>
      <c r="ECU404" s="1633"/>
      <c r="ECV404" s="1633"/>
      <c r="ECW404" s="1633"/>
      <c r="ECX404" s="1633"/>
      <c r="ECY404" s="1633"/>
      <c r="ECZ404" s="1633"/>
      <c r="EDA404" s="1633"/>
      <c r="EDB404" s="1633"/>
      <c r="EDC404" s="1633"/>
      <c r="EDD404" s="1633"/>
      <c r="EDE404" s="1633"/>
      <c r="EDF404" s="1633"/>
      <c r="EDG404" s="1633"/>
      <c r="EDH404" s="1633"/>
      <c r="EDI404" s="1633"/>
      <c r="EDJ404" s="1633"/>
      <c r="EDK404" s="1633"/>
      <c r="EDL404" s="1633"/>
      <c r="EDM404" s="1633"/>
      <c r="EDN404" s="1633"/>
      <c r="EDO404" s="1633"/>
      <c r="EDP404" s="1633"/>
      <c r="EDQ404" s="1633"/>
      <c r="EDR404" s="1633"/>
      <c r="EDS404" s="1633"/>
      <c r="EDT404" s="1633"/>
      <c r="EDU404" s="1633"/>
      <c r="EDV404" s="1633"/>
      <c r="EDW404" s="1633"/>
      <c r="EDX404" s="1633"/>
      <c r="EDY404" s="1633"/>
      <c r="EDZ404" s="1633"/>
      <c r="EEA404" s="1633"/>
      <c r="EEB404" s="1633"/>
      <c r="EEC404" s="1633"/>
      <c r="EED404" s="1633"/>
      <c r="EEE404" s="1633"/>
      <c r="EEF404" s="1633"/>
      <c r="EEG404" s="1633"/>
      <c r="EEH404" s="1633"/>
      <c r="EEI404" s="1633"/>
      <c r="EEJ404" s="1633"/>
      <c r="EEK404" s="1633"/>
      <c r="EEL404" s="1633"/>
      <c r="EEM404" s="1633"/>
      <c r="EEN404" s="1633"/>
      <c r="EEO404" s="1633"/>
      <c r="EEP404" s="1633"/>
      <c r="EEQ404" s="1633"/>
      <c r="EER404" s="1633"/>
      <c r="EES404" s="1633"/>
      <c r="EET404" s="1633"/>
      <c r="EEU404" s="1633"/>
      <c r="EEV404" s="1633"/>
      <c r="EEW404" s="1633"/>
      <c r="EEX404" s="1633"/>
      <c r="EEY404" s="1633"/>
      <c r="EEZ404" s="1633"/>
      <c r="EFA404" s="1633"/>
      <c r="EFB404" s="1633"/>
      <c r="EFC404" s="1633"/>
      <c r="EFD404" s="1633"/>
      <c r="EFE404" s="1633"/>
      <c r="EFF404" s="1633"/>
      <c r="EFG404" s="1633"/>
      <c r="EFH404" s="1633"/>
      <c r="EFI404" s="1633"/>
      <c r="EFJ404" s="1633"/>
      <c r="EFK404" s="1633"/>
      <c r="EFL404" s="1633"/>
      <c r="EFM404" s="1633"/>
      <c r="EFN404" s="1633"/>
      <c r="EFO404" s="1633"/>
      <c r="EFP404" s="1633"/>
      <c r="EFQ404" s="1633"/>
      <c r="EFR404" s="1633"/>
      <c r="EFS404" s="1633"/>
      <c r="EFT404" s="1633"/>
      <c r="EFU404" s="1633"/>
      <c r="EFV404" s="1633"/>
      <c r="EFW404" s="1633"/>
      <c r="EFX404" s="1633"/>
      <c r="EFY404" s="1633"/>
      <c r="EFZ404" s="1633"/>
      <c r="EGA404" s="1633"/>
      <c r="EGB404" s="1633"/>
      <c r="EGC404" s="1633"/>
      <c r="EGD404" s="1633"/>
      <c r="EGE404" s="1633"/>
      <c r="EGF404" s="1633"/>
      <c r="EGG404" s="1633"/>
      <c r="EGH404" s="1633"/>
      <c r="EGI404" s="1633"/>
      <c r="EGJ404" s="1633"/>
      <c r="EGK404" s="1633"/>
      <c r="EGL404" s="1633"/>
      <c r="EGM404" s="1633"/>
      <c r="EGN404" s="1633"/>
      <c r="EGO404" s="1633"/>
      <c r="EGP404" s="1633"/>
      <c r="EGQ404" s="1633"/>
      <c r="EGR404" s="1633"/>
      <c r="EGS404" s="1633"/>
      <c r="EGT404" s="1633"/>
      <c r="EGU404" s="1633"/>
      <c r="EGV404" s="1633"/>
      <c r="EGW404" s="1633"/>
      <c r="EGX404" s="1633"/>
      <c r="EGY404" s="1633"/>
      <c r="EGZ404" s="1633"/>
      <c r="EHA404" s="1633"/>
      <c r="EHB404" s="1633"/>
      <c r="EHC404" s="1633"/>
      <c r="EHD404" s="1633"/>
      <c r="EHE404" s="1633"/>
      <c r="EHF404" s="1633"/>
      <c r="EHG404" s="1633"/>
      <c r="EHH404" s="1633"/>
      <c r="EHI404" s="1633"/>
      <c r="EHJ404" s="1633"/>
      <c r="EHK404" s="1633"/>
      <c r="EHL404" s="1633"/>
      <c r="EHM404" s="1633"/>
      <c r="EHN404" s="1633"/>
      <c r="EHO404" s="1633"/>
      <c r="EHP404" s="1633"/>
      <c r="EHQ404" s="1633"/>
      <c r="EHR404" s="1633"/>
      <c r="EHS404" s="1633"/>
      <c r="EHT404" s="1633"/>
      <c r="EHU404" s="1633"/>
      <c r="EHV404" s="1633"/>
      <c r="EHW404" s="1633"/>
      <c r="EHX404" s="1633"/>
      <c r="EHY404" s="1633"/>
      <c r="EHZ404" s="1633"/>
      <c r="EIA404" s="1633"/>
      <c r="EIB404" s="1633"/>
      <c r="EIC404" s="1633"/>
      <c r="EID404" s="1633"/>
      <c r="EIE404" s="1633"/>
      <c r="EIF404" s="1633"/>
      <c r="EIG404" s="1633"/>
      <c r="EIH404" s="1633"/>
      <c r="EII404" s="1633"/>
      <c r="EIJ404" s="1633"/>
      <c r="EIK404" s="1633"/>
      <c r="EIL404" s="1633"/>
      <c r="EIM404" s="1633"/>
      <c r="EIN404" s="1633"/>
      <c r="EIO404" s="1633"/>
      <c r="EIP404" s="1633"/>
      <c r="EIQ404" s="1633"/>
      <c r="EIR404" s="1633"/>
      <c r="EIS404" s="1633"/>
      <c r="EIT404" s="1633"/>
      <c r="EIU404" s="1633"/>
      <c r="EIV404" s="1633"/>
      <c r="EIW404" s="1633"/>
      <c r="EIX404" s="1633"/>
      <c r="EIY404" s="1633"/>
      <c r="EIZ404" s="1633"/>
      <c r="EJA404" s="1633"/>
      <c r="EJB404" s="1633"/>
      <c r="EJC404" s="1633"/>
      <c r="EJD404" s="1633"/>
      <c r="EJE404" s="1633"/>
      <c r="EJF404" s="1633"/>
      <c r="EJG404" s="1633"/>
      <c r="EJH404" s="1633"/>
      <c r="EJI404" s="1633"/>
      <c r="EJJ404" s="1633"/>
      <c r="EJK404" s="1633"/>
      <c r="EJL404" s="1633"/>
      <c r="EJM404" s="1633"/>
      <c r="EJN404" s="1633"/>
      <c r="EJO404" s="1633"/>
      <c r="EJP404" s="1633"/>
      <c r="EJQ404" s="1633"/>
      <c r="EJR404" s="1633"/>
      <c r="EJS404" s="1633"/>
      <c r="EJT404" s="1633"/>
      <c r="EJU404" s="1633"/>
      <c r="EJV404" s="1633"/>
      <c r="EJW404" s="1633"/>
      <c r="EJX404" s="1633"/>
      <c r="EJY404" s="1633"/>
      <c r="EJZ404" s="1633"/>
      <c r="EKA404" s="1633"/>
      <c r="EKB404" s="1633"/>
      <c r="EKC404" s="1633"/>
      <c r="EKD404" s="1633"/>
      <c r="EKE404" s="1633"/>
      <c r="EKF404" s="1633"/>
      <c r="EKG404" s="1633"/>
      <c r="EKH404" s="1633"/>
      <c r="EKI404" s="1633"/>
      <c r="EKJ404" s="1633"/>
      <c r="EKK404" s="1633"/>
      <c r="EKL404" s="1633"/>
      <c r="EKM404" s="1633"/>
      <c r="EKN404" s="1633"/>
      <c r="EKO404" s="1633"/>
      <c r="EKP404" s="1633"/>
      <c r="EKQ404" s="1633"/>
      <c r="EKR404" s="1633"/>
      <c r="EKS404" s="1633"/>
      <c r="EKT404" s="1633"/>
      <c r="EKU404" s="1633"/>
      <c r="EKV404" s="1633"/>
      <c r="EKW404" s="1633"/>
      <c r="EKX404" s="1633"/>
      <c r="EKY404" s="1633"/>
      <c r="EKZ404" s="1633"/>
      <c r="ELA404" s="1633"/>
      <c r="ELB404" s="1633"/>
      <c r="ELC404" s="1633"/>
      <c r="ELD404" s="1633"/>
      <c r="ELE404" s="1633"/>
      <c r="ELF404" s="1633"/>
      <c r="ELG404" s="1633"/>
      <c r="ELH404" s="1633"/>
      <c r="ELI404" s="1633"/>
      <c r="ELJ404" s="1633"/>
      <c r="ELK404" s="1633"/>
      <c r="ELL404" s="1633"/>
      <c r="ELM404" s="1633"/>
      <c r="ELN404" s="1633"/>
      <c r="ELO404" s="1633"/>
      <c r="ELP404" s="1633"/>
      <c r="ELQ404" s="1633"/>
      <c r="ELR404" s="1633"/>
      <c r="ELS404" s="1633"/>
      <c r="ELT404" s="1633"/>
      <c r="ELU404" s="1633"/>
      <c r="ELV404" s="1633"/>
      <c r="ELW404" s="1633"/>
      <c r="ELX404" s="1633"/>
      <c r="ELY404" s="1633"/>
      <c r="ELZ404" s="1633"/>
      <c r="EMA404" s="1633"/>
      <c r="EMB404" s="1633"/>
      <c r="EMC404" s="1633"/>
      <c r="EMD404" s="1633"/>
      <c r="EME404" s="1633"/>
      <c r="EMF404" s="1633"/>
      <c r="EMG404" s="1633"/>
      <c r="EMH404" s="1633"/>
      <c r="EMI404" s="1633"/>
      <c r="EMJ404" s="1633"/>
      <c r="EMK404" s="1633"/>
      <c r="EML404" s="1633"/>
      <c r="EMM404" s="1633"/>
      <c r="EMN404" s="1633"/>
      <c r="EMO404" s="1633"/>
      <c r="EMP404" s="1633"/>
      <c r="EMQ404" s="1633"/>
      <c r="EMR404" s="1633"/>
      <c r="EMS404" s="1633"/>
      <c r="EMT404" s="1633"/>
      <c r="EMU404" s="1633"/>
      <c r="EMV404" s="1633"/>
      <c r="EMW404" s="1633"/>
      <c r="EMX404" s="1633"/>
      <c r="EMY404" s="1633"/>
      <c r="EMZ404" s="1633"/>
      <c r="ENA404" s="1633"/>
      <c r="ENB404" s="1633"/>
      <c r="ENC404" s="1633"/>
      <c r="END404" s="1633"/>
      <c r="ENE404" s="1633"/>
      <c r="ENF404" s="1633"/>
      <c r="ENG404" s="1633"/>
      <c r="ENH404" s="1633"/>
      <c r="ENI404" s="1633"/>
      <c r="ENJ404" s="1633"/>
      <c r="ENK404" s="1633"/>
      <c r="ENL404" s="1633"/>
      <c r="ENM404" s="1633"/>
      <c r="ENN404" s="1633"/>
      <c r="ENO404" s="1633"/>
      <c r="ENP404" s="1633"/>
      <c r="ENQ404" s="1633"/>
      <c r="ENR404" s="1633"/>
      <c r="ENS404" s="1633"/>
      <c r="ENT404" s="1633"/>
      <c r="ENU404" s="1633"/>
      <c r="ENV404" s="1633"/>
      <c r="ENW404" s="1633"/>
      <c r="ENX404" s="1633"/>
      <c r="ENY404" s="1633"/>
      <c r="ENZ404" s="1633"/>
      <c r="EOA404" s="1633"/>
      <c r="EOB404" s="1633"/>
      <c r="EOC404" s="1633"/>
      <c r="EOD404" s="1633"/>
      <c r="EOE404" s="1633"/>
      <c r="EOF404" s="1633"/>
      <c r="EOG404" s="1633"/>
      <c r="EOH404" s="1633"/>
      <c r="EOI404" s="1633"/>
      <c r="EOJ404" s="1633"/>
      <c r="EOK404" s="1633"/>
      <c r="EOL404" s="1633"/>
      <c r="EOM404" s="1633"/>
      <c r="EON404" s="1633"/>
      <c r="EOO404" s="1633"/>
      <c r="EOP404" s="1633"/>
      <c r="EOQ404" s="1633"/>
      <c r="EOR404" s="1633"/>
      <c r="EOS404" s="1633"/>
      <c r="EOT404" s="1633"/>
      <c r="EOU404" s="1633"/>
      <c r="EOV404" s="1633"/>
      <c r="EOW404" s="1633"/>
      <c r="EOX404" s="1633"/>
      <c r="EOY404" s="1633"/>
      <c r="EOZ404" s="1633"/>
      <c r="EPA404" s="1633"/>
      <c r="EPB404" s="1633"/>
      <c r="EPC404" s="1633"/>
      <c r="EPD404" s="1633"/>
      <c r="EPE404" s="1633"/>
      <c r="EPF404" s="1633"/>
      <c r="EPG404" s="1633"/>
      <c r="EPH404" s="1633"/>
      <c r="EPI404" s="1633"/>
      <c r="EPJ404" s="1633"/>
      <c r="EPK404" s="1633"/>
      <c r="EPL404" s="1633"/>
      <c r="EPM404" s="1633"/>
      <c r="EPN404" s="1633"/>
      <c r="EPO404" s="1633"/>
      <c r="EPP404" s="1633"/>
      <c r="EPQ404" s="1633"/>
      <c r="EPR404" s="1633"/>
      <c r="EPS404" s="1633"/>
      <c r="EPT404" s="1633"/>
      <c r="EPU404" s="1633"/>
      <c r="EPV404" s="1633"/>
      <c r="EPW404" s="1633"/>
      <c r="EPX404" s="1633"/>
      <c r="EPY404" s="1633"/>
      <c r="EPZ404" s="1633"/>
      <c r="EQA404" s="1633"/>
      <c r="EQB404" s="1633"/>
      <c r="EQC404" s="1633"/>
      <c r="EQD404" s="1633"/>
      <c r="EQE404" s="1633"/>
      <c r="EQF404" s="1633"/>
      <c r="EQG404" s="1633"/>
      <c r="EQH404" s="1633"/>
      <c r="EQI404" s="1633"/>
      <c r="EQJ404" s="1633"/>
      <c r="EQK404" s="1633"/>
      <c r="EQL404" s="1633"/>
      <c r="EQM404" s="1633"/>
      <c r="EQN404" s="1633"/>
      <c r="EQO404" s="1633"/>
      <c r="EQP404" s="1633"/>
      <c r="EQQ404" s="1633"/>
      <c r="EQR404" s="1633"/>
      <c r="EQS404" s="1633"/>
      <c r="EQT404" s="1633"/>
      <c r="EQU404" s="1633"/>
      <c r="EQV404" s="1633"/>
      <c r="EQW404" s="1633"/>
      <c r="EQX404" s="1633"/>
      <c r="EQY404" s="1633"/>
      <c r="EQZ404" s="1633"/>
      <c r="ERA404" s="1633"/>
      <c r="ERB404" s="1633"/>
      <c r="ERC404" s="1633"/>
      <c r="ERD404" s="1633"/>
      <c r="ERE404" s="1633"/>
      <c r="ERF404" s="1633"/>
      <c r="ERG404" s="1633"/>
      <c r="ERH404" s="1633"/>
      <c r="ERI404" s="1633"/>
      <c r="ERJ404" s="1633"/>
      <c r="ERK404" s="1633"/>
      <c r="ERL404" s="1633"/>
      <c r="ERM404" s="1633"/>
      <c r="ERN404" s="1633"/>
      <c r="ERO404" s="1633"/>
      <c r="ERP404" s="1633"/>
      <c r="ERQ404" s="1633"/>
      <c r="ERR404" s="1633"/>
      <c r="ERS404" s="1633"/>
      <c r="ERT404" s="1633"/>
      <c r="ERU404" s="1633"/>
      <c r="ERV404" s="1633"/>
      <c r="ERW404" s="1633"/>
      <c r="ERX404" s="1633"/>
      <c r="ERY404" s="1633"/>
      <c r="ERZ404" s="1633"/>
      <c r="ESA404" s="1633"/>
      <c r="ESB404" s="1633"/>
      <c r="ESC404" s="1633"/>
      <c r="ESD404" s="1633"/>
      <c r="ESE404" s="1633"/>
      <c r="ESF404" s="1633"/>
      <c r="ESG404" s="1633"/>
      <c r="ESH404" s="1633"/>
      <c r="ESI404" s="1633"/>
      <c r="ESJ404" s="1633"/>
      <c r="ESK404" s="1633"/>
      <c r="ESL404" s="1633"/>
      <c r="ESM404" s="1633"/>
      <c r="ESN404" s="1633"/>
      <c r="ESO404" s="1633"/>
      <c r="ESP404" s="1633"/>
      <c r="ESQ404" s="1633"/>
      <c r="ESR404" s="1633"/>
      <c r="ESS404" s="1633"/>
      <c r="EST404" s="1633"/>
      <c r="ESU404" s="1633"/>
      <c r="ESV404" s="1633"/>
      <c r="ESW404" s="1633"/>
      <c r="ESX404" s="1633"/>
      <c r="ESY404" s="1633"/>
      <c r="ESZ404" s="1633"/>
      <c r="ETA404" s="1633"/>
      <c r="ETB404" s="1633"/>
      <c r="ETC404" s="1633"/>
      <c r="ETD404" s="1633"/>
      <c r="ETE404" s="1633"/>
      <c r="ETF404" s="1633"/>
      <c r="ETG404" s="1633"/>
      <c r="ETH404" s="1633"/>
      <c r="ETI404" s="1633"/>
      <c r="ETJ404" s="1633"/>
      <c r="ETK404" s="1633"/>
      <c r="ETL404" s="1633"/>
      <c r="ETM404" s="1633"/>
      <c r="ETN404" s="1633"/>
      <c r="ETO404" s="1633"/>
      <c r="ETP404" s="1633"/>
      <c r="ETQ404" s="1633"/>
      <c r="ETR404" s="1633"/>
      <c r="ETS404" s="1633"/>
      <c r="ETT404" s="1633"/>
      <c r="ETU404" s="1633"/>
      <c r="ETV404" s="1633"/>
      <c r="ETW404" s="1633"/>
      <c r="ETX404" s="1633"/>
      <c r="ETY404" s="1633"/>
      <c r="ETZ404" s="1633"/>
      <c r="EUA404" s="1633"/>
      <c r="EUB404" s="1633"/>
      <c r="EUC404" s="1633"/>
      <c r="EUD404" s="1633"/>
      <c r="EUE404" s="1633"/>
      <c r="EUF404" s="1633"/>
      <c r="EUG404" s="1633"/>
      <c r="EUH404" s="1633"/>
      <c r="EUI404" s="1633"/>
      <c r="EUJ404" s="1633"/>
      <c r="EUK404" s="1633"/>
      <c r="EUL404" s="1633"/>
      <c r="EUM404" s="1633"/>
      <c r="EUN404" s="1633"/>
      <c r="EUO404" s="1633"/>
      <c r="EUP404" s="1633"/>
      <c r="EUQ404" s="1633"/>
      <c r="EUR404" s="1633"/>
      <c r="EUS404" s="1633"/>
      <c r="EUT404" s="1633"/>
      <c r="EUU404" s="1633"/>
      <c r="EUV404" s="1633"/>
      <c r="EUW404" s="1633"/>
      <c r="EUX404" s="1633"/>
      <c r="EUY404" s="1633"/>
      <c r="EUZ404" s="1633"/>
      <c r="EVA404" s="1633"/>
      <c r="EVB404" s="1633"/>
      <c r="EVC404" s="1633"/>
      <c r="EVD404" s="1633"/>
      <c r="EVE404" s="1633"/>
      <c r="EVF404" s="1633"/>
      <c r="EVG404" s="1633"/>
      <c r="EVH404" s="1633"/>
      <c r="EVI404" s="1633"/>
      <c r="EVJ404" s="1633"/>
      <c r="EVK404" s="1633"/>
      <c r="EVL404" s="1633"/>
      <c r="EVM404" s="1633"/>
      <c r="EVN404" s="1633"/>
      <c r="EVO404" s="1633"/>
      <c r="EVP404" s="1633"/>
      <c r="EVQ404" s="1633"/>
      <c r="EVR404" s="1633"/>
      <c r="EVS404" s="1633"/>
      <c r="EVT404" s="1633"/>
      <c r="EVU404" s="1633"/>
      <c r="EVV404" s="1633"/>
      <c r="EVW404" s="1633"/>
      <c r="EVX404" s="1633"/>
      <c r="EVY404" s="1633"/>
      <c r="EVZ404" s="1633"/>
      <c r="EWA404" s="1633"/>
      <c r="EWB404" s="1633"/>
      <c r="EWC404" s="1633"/>
      <c r="EWD404" s="1633"/>
      <c r="EWE404" s="1633"/>
      <c r="EWF404" s="1633"/>
      <c r="EWG404" s="1633"/>
      <c r="EWH404" s="1633"/>
      <c r="EWI404" s="1633"/>
      <c r="EWJ404" s="1633"/>
      <c r="EWK404" s="1633"/>
      <c r="EWL404" s="1633"/>
      <c r="EWM404" s="1633"/>
      <c r="EWN404" s="1633"/>
      <c r="EWO404" s="1633"/>
      <c r="EWP404" s="1633"/>
      <c r="EWQ404" s="1633"/>
      <c r="EWR404" s="1633"/>
      <c r="EWS404" s="1633"/>
      <c r="EWT404" s="1633"/>
      <c r="EWU404" s="1633"/>
      <c r="EWV404" s="1633"/>
      <c r="EWW404" s="1633"/>
      <c r="EWX404" s="1633"/>
      <c r="EWY404" s="1633"/>
      <c r="EWZ404" s="1633"/>
      <c r="EXA404" s="1633"/>
      <c r="EXB404" s="1633"/>
      <c r="EXC404" s="1633"/>
      <c r="EXD404" s="1633"/>
      <c r="EXE404" s="1633"/>
      <c r="EXF404" s="1633"/>
      <c r="EXG404" s="1633"/>
      <c r="EXH404" s="1633"/>
      <c r="EXI404" s="1633"/>
      <c r="EXJ404" s="1633"/>
      <c r="EXK404" s="1633"/>
      <c r="EXL404" s="1633"/>
      <c r="EXM404" s="1633"/>
      <c r="EXN404" s="1633"/>
      <c r="EXO404" s="1633"/>
      <c r="EXP404" s="1633"/>
      <c r="EXQ404" s="1633"/>
      <c r="EXR404" s="1633"/>
      <c r="EXS404" s="1633"/>
      <c r="EXT404" s="1633"/>
      <c r="EXU404" s="1633"/>
      <c r="EXV404" s="1633"/>
      <c r="EXW404" s="1633"/>
      <c r="EXX404" s="1633"/>
      <c r="EXY404" s="1633"/>
      <c r="EXZ404" s="1633"/>
      <c r="EYA404" s="1633"/>
      <c r="EYB404" s="1633"/>
      <c r="EYC404" s="1633"/>
      <c r="EYD404" s="1633"/>
      <c r="EYE404" s="1633"/>
      <c r="EYF404" s="1633"/>
      <c r="EYG404" s="1633"/>
      <c r="EYH404" s="1633"/>
      <c r="EYI404" s="1633"/>
      <c r="EYJ404" s="1633"/>
      <c r="EYK404" s="1633"/>
      <c r="EYL404" s="1633"/>
      <c r="EYM404" s="1633"/>
      <c r="EYN404" s="1633"/>
      <c r="EYO404" s="1633"/>
      <c r="EYP404" s="1633"/>
      <c r="EYQ404" s="1633"/>
      <c r="EYR404" s="1633"/>
      <c r="EYS404" s="1633"/>
      <c r="EYT404" s="1633"/>
      <c r="EYU404" s="1633"/>
      <c r="EYV404" s="1633"/>
      <c r="EYW404" s="1633"/>
      <c r="EYX404" s="1633"/>
      <c r="EYY404" s="1633"/>
      <c r="EYZ404" s="1633"/>
      <c r="EZA404" s="1633"/>
      <c r="EZB404" s="1633"/>
      <c r="EZC404" s="1633"/>
      <c r="EZD404" s="1633"/>
      <c r="EZE404" s="1633"/>
      <c r="EZF404" s="1633"/>
      <c r="EZG404" s="1633"/>
      <c r="EZH404" s="1633"/>
      <c r="EZI404" s="1633"/>
      <c r="EZJ404" s="1633"/>
      <c r="EZK404" s="1633"/>
      <c r="EZL404" s="1633"/>
      <c r="EZM404" s="1633"/>
      <c r="EZN404" s="1633"/>
      <c r="EZO404" s="1633"/>
      <c r="EZP404" s="1633"/>
      <c r="EZQ404" s="1633"/>
      <c r="EZR404" s="1633"/>
      <c r="EZS404" s="1633"/>
      <c r="EZT404" s="1633"/>
      <c r="EZU404" s="1633"/>
      <c r="EZV404" s="1633"/>
      <c r="EZW404" s="1633"/>
      <c r="EZX404" s="1633"/>
      <c r="EZY404" s="1633"/>
      <c r="EZZ404" s="1633"/>
      <c r="FAA404" s="1633"/>
      <c r="FAB404" s="1633"/>
      <c r="FAC404" s="1633"/>
      <c r="FAD404" s="1633"/>
      <c r="FAE404" s="1633"/>
      <c r="FAF404" s="1633"/>
      <c r="FAG404" s="1633"/>
      <c r="FAH404" s="1633"/>
      <c r="FAI404" s="1633"/>
      <c r="FAJ404" s="1633"/>
      <c r="FAK404" s="1633"/>
      <c r="FAL404" s="1633"/>
      <c r="FAM404" s="1633"/>
      <c r="FAN404" s="1633"/>
      <c r="FAO404" s="1633"/>
      <c r="FAP404" s="1633"/>
      <c r="FAQ404" s="1633"/>
      <c r="FAR404" s="1633"/>
      <c r="FAS404" s="1633"/>
      <c r="FAT404" s="1633"/>
      <c r="FAU404" s="1633"/>
      <c r="FAV404" s="1633"/>
      <c r="FAW404" s="1633"/>
      <c r="FAX404" s="1633"/>
      <c r="FAY404" s="1633"/>
      <c r="FAZ404" s="1633"/>
      <c r="FBA404" s="1633"/>
      <c r="FBB404" s="1633"/>
      <c r="FBC404" s="1633"/>
      <c r="FBD404" s="1633"/>
      <c r="FBE404" s="1633"/>
      <c r="FBF404" s="1633"/>
      <c r="FBG404" s="1633"/>
      <c r="FBH404" s="1633"/>
      <c r="FBI404" s="1633"/>
      <c r="FBJ404" s="1633"/>
      <c r="FBK404" s="1633"/>
      <c r="FBL404" s="1633"/>
      <c r="FBM404" s="1633"/>
      <c r="FBN404" s="1633"/>
      <c r="FBO404" s="1633"/>
      <c r="FBP404" s="1633"/>
      <c r="FBQ404" s="1633"/>
      <c r="FBR404" s="1633"/>
      <c r="FBS404" s="1633"/>
      <c r="FBT404" s="1633"/>
      <c r="FBU404" s="1633"/>
      <c r="FBV404" s="1633"/>
      <c r="FBW404" s="1633"/>
      <c r="FBX404" s="1633"/>
      <c r="FBY404" s="1633"/>
      <c r="FBZ404" s="1633"/>
      <c r="FCA404" s="1633"/>
      <c r="FCB404" s="1633"/>
      <c r="FCC404" s="1633"/>
      <c r="FCD404" s="1633"/>
      <c r="FCE404" s="1633"/>
      <c r="FCF404" s="1633"/>
      <c r="FCG404" s="1633"/>
      <c r="FCH404" s="1633"/>
      <c r="FCI404" s="1633"/>
      <c r="FCJ404" s="1633"/>
      <c r="FCK404" s="1633"/>
      <c r="FCL404" s="1633"/>
      <c r="FCM404" s="1633"/>
      <c r="FCN404" s="1633"/>
      <c r="FCO404" s="1633"/>
      <c r="FCP404" s="1633"/>
      <c r="FCQ404" s="1633"/>
      <c r="FCR404" s="1633"/>
      <c r="FCS404" s="1633"/>
      <c r="FCT404" s="1633"/>
      <c r="FCU404" s="1633"/>
      <c r="FCV404" s="1633"/>
      <c r="FCW404" s="1633"/>
      <c r="FCX404" s="1633"/>
      <c r="FCY404" s="1633"/>
      <c r="FCZ404" s="1633"/>
      <c r="FDA404" s="1633"/>
      <c r="FDB404" s="1633"/>
      <c r="FDC404" s="1633"/>
      <c r="FDD404" s="1633"/>
      <c r="FDE404" s="1633"/>
      <c r="FDF404" s="1633"/>
      <c r="FDG404" s="1633"/>
      <c r="FDH404" s="1633"/>
      <c r="FDI404" s="1633"/>
      <c r="FDJ404" s="1633"/>
      <c r="FDK404" s="1633"/>
      <c r="FDL404" s="1633"/>
      <c r="FDM404" s="1633"/>
      <c r="FDN404" s="1633"/>
      <c r="FDO404" s="1633"/>
      <c r="FDP404" s="1633"/>
      <c r="FDQ404" s="1633"/>
      <c r="FDR404" s="1633"/>
      <c r="FDS404" s="1633"/>
      <c r="FDT404" s="1633"/>
      <c r="FDU404" s="1633"/>
      <c r="FDV404" s="1633"/>
      <c r="FDW404" s="1633"/>
      <c r="FDX404" s="1633"/>
      <c r="FDY404" s="1633"/>
      <c r="FDZ404" s="1633"/>
      <c r="FEA404" s="1633"/>
      <c r="FEB404" s="1633"/>
      <c r="FEC404" s="1633"/>
      <c r="FED404" s="1633"/>
      <c r="FEE404" s="1633"/>
      <c r="FEF404" s="1633"/>
      <c r="FEG404" s="1633"/>
      <c r="FEH404" s="1633"/>
      <c r="FEI404" s="1633"/>
      <c r="FEJ404" s="1633"/>
      <c r="FEK404" s="1633"/>
      <c r="FEL404" s="1633"/>
      <c r="FEM404" s="1633"/>
      <c r="FEN404" s="1633"/>
      <c r="FEO404" s="1633"/>
      <c r="FEP404" s="1633"/>
      <c r="FEQ404" s="1633"/>
      <c r="FER404" s="1633"/>
      <c r="FES404" s="1633"/>
      <c r="FET404" s="1633"/>
      <c r="FEU404" s="1633"/>
      <c r="FEV404" s="1633"/>
      <c r="FEW404" s="1633"/>
      <c r="FEX404" s="1633"/>
      <c r="FEY404" s="1633"/>
      <c r="FEZ404" s="1633"/>
      <c r="FFA404" s="1633"/>
      <c r="FFB404" s="1633"/>
      <c r="FFC404" s="1633"/>
      <c r="FFD404" s="1633"/>
      <c r="FFE404" s="1633"/>
      <c r="FFF404" s="1633"/>
      <c r="FFG404" s="1633"/>
      <c r="FFH404" s="1633"/>
      <c r="FFI404" s="1633"/>
      <c r="FFJ404" s="1633"/>
      <c r="FFK404" s="1633"/>
      <c r="FFL404" s="1633"/>
      <c r="FFM404" s="1633"/>
      <c r="FFN404" s="1633"/>
      <c r="FFO404" s="1633"/>
      <c r="FFP404" s="1633"/>
      <c r="FFQ404" s="1633"/>
      <c r="FFR404" s="1633"/>
      <c r="FFS404" s="1633"/>
      <c r="FFT404" s="1633"/>
      <c r="FFU404" s="1633"/>
      <c r="FFV404" s="1633"/>
      <c r="FFW404" s="1633"/>
      <c r="FFX404" s="1633"/>
      <c r="FFY404" s="1633"/>
      <c r="FFZ404" s="1633"/>
      <c r="FGA404" s="1633"/>
      <c r="FGB404" s="1633"/>
      <c r="FGC404" s="1633"/>
      <c r="FGD404" s="1633"/>
      <c r="FGE404" s="1633"/>
      <c r="FGF404" s="1633"/>
      <c r="FGG404" s="1633"/>
      <c r="FGH404" s="1633"/>
      <c r="FGI404" s="1633"/>
      <c r="FGJ404" s="1633"/>
      <c r="FGK404" s="1633"/>
      <c r="FGL404" s="1633"/>
      <c r="FGM404" s="1633"/>
      <c r="FGN404" s="1633"/>
      <c r="FGO404" s="1633"/>
      <c r="FGP404" s="1633"/>
      <c r="FGQ404" s="1633"/>
      <c r="FGR404" s="1633"/>
      <c r="FGS404" s="1633"/>
      <c r="FGT404" s="1633"/>
      <c r="FGU404" s="1633"/>
      <c r="FGV404" s="1633"/>
      <c r="FGW404" s="1633"/>
      <c r="FGX404" s="1633"/>
      <c r="FGY404" s="1633"/>
      <c r="FGZ404" s="1633"/>
      <c r="FHA404" s="1633"/>
      <c r="FHB404" s="1633"/>
      <c r="FHC404" s="1633"/>
      <c r="FHD404" s="1633"/>
      <c r="FHE404" s="1633"/>
      <c r="FHF404" s="1633"/>
      <c r="FHG404" s="1633"/>
      <c r="FHH404" s="1633"/>
      <c r="FHI404" s="1633"/>
      <c r="FHJ404" s="1633"/>
      <c r="FHK404" s="1633"/>
      <c r="FHL404" s="1633"/>
      <c r="FHM404" s="1633"/>
      <c r="FHN404" s="1633"/>
      <c r="FHO404" s="1633"/>
      <c r="FHP404" s="1633"/>
      <c r="FHQ404" s="1633"/>
      <c r="FHR404" s="1633"/>
      <c r="FHS404" s="1633"/>
      <c r="FHT404" s="1633"/>
      <c r="FHU404" s="1633"/>
      <c r="FHV404" s="1633"/>
      <c r="FHW404" s="1633"/>
      <c r="FHX404" s="1633"/>
      <c r="FHY404" s="1633"/>
      <c r="FHZ404" s="1633"/>
      <c r="FIA404" s="1633"/>
      <c r="FIB404" s="1633"/>
      <c r="FIC404" s="1633"/>
      <c r="FID404" s="1633"/>
      <c r="FIE404" s="1633"/>
      <c r="FIF404" s="1633"/>
      <c r="FIG404" s="1633"/>
      <c r="FIH404" s="1633"/>
      <c r="FII404" s="1633"/>
      <c r="FIJ404" s="1633"/>
      <c r="FIK404" s="1633"/>
      <c r="FIL404" s="1633"/>
      <c r="FIM404" s="1633"/>
      <c r="FIN404" s="1633"/>
      <c r="FIO404" s="1633"/>
      <c r="FIP404" s="1633"/>
      <c r="FIQ404" s="1633"/>
      <c r="FIR404" s="1633"/>
      <c r="FIS404" s="1633"/>
      <c r="FIT404" s="1633"/>
      <c r="FIU404" s="1633"/>
      <c r="FIV404" s="1633"/>
      <c r="FIW404" s="1633"/>
      <c r="FIX404" s="1633"/>
      <c r="FIY404" s="1633"/>
      <c r="FIZ404" s="1633"/>
      <c r="FJA404" s="1633"/>
      <c r="FJB404" s="1633"/>
      <c r="FJC404" s="1633"/>
      <c r="FJD404" s="1633"/>
      <c r="FJE404" s="1633"/>
      <c r="FJF404" s="1633"/>
      <c r="FJG404" s="1633"/>
      <c r="FJH404" s="1633"/>
      <c r="FJI404" s="1633"/>
      <c r="FJJ404" s="1633"/>
      <c r="FJK404" s="1633"/>
      <c r="FJL404" s="1633"/>
      <c r="FJM404" s="1633"/>
      <c r="FJN404" s="1633"/>
      <c r="FJO404" s="1633"/>
      <c r="FJP404" s="1633"/>
      <c r="FJQ404" s="1633"/>
      <c r="FJR404" s="1633"/>
      <c r="FJS404" s="1633"/>
      <c r="FJT404" s="1633"/>
      <c r="FJU404" s="1633"/>
      <c r="FJV404" s="1633"/>
      <c r="FJW404" s="1633"/>
      <c r="FJX404" s="1633"/>
      <c r="FJY404" s="1633"/>
      <c r="FJZ404" s="1633"/>
      <c r="FKA404" s="1633"/>
      <c r="FKB404" s="1633"/>
      <c r="FKC404" s="1633"/>
      <c r="FKD404" s="1633"/>
      <c r="FKE404" s="1633"/>
      <c r="FKF404" s="1633"/>
      <c r="FKG404" s="1633"/>
      <c r="FKH404" s="1633"/>
      <c r="FKI404" s="1633"/>
      <c r="FKJ404" s="1633"/>
      <c r="FKK404" s="1633"/>
      <c r="FKL404" s="1633"/>
      <c r="FKM404" s="1633"/>
      <c r="FKN404" s="1633"/>
      <c r="FKO404" s="1633"/>
      <c r="FKP404" s="1633"/>
      <c r="FKQ404" s="1633"/>
      <c r="FKR404" s="1633"/>
      <c r="FKS404" s="1633"/>
      <c r="FKT404" s="1633"/>
      <c r="FKU404" s="1633"/>
      <c r="FKV404" s="1633"/>
      <c r="FKW404" s="1633"/>
      <c r="FKX404" s="1633"/>
      <c r="FKY404" s="1633"/>
      <c r="FKZ404" s="1633"/>
      <c r="FLA404" s="1633"/>
      <c r="FLB404" s="1633"/>
      <c r="FLC404" s="1633"/>
      <c r="FLD404" s="1633"/>
      <c r="FLE404" s="1633"/>
      <c r="FLF404" s="1633"/>
      <c r="FLG404" s="1633"/>
      <c r="FLH404" s="1633"/>
      <c r="FLI404" s="1633"/>
      <c r="FLJ404" s="1633"/>
      <c r="FLK404" s="1633"/>
      <c r="FLL404" s="1633"/>
      <c r="FLM404" s="1633"/>
      <c r="FLN404" s="1633"/>
      <c r="FLO404" s="1633"/>
      <c r="FLP404" s="1633"/>
      <c r="FLQ404" s="1633"/>
      <c r="FLR404" s="1633"/>
      <c r="FLS404" s="1633"/>
      <c r="FLT404" s="1633"/>
      <c r="FLU404" s="1633"/>
      <c r="FLV404" s="1633"/>
      <c r="FLW404" s="1633"/>
      <c r="FLX404" s="1633"/>
      <c r="FLY404" s="1633"/>
      <c r="FLZ404" s="1633"/>
      <c r="FMA404" s="1633"/>
      <c r="FMB404" s="1633"/>
      <c r="FMC404" s="1633"/>
      <c r="FMD404" s="1633"/>
      <c r="FME404" s="1633"/>
      <c r="FMF404" s="1633"/>
      <c r="FMG404" s="1633"/>
      <c r="FMH404" s="1633"/>
      <c r="FMI404" s="1633"/>
      <c r="FMJ404" s="1633"/>
      <c r="FMK404" s="1633"/>
      <c r="FML404" s="1633"/>
      <c r="FMM404" s="1633"/>
      <c r="FMN404" s="1633"/>
      <c r="FMO404" s="1633"/>
      <c r="FMP404" s="1633"/>
      <c r="FMQ404" s="1633"/>
      <c r="FMR404" s="1633"/>
      <c r="FMS404" s="1633"/>
      <c r="FMT404" s="1633"/>
      <c r="FMU404" s="1633"/>
      <c r="FMV404" s="1633"/>
      <c r="FMW404" s="1633"/>
      <c r="FMX404" s="1633"/>
      <c r="FMY404" s="1633"/>
      <c r="FMZ404" s="1633"/>
      <c r="FNA404" s="1633"/>
      <c r="FNB404" s="1633"/>
      <c r="FNC404" s="1633"/>
      <c r="FND404" s="1633"/>
      <c r="FNE404" s="1633"/>
      <c r="FNF404" s="1633"/>
      <c r="FNG404" s="1633"/>
      <c r="FNH404" s="1633"/>
      <c r="FNI404" s="1633"/>
      <c r="FNJ404" s="1633"/>
      <c r="FNK404" s="1633"/>
      <c r="FNL404" s="1633"/>
      <c r="FNM404" s="1633"/>
      <c r="FNN404" s="1633"/>
      <c r="FNO404" s="1633"/>
      <c r="FNP404" s="1633"/>
      <c r="FNQ404" s="1633"/>
      <c r="FNR404" s="1633"/>
      <c r="FNS404" s="1633"/>
      <c r="FNT404" s="1633"/>
      <c r="FNU404" s="1633"/>
      <c r="FNV404" s="1633"/>
      <c r="FNW404" s="1633"/>
      <c r="FNX404" s="1633"/>
      <c r="FNY404" s="1633"/>
      <c r="FNZ404" s="1633"/>
      <c r="FOA404" s="1633"/>
      <c r="FOB404" s="1633"/>
      <c r="FOC404" s="1633"/>
      <c r="FOD404" s="1633"/>
      <c r="FOE404" s="1633"/>
      <c r="FOF404" s="1633"/>
      <c r="FOG404" s="1633"/>
      <c r="FOH404" s="1633"/>
      <c r="FOI404" s="1633"/>
      <c r="FOJ404" s="1633"/>
      <c r="FOK404" s="1633"/>
      <c r="FOL404" s="1633"/>
      <c r="FOM404" s="1633"/>
      <c r="FON404" s="1633"/>
      <c r="FOO404" s="1633"/>
      <c r="FOP404" s="1633"/>
      <c r="FOQ404" s="1633"/>
      <c r="FOR404" s="1633"/>
      <c r="FOS404" s="1633"/>
      <c r="FOT404" s="1633"/>
      <c r="FOU404" s="1633"/>
      <c r="FOV404" s="1633"/>
      <c r="FOW404" s="1633"/>
      <c r="FOX404" s="1633"/>
      <c r="FOY404" s="1633"/>
      <c r="FOZ404" s="1633"/>
      <c r="FPA404" s="1633"/>
      <c r="FPB404" s="1633"/>
      <c r="FPC404" s="1633"/>
      <c r="FPD404" s="1633"/>
      <c r="FPE404" s="1633"/>
      <c r="FPF404" s="1633"/>
      <c r="FPG404" s="1633"/>
      <c r="FPH404" s="1633"/>
      <c r="FPI404" s="1633"/>
      <c r="FPJ404" s="1633"/>
      <c r="FPK404" s="1633"/>
      <c r="FPL404" s="1633"/>
      <c r="FPM404" s="1633"/>
      <c r="FPN404" s="1633"/>
      <c r="FPO404" s="1633"/>
      <c r="FPP404" s="1633"/>
      <c r="FPQ404" s="1633"/>
      <c r="FPR404" s="1633"/>
      <c r="FPS404" s="1633"/>
      <c r="FPT404" s="1633"/>
      <c r="FPU404" s="1633"/>
      <c r="FPV404" s="1633"/>
      <c r="FPW404" s="1633"/>
      <c r="FPX404" s="1633"/>
      <c r="FPY404" s="1633"/>
      <c r="FPZ404" s="1633"/>
      <c r="FQA404" s="1633"/>
      <c r="FQB404" s="1633"/>
      <c r="FQC404" s="1633"/>
      <c r="FQD404" s="1633"/>
      <c r="FQE404" s="1633"/>
      <c r="FQF404" s="1633"/>
      <c r="FQG404" s="1633"/>
      <c r="FQH404" s="1633"/>
      <c r="FQI404" s="1633"/>
      <c r="FQJ404" s="1633"/>
      <c r="FQK404" s="1633"/>
      <c r="FQL404" s="1633"/>
      <c r="FQM404" s="1633"/>
      <c r="FQN404" s="1633"/>
      <c r="FQO404" s="1633"/>
      <c r="FQP404" s="1633"/>
      <c r="FQQ404" s="1633"/>
      <c r="FQR404" s="1633"/>
      <c r="FQS404" s="1633"/>
      <c r="FQT404" s="1633"/>
      <c r="FQU404" s="1633"/>
      <c r="FQV404" s="1633"/>
      <c r="FQW404" s="1633"/>
      <c r="FQX404" s="1633"/>
      <c r="FQY404" s="1633"/>
      <c r="FQZ404" s="1633"/>
      <c r="FRA404" s="1633"/>
      <c r="FRB404" s="1633"/>
      <c r="FRC404" s="1633"/>
      <c r="FRD404" s="1633"/>
      <c r="FRE404" s="1633"/>
      <c r="FRF404" s="1633"/>
      <c r="FRG404" s="1633"/>
      <c r="FRH404" s="1633"/>
      <c r="FRI404" s="1633"/>
      <c r="FRJ404" s="1633"/>
      <c r="FRK404" s="1633"/>
      <c r="FRL404" s="1633"/>
      <c r="FRM404" s="1633"/>
      <c r="FRN404" s="1633"/>
      <c r="FRO404" s="1633"/>
      <c r="FRP404" s="1633"/>
      <c r="FRQ404" s="1633"/>
      <c r="FRR404" s="1633"/>
      <c r="FRS404" s="1633"/>
      <c r="FRT404" s="1633"/>
      <c r="FRU404" s="1633"/>
      <c r="FRV404" s="1633"/>
      <c r="FRW404" s="1633"/>
      <c r="FRX404" s="1633"/>
      <c r="FRY404" s="1633"/>
      <c r="FRZ404" s="1633"/>
      <c r="FSA404" s="1633"/>
      <c r="FSB404" s="1633"/>
      <c r="FSC404" s="1633"/>
      <c r="FSD404" s="1633"/>
      <c r="FSE404" s="1633"/>
      <c r="FSF404" s="1633"/>
      <c r="FSG404" s="1633"/>
      <c r="FSH404" s="1633"/>
      <c r="FSI404" s="1633"/>
      <c r="FSJ404" s="1633"/>
      <c r="FSK404" s="1633"/>
      <c r="FSL404" s="1633"/>
      <c r="FSM404" s="1633"/>
      <c r="FSN404" s="1633"/>
      <c r="FSO404" s="1633"/>
      <c r="FSP404" s="1633"/>
      <c r="FSQ404" s="1633"/>
      <c r="FSR404" s="1633"/>
      <c r="FSS404" s="1633"/>
      <c r="FST404" s="1633"/>
      <c r="FSU404" s="1633"/>
      <c r="FSV404" s="1633"/>
      <c r="FSW404" s="1633"/>
      <c r="FSX404" s="1633"/>
      <c r="FSY404" s="1633"/>
      <c r="FSZ404" s="1633"/>
      <c r="FTA404" s="1633"/>
      <c r="FTB404" s="1633"/>
      <c r="FTC404" s="1633"/>
      <c r="FTD404" s="1633"/>
      <c r="FTE404" s="1633"/>
      <c r="FTF404" s="1633"/>
      <c r="FTG404" s="1633"/>
      <c r="FTH404" s="1633"/>
      <c r="FTI404" s="1633"/>
      <c r="FTJ404" s="1633"/>
      <c r="FTK404" s="1633"/>
      <c r="FTL404" s="1633"/>
      <c r="FTM404" s="1633"/>
      <c r="FTN404" s="1633"/>
      <c r="FTO404" s="1633"/>
      <c r="FTP404" s="1633"/>
      <c r="FTQ404" s="1633"/>
      <c r="FTR404" s="1633"/>
      <c r="FTS404" s="1633"/>
      <c r="FTT404" s="1633"/>
      <c r="FTU404" s="1633"/>
      <c r="FTV404" s="1633"/>
      <c r="FTW404" s="1633"/>
      <c r="FTX404" s="1633"/>
      <c r="FTY404" s="1633"/>
      <c r="FTZ404" s="1633"/>
      <c r="FUA404" s="1633"/>
      <c r="FUB404" s="1633"/>
      <c r="FUC404" s="1633"/>
      <c r="FUD404" s="1633"/>
      <c r="FUE404" s="1633"/>
      <c r="FUF404" s="1633"/>
      <c r="FUG404" s="1633"/>
      <c r="FUH404" s="1633"/>
      <c r="FUI404" s="1633"/>
      <c r="FUJ404" s="1633"/>
      <c r="FUK404" s="1633"/>
      <c r="FUL404" s="1633"/>
      <c r="FUM404" s="1633"/>
      <c r="FUN404" s="1633"/>
      <c r="FUO404" s="1633"/>
      <c r="FUP404" s="1633"/>
      <c r="FUQ404" s="1633"/>
      <c r="FUR404" s="1633"/>
      <c r="FUS404" s="1633"/>
      <c r="FUT404" s="1633"/>
      <c r="FUU404" s="1633"/>
      <c r="FUV404" s="1633"/>
      <c r="FUW404" s="1633"/>
      <c r="FUX404" s="1633"/>
      <c r="FUY404" s="1633"/>
      <c r="FUZ404" s="1633"/>
      <c r="FVA404" s="1633"/>
      <c r="FVB404" s="1633"/>
      <c r="FVC404" s="1633"/>
      <c r="FVD404" s="1633"/>
      <c r="FVE404" s="1633"/>
      <c r="FVF404" s="1633"/>
      <c r="FVG404" s="1633"/>
      <c r="FVH404" s="1633"/>
      <c r="FVI404" s="1633"/>
      <c r="FVJ404" s="1633"/>
      <c r="FVK404" s="1633"/>
      <c r="FVL404" s="1633"/>
      <c r="FVM404" s="1633"/>
      <c r="FVN404" s="1633"/>
      <c r="FVO404" s="1633"/>
      <c r="FVP404" s="1633"/>
      <c r="FVQ404" s="1633"/>
      <c r="FVR404" s="1633"/>
      <c r="FVS404" s="1633"/>
      <c r="FVT404" s="1633"/>
      <c r="FVU404" s="1633"/>
      <c r="FVV404" s="1633"/>
      <c r="FVW404" s="1633"/>
      <c r="FVX404" s="1633"/>
      <c r="FVY404" s="1633"/>
      <c r="FVZ404" s="1633"/>
      <c r="FWA404" s="1633"/>
      <c r="FWB404" s="1633"/>
      <c r="FWC404" s="1633"/>
      <c r="FWD404" s="1633"/>
      <c r="FWE404" s="1633"/>
      <c r="FWF404" s="1633"/>
      <c r="FWG404" s="1633"/>
      <c r="FWH404" s="1633"/>
      <c r="FWI404" s="1633"/>
      <c r="FWJ404" s="1633"/>
      <c r="FWK404" s="1633"/>
      <c r="FWL404" s="1633"/>
      <c r="FWM404" s="1633"/>
      <c r="FWN404" s="1633"/>
      <c r="FWO404" s="1633"/>
      <c r="FWP404" s="1633"/>
      <c r="FWQ404" s="1633"/>
      <c r="FWR404" s="1633"/>
      <c r="FWS404" s="1633"/>
      <c r="FWT404" s="1633"/>
      <c r="FWU404" s="1633"/>
      <c r="FWV404" s="1633"/>
      <c r="FWW404" s="1633"/>
      <c r="FWX404" s="1633"/>
      <c r="FWY404" s="1633"/>
      <c r="FWZ404" s="1633"/>
      <c r="FXA404" s="1633"/>
      <c r="FXB404" s="1633"/>
      <c r="FXC404" s="1633"/>
      <c r="FXD404" s="1633"/>
      <c r="FXE404" s="1633"/>
      <c r="FXF404" s="1633"/>
      <c r="FXG404" s="1633"/>
      <c r="FXH404" s="1633"/>
      <c r="FXI404" s="1633"/>
      <c r="FXJ404" s="1633"/>
      <c r="FXK404" s="1633"/>
      <c r="FXL404" s="1633"/>
      <c r="FXM404" s="1633"/>
      <c r="FXN404" s="1633"/>
      <c r="FXO404" s="1633"/>
      <c r="FXP404" s="1633"/>
      <c r="FXQ404" s="1633"/>
      <c r="FXR404" s="1633"/>
      <c r="FXS404" s="1633"/>
      <c r="FXT404" s="1633"/>
      <c r="FXU404" s="1633"/>
      <c r="FXV404" s="1633"/>
      <c r="FXW404" s="1633"/>
      <c r="FXX404" s="1633"/>
      <c r="FXY404" s="1633"/>
      <c r="FXZ404" s="1633"/>
      <c r="FYA404" s="1633"/>
      <c r="FYB404" s="1633"/>
      <c r="FYC404" s="1633"/>
      <c r="FYD404" s="1633"/>
      <c r="FYE404" s="1633"/>
      <c r="FYF404" s="1633"/>
      <c r="FYG404" s="1633"/>
      <c r="FYH404" s="1633"/>
      <c r="FYI404" s="1633"/>
      <c r="FYJ404" s="1633"/>
      <c r="FYK404" s="1633"/>
      <c r="FYL404" s="1633"/>
      <c r="FYM404" s="1633"/>
      <c r="FYN404" s="1633"/>
      <c r="FYO404" s="1633"/>
      <c r="FYP404" s="1633"/>
      <c r="FYQ404" s="1633"/>
      <c r="FYR404" s="1633"/>
      <c r="FYS404" s="1633"/>
      <c r="FYT404" s="1633"/>
      <c r="FYU404" s="1633"/>
      <c r="FYV404" s="1633"/>
      <c r="FYW404" s="1633"/>
      <c r="FYX404" s="1633"/>
      <c r="FYY404" s="1633"/>
      <c r="FYZ404" s="1633"/>
      <c r="FZA404" s="1633"/>
      <c r="FZB404" s="1633"/>
      <c r="FZC404" s="1633"/>
      <c r="FZD404" s="1633"/>
      <c r="FZE404" s="1633"/>
      <c r="FZF404" s="1633"/>
      <c r="FZG404" s="1633"/>
      <c r="FZH404" s="1633"/>
      <c r="FZI404" s="1633"/>
      <c r="FZJ404" s="1633"/>
      <c r="FZK404" s="1633"/>
      <c r="FZL404" s="1633"/>
      <c r="FZM404" s="1633"/>
      <c r="FZN404" s="1633"/>
      <c r="FZO404" s="1633"/>
      <c r="FZP404" s="1633"/>
      <c r="FZQ404" s="1633"/>
      <c r="FZR404" s="1633"/>
      <c r="FZS404" s="1633"/>
      <c r="FZT404" s="1633"/>
      <c r="FZU404" s="1633"/>
      <c r="FZV404" s="1633"/>
      <c r="FZW404" s="1633"/>
      <c r="FZX404" s="1633"/>
      <c r="FZY404" s="1633"/>
      <c r="FZZ404" s="1633"/>
      <c r="GAA404" s="1633"/>
      <c r="GAB404" s="1633"/>
      <c r="GAC404" s="1633"/>
      <c r="GAD404" s="1633"/>
      <c r="GAE404" s="1633"/>
      <c r="GAF404" s="1633"/>
      <c r="GAG404" s="1633"/>
      <c r="GAH404" s="1633"/>
      <c r="GAI404" s="1633"/>
      <c r="GAJ404" s="1633"/>
      <c r="GAK404" s="1633"/>
      <c r="GAL404" s="1633"/>
      <c r="GAM404" s="1633"/>
      <c r="GAN404" s="1633"/>
      <c r="GAO404" s="1633"/>
      <c r="GAP404" s="1633"/>
      <c r="GAQ404" s="1633"/>
      <c r="GAR404" s="1633"/>
      <c r="GAS404" s="1633"/>
      <c r="GAT404" s="1633"/>
      <c r="GAU404" s="1633"/>
      <c r="GAV404" s="1633"/>
      <c r="GAW404" s="1633"/>
      <c r="GAX404" s="1633"/>
      <c r="GAY404" s="1633"/>
      <c r="GAZ404" s="1633"/>
      <c r="GBA404" s="1633"/>
      <c r="GBB404" s="1633"/>
      <c r="GBC404" s="1633"/>
      <c r="GBD404" s="1633"/>
      <c r="GBE404" s="1633"/>
      <c r="GBF404" s="1633"/>
      <c r="GBG404" s="1633"/>
      <c r="GBH404" s="1633"/>
      <c r="GBI404" s="1633"/>
      <c r="GBJ404" s="1633"/>
      <c r="GBK404" s="1633"/>
      <c r="GBL404" s="1633"/>
      <c r="GBM404" s="1633"/>
      <c r="GBN404" s="1633"/>
      <c r="GBO404" s="1633"/>
      <c r="GBP404" s="1633"/>
      <c r="GBQ404" s="1633"/>
      <c r="GBR404" s="1633"/>
      <c r="GBS404" s="1633"/>
      <c r="GBT404" s="1633"/>
      <c r="GBU404" s="1633"/>
      <c r="GBV404" s="1633"/>
      <c r="GBW404" s="1633"/>
      <c r="GBX404" s="1633"/>
      <c r="GBY404" s="1633"/>
      <c r="GBZ404" s="1633"/>
      <c r="GCA404" s="1633"/>
      <c r="GCB404" s="1633"/>
      <c r="GCC404" s="1633"/>
      <c r="GCD404" s="1633"/>
      <c r="GCE404" s="1633"/>
      <c r="GCF404" s="1633"/>
      <c r="GCG404" s="1633"/>
      <c r="GCH404" s="1633"/>
      <c r="GCI404" s="1633"/>
      <c r="GCJ404" s="1633"/>
      <c r="GCK404" s="1633"/>
      <c r="GCL404" s="1633"/>
      <c r="GCM404" s="1633"/>
      <c r="GCN404" s="1633"/>
      <c r="GCO404" s="1633"/>
      <c r="GCP404" s="1633"/>
      <c r="GCQ404" s="1633"/>
      <c r="GCR404" s="1633"/>
      <c r="GCS404" s="1633"/>
      <c r="GCT404" s="1633"/>
      <c r="GCU404" s="1633"/>
      <c r="GCV404" s="1633"/>
      <c r="GCW404" s="1633"/>
      <c r="GCX404" s="1633"/>
      <c r="GCY404" s="1633"/>
      <c r="GCZ404" s="1633"/>
      <c r="GDA404" s="1633"/>
      <c r="GDB404" s="1633"/>
      <c r="GDC404" s="1633"/>
      <c r="GDD404" s="1633"/>
      <c r="GDE404" s="1633"/>
      <c r="GDF404" s="1633"/>
      <c r="GDG404" s="1633"/>
      <c r="GDH404" s="1633"/>
      <c r="GDI404" s="1633"/>
      <c r="GDJ404" s="1633"/>
      <c r="GDK404" s="1633"/>
      <c r="GDL404" s="1633"/>
      <c r="GDM404" s="1633"/>
      <c r="GDN404" s="1633"/>
      <c r="GDO404" s="1633"/>
      <c r="GDP404" s="1633"/>
      <c r="GDQ404" s="1633"/>
      <c r="GDR404" s="1633"/>
      <c r="GDS404" s="1633"/>
      <c r="GDT404" s="1633"/>
      <c r="GDU404" s="1633"/>
      <c r="GDV404" s="1633"/>
      <c r="GDW404" s="1633"/>
      <c r="GDX404" s="1633"/>
      <c r="GDY404" s="1633"/>
      <c r="GDZ404" s="1633"/>
      <c r="GEA404" s="1633"/>
      <c r="GEB404" s="1633"/>
      <c r="GEC404" s="1633"/>
      <c r="GED404" s="1633"/>
      <c r="GEE404" s="1633"/>
      <c r="GEF404" s="1633"/>
      <c r="GEG404" s="1633"/>
      <c r="GEH404" s="1633"/>
      <c r="GEI404" s="1633"/>
      <c r="GEJ404" s="1633"/>
      <c r="GEK404" s="1633"/>
      <c r="GEL404" s="1633"/>
      <c r="GEM404" s="1633"/>
      <c r="GEN404" s="1633"/>
      <c r="GEO404" s="1633"/>
      <c r="GEP404" s="1633"/>
      <c r="GEQ404" s="1633"/>
      <c r="GER404" s="1633"/>
      <c r="GES404" s="1633"/>
      <c r="GET404" s="1633"/>
      <c r="GEU404" s="1633"/>
      <c r="GEV404" s="1633"/>
      <c r="GEW404" s="1633"/>
      <c r="GEX404" s="1633"/>
      <c r="GEY404" s="1633"/>
      <c r="GEZ404" s="1633"/>
      <c r="GFA404" s="1633"/>
      <c r="GFB404" s="1633"/>
      <c r="GFC404" s="1633"/>
      <c r="GFD404" s="1633"/>
      <c r="GFE404" s="1633"/>
      <c r="GFF404" s="1633"/>
      <c r="GFG404" s="1633"/>
      <c r="GFH404" s="1633"/>
      <c r="GFI404" s="1633"/>
      <c r="GFJ404" s="1633"/>
      <c r="GFK404" s="1633"/>
      <c r="GFL404" s="1633"/>
      <c r="GFM404" s="1633"/>
      <c r="GFN404" s="1633"/>
      <c r="GFO404" s="1633"/>
      <c r="GFP404" s="1633"/>
      <c r="GFQ404" s="1633"/>
      <c r="GFR404" s="1633"/>
      <c r="GFS404" s="1633"/>
      <c r="GFT404" s="1633"/>
      <c r="GFU404" s="1633"/>
      <c r="GFV404" s="1633"/>
      <c r="GFW404" s="1633"/>
      <c r="GFX404" s="1633"/>
      <c r="GFY404" s="1633"/>
      <c r="GFZ404" s="1633"/>
      <c r="GGA404" s="1633"/>
      <c r="GGB404" s="1633"/>
      <c r="GGC404" s="1633"/>
      <c r="GGD404" s="1633"/>
      <c r="GGE404" s="1633"/>
      <c r="GGF404" s="1633"/>
      <c r="GGG404" s="1633"/>
      <c r="GGH404" s="1633"/>
      <c r="GGI404" s="1633"/>
      <c r="GGJ404" s="1633"/>
      <c r="GGK404" s="1633"/>
      <c r="GGL404" s="1633"/>
      <c r="GGM404" s="1633"/>
      <c r="GGN404" s="1633"/>
      <c r="GGO404" s="1633"/>
      <c r="GGP404" s="1633"/>
      <c r="GGQ404" s="1633"/>
      <c r="GGR404" s="1633"/>
      <c r="GGS404" s="1633"/>
      <c r="GGT404" s="1633"/>
      <c r="GGU404" s="1633"/>
      <c r="GGV404" s="1633"/>
      <c r="GGW404" s="1633"/>
      <c r="GGX404" s="1633"/>
      <c r="GGY404" s="1633"/>
      <c r="GGZ404" s="1633"/>
      <c r="GHA404" s="1633"/>
      <c r="GHB404" s="1633"/>
      <c r="GHC404" s="1633"/>
      <c r="GHD404" s="1633"/>
      <c r="GHE404" s="1633"/>
      <c r="GHF404" s="1633"/>
      <c r="GHG404" s="1633"/>
      <c r="GHH404" s="1633"/>
      <c r="GHI404" s="1633"/>
      <c r="GHJ404" s="1633"/>
      <c r="GHK404" s="1633"/>
      <c r="GHL404" s="1633"/>
      <c r="GHM404" s="1633"/>
      <c r="GHN404" s="1633"/>
      <c r="GHO404" s="1633"/>
      <c r="GHP404" s="1633"/>
      <c r="GHQ404" s="1633"/>
      <c r="GHR404" s="1633"/>
      <c r="GHS404" s="1633"/>
      <c r="GHT404" s="1633"/>
      <c r="GHU404" s="1633"/>
      <c r="GHV404" s="1633"/>
      <c r="GHW404" s="1633"/>
      <c r="GHX404" s="1633"/>
      <c r="GHY404" s="1633"/>
      <c r="GHZ404" s="1633"/>
      <c r="GIA404" s="1633"/>
      <c r="GIB404" s="1633"/>
      <c r="GIC404" s="1633"/>
      <c r="GID404" s="1633"/>
      <c r="GIE404" s="1633"/>
      <c r="GIF404" s="1633"/>
      <c r="GIG404" s="1633"/>
      <c r="GIH404" s="1633"/>
      <c r="GII404" s="1633"/>
      <c r="GIJ404" s="1633"/>
      <c r="GIK404" s="1633"/>
      <c r="GIL404" s="1633"/>
      <c r="GIM404" s="1633"/>
      <c r="GIN404" s="1633"/>
      <c r="GIO404" s="1633"/>
      <c r="GIP404" s="1633"/>
      <c r="GIQ404" s="1633"/>
      <c r="GIR404" s="1633"/>
      <c r="GIS404" s="1633"/>
      <c r="GIT404" s="1633"/>
      <c r="GIU404" s="1633"/>
      <c r="GIV404" s="1633"/>
      <c r="GIW404" s="1633"/>
      <c r="GIX404" s="1633"/>
      <c r="GIY404" s="1633"/>
      <c r="GIZ404" s="1633"/>
      <c r="GJA404" s="1633"/>
      <c r="GJB404" s="1633"/>
      <c r="GJC404" s="1633"/>
      <c r="GJD404" s="1633"/>
      <c r="GJE404" s="1633"/>
      <c r="GJF404" s="1633"/>
      <c r="GJG404" s="1633"/>
      <c r="GJH404" s="1633"/>
      <c r="GJI404" s="1633"/>
      <c r="GJJ404" s="1633"/>
      <c r="GJK404" s="1633"/>
      <c r="GJL404" s="1633"/>
      <c r="GJM404" s="1633"/>
      <c r="GJN404" s="1633"/>
      <c r="GJO404" s="1633"/>
      <c r="GJP404" s="1633"/>
      <c r="GJQ404" s="1633"/>
      <c r="GJR404" s="1633"/>
      <c r="GJS404" s="1633"/>
      <c r="GJT404" s="1633"/>
      <c r="GJU404" s="1633"/>
      <c r="GJV404" s="1633"/>
      <c r="GJW404" s="1633"/>
      <c r="GJX404" s="1633"/>
      <c r="GJY404" s="1633"/>
      <c r="GJZ404" s="1633"/>
      <c r="GKA404" s="1633"/>
      <c r="GKB404" s="1633"/>
      <c r="GKC404" s="1633"/>
      <c r="GKD404" s="1633"/>
      <c r="GKE404" s="1633"/>
      <c r="GKF404" s="1633"/>
      <c r="GKG404" s="1633"/>
      <c r="GKH404" s="1633"/>
      <c r="GKI404" s="1633"/>
      <c r="GKJ404" s="1633"/>
      <c r="GKK404" s="1633"/>
      <c r="GKL404" s="1633"/>
      <c r="GKM404" s="1633"/>
      <c r="GKN404" s="1633"/>
      <c r="GKO404" s="1633"/>
      <c r="GKP404" s="1633"/>
      <c r="GKQ404" s="1633"/>
      <c r="GKR404" s="1633"/>
      <c r="GKS404" s="1633"/>
      <c r="GKT404" s="1633"/>
      <c r="GKU404" s="1633"/>
      <c r="GKV404" s="1633"/>
      <c r="GKW404" s="1633"/>
      <c r="GKX404" s="1633"/>
      <c r="GKY404" s="1633"/>
      <c r="GKZ404" s="1633"/>
      <c r="GLA404" s="1633"/>
      <c r="GLB404" s="1633"/>
      <c r="GLC404" s="1633"/>
      <c r="GLD404" s="1633"/>
      <c r="GLE404" s="1633"/>
      <c r="GLF404" s="1633"/>
      <c r="GLG404" s="1633"/>
      <c r="GLH404" s="1633"/>
      <c r="GLI404" s="1633"/>
      <c r="GLJ404" s="1633"/>
      <c r="GLK404" s="1633"/>
      <c r="GLL404" s="1633"/>
      <c r="GLM404" s="1633"/>
      <c r="GLN404" s="1633"/>
      <c r="GLO404" s="1633"/>
      <c r="GLP404" s="1633"/>
      <c r="GLQ404" s="1633"/>
      <c r="GLR404" s="1633"/>
      <c r="GLS404" s="1633"/>
      <c r="GLT404" s="1633"/>
      <c r="GLU404" s="1633"/>
      <c r="GLV404" s="1633"/>
      <c r="GLW404" s="1633"/>
      <c r="GLX404" s="1633"/>
      <c r="GLY404" s="1633"/>
      <c r="GLZ404" s="1633"/>
      <c r="GMA404" s="1633"/>
      <c r="GMB404" s="1633"/>
      <c r="GMC404" s="1633"/>
      <c r="GMD404" s="1633"/>
      <c r="GME404" s="1633"/>
      <c r="GMF404" s="1633"/>
      <c r="GMG404" s="1633"/>
      <c r="GMH404" s="1633"/>
      <c r="GMI404" s="1633"/>
      <c r="GMJ404" s="1633"/>
      <c r="GMK404" s="1633"/>
      <c r="GML404" s="1633"/>
      <c r="GMM404" s="1633"/>
      <c r="GMN404" s="1633"/>
      <c r="GMO404" s="1633"/>
      <c r="GMP404" s="1633"/>
      <c r="GMQ404" s="1633"/>
      <c r="GMR404" s="1633"/>
      <c r="GMS404" s="1633"/>
      <c r="GMT404" s="1633"/>
      <c r="GMU404" s="1633"/>
      <c r="GMV404" s="1633"/>
      <c r="GMW404" s="1633"/>
      <c r="GMX404" s="1633"/>
      <c r="GMY404" s="1633"/>
      <c r="GMZ404" s="1633"/>
      <c r="GNA404" s="1633"/>
      <c r="GNB404" s="1633"/>
      <c r="GNC404" s="1633"/>
      <c r="GND404" s="1633"/>
      <c r="GNE404" s="1633"/>
      <c r="GNF404" s="1633"/>
      <c r="GNG404" s="1633"/>
      <c r="GNH404" s="1633"/>
      <c r="GNI404" s="1633"/>
      <c r="GNJ404" s="1633"/>
      <c r="GNK404" s="1633"/>
      <c r="GNL404" s="1633"/>
      <c r="GNM404" s="1633"/>
      <c r="GNN404" s="1633"/>
      <c r="GNO404" s="1633"/>
      <c r="GNP404" s="1633"/>
      <c r="GNQ404" s="1633"/>
      <c r="GNR404" s="1633"/>
      <c r="GNS404" s="1633"/>
      <c r="GNT404" s="1633"/>
      <c r="GNU404" s="1633"/>
      <c r="GNV404" s="1633"/>
      <c r="GNW404" s="1633"/>
      <c r="GNX404" s="1633"/>
      <c r="GNY404" s="1633"/>
      <c r="GNZ404" s="1633"/>
      <c r="GOA404" s="1633"/>
      <c r="GOB404" s="1633"/>
      <c r="GOC404" s="1633"/>
      <c r="GOD404" s="1633"/>
      <c r="GOE404" s="1633"/>
      <c r="GOF404" s="1633"/>
      <c r="GOG404" s="1633"/>
      <c r="GOH404" s="1633"/>
      <c r="GOI404" s="1633"/>
      <c r="GOJ404" s="1633"/>
      <c r="GOK404" s="1633"/>
      <c r="GOL404" s="1633"/>
      <c r="GOM404" s="1633"/>
      <c r="GON404" s="1633"/>
      <c r="GOO404" s="1633"/>
      <c r="GOP404" s="1633"/>
      <c r="GOQ404" s="1633"/>
      <c r="GOR404" s="1633"/>
      <c r="GOS404" s="1633"/>
      <c r="GOT404" s="1633"/>
      <c r="GOU404" s="1633"/>
      <c r="GOV404" s="1633"/>
      <c r="GOW404" s="1633"/>
      <c r="GOX404" s="1633"/>
      <c r="GOY404" s="1633"/>
      <c r="GOZ404" s="1633"/>
      <c r="GPA404" s="1633"/>
      <c r="GPB404" s="1633"/>
      <c r="GPC404" s="1633"/>
      <c r="GPD404" s="1633"/>
      <c r="GPE404" s="1633"/>
      <c r="GPF404" s="1633"/>
      <c r="GPG404" s="1633"/>
      <c r="GPH404" s="1633"/>
      <c r="GPI404" s="1633"/>
      <c r="GPJ404" s="1633"/>
      <c r="GPK404" s="1633"/>
      <c r="GPL404" s="1633"/>
      <c r="GPM404" s="1633"/>
      <c r="GPN404" s="1633"/>
      <c r="GPO404" s="1633"/>
      <c r="GPP404" s="1633"/>
      <c r="GPQ404" s="1633"/>
      <c r="GPR404" s="1633"/>
      <c r="GPS404" s="1633"/>
      <c r="GPT404" s="1633"/>
      <c r="GPU404" s="1633"/>
      <c r="GPV404" s="1633"/>
      <c r="GPW404" s="1633"/>
      <c r="GPX404" s="1633"/>
      <c r="GPY404" s="1633"/>
      <c r="GPZ404" s="1633"/>
      <c r="GQA404" s="1633"/>
      <c r="GQB404" s="1633"/>
      <c r="GQC404" s="1633"/>
      <c r="GQD404" s="1633"/>
      <c r="GQE404" s="1633"/>
      <c r="GQF404" s="1633"/>
      <c r="GQG404" s="1633"/>
      <c r="GQH404" s="1633"/>
      <c r="GQI404" s="1633"/>
      <c r="GQJ404" s="1633"/>
      <c r="GQK404" s="1633"/>
      <c r="GQL404" s="1633"/>
      <c r="GQM404" s="1633"/>
      <c r="GQN404" s="1633"/>
      <c r="GQO404" s="1633"/>
      <c r="GQP404" s="1633"/>
      <c r="GQQ404" s="1633"/>
      <c r="GQR404" s="1633"/>
      <c r="GQS404" s="1633"/>
      <c r="GQT404" s="1633"/>
      <c r="GQU404" s="1633"/>
      <c r="GQV404" s="1633"/>
      <c r="GQW404" s="1633"/>
      <c r="GQX404" s="1633"/>
      <c r="GQY404" s="1633"/>
      <c r="GQZ404" s="1633"/>
      <c r="GRA404" s="1633"/>
      <c r="GRB404" s="1633"/>
      <c r="GRC404" s="1633"/>
      <c r="GRD404" s="1633"/>
      <c r="GRE404" s="1633"/>
      <c r="GRF404" s="1633"/>
      <c r="GRG404" s="1633"/>
      <c r="GRH404" s="1633"/>
      <c r="GRI404" s="1633"/>
      <c r="GRJ404" s="1633"/>
      <c r="GRK404" s="1633"/>
      <c r="GRL404" s="1633"/>
      <c r="GRM404" s="1633"/>
      <c r="GRN404" s="1633"/>
      <c r="GRO404" s="1633"/>
      <c r="GRP404" s="1633"/>
      <c r="GRQ404" s="1633"/>
      <c r="GRR404" s="1633"/>
      <c r="GRS404" s="1633"/>
      <c r="GRT404" s="1633"/>
      <c r="GRU404" s="1633"/>
      <c r="GRV404" s="1633"/>
      <c r="GRW404" s="1633"/>
      <c r="GRX404" s="1633"/>
      <c r="GRY404" s="1633"/>
      <c r="GRZ404" s="1633"/>
      <c r="GSA404" s="1633"/>
      <c r="GSB404" s="1633"/>
      <c r="GSC404" s="1633"/>
      <c r="GSD404" s="1633"/>
      <c r="GSE404" s="1633"/>
      <c r="GSF404" s="1633"/>
      <c r="GSG404" s="1633"/>
      <c r="GSH404" s="1633"/>
      <c r="GSI404" s="1633"/>
      <c r="GSJ404" s="1633"/>
      <c r="GSK404" s="1633"/>
      <c r="GSL404" s="1633"/>
      <c r="GSM404" s="1633"/>
      <c r="GSN404" s="1633"/>
      <c r="GSO404" s="1633"/>
      <c r="GSP404" s="1633"/>
      <c r="GSQ404" s="1633"/>
      <c r="GSR404" s="1633"/>
      <c r="GSS404" s="1633"/>
      <c r="GST404" s="1633"/>
      <c r="GSU404" s="1633"/>
      <c r="GSV404" s="1633"/>
      <c r="GSW404" s="1633"/>
      <c r="GSX404" s="1633"/>
      <c r="GSY404" s="1633"/>
      <c r="GSZ404" s="1633"/>
      <c r="GTA404" s="1633"/>
      <c r="GTB404" s="1633"/>
      <c r="GTC404" s="1633"/>
      <c r="GTD404" s="1633"/>
      <c r="GTE404" s="1633"/>
      <c r="GTF404" s="1633"/>
      <c r="GTG404" s="1633"/>
      <c r="GTH404" s="1633"/>
      <c r="GTI404" s="1633"/>
      <c r="GTJ404" s="1633"/>
      <c r="GTK404" s="1633"/>
      <c r="GTL404" s="1633"/>
      <c r="GTM404" s="1633"/>
      <c r="GTN404" s="1633"/>
      <c r="GTO404" s="1633"/>
      <c r="GTP404" s="1633"/>
      <c r="GTQ404" s="1633"/>
      <c r="GTR404" s="1633"/>
      <c r="GTS404" s="1633"/>
      <c r="GTT404" s="1633"/>
      <c r="GTU404" s="1633"/>
      <c r="GTV404" s="1633"/>
      <c r="GTW404" s="1633"/>
      <c r="GTX404" s="1633"/>
      <c r="GTY404" s="1633"/>
      <c r="GTZ404" s="1633"/>
      <c r="GUA404" s="1633"/>
      <c r="GUB404" s="1633"/>
      <c r="GUC404" s="1633"/>
      <c r="GUD404" s="1633"/>
      <c r="GUE404" s="1633"/>
      <c r="GUF404" s="1633"/>
      <c r="GUG404" s="1633"/>
      <c r="GUH404" s="1633"/>
      <c r="GUI404" s="1633"/>
      <c r="GUJ404" s="1633"/>
      <c r="GUK404" s="1633"/>
      <c r="GUL404" s="1633"/>
      <c r="GUM404" s="1633"/>
      <c r="GUN404" s="1633"/>
      <c r="GUO404" s="1633"/>
      <c r="GUP404" s="1633"/>
      <c r="GUQ404" s="1633"/>
      <c r="GUR404" s="1633"/>
      <c r="GUS404" s="1633"/>
      <c r="GUT404" s="1633"/>
      <c r="GUU404" s="1633"/>
      <c r="GUV404" s="1633"/>
      <c r="GUW404" s="1633"/>
      <c r="GUX404" s="1633"/>
      <c r="GUY404" s="1633"/>
      <c r="GUZ404" s="1633"/>
      <c r="GVA404" s="1633"/>
      <c r="GVB404" s="1633"/>
      <c r="GVC404" s="1633"/>
      <c r="GVD404" s="1633"/>
      <c r="GVE404" s="1633"/>
      <c r="GVF404" s="1633"/>
      <c r="GVG404" s="1633"/>
      <c r="GVH404" s="1633"/>
      <c r="GVI404" s="1633"/>
      <c r="GVJ404" s="1633"/>
      <c r="GVK404" s="1633"/>
      <c r="GVL404" s="1633"/>
      <c r="GVM404" s="1633"/>
      <c r="GVN404" s="1633"/>
      <c r="GVO404" s="1633"/>
      <c r="GVP404" s="1633"/>
      <c r="GVQ404" s="1633"/>
      <c r="GVR404" s="1633"/>
      <c r="GVS404" s="1633"/>
      <c r="GVT404" s="1633"/>
      <c r="GVU404" s="1633"/>
      <c r="GVV404" s="1633"/>
      <c r="GVW404" s="1633"/>
      <c r="GVX404" s="1633"/>
      <c r="GVY404" s="1633"/>
      <c r="GVZ404" s="1633"/>
      <c r="GWA404" s="1633"/>
      <c r="GWB404" s="1633"/>
      <c r="GWC404" s="1633"/>
      <c r="GWD404" s="1633"/>
      <c r="GWE404" s="1633"/>
      <c r="GWF404" s="1633"/>
      <c r="GWG404" s="1633"/>
      <c r="GWH404" s="1633"/>
      <c r="GWI404" s="1633"/>
      <c r="GWJ404" s="1633"/>
      <c r="GWK404" s="1633"/>
      <c r="GWL404" s="1633"/>
      <c r="GWM404" s="1633"/>
      <c r="GWN404" s="1633"/>
      <c r="GWO404" s="1633"/>
      <c r="GWP404" s="1633"/>
      <c r="GWQ404" s="1633"/>
      <c r="GWR404" s="1633"/>
      <c r="GWS404" s="1633"/>
      <c r="GWT404" s="1633"/>
      <c r="GWU404" s="1633"/>
      <c r="GWV404" s="1633"/>
      <c r="GWW404" s="1633"/>
      <c r="GWX404" s="1633"/>
      <c r="GWY404" s="1633"/>
      <c r="GWZ404" s="1633"/>
      <c r="GXA404" s="1633"/>
      <c r="GXB404" s="1633"/>
      <c r="GXC404" s="1633"/>
      <c r="GXD404" s="1633"/>
      <c r="GXE404" s="1633"/>
      <c r="GXF404" s="1633"/>
      <c r="GXG404" s="1633"/>
      <c r="GXH404" s="1633"/>
      <c r="GXI404" s="1633"/>
      <c r="GXJ404" s="1633"/>
      <c r="GXK404" s="1633"/>
      <c r="GXL404" s="1633"/>
      <c r="GXM404" s="1633"/>
      <c r="GXN404" s="1633"/>
      <c r="GXO404" s="1633"/>
      <c r="GXP404" s="1633"/>
      <c r="GXQ404" s="1633"/>
      <c r="GXR404" s="1633"/>
      <c r="GXS404" s="1633"/>
      <c r="GXT404" s="1633"/>
      <c r="GXU404" s="1633"/>
      <c r="GXV404" s="1633"/>
      <c r="GXW404" s="1633"/>
      <c r="GXX404" s="1633"/>
      <c r="GXY404" s="1633"/>
      <c r="GXZ404" s="1633"/>
      <c r="GYA404" s="1633"/>
      <c r="GYB404" s="1633"/>
      <c r="GYC404" s="1633"/>
      <c r="GYD404" s="1633"/>
      <c r="GYE404" s="1633"/>
      <c r="GYF404" s="1633"/>
      <c r="GYG404" s="1633"/>
      <c r="GYH404" s="1633"/>
      <c r="GYI404" s="1633"/>
      <c r="GYJ404" s="1633"/>
      <c r="GYK404" s="1633"/>
      <c r="GYL404" s="1633"/>
      <c r="GYM404" s="1633"/>
      <c r="GYN404" s="1633"/>
      <c r="GYO404" s="1633"/>
      <c r="GYP404" s="1633"/>
      <c r="GYQ404" s="1633"/>
      <c r="GYR404" s="1633"/>
      <c r="GYS404" s="1633"/>
      <c r="GYT404" s="1633"/>
      <c r="GYU404" s="1633"/>
      <c r="GYV404" s="1633"/>
      <c r="GYW404" s="1633"/>
      <c r="GYX404" s="1633"/>
      <c r="GYY404" s="1633"/>
      <c r="GYZ404" s="1633"/>
      <c r="GZA404" s="1633"/>
      <c r="GZB404" s="1633"/>
      <c r="GZC404" s="1633"/>
      <c r="GZD404" s="1633"/>
      <c r="GZE404" s="1633"/>
      <c r="GZF404" s="1633"/>
      <c r="GZG404" s="1633"/>
      <c r="GZH404" s="1633"/>
      <c r="GZI404" s="1633"/>
      <c r="GZJ404" s="1633"/>
      <c r="GZK404" s="1633"/>
      <c r="GZL404" s="1633"/>
      <c r="GZM404" s="1633"/>
      <c r="GZN404" s="1633"/>
      <c r="GZO404" s="1633"/>
      <c r="GZP404" s="1633"/>
      <c r="GZQ404" s="1633"/>
      <c r="GZR404" s="1633"/>
      <c r="GZS404" s="1633"/>
      <c r="GZT404" s="1633"/>
      <c r="GZU404" s="1633"/>
      <c r="GZV404" s="1633"/>
      <c r="GZW404" s="1633"/>
      <c r="GZX404" s="1633"/>
      <c r="GZY404" s="1633"/>
      <c r="GZZ404" s="1633"/>
      <c r="HAA404" s="1633"/>
      <c r="HAB404" s="1633"/>
      <c r="HAC404" s="1633"/>
      <c r="HAD404" s="1633"/>
      <c r="HAE404" s="1633"/>
      <c r="HAF404" s="1633"/>
      <c r="HAG404" s="1633"/>
      <c r="HAH404" s="1633"/>
      <c r="HAI404" s="1633"/>
      <c r="HAJ404" s="1633"/>
      <c r="HAK404" s="1633"/>
      <c r="HAL404" s="1633"/>
      <c r="HAM404" s="1633"/>
      <c r="HAN404" s="1633"/>
      <c r="HAO404" s="1633"/>
      <c r="HAP404" s="1633"/>
      <c r="HAQ404" s="1633"/>
      <c r="HAR404" s="1633"/>
      <c r="HAS404" s="1633"/>
      <c r="HAT404" s="1633"/>
      <c r="HAU404" s="1633"/>
      <c r="HAV404" s="1633"/>
      <c r="HAW404" s="1633"/>
      <c r="HAX404" s="1633"/>
      <c r="HAY404" s="1633"/>
      <c r="HAZ404" s="1633"/>
      <c r="HBA404" s="1633"/>
      <c r="HBB404" s="1633"/>
      <c r="HBC404" s="1633"/>
      <c r="HBD404" s="1633"/>
      <c r="HBE404" s="1633"/>
      <c r="HBF404" s="1633"/>
      <c r="HBG404" s="1633"/>
      <c r="HBH404" s="1633"/>
      <c r="HBI404" s="1633"/>
      <c r="HBJ404" s="1633"/>
      <c r="HBK404" s="1633"/>
      <c r="HBL404" s="1633"/>
      <c r="HBM404" s="1633"/>
      <c r="HBN404" s="1633"/>
      <c r="HBO404" s="1633"/>
      <c r="HBP404" s="1633"/>
      <c r="HBQ404" s="1633"/>
      <c r="HBR404" s="1633"/>
      <c r="HBS404" s="1633"/>
      <c r="HBT404" s="1633"/>
      <c r="HBU404" s="1633"/>
      <c r="HBV404" s="1633"/>
      <c r="HBW404" s="1633"/>
      <c r="HBX404" s="1633"/>
      <c r="HBY404" s="1633"/>
      <c r="HBZ404" s="1633"/>
      <c r="HCA404" s="1633"/>
      <c r="HCB404" s="1633"/>
      <c r="HCC404" s="1633"/>
      <c r="HCD404" s="1633"/>
      <c r="HCE404" s="1633"/>
      <c r="HCF404" s="1633"/>
      <c r="HCG404" s="1633"/>
      <c r="HCH404" s="1633"/>
      <c r="HCI404" s="1633"/>
      <c r="HCJ404" s="1633"/>
      <c r="HCK404" s="1633"/>
      <c r="HCL404" s="1633"/>
      <c r="HCM404" s="1633"/>
      <c r="HCN404" s="1633"/>
      <c r="HCO404" s="1633"/>
      <c r="HCP404" s="1633"/>
      <c r="HCQ404" s="1633"/>
      <c r="HCR404" s="1633"/>
      <c r="HCS404" s="1633"/>
      <c r="HCT404" s="1633"/>
      <c r="HCU404" s="1633"/>
      <c r="HCV404" s="1633"/>
      <c r="HCW404" s="1633"/>
      <c r="HCX404" s="1633"/>
      <c r="HCY404" s="1633"/>
      <c r="HCZ404" s="1633"/>
      <c r="HDA404" s="1633"/>
      <c r="HDB404" s="1633"/>
      <c r="HDC404" s="1633"/>
      <c r="HDD404" s="1633"/>
      <c r="HDE404" s="1633"/>
      <c r="HDF404" s="1633"/>
      <c r="HDG404" s="1633"/>
      <c r="HDH404" s="1633"/>
      <c r="HDI404" s="1633"/>
      <c r="HDJ404" s="1633"/>
      <c r="HDK404" s="1633"/>
      <c r="HDL404" s="1633"/>
      <c r="HDM404" s="1633"/>
      <c r="HDN404" s="1633"/>
      <c r="HDO404" s="1633"/>
      <c r="HDP404" s="1633"/>
      <c r="HDQ404" s="1633"/>
      <c r="HDR404" s="1633"/>
      <c r="HDS404" s="1633"/>
      <c r="HDT404" s="1633"/>
      <c r="HDU404" s="1633"/>
      <c r="HDV404" s="1633"/>
      <c r="HDW404" s="1633"/>
      <c r="HDX404" s="1633"/>
      <c r="HDY404" s="1633"/>
      <c r="HDZ404" s="1633"/>
      <c r="HEA404" s="1633"/>
      <c r="HEB404" s="1633"/>
      <c r="HEC404" s="1633"/>
      <c r="HED404" s="1633"/>
      <c r="HEE404" s="1633"/>
      <c r="HEF404" s="1633"/>
      <c r="HEG404" s="1633"/>
      <c r="HEH404" s="1633"/>
      <c r="HEI404" s="1633"/>
      <c r="HEJ404" s="1633"/>
      <c r="HEK404" s="1633"/>
      <c r="HEL404" s="1633"/>
      <c r="HEM404" s="1633"/>
      <c r="HEN404" s="1633"/>
      <c r="HEO404" s="1633"/>
      <c r="HEP404" s="1633"/>
      <c r="HEQ404" s="1633"/>
      <c r="HER404" s="1633"/>
      <c r="HES404" s="1633"/>
      <c r="HET404" s="1633"/>
      <c r="HEU404" s="1633"/>
      <c r="HEV404" s="1633"/>
      <c r="HEW404" s="1633"/>
      <c r="HEX404" s="1633"/>
      <c r="HEY404" s="1633"/>
      <c r="HEZ404" s="1633"/>
      <c r="HFA404" s="1633"/>
      <c r="HFB404" s="1633"/>
      <c r="HFC404" s="1633"/>
      <c r="HFD404" s="1633"/>
      <c r="HFE404" s="1633"/>
      <c r="HFF404" s="1633"/>
      <c r="HFG404" s="1633"/>
      <c r="HFH404" s="1633"/>
      <c r="HFI404" s="1633"/>
      <c r="HFJ404" s="1633"/>
      <c r="HFK404" s="1633"/>
      <c r="HFL404" s="1633"/>
      <c r="HFM404" s="1633"/>
      <c r="HFN404" s="1633"/>
      <c r="HFO404" s="1633"/>
      <c r="HFP404" s="1633"/>
      <c r="HFQ404" s="1633"/>
      <c r="HFR404" s="1633"/>
      <c r="HFS404" s="1633"/>
      <c r="HFT404" s="1633"/>
      <c r="HFU404" s="1633"/>
      <c r="HFV404" s="1633"/>
      <c r="HFW404" s="1633"/>
      <c r="HFX404" s="1633"/>
      <c r="HFY404" s="1633"/>
      <c r="HFZ404" s="1633"/>
      <c r="HGA404" s="1633"/>
      <c r="HGB404" s="1633"/>
      <c r="HGC404" s="1633"/>
      <c r="HGD404" s="1633"/>
      <c r="HGE404" s="1633"/>
      <c r="HGF404" s="1633"/>
      <c r="HGG404" s="1633"/>
      <c r="HGH404" s="1633"/>
      <c r="HGI404" s="1633"/>
      <c r="HGJ404" s="1633"/>
      <c r="HGK404" s="1633"/>
      <c r="HGL404" s="1633"/>
      <c r="HGM404" s="1633"/>
      <c r="HGN404" s="1633"/>
      <c r="HGO404" s="1633"/>
      <c r="HGP404" s="1633"/>
      <c r="HGQ404" s="1633"/>
      <c r="HGR404" s="1633"/>
      <c r="HGS404" s="1633"/>
      <c r="HGT404" s="1633"/>
      <c r="HGU404" s="1633"/>
      <c r="HGV404" s="1633"/>
      <c r="HGW404" s="1633"/>
      <c r="HGX404" s="1633"/>
      <c r="HGY404" s="1633"/>
      <c r="HGZ404" s="1633"/>
      <c r="HHA404" s="1633"/>
      <c r="HHB404" s="1633"/>
      <c r="HHC404" s="1633"/>
      <c r="HHD404" s="1633"/>
      <c r="HHE404" s="1633"/>
      <c r="HHF404" s="1633"/>
      <c r="HHG404" s="1633"/>
      <c r="HHH404" s="1633"/>
      <c r="HHI404" s="1633"/>
      <c r="HHJ404" s="1633"/>
      <c r="HHK404" s="1633"/>
      <c r="HHL404" s="1633"/>
      <c r="HHM404" s="1633"/>
      <c r="HHN404" s="1633"/>
      <c r="HHO404" s="1633"/>
      <c r="HHP404" s="1633"/>
      <c r="HHQ404" s="1633"/>
      <c r="HHR404" s="1633"/>
      <c r="HHS404" s="1633"/>
      <c r="HHT404" s="1633"/>
      <c r="HHU404" s="1633"/>
      <c r="HHV404" s="1633"/>
      <c r="HHW404" s="1633"/>
      <c r="HHX404" s="1633"/>
      <c r="HHY404" s="1633"/>
      <c r="HHZ404" s="1633"/>
      <c r="HIA404" s="1633"/>
      <c r="HIB404" s="1633"/>
      <c r="HIC404" s="1633"/>
      <c r="HID404" s="1633"/>
      <c r="HIE404" s="1633"/>
      <c r="HIF404" s="1633"/>
      <c r="HIG404" s="1633"/>
      <c r="HIH404" s="1633"/>
      <c r="HII404" s="1633"/>
      <c r="HIJ404" s="1633"/>
      <c r="HIK404" s="1633"/>
      <c r="HIL404" s="1633"/>
      <c r="HIM404" s="1633"/>
      <c r="HIN404" s="1633"/>
      <c r="HIO404" s="1633"/>
      <c r="HIP404" s="1633"/>
      <c r="HIQ404" s="1633"/>
      <c r="HIR404" s="1633"/>
      <c r="HIS404" s="1633"/>
      <c r="HIT404" s="1633"/>
      <c r="HIU404" s="1633"/>
      <c r="HIV404" s="1633"/>
      <c r="HIW404" s="1633"/>
      <c r="HIX404" s="1633"/>
      <c r="HIY404" s="1633"/>
      <c r="HIZ404" s="1633"/>
      <c r="HJA404" s="1633"/>
      <c r="HJB404" s="1633"/>
      <c r="HJC404" s="1633"/>
      <c r="HJD404" s="1633"/>
      <c r="HJE404" s="1633"/>
      <c r="HJF404" s="1633"/>
      <c r="HJG404" s="1633"/>
      <c r="HJH404" s="1633"/>
      <c r="HJI404" s="1633"/>
      <c r="HJJ404" s="1633"/>
      <c r="HJK404" s="1633"/>
      <c r="HJL404" s="1633"/>
      <c r="HJM404" s="1633"/>
      <c r="HJN404" s="1633"/>
      <c r="HJO404" s="1633"/>
      <c r="HJP404" s="1633"/>
      <c r="HJQ404" s="1633"/>
      <c r="HJR404" s="1633"/>
      <c r="HJS404" s="1633"/>
      <c r="HJT404" s="1633"/>
      <c r="HJU404" s="1633"/>
      <c r="HJV404" s="1633"/>
      <c r="HJW404" s="1633"/>
      <c r="HJX404" s="1633"/>
      <c r="HJY404" s="1633"/>
      <c r="HJZ404" s="1633"/>
      <c r="HKA404" s="1633"/>
      <c r="HKB404" s="1633"/>
      <c r="HKC404" s="1633"/>
      <c r="HKD404" s="1633"/>
      <c r="HKE404" s="1633"/>
      <c r="HKF404" s="1633"/>
      <c r="HKG404" s="1633"/>
      <c r="HKH404" s="1633"/>
      <c r="HKI404" s="1633"/>
      <c r="HKJ404" s="1633"/>
      <c r="HKK404" s="1633"/>
      <c r="HKL404" s="1633"/>
      <c r="HKM404" s="1633"/>
      <c r="HKN404" s="1633"/>
      <c r="HKO404" s="1633"/>
      <c r="HKP404" s="1633"/>
      <c r="HKQ404" s="1633"/>
      <c r="HKR404" s="1633"/>
      <c r="HKS404" s="1633"/>
      <c r="HKT404" s="1633"/>
      <c r="HKU404" s="1633"/>
      <c r="HKV404" s="1633"/>
      <c r="HKW404" s="1633"/>
      <c r="HKX404" s="1633"/>
      <c r="HKY404" s="1633"/>
      <c r="HKZ404" s="1633"/>
      <c r="HLA404" s="1633"/>
      <c r="HLB404" s="1633"/>
      <c r="HLC404" s="1633"/>
      <c r="HLD404" s="1633"/>
      <c r="HLE404" s="1633"/>
      <c r="HLF404" s="1633"/>
      <c r="HLG404" s="1633"/>
      <c r="HLH404" s="1633"/>
      <c r="HLI404" s="1633"/>
      <c r="HLJ404" s="1633"/>
      <c r="HLK404" s="1633"/>
      <c r="HLL404" s="1633"/>
      <c r="HLM404" s="1633"/>
      <c r="HLN404" s="1633"/>
      <c r="HLO404" s="1633"/>
      <c r="HLP404" s="1633"/>
      <c r="HLQ404" s="1633"/>
      <c r="HLR404" s="1633"/>
      <c r="HLS404" s="1633"/>
      <c r="HLT404" s="1633"/>
      <c r="HLU404" s="1633"/>
      <c r="HLV404" s="1633"/>
      <c r="HLW404" s="1633"/>
      <c r="HLX404" s="1633"/>
      <c r="HLY404" s="1633"/>
      <c r="HLZ404" s="1633"/>
      <c r="HMA404" s="1633"/>
      <c r="HMB404" s="1633"/>
      <c r="HMC404" s="1633"/>
      <c r="HMD404" s="1633"/>
      <c r="HME404" s="1633"/>
      <c r="HMF404" s="1633"/>
      <c r="HMG404" s="1633"/>
      <c r="HMH404" s="1633"/>
      <c r="HMI404" s="1633"/>
      <c r="HMJ404" s="1633"/>
      <c r="HMK404" s="1633"/>
      <c r="HML404" s="1633"/>
      <c r="HMM404" s="1633"/>
      <c r="HMN404" s="1633"/>
      <c r="HMO404" s="1633"/>
      <c r="HMP404" s="1633"/>
      <c r="HMQ404" s="1633"/>
      <c r="HMR404" s="1633"/>
      <c r="HMS404" s="1633"/>
      <c r="HMT404" s="1633"/>
      <c r="HMU404" s="1633"/>
      <c r="HMV404" s="1633"/>
      <c r="HMW404" s="1633"/>
      <c r="HMX404" s="1633"/>
      <c r="HMY404" s="1633"/>
      <c r="HMZ404" s="1633"/>
      <c r="HNA404" s="1633"/>
      <c r="HNB404" s="1633"/>
      <c r="HNC404" s="1633"/>
      <c r="HND404" s="1633"/>
      <c r="HNE404" s="1633"/>
      <c r="HNF404" s="1633"/>
      <c r="HNG404" s="1633"/>
      <c r="HNH404" s="1633"/>
      <c r="HNI404" s="1633"/>
      <c r="HNJ404" s="1633"/>
      <c r="HNK404" s="1633"/>
      <c r="HNL404" s="1633"/>
      <c r="HNM404" s="1633"/>
      <c r="HNN404" s="1633"/>
      <c r="HNO404" s="1633"/>
      <c r="HNP404" s="1633"/>
      <c r="HNQ404" s="1633"/>
      <c r="HNR404" s="1633"/>
      <c r="HNS404" s="1633"/>
      <c r="HNT404" s="1633"/>
      <c r="HNU404" s="1633"/>
      <c r="HNV404" s="1633"/>
      <c r="HNW404" s="1633"/>
      <c r="HNX404" s="1633"/>
      <c r="HNY404" s="1633"/>
      <c r="HNZ404" s="1633"/>
      <c r="HOA404" s="1633"/>
      <c r="HOB404" s="1633"/>
      <c r="HOC404" s="1633"/>
      <c r="HOD404" s="1633"/>
      <c r="HOE404" s="1633"/>
      <c r="HOF404" s="1633"/>
      <c r="HOG404" s="1633"/>
      <c r="HOH404" s="1633"/>
      <c r="HOI404" s="1633"/>
      <c r="HOJ404" s="1633"/>
      <c r="HOK404" s="1633"/>
      <c r="HOL404" s="1633"/>
      <c r="HOM404" s="1633"/>
      <c r="HON404" s="1633"/>
      <c r="HOO404" s="1633"/>
      <c r="HOP404" s="1633"/>
      <c r="HOQ404" s="1633"/>
      <c r="HOR404" s="1633"/>
      <c r="HOS404" s="1633"/>
      <c r="HOT404" s="1633"/>
      <c r="HOU404" s="1633"/>
      <c r="HOV404" s="1633"/>
      <c r="HOW404" s="1633"/>
      <c r="HOX404" s="1633"/>
      <c r="HOY404" s="1633"/>
      <c r="HOZ404" s="1633"/>
      <c r="HPA404" s="1633"/>
      <c r="HPB404" s="1633"/>
      <c r="HPC404" s="1633"/>
      <c r="HPD404" s="1633"/>
      <c r="HPE404" s="1633"/>
      <c r="HPF404" s="1633"/>
      <c r="HPG404" s="1633"/>
      <c r="HPH404" s="1633"/>
      <c r="HPI404" s="1633"/>
      <c r="HPJ404" s="1633"/>
      <c r="HPK404" s="1633"/>
      <c r="HPL404" s="1633"/>
      <c r="HPM404" s="1633"/>
      <c r="HPN404" s="1633"/>
      <c r="HPO404" s="1633"/>
      <c r="HPP404" s="1633"/>
      <c r="HPQ404" s="1633"/>
      <c r="HPR404" s="1633"/>
      <c r="HPS404" s="1633"/>
      <c r="HPT404" s="1633"/>
      <c r="HPU404" s="1633"/>
      <c r="HPV404" s="1633"/>
      <c r="HPW404" s="1633"/>
      <c r="HPX404" s="1633"/>
      <c r="HPY404" s="1633"/>
      <c r="HPZ404" s="1633"/>
      <c r="HQA404" s="1633"/>
      <c r="HQB404" s="1633"/>
      <c r="HQC404" s="1633"/>
      <c r="HQD404" s="1633"/>
      <c r="HQE404" s="1633"/>
      <c r="HQF404" s="1633"/>
      <c r="HQG404" s="1633"/>
      <c r="HQH404" s="1633"/>
      <c r="HQI404" s="1633"/>
      <c r="HQJ404" s="1633"/>
      <c r="HQK404" s="1633"/>
      <c r="HQL404" s="1633"/>
      <c r="HQM404" s="1633"/>
      <c r="HQN404" s="1633"/>
      <c r="HQO404" s="1633"/>
      <c r="HQP404" s="1633"/>
      <c r="HQQ404" s="1633"/>
      <c r="HQR404" s="1633"/>
      <c r="HQS404" s="1633"/>
      <c r="HQT404" s="1633"/>
      <c r="HQU404" s="1633"/>
      <c r="HQV404" s="1633"/>
      <c r="HQW404" s="1633"/>
      <c r="HQX404" s="1633"/>
      <c r="HQY404" s="1633"/>
      <c r="HQZ404" s="1633"/>
      <c r="HRA404" s="1633"/>
      <c r="HRB404" s="1633"/>
      <c r="HRC404" s="1633"/>
      <c r="HRD404" s="1633"/>
      <c r="HRE404" s="1633"/>
      <c r="HRF404" s="1633"/>
      <c r="HRG404" s="1633"/>
      <c r="HRH404" s="1633"/>
      <c r="HRI404" s="1633"/>
      <c r="HRJ404" s="1633"/>
      <c r="HRK404" s="1633"/>
      <c r="HRL404" s="1633"/>
      <c r="HRM404" s="1633"/>
      <c r="HRN404" s="1633"/>
      <c r="HRO404" s="1633"/>
      <c r="HRP404" s="1633"/>
      <c r="HRQ404" s="1633"/>
      <c r="HRR404" s="1633"/>
      <c r="HRS404" s="1633"/>
      <c r="HRT404" s="1633"/>
      <c r="HRU404" s="1633"/>
      <c r="HRV404" s="1633"/>
      <c r="HRW404" s="1633"/>
      <c r="HRX404" s="1633"/>
      <c r="HRY404" s="1633"/>
      <c r="HRZ404" s="1633"/>
      <c r="HSA404" s="1633"/>
      <c r="HSB404" s="1633"/>
      <c r="HSC404" s="1633"/>
      <c r="HSD404" s="1633"/>
      <c r="HSE404" s="1633"/>
      <c r="HSF404" s="1633"/>
      <c r="HSG404" s="1633"/>
      <c r="HSH404" s="1633"/>
      <c r="HSI404" s="1633"/>
      <c r="HSJ404" s="1633"/>
      <c r="HSK404" s="1633"/>
      <c r="HSL404" s="1633"/>
      <c r="HSM404" s="1633"/>
      <c r="HSN404" s="1633"/>
      <c r="HSO404" s="1633"/>
      <c r="HSP404" s="1633"/>
      <c r="HSQ404" s="1633"/>
      <c r="HSR404" s="1633"/>
      <c r="HSS404" s="1633"/>
      <c r="HST404" s="1633"/>
      <c r="HSU404" s="1633"/>
      <c r="HSV404" s="1633"/>
      <c r="HSW404" s="1633"/>
      <c r="HSX404" s="1633"/>
      <c r="HSY404" s="1633"/>
      <c r="HSZ404" s="1633"/>
      <c r="HTA404" s="1633"/>
      <c r="HTB404" s="1633"/>
      <c r="HTC404" s="1633"/>
      <c r="HTD404" s="1633"/>
      <c r="HTE404" s="1633"/>
      <c r="HTF404" s="1633"/>
      <c r="HTG404" s="1633"/>
      <c r="HTH404" s="1633"/>
      <c r="HTI404" s="1633"/>
      <c r="HTJ404" s="1633"/>
      <c r="HTK404" s="1633"/>
      <c r="HTL404" s="1633"/>
      <c r="HTM404" s="1633"/>
      <c r="HTN404" s="1633"/>
      <c r="HTO404" s="1633"/>
      <c r="HTP404" s="1633"/>
      <c r="HTQ404" s="1633"/>
      <c r="HTR404" s="1633"/>
      <c r="HTS404" s="1633"/>
      <c r="HTT404" s="1633"/>
      <c r="HTU404" s="1633"/>
      <c r="HTV404" s="1633"/>
      <c r="HTW404" s="1633"/>
      <c r="HTX404" s="1633"/>
      <c r="HTY404" s="1633"/>
      <c r="HTZ404" s="1633"/>
      <c r="HUA404" s="1633"/>
      <c r="HUB404" s="1633"/>
      <c r="HUC404" s="1633"/>
      <c r="HUD404" s="1633"/>
      <c r="HUE404" s="1633"/>
      <c r="HUF404" s="1633"/>
      <c r="HUG404" s="1633"/>
      <c r="HUH404" s="1633"/>
      <c r="HUI404" s="1633"/>
      <c r="HUJ404" s="1633"/>
      <c r="HUK404" s="1633"/>
      <c r="HUL404" s="1633"/>
      <c r="HUM404" s="1633"/>
      <c r="HUN404" s="1633"/>
      <c r="HUO404" s="1633"/>
      <c r="HUP404" s="1633"/>
      <c r="HUQ404" s="1633"/>
      <c r="HUR404" s="1633"/>
      <c r="HUS404" s="1633"/>
      <c r="HUT404" s="1633"/>
      <c r="HUU404" s="1633"/>
      <c r="HUV404" s="1633"/>
      <c r="HUW404" s="1633"/>
      <c r="HUX404" s="1633"/>
      <c r="HUY404" s="1633"/>
      <c r="HUZ404" s="1633"/>
      <c r="HVA404" s="1633"/>
      <c r="HVB404" s="1633"/>
      <c r="HVC404" s="1633"/>
      <c r="HVD404" s="1633"/>
      <c r="HVE404" s="1633"/>
      <c r="HVF404" s="1633"/>
      <c r="HVG404" s="1633"/>
      <c r="HVH404" s="1633"/>
      <c r="HVI404" s="1633"/>
      <c r="HVJ404" s="1633"/>
      <c r="HVK404" s="1633"/>
      <c r="HVL404" s="1633"/>
      <c r="HVM404" s="1633"/>
      <c r="HVN404" s="1633"/>
      <c r="HVO404" s="1633"/>
      <c r="HVP404" s="1633"/>
      <c r="HVQ404" s="1633"/>
      <c r="HVR404" s="1633"/>
      <c r="HVS404" s="1633"/>
      <c r="HVT404" s="1633"/>
      <c r="HVU404" s="1633"/>
      <c r="HVV404" s="1633"/>
      <c r="HVW404" s="1633"/>
      <c r="HVX404" s="1633"/>
      <c r="HVY404" s="1633"/>
      <c r="HVZ404" s="1633"/>
      <c r="HWA404" s="1633"/>
      <c r="HWB404" s="1633"/>
      <c r="HWC404" s="1633"/>
      <c r="HWD404" s="1633"/>
      <c r="HWE404" s="1633"/>
      <c r="HWF404" s="1633"/>
      <c r="HWG404" s="1633"/>
      <c r="HWH404" s="1633"/>
      <c r="HWI404" s="1633"/>
      <c r="HWJ404" s="1633"/>
      <c r="HWK404" s="1633"/>
      <c r="HWL404" s="1633"/>
      <c r="HWM404" s="1633"/>
      <c r="HWN404" s="1633"/>
      <c r="HWO404" s="1633"/>
      <c r="HWP404" s="1633"/>
      <c r="HWQ404" s="1633"/>
      <c r="HWR404" s="1633"/>
      <c r="HWS404" s="1633"/>
      <c r="HWT404" s="1633"/>
      <c r="HWU404" s="1633"/>
      <c r="HWV404" s="1633"/>
      <c r="HWW404" s="1633"/>
      <c r="HWX404" s="1633"/>
      <c r="HWY404" s="1633"/>
      <c r="HWZ404" s="1633"/>
      <c r="HXA404" s="1633"/>
      <c r="HXB404" s="1633"/>
      <c r="HXC404" s="1633"/>
      <c r="HXD404" s="1633"/>
      <c r="HXE404" s="1633"/>
      <c r="HXF404" s="1633"/>
      <c r="HXG404" s="1633"/>
      <c r="HXH404" s="1633"/>
      <c r="HXI404" s="1633"/>
      <c r="HXJ404" s="1633"/>
      <c r="HXK404" s="1633"/>
      <c r="HXL404" s="1633"/>
      <c r="HXM404" s="1633"/>
      <c r="HXN404" s="1633"/>
      <c r="HXO404" s="1633"/>
      <c r="HXP404" s="1633"/>
      <c r="HXQ404" s="1633"/>
      <c r="HXR404" s="1633"/>
      <c r="HXS404" s="1633"/>
      <c r="HXT404" s="1633"/>
      <c r="HXU404" s="1633"/>
      <c r="HXV404" s="1633"/>
      <c r="HXW404" s="1633"/>
      <c r="HXX404" s="1633"/>
      <c r="HXY404" s="1633"/>
      <c r="HXZ404" s="1633"/>
      <c r="HYA404" s="1633"/>
      <c r="HYB404" s="1633"/>
      <c r="HYC404" s="1633"/>
      <c r="HYD404" s="1633"/>
      <c r="HYE404" s="1633"/>
      <c r="HYF404" s="1633"/>
      <c r="HYG404" s="1633"/>
      <c r="HYH404" s="1633"/>
      <c r="HYI404" s="1633"/>
      <c r="HYJ404" s="1633"/>
      <c r="HYK404" s="1633"/>
      <c r="HYL404" s="1633"/>
      <c r="HYM404" s="1633"/>
      <c r="HYN404" s="1633"/>
      <c r="HYO404" s="1633"/>
      <c r="HYP404" s="1633"/>
      <c r="HYQ404" s="1633"/>
      <c r="HYR404" s="1633"/>
      <c r="HYS404" s="1633"/>
      <c r="HYT404" s="1633"/>
      <c r="HYU404" s="1633"/>
      <c r="HYV404" s="1633"/>
      <c r="HYW404" s="1633"/>
      <c r="HYX404" s="1633"/>
      <c r="HYY404" s="1633"/>
      <c r="HYZ404" s="1633"/>
      <c r="HZA404" s="1633"/>
      <c r="HZB404" s="1633"/>
      <c r="HZC404" s="1633"/>
      <c r="HZD404" s="1633"/>
      <c r="HZE404" s="1633"/>
      <c r="HZF404" s="1633"/>
      <c r="HZG404" s="1633"/>
      <c r="HZH404" s="1633"/>
      <c r="HZI404" s="1633"/>
      <c r="HZJ404" s="1633"/>
      <c r="HZK404" s="1633"/>
      <c r="HZL404" s="1633"/>
      <c r="HZM404" s="1633"/>
      <c r="HZN404" s="1633"/>
      <c r="HZO404" s="1633"/>
      <c r="HZP404" s="1633"/>
      <c r="HZQ404" s="1633"/>
      <c r="HZR404" s="1633"/>
      <c r="HZS404" s="1633"/>
      <c r="HZT404" s="1633"/>
      <c r="HZU404" s="1633"/>
      <c r="HZV404" s="1633"/>
      <c r="HZW404" s="1633"/>
      <c r="HZX404" s="1633"/>
      <c r="HZY404" s="1633"/>
      <c r="HZZ404" s="1633"/>
      <c r="IAA404" s="1633"/>
      <c r="IAB404" s="1633"/>
      <c r="IAC404" s="1633"/>
      <c r="IAD404" s="1633"/>
      <c r="IAE404" s="1633"/>
      <c r="IAF404" s="1633"/>
      <c r="IAG404" s="1633"/>
      <c r="IAH404" s="1633"/>
      <c r="IAI404" s="1633"/>
      <c r="IAJ404" s="1633"/>
      <c r="IAK404" s="1633"/>
      <c r="IAL404" s="1633"/>
      <c r="IAM404" s="1633"/>
      <c r="IAN404" s="1633"/>
      <c r="IAO404" s="1633"/>
      <c r="IAP404" s="1633"/>
      <c r="IAQ404" s="1633"/>
      <c r="IAR404" s="1633"/>
      <c r="IAS404" s="1633"/>
      <c r="IAT404" s="1633"/>
      <c r="IAU404" s="1633"/>
      <c r="IAV404" s="1633"/>
      <c r="IAW404" s="1633"/>
      <c r="IAX404" s="1633"/>
      <c r="IAY404" s="1633"/>
      <c r="IAZ404" s="1633"/>
      <c r="IBA404" s="1633"/>
      <c r="IBB404" s="1633"/>
      <c r="IBC404" s="1633"/>
      <c r="IBD404" s="1633"/>
      <c r="IBE404" s="1633"/>
      <c r="IBF404" s="1633"/>
      <c r="IBG404" s="1633"/>
      <c r="IBH404" s="1633"/>
      <c r="IBI404" s="1633"/>
      <c r="IBJ404" s="1633"/>
      <c r="IBK404" s="1633"/>
      <c r="IBL404" s="1633"/>
      <c r="IBM404" s="1633"/>
      <c r="IBN404" s="1633"/>
      <c r="IBO404" s="1633"/>
      <c r="IBP404" s="1633"/>
      <c r="IBQ404" s="1633"/>
      <c r="IBR404" s="1633"/>
      <c r="IBS404" s="1633"/>
      <c r="IBT404" s="1633"/>
      <c r="IBU404" s="1633"/>
      <c r="IBV404" s="1633"/>
      <c r="IBW404" s="1633"/>
      <c r="IBX404" s="1633"/>
      <c r="IBY404" s="1633"/>
      <c r="IBZ404" s="1633"/>
      <c r="ICA404" s="1633"/>
      <c r="ICB404" s="1633"/>
      <c r="ICC404" s="1633"/>
      <c r="ICD404" s="1633"/>
      <c r="ICE404" s="1633"/>
      <c r="ICF404" s="1633"/>
      <c r="ICG404" s="1633"/>
      <c r="ICH404" s="1633"/>
      <c r="ICI404" s="1633"/>
      <c r="ICJ404" s="1633"/>
      <c r="ICK404" s="1633"/>
      <c r="ICL404" s="1633"/>
      <c r="ICM404" s="1633"/>
      <c r="ICN404" s="1633"/>
      <c r="ICO404" s="1633"/>
      <c r="ICP404" s="1633"/>
      <c r="ICQ404" s="1633"/>
      <c r="ICR404" s="1633"/>
      <c r="ICS404" s="1633"/>
      <c r="ICT404" s="1633"/>
      <c r="ICU404" s="1633"/>
      <c r="ICV404" s="1633"/>
      <c r="ICW404" s="1633"/>
      <c r="ICX404" s="1633"/>
      <c r="ICY404" s="1633"/>
      <c r="ICZ404" s="1633"/>
      <c r="IDA404" s="1633"/>
      <c r="IDB404" s="1633"/>
      <c r="IDC404" s="1633"/>
      <c r="IDD404" s="1633"/>
      <c r="IDE404" s="1633"/>
      <c r="IDF404" s="1633"/>
      <c r="IDG404" s="1633"/>
      <c r="IDH404" s="1633"/>
      <c r="IDI404" s="1633"/>
      <c r="IDJ404" s="1633"/>
      <c r="IDK404" s="1633"/>
      <c r="IDL404" s="1633"/>
      <c r="IDM404" s="1633"/>
      <c r="IDN404" s="1633"/>
      <c r="IDO404" s="1633"/>
      <c r="IDP404" s="1633"/>
      <c r="IDQ404" s="1633"/>
      <c r="IDR404" s="1633"/>
      <c r="IDS404" s="1633"/>
      <c r="IDT404" s="1633"/>
      <c r="IDU404" s="1633"/>
      <c r="IDV404" s="1633"/>
      <c r="IDW404" s="1633"/>
      <c r="IDX404" s="1633"/>
      <c r="IDY404" s="1633"/>
      <c r="IDZ404" s="1633"/>
      <c r="IEA404" s="1633"/>
      <c r="IEB404" s="1633"/>
      <c r="IEC404" s="1633"/>
      <c r="IED404" s="1633"/>
      <c r="IEE404" s="1633"/>
      <c r="IEF404" s="1633"/>
      <c r="IEG404" s="1633"/>
      <c r="IEH404" s="1633"/>
      <c r="IEI404" s="1633"/>
      <c r="IEJ404" s="1633"/>
      <c r="IEK404" s="1633"/>
      <c r="IEL404" s="1633"/>
      <c r="IEM404" s="1633"/>
      <c r="IEN404" s="1633"/>
      <c r="IEO404" s="1633"/>
      <c r="IEP404" s="1633"/>
      <c r="IEQ404" s="1633"/>
      <c r="IER404" s="1633"/>
      <c r="IES404" s="1633"/>
      <c r="IET404" s="1633"/>
      <c r="IEU404" s="1633"/>
      <c r="IEV404" s="1633"/>
      <c r="IEW404" s="1633"/>
      <c r="IEX404" s="1633"/>
      <c r="IEY404" s="1633"/>
      <c r="IEZ404" s="1633"/>
      <c r="IFA404" s="1633"/>
      <c r="IFB404" s="1633"/>
      <c r="IFC404" s="1633"/>
      <c r="IFD404" s="1633"/>
      <c r="IFE404" s="1633"/>
      <c r="IFF404" s="1633"/>
      <c r="IFG404" s="1633"/>
      <c r="IFH404" s="1633"/>
      <c r="IFI404" s="1633"/>
      <c r="IFJ404" s="1633"/>
      <c r="IFK404" s="1633"/>
      <c r="IFL404" s="1633"/>
      <c r="IFM404" s="1633"/>
      <c r="IFN404" s="1633"/>
      <c r="IFO404" s="1633"/>
      <c r="IFP404" s="1633"/>
      <c r="IFQ404" s="1633"/>
      <c r="IFR404" s="1633"/>
      <c r="IFS404" s="1633"/>
      <c r="IFT404" s="1633"/>
      <c r="IFU404" s="1633"/>
      <c r="IFV404" s="1633"/>
      <c r="IFW404" s="1633"/>
      <c r="IFX404" s="1633"/>
      <c r="IFY404" s="1633"/>
      <c r="IFZ404" s="1633"/>
      <c r="IGA404" s="1633"/>
      <c r="IGB404" s="1633"/>
      <c r="IGC404" s="1633"/>
      <c r="IGD404" s="1633"/>
      <c r="IGE404" s="1633"/>
      <c r="IGF404" s="1633"/>
      <c r="IGG404" s="1633"/>
      <c r="IGH404" s="1633"/>
      <c r="IGI404" s="1633"/>
      <c r="IGJ404" s="1633"/>
      <c r="IGK404" s="1633"/>
      <c r="IGL404" s="1633"/>
      <c r="IGM404" s="1633"/>
      <c r="IGN404" s="1633"/>
      <c r="IGO404" s="1633"/>
      <c r="IGP404" s="1633"/>
      <c r="IGQ404" s="1633"/>
      <c r="IGR404" s="1633"/>
      <c r="IGS404" s="1633"/>
      <c r="IGT404" s="1633"/>
      <c r="IGU404" s="1633"/>
      <c r="IGV404" s="1633"/>
      <c r="IGW404" s="1633"/>
      <c r="IGX404" s="1633"/>
      <c r="IGY404" s="1633"/>
      <c r="IGZ404" s="1633"/>
      <c r="IHA404" s="1633"/>
      <c r="IHB404" s="1633"/>
      <c r="IHC404" s="1633"/>
      <c r="IHD404" s="1633"/>
      <c r="IHE404" s="1633"/>
      <c r="IHF404" s="1633"/>
      <c r="IHG404" s="1633"/>
      <c r="IHH404" s="1633"/>
      <c r="IHI404" s="1633"/>
      <c r="IHJ404" s="1633"/>
      <c r="IHK404" s="1633"/>
      <c r="IHL404" s="1633"/>
      <c r="IHM404" s="1633"/>
      <c r="IHN404" s="1633"/>
      <c r="IHO404" s="1633"/>
      <c r="IHP404" s="1633"/>
      <c r="IHQ404" s="1633"/>
      <c r="IHR404" s="1633"/>
      <c r="IHS404" s="1633"/>
      <c r="IHT404" s="1633"/>
      <c r="IHU404" s="1633"/>
      <c r="IHV404" s="1633"/>
      <c r="IHW404" s="1633"/>
      <c r="IHX404" s="1633"/>
      <c r="IHY404" s="1633"/>
      <c r="IHZ404" s="1633"/>
      <c r="IIA404" s="1633"/>
      <c r="IIB404" s="1633"/>
      <c r="IIC404" s="1633"/>
      <c r="IID404" s="1633"/>
      <c r="IIE404" s="1633"/>
      <c r="IIF404" s="1633"/>
      <c r="IIG404" s="1633"/>
      <c r="IIH404" s="1633"/>
      <c r="III404" s="1633"/>
      <c r="IIJ404" s="1633"/>
      <c r="IIK404" s="1633"/>
      <c r="IIL404" s="1633"/>
      <c r="IIM404" s="1633"/>
      <c r="IIN404" s="1633"/>
      <c r="IIO404" s="1633"/>
      <c r="IIP404" s="1633"/>
      <c r="IIQ404" s="1633"/>
      <c r="IIR404" s="1633"/>
      <c r="IIS404" s="1633"/>
      <c r="IIT404" s="1633"/>
      <c r="IIU404" s="1633"/>
      <c r="IIV404" s="1633"/>
      <c r="IIW404" s="1633"/>
      <c r="IIX404" s="1633"/>
      <c r="IIY404" s="1633"/>
      <c r="IIZ404" s="1633"/>
      <c r="IJA404" s="1633"/>
      <c r="IJB404" s="1633"/>
      <c r="IJC404" s="1633"/>
      <c r="IJD404" s="1633"/>
      <c r="IJE404" s="1633"/>
      <c r="IJF404" s="1633"/>
      <c r="IJG404" s="1633"/>
      <c r="IJH404" s="1633"/>
      <c r="IJI404" s="1633"/>
      <c r="IJJ404" s="1633"/>
      <c r="IJK404" s="1633"/>
      <c r="IJL404" s="1633"/>
      <c r="IJM404" s="1633"/>
      <c r="IJN404" s="1633"/>
      <c r="IJO404" s="1633"/>
      <c r="IJP404" s="1633"/>
      <c r="IJQ404" s="1633"/>
      <c r="IJR404" s="1633"/>
      <c r="IJS404" s="1633"/>
      <c r="IJT404" s="1633"/>
      <c r="IJU404" s="1633"/>
      <c r="IJV404" s="1633"/>
      <c r="IJW404" s="1633"/>
      <c r="IJX404" s="1633"/>
      <c r="IJY404" s="1633"/>
      <c r="IJZ404" s="1633"/>
      <c r="IKA404" s="1633"/>
      <c r="IKB404" s="1633"/>
      <c r="IKC404" s="1633"/>
      <c r="IKD404" s="1633"/>
      <c r="IKE404" s="1633"/>
      <c r="IKF404" s="1633"/>
      <c r="IKG404" s="1633"/>
      <c r="IKH404" s="1633"/>
      <c r="IKI404" s="1633"/>
      <c r="IKJ404" s="1633"/>
      <c r="IKK404" s="1633"/>
      <c r="IKL404" s="1633"/>
      <c r="IKM404" s="1633"/>
      <c r="IKN404" s="1633"/>
      <c r="IKO404" s="1633"/>
      <c r="IKP404" s="1633"/>
      <c r="IKQ404" s="1633"/>
      <c r="IKR404" s="1633"/>
      <c r="IKS404" s="1633"/>
      <c r="IKT404" s="1633"/>
      <c r="IKU404" s="1633"/>
      <c r="IKV404" s="1633"/>
      <c r="IKW404" s="1633"/>
      <c r="IKX404" s="1633"/>
      <c r="IKY404" s="1633"/>
      <c r="IKZ404" s="1633"/>
      <c r="ILA404" s="1633"/>
      <c r="ILB404" s="1633"/>
      <c r="ILC404" s="1633"/>
      <c r="ILD404" s="1633"/>
      <c r="ILE404" s="1633"/>
      <c r="ILF404" s="1633"/>
      <c r="ILG404" s="1633"/>
      <c r="ILH404" s="1633"/>
      <c r="ILI404" s="1633"/>
      <c r="ILJ404" s="1633"/>
      <c r="ILK404" s="1633"/>
      <c r="ILL404" s="1633"/>
      <c r="ILM404" s="1633"/>
      <c r="ILN404" s="1633"/>
      <c r="ILO404" s="1633"/>
      <c r="ILP404" s="1633"/>
      <c r="ILQ404" s="1633"/>
      <c r="ILR404" s="1633"/>
      <c r="ILS404" s="1633"/>
      <c r="ILT404" s="1633"/>
      <c r="ILU404" s="1633"/>
      <c r="ILV404" s="1633"/>
      <c r="ILW404" s="1633"/>
      <c r="ILX404" s="1633"/>
      <c r="ILY404" s="1633"/>
      <c r="ILZ404" s="1633"/>
      <c r="IMA404" s="1633"/>
      <c r="IMB404" s="1633"/>
      <c r="IMC404" s="1633"/>
      <c r="IMD404" s="1633"/>
      <c r="IME404" s="1633"/>
      <c r="IMF404" s="1633"/>
      <c r="IMG404" s="1633"/>
      <c r="IMH404" s="1633"/>
      <c r="IMI404" s="1633"/>
      <c r="IMJ404" s="1633"/>
      <c r="IMK404" s="1633"/>
      <c r="IML404" s="1633"/>
      <c r="IMM404" s="1633"/>
      <c r="IMN404" s="1633"/>
      <c r="IMO404" s="1633"/>
      <c r="IMP404" s="1633"/>
      <c r="IMQ404" s="1633"/>
      <c r="IMR404" s="1633"/>
      <c r="IMS404" s="1633"/>
      <c r="IMT404" s="1633"/>
      <c r="IMU404" s="1633"/>
      <c r="IMV404" s="1633"/>
      <c r="IMW404" s="1633"/>
      <c r="IMX404" s="1633"/>
      <c r="IMY404" s="1633"/>
      <c r="IMZ404" s="1633"/>
      <c r="INA404" s="1633"/>
      <c r="INB404" s="1633"/>
      <c r="INC404" s="1633"/>
      <c r="IND404" s="1633"/>
      <c r="INE404" s="1633"/>
      <c r="INF404" s="1633"/>
      <c r="ING404" s="1633"/>
      <c r="INH404" s="1633"/>
      <c r="INI404" s="1633"/>
      <c r="INJ404" s="1633"/>
      <c r="INK404" s="1633"/>
      <c r="INL404" s="1633"/>
      <c r="INM404" s="1633"/>
      <c r="INN404" s="1633"/>
      <c r="INO404" s="1633"/>
      <c r="INP404" s="1633"/>
      <c r="INQ404" s="1633"/>
      <c r="INR404" s="1633"/>
      <c r="INS404" s="1633"/>
      <c r="INT404" s="1633"/>
      <c r="INU404" s="1633"/>
      <c r="INV404" s="1633"/>
      <c r="INW404" s="1633"/>
      <c r="INX404" s="1633"/>
      <c r="INY404" s="1633"/>
      <c r="INZ404" s="1633"/>
      <c r="IOA404" s="1633"/>
      <c r="IOB404" s="1633"/>
      <c r="IOC404" s="1633"/>
      <c r="IOD404" s="1633"/>
      <c r="IOE404" s="1633"/>
      <c r="IOF404" s="1633"/>
      <c r="IOG404" s="1633"/>
      <c r="IOH404" s="1633"/>
      <c r="IOI404" s="1633"/>
      <c r="IOJ404" s="1633"/>
      <c r="IOK404" s="1633"/>
      <c r="IOL404" s="1633"/>
      <c r="IOM404" s="1633"/>
      <c r="ION404" s="1633"/>
      <c r="IOO404" s="1633"/>
      <c r="IOP404" s="1633"/>
      <c r="IOQ404" s="1633"/>
      <c r="IOR404" s="1633"/>
      <c r="IOS404" s="1633"/>
      <c r="IOT404" s="1633"/>
      <c r="IOU404" s="1633"/>
      <c r="IOV404" s="1633"/>
      <c r="IOW404" s="1633"/>
      <c r="IOX404" s="1633"/>
      <c r="IOY404" s="1633"/>
      <c r="IOZ404" s="1633"/>
      <c r="IPA404" s="1633"/>
      <c r="IPB404" s="1633"/>
      <c r="IPC404" s="1633"/>
      <c r="IPD404" s="1633"/>
      <c r="IPE404" s="1633"/>
      <c r="IPF404" s="1633"/>
      <c r="IPG404" s="1633"/>
      <c r="IPH404" s="1633"/>
      <c r="IPI404" s="1633"/>
      <c r="IPJ404" s="1633"/>
      <c r="IPK404" s="1633"/>
      <c r="IPL404" s="1633"/>
      <c r="IPM404" s="1633"/>
      <c r="IPN404" s="1633"/>
      <c r="IPO404" s="1633"/>
      <c r="IPP404" s="1633"/>
      <c r="IPQ404" s="1633"/>
      <c r="IPR404" s="1633"/>
      <c r="IPS404" s="1633"/>
      <c r="IPT404" s="1633"/>
      <c r="IPU404" s="1633"/>
      <c r="IPV404" s="1633"/>
      <c r="IPW404" s="1633"/>
      <c r="IPX404" s="1633"/>
      <c r="IPY404" s="1633"/>
      <c r="IPZ404" s="1633"/>
      <c r="IQA404" s="1633"/>
      <c r="IQB404" s="1633"/>
      <c r="IQC404" s="1633"/>
      <c r="IQD404" s="1633"/>
      <c r="IQE404" s="1633"/>
      <c r="IQF404" s="1633"/>
      <c r="IQG404" s="1633"/>
      <c r="IQH404" s="1633"/>
      <c r="IQI404" s="1633"/>
      <c r="IQJ404" s="1633"/>
      <c r="IQK404" s="1633"/>
      <c r="IQL404" s="1633"/>
      <c r="IQM404" s="1633"/>
      <c r="IQN404" s="1633"/>
      <c r="IQO404" s="1633"/>
      <c r="IQP404" s="1633"/>
      <c r="IQQ404" s="1633"/>
      <c r="IQR404" s="1633"/>
      <c r="IQS404" s="1633"/>
      <c r="IQT404" s="1633"/>
      <c r="IQU404" s="1633"/>
      <c r="IQV404" s="1633"/>
      <c r="IQW404" s="1633"/>
      <c r="IQX404" s="1633"/>
      <c r="IQY404" s="1633"/>
      <c r="IQZ404" s="1633"/>
      <c r="IRA404" s="1633"/>
      <c r="IRB404" s="1633"/>
      <c r="IRC404" s="1633"/>
      <c r="IRD404" s="1633"/>
      <c r="IRE404" s="1633"/>
      <c r="IRF404" s="1633"/>
      <c r="IRG404" s="1633"/>
      <c r="IRH404" s="1633"/>
      <c r="IRI404" s="1633"/>
      <c r="IRJ404" s="1633"/>
      <c r="IRK404" s="1633"/>
      <c r="IRL404" s="1633"/>
      <c r="IRM404" s="1633"/>
      <c r="IRN404" s="1633"/>
      <c r="IRO404" s="1633"/>
      <c r="IRP404" s="1633"/>
      <c r="IRQ404" s="1633"/>
      <c r="IRR404" s="1633"/>
      <c r="IRS404" s="1633"/>
      <c r="IRT404" s="1633"/>
      <c r="IRU404" s="1633"/>
      <c r="IRV404" s="1633"/>
      <c r="IRW404" s="1633"/>
      <c r="IRX404" s="1633"/>
      <c r="IRY404" s="1633"/>
      <c r="IRZ404" s="1633"/>
      <c r="ISA404" s="1633"/>
      <c r="ISB404" s="1633"/>
      <c r="ISC404" s="1633"/>
      <c r="ISD404" s="1633"/>
      <c r="ISE404" s="1633"/>
      <c r="ISF404" s="1633"/>
      <c r="ISG404" s="1633"/>
      <c r="ISH404" s="1633"/>
      <c r="ISI404" s="1633"/>
      <c r="ISJ404" s="1633"/>
      <c r="ISK404" s="1633"/>
      <c r="ISL404" s="1633"/>
      <c r="ISM404" s="1633"/>
      <c r="ISN404" s="1633"/>
      <c r="ISO404" s="1633"/>
      <c r="ISP404" s="1633"/>
      <c r="ISQ404" s="1633"/>
      <c r="ISR404" s="1633"/>
      <c r="ISS404" s="1633"/>
      <c r="IST404" s="1633"/>
      <c r="ISU404" s="1633"/>
      <c r="ISV404" s="1633"/>
      <c r="ISW404" s="1633"/>
      <c r="ISX404" s="1633"/>
      <c r="ISY404" s="1633"/>
      <c r="ISZ404" s="1633"/>
      <c r="ITA404" s="1633"/>
      <c r="ITB404" s="1633"/>
      <c r="ITC404" s="1633"/>
      <c r="ITD404" s="1633"/>
      <c r="ITE404" s="1633"/>
      <c r="ITF404" s="1633"/>
      <c r="ITG404" s="1633"/>
      <c r="ITH404" s="1633"/>
      <c r="ITI404" s="1633"/>
      <c r="ITJ404" s="1633"/>
      <c r="ITK404" s="1633"/>
      <c r="ITL404" s="1633"/>
      <c r="ITM404" s="1633"/>
      <c r="ITN404" s="1633"/>
      <c r="ITO404" s="1633"/>
      <c r="ITP404" s="1633"/>
      <c r="ITQ404" s="1633"/>
      <c r="ITR404" s="1633"/>
      <c r="ITS404" s="1633"/>
      <c r="ITT404" s="1633"/>
      <c r="ITU404" s="1633"/>
      <c r="ITV404" s="1633"/>
      <c r="ITW404" s="1633"/>
      <c r="ITX404" s="1633"/>
      <c r="ITY404" s="1633"/>
      <c r="ITZ404" s="1633"/>
      <c r="IUA404" s="1633"/>
      <c r="IUB404" s="1633"/>
      <c r="IUC404" s="1633"/>
      <c r="IUD404" s="1633"/>
      <c r="IUE404" s="1633"/>
      <c r="IUF404" s="1633"/>
      <c r="IUG404" s="1633"/>
      <c r="IUH404" s="1633"/>
      <c r="IUI404" s="1633"/>
      <c r="IUJ404" s="1633"/>
      <c r="IUK404" s="1633"/>
      <c r="IUL404" s="1633"/>
      <c r="IUM404" s="1633"/>
      <c r="IUN404" s="1633"/>
      <c r="IUO404" s="1633"/>
      <c r="IUP404" s="1633"/>
      <c r="IUQ404" s="1633"/>
      <c r="IUR404" s="1633"/>
      <c r="IUS404" s="1633"/>
      <c r="IUT404" s="1633"/>
      <c r="IUU404" s="1633"/>
      <c r="IUV404" s="1633"/>
      <c r="IUW404" s="1633"/>
      <c r="IUX404" s="1633"/>
      <c r="IUY404" s="1633"/>
      <c r="IUZ404" s="1633"/>
      <c r="IVA404" s="1633"/>
      <c r="IVB404" s="1633"/>
      <c r="IVC404" s="1633"/>
      <c r="IVD404" s="1633"/>
      <c r="IVE404" s="1633"/>
      <c r="IVF404" s="1633"/>
      <c r="IVG404" s="1633"/>
      <c r="IVH404" s="1633"/>
      <c r="IVI404" s="1633"/>
      <c r="IVJ404" s="1633"/>
      <c r="IVK404" s="1633"/>
      <c r="IVL404" s="1633"/>
      <c r="IVM404" s="1633"/>
      <c r="IVN404" s="1633"/>
      <c r="IVO404" s="1633"/>
      <c r="IVP404" s="1633"/>
      <c r="IVQ404" s="1633"/>
      <c r="IVR404" s="1633"/>
      <c r="IVS404" s="1633"/>
      <c r="IVT404" s="1633"/>
      <c r="IVU404" s="1633"/>
      <c r="IVV404" s="1633"/>
      <c r="IVW404" s="1633"/>
      <c r="IVX404" s="1633"/>
      <c r="IVY404" s="1633"/>
      <c r="IVZ404" s="1633"/>
      <c r="IWA404" s="1633"/>
      <c r="IWB404" s="1633"/>
      <c r="IWC404" s="1633"/>
      <c r="IWD404" s="1633"/>
      <c r="IWE404" s="1633"/>
      <c r="IWF404" s="1633"/>
      <c r="IWG404" s="1633"/>
      <c r="IWH404" s="1633"/>
      <c r="IWI404" s="1633"/>
      <c r="IWJ404" s="1633"/>
      <c r="IWK404" s="1633"/>
      <c r="IWL404" s="1633"/>
      <c r="IWM404" s="1633"/>
      <c r="IWN404" s="1633"/>
      <c r="IWO404" s="1633"/>
      <c r="IWP404" s="1633"/>
      <c r="IWQ404" s="1633"/>
      <c r="IWR404" s="1633"/>
      <c r="IWS404" s="1633"/>
      <c r="IWT404" s="1633"/>
      <c r="IWU404" s="1633"/>
      <c r="IWV404" s="1633"/>
      <c r="IWW404" s="1633"/>
      <c r="IWX404" s="1633"/>
      <c r="IWY404" s="1633"/>
      <c r="IWZ404" s="1633"/>
      <c r="IXA404" s="1633"/>
      <c r="IXB404" s="1633"/>
      <c r="IXC404" s="1633"/>
      <c r="IXD404" s="1633"/>
      <c r="IXE404" s="1633"/>
      <c r="IXF404" s="1633"/>
      <c r="IXG404" s="1633"/>
      <c r="IXH404" s="1633"/>
      <c r="IXI404" s="1633"/>
      <c r="IXJ404" s="1633"/>
      <c r="IXK404" s="1633"/>
      <c r="IXL404" s="1633"/>
      <c r="IXM404" s="1633"/>
      <c r="IXN404" s="1633"/>
      <c r="IXO404" s="1633"/>
      <c r="IXP404" s="1633"/>
      <c r="IXQ404" s="1633"/>
      <c r="IXR404" s="1633"/>
      <c r="IXS404" s="1633"/>
      <c r="IXT404" s="1633"/>
      <c r="IXU404" s="1633"/>
      <c r="IXV404" s="1633"/>
      <c r="IXW404" s="1633"/>
      <c r="IXX404" s="1633"/>
      <c r="IXY404" s="1633"/>
      <c r="IXZ404" s="1633"/>
      <c r="IYA404" s="1633"/>
      <c r="IYB404" s="1633"/>
      <c r="IYC404" s="1633"/>
      <c r="IYD404" s="1633"/>
      <c r="IYE404" s="1633"/>
      <c r="IYF404" s="1633"/>
      <c r="IYG404" s="1633"/>
      <c r="IYH404" s="1633"/>
      <c r="IYI404" s="1633"/>
      <c r="IYJ404" s="1633"/>
      <c r="IYK404" s="1633"/>
      <c r="IYL404" s="1633"/>
      <c r="IYM404" s="1633"/>
      <c r="IYN404" s="1633"/>
      <c r="IYO404" s="1633"/>
      <c r="IYP404" s="1633"/>
      <c r="IYQ404" s="1633"/>
      <c r="IYR404" s="1633"/>
      <c r="IYS404" s="1633"/>
      <c r="IYT404" s="1633"/>
      <c r="IYU404" s="1633"/>
      <c r="IYV404" s="1633"/>
      <c r="IYW404" s="1633"/>
      <c r="IYX404" s="1633"/>
      <c r="IYY404" s="1633"/>
      <c r="IYZ404" s="1633"/>
      <c r="IZA404" s="1633"/>
      <c r="IZB404" s="1633"/>
      <c r="IZC404" s="1633"/>
      <c r="IZD404" s="1633"/>
      <c r="IZE404" s="1633"/>
      <c r="IZF404" s="1633"/>
      <c r="IZG404" s="1633"/>
      <c r="IZH404" s="1633"/>
      <c r="IZI404" s="1633"/>
      <c r="IZJ404" s="1633"/>
      <c r="IZK404" s="1633"/>
      <c r="IZL404" s="1633"/>
      <c r="IZM404" s="1633"/>
      <c r="IZN404" s="1633"/>
      <c r="IZO404" s="1633"/>
      <c r="IZP404" s="1633"/>
      <c r="IZQ404" s="1633"/>
      <c r="IZR404" s="1633"/>
      <c r="IZS404" s="1633"/>
      <c r="IZT404" s="1633"/>
      <c r="IZU404" s="1633"/>
      <c r="IZV404" s="1633"/>
      <c r="IZW404" s="1633"/>
      <c r="IZX404" s="1633"/>
      <c r="IZY404" s="1633"/>
      <c r="IZZ404" s="1633"/>
      <c r="JAA404" s="1633"/>
      <c r="JAB404" s="1633"/>
      <c r="JAC404" s="1633"/>
      <c r="JAD404" s="1633"/>
      <c r="JAE404" s="1633"/>
      <c r="JAF404" s="1633"/>
      <c r="JAG404" s="1633"/>
      <c r="JAH404" s="1633"/>
      <c r="JAI404" s="1633"/>
      <c r="JAJ404" s="1633"/>
      <c r="JAK404" s="1633"/>
      <c r="JAL404" s="1633"/>
      <c r="JAM404" s="1633"/>
      <c r="JAN404" s="1633"/>
      <c r="JAO404" s="1633"/>
      <c r="JAP404" s="1633"/>
      <c r="JAQ404" s="1633"/>
      <c r="JAR404" s="1633"/>
      <c r="JAS404" s="1633"/>
      <c r="JAT404" s="1633"/>
      <c r="JAU404" s="1633"/>
      <c r="JAV404" s="1633"/>
      <c r="JAW404" s="1633"/>
      <c r="JAX404" s="1633"/>
      <c r="JAY404" s="1633"/>
      <c r="JAZ404" s="1633"/>
      <c r="JBA404" s="1633"/>
      <c r="JBB404" s="1633"/>
      <c r="JBC404" s="1633"/>
      <c r="JBD404" s="1633"/>
      <c r="JBE404" s="1633"/>
      <c r="JBF404" s="1633"/>
      <c r="JBG404" s="1633"/>
      <c r="JBH404" s="1633"/>
      <c r="JBI404" s="1633"/>
      <c r="JBJ404" s="1633"/>
      <c r="JBK404" s="1633"/>
      <c r="JBL404" s="1633"/>
      <c r="JBM404" s="1633"/>
      <c r="JBN404" s="1633"/>
      <c r="JBO404" s="1633"/>
      <c r="JBP404" s="1633"/>
      <c r="JBQ404" s="1633"/>
      <c r="JBR404" s="1633"/>
      <c r="JBS404" s="1633"/>
      <c r="JBT404" s="1633"/>
      <c r="JBU404" s="1633"/>
      <c r="JBV404" s="1633"/>
      <c r="JBW404" s="1633"/>
      <c r="JBX404" s="1633"/>
      <c r="JBY404" s="1633"/>
      <c r="JBZ404" s="1633"/>
      <c r="JCA404" s="1633"/>
      <c r="JCB404" s="1633"/>
      <c r="JCC404" s="1633"/>
      <c r="JCD404" s="1633"/>
      <c r="JCE404" s="1633"/>
      <c r="JCF404" s="1633"/>
      <c r="JCG404" s="1633"/>
      <c r="JCH404" s="1633"/>
      <c r="JCI404" s="1633"/>
      <c r="JCJ404" s="1633"/>
      <c r="JCK404" s="1633"/>
      <c r="JCL404" s="1633"/>
      <c r="JCM404" s="1633"/>
      <c r="JCN404" s="1633"/>
      <c r="JCO404" s="1633"/>
      <c r="JCP404" s="1633"/>
      <c r="JCQ404" s="1633"/>
      <c r="JCR404" s="1633"/>
      <c r="JCS404" s="1633"/>
      <c r="JCT404" s="1633"/>
      <c r="JCU404" s="1633"/>
      <c r="JCV404" s="1633"/>
      <c r="JCW404" s="1633"/>
      <c r="JCX404" s="1633"/>
      <c r="JCY404" s="1633"/>
      <c r="JCZ404" s="1633"/>
      <c r="JDA404" s="1633"/>
      <c r="JDB404" s="1633"/>
      <c r="JDC404" s="1633"/>
      <c r="JDD404" s="1633"/>
      <c r="JDE404" s="1633"/>
      <c r="JDF404" s="1633"/>
      <c r="JDG404" s="1633"/>
      <c r="JDH404" s="1633"/>
      <c r="JDI404" s="1633"/>
      <c r="JDJ404" s="1633"/>
      <c r="JDK404" s="1633"/>
      <c r="JDL404" s="1633"/>
      <c r="JDM404" s="1633"/>
      <c r="JDN404" s="1633"/>
      <c r="JDO404" s="1633"/>
      <c r="JDP404" s="1633"/>
      <c r="JDQ404" s="1633"/>
      <c r="JDR404" s="1633"/>
      <c r="JDS404" s="1633"/>
      <c r="JDT404" s="1633"/>
      <c r="JDU404" s="1633"/>
      <c r="JDV404" s="1633"/>
      <c r="JDW404" s="1633"/>
      <c r="JDX404" s="1633"/>
      <c r="JDY404" s="1633"/>
      <c r="JDZ404" s="1633"/>
      <c r="JEA404" s="1633"/>
      <c r="JEB404" s="1633"/>
      <c r="JEC404" s="1633"/>
      <c r="JED404" s="1633"/>
      <c r="JEE404" s="1633"/>
      <c r="JEF404" s="1633"/>
      <c r="JEG404" s="1633"/>
      <c r="JEH404" s="1633"/>
      <c r="JEI404" s="1633"/>
      <c r="JEJ404" s="1633"/>
      <c r="JEK404" s="1633"/>
      <c r="JEL404" s="1633"/>
      <c r="JEM404" s="1633"/>
      <c r="JEN404" s="1633"/>
      <c r="JEO404" s="1633"/>
      <c r="JEP404" s="1633"/>
      <c r="JEQ404" s="1633"/>
      <c r="JER404" s="1633"/>
      <c r="JES404" s="1633"/>
      <c r="JET404" s="1633"/>
      <c r="JEU404" s="1633"/>
      <c r="JEV404" s="1633"/>
      <c r="JEW404" s="1633"/>
      <c r="JEX404" s="1633"/>
      <c r="JEY404" s="1633"/>
      <c r="JEZ404" s="1633"/>
      <c r="JFA404" s="1633"/>
      <c r="JFB404" s="1633"/>
      <c r="JFC404" s="1633"/>
      <c r="JFD404" s="1633"/>
      <c r="JFE404" s="1633"/>
      <c r="JFF404" s="1633"/>
      <c r="JFG404" s="1633"/>
      <c r="JFH404" s="1633"/>
      <c r="JFI404" s="1633"/>
      <c r="JFJ404" s="1633"/>
      <c r="JFK404" s="1633"/>
      <c r="JFL404" s="1633"/>
      <c r="JFM404" s="1633"/>
      <c r="JFN404" s="1633"/>
      <c r="JFO404" s="1633"/>
      <c r="JFP404" s="1633"/>
      <c r="JFQ404" s="1633"/>
      <c r="JFR404" s="1633"/>
      <c r="JFS404" s="1633"/>
      <c r="JFT404" s="1633"/>
      <c r="JFU404" s="1633"/>
      <c r="JFV404" s="1633"/>
      <c r="JFW404" s="1633"/>
      <c r="JFX404" s="1633"/>
      <c r="JFY404" s="1633"/>
      <c r="JFZ404" s="1633"/>
      <c r="JGA404" s="1633"/>
      <c r="JGB404" s="1633"/>
      <c r="JGC404" s="1633"/>
      <c r="JGD404" s="1633"/>
      <c r="JGE404" s="1633"/>
      <c r="JGF404" s="1633"/>
      <c r="JGG404" s="1633"/>
      <c r="JGH404" s="1633"/>
      <c r="JGI404" s="1633"/>
      <c r="JGJ404" s="1633"/>
      <c r="JGK404" s="1633"/>
      <c r="JGL404" s="1633"/>
      <c r="JGM404" s="1633"/>
      <c r="JGN404" s="1633"/>
      <c r="JGO404" s="1633"/>
      <c r="JGP404" s="1633"/>
      <c r="JGQ404" s="1633"/>
      <c r="JGR404" s="1633"/>
      <c r="JGS404" s="1633"/>
      <c r="JGT404" s="1633"/>
      <c r="JGU404" s="1633"/>
      <c r="JGV404" s="1633"/>
      <c r="JGW404" s="1633"/>
      <c r="JGX404" s="1633"/>
      <c r="JGY404" s="1633"/>
      <c r="JGZ404" s="1633"/>
      <c r="JHA404" s="1633"/>
      <c r="JHB404" s="1633"/>
      <c r="JHC404" s="1633"/>
      <c r="JHD404" s="1633"/>
      <c r="JHE404" s="1633"/>
      <c r="JHF404" s="1633"/>
      <c r="JHG404" s="1633"/>
      <c r="JHH404" s="1633"/>
      <c r="JHI404" s="1633"/>
      <c r="JHJ404" s="1633"/>
      <c r="JHK404" s="1633"/>
      <c r="JHL404" s="1633"/>
      <c r="JHM404" s="1633"/>
      <c r="JHN404" s="1633"/>
      <c r="JHO404" s="1633"/>
      <c r="JHP404" s="1633"/>
      <c r="JHQ404" s="1633"/>
      <c r="JHR404" s="1633"/>
      <c r="JHS404" s="1633"/>
      <c r="JHT404" s="1633"/>
      <c r="JHU404" s="1633"/>
      <c r="JHV404" s="1633"/>
      <c r="JHW404" s="1633"/>
      <c r="JHX404" s="1633"/>
      <c r="JHY404" s="1633"/>
      <c r="JHZ404" s="1633"/>
      <c r="JIA404" s="1633"/>
      <c r="JIB404" s="1633"/>
      <c r="JIC404" s="1633"/>
      <c r="JID404" s="1633"/>
      <c r="JIE404" s="1633"/>
      <c r="JIF404" s="1633"/>
      <c r="JIG404" s="1633"/>
      <c r="JIH404" s="1633"/>
      <c r="JII404" s="1633"/>
      <c r="JIJ404" s="1633"/>
      <c r="JIK404" s="1633"/>
      <c r="JIL404" s="1633"/>
      <c r="JIM404" s="1633"/>
      <c r="JIN404" s="1633"/>
      <c r="JIO404" s="1633"/>
      <c r="JIP404" s="1633"/>
      <c r="JIQ404" s="1633"/>
      <c r="JIR404" s="1633"/>
      <c r="JIS404" s="1633"/>
      <c r="JIT404" s="1633"/>
      <c r="JIU404" s="1633"/>
      <c r="JIV404" s="1633"/>
      <c r="JIW404" s="1633"/>
      <c r="JIX404" s="1633"/>
      <c r="JIY404" s="1633"/>
      <c r="JIZ404" s="1633"/>
      <c r="JJA404" s="1633"/>
      <c r="JJB404" s="1633"/>
      <c r="JJC404" s="1633"/>
      <c r="JJD404" s="1633"/>
      <c r="JJE404" s="1633"/>
      <c r="JJF404" s="1633"/>
      <c r="JJG404" s="1633"/>
      <c r="JJH404" s="1633"/>
      <c r="JJI404" s="1633"/>
      <c r="JJJ404" s="1633"/>
      <c r="JJK404" s="1633"/>
      <c r="JJL404" s="1633"/>
      <c r="JJM404" s="1633"/>
      <c r="JJN404" s="1633"/>
      <c r="JJO404" s="1633"/>
      <c r="JJP404" s="1633"/>
      <c r="JJQ404" s="1633"/>
      <c r="JJR404" s="1633"/>
      <c r="JJS404" s="1633"/>
      <c r="JJT404" s="1633"/>
      <c r="JJU404" s="1633"/>
      <c r="JJV404" s="1633"/>
      <c r="JJW404" s="1633"/>
      <c r="JJX404" s="1633"/>
      <c r="JJY404" s="1633"/>
      <c r="JJZ404" s="1633"/>
      <c r="JKA404" s="1633"/>
      <c r="JKB404" s="1633"/>
      <c r="JKC404" s="1633"/>
      <c r="JKD404" s="1633"/>
      <c r="JKE404" s="1633"/>
      <c r="JKF404" s="1633"/>
      <c r="JKG404" s="1633"/>
      <c r="JKH404" s="1633"/>
      <c r="JKI404" s="1633"/>
      <c r="JKJ404" s="1633"/>
      <c r="JKK404" s="1633"/>
      <c r="JKL404" s="1633"/>
      <c r="JKM404" s="1633"/>
      <c r="JKN404" s="1633"/>
      <c r="JKO404" s="1633"/>
      <c r="JKP404" s="1633"/>
      <c r="JKQ404" s="1633"/>
      <c r="JKR404" s="1633"/>
      <c r="JKS404" s="1633"/>
      <c r="JKT404" s="1633"/>
      <c r="JKU404" s="1633"/>
      <c r="JKV404" s="1633"/>
      <c r="JKW404" s="1633"/>
      <c r="JKX404" s="1633"/>
      <c r="JKY404" s="1633"/>
      <c r="JKZ404" s="1633"/>
      <c r="JLA404" s="1633"/>
      <c r="JLB404" s="1633"/>
      <c r="JLC404" s="1633"/>
      <c r="JLD404" s="1633"/>
      <c r="JLE404" s="1633"/>
      <c r="JLF404" s="1633"/>
      <c r="JLG404" s="1633"/>
      <c r="JLH404" s="1633"/>
      <c r="JLI404" s="1633"/>
      <c r="JLJ404" s="1633"/>
      <c r="JLK404" s="1633"/>
      <c r="JLL404" s="1633"/>
      <c r="JLM404" s="1633"/>
      <c r="JLN404" s="1633"/>
      <c r="JLO404" s="1633"/>
      <c r="JLP404" s="1633"/>
      <c r="JLQ404" s="1633"/>
      <c r="JLR404" s="1633"/>
      <c r="JLS404" s="1633"/>
      <c r="JLT404" s="1633"/>
      <c r="JLU404" s="1633"/>
      <c r="JLV404" s="1633"/>
      <c r="JLW404" s="1633"/>
      <c r="JLX404" s="1633"/>
      <c r="JLY404" s="1633"/>
      <c r="JLZ404" s="1633"/>
      <c r="JMA404" s="1633"/>
      <c r="JMB404" s="1633"/>
      <c r="JMC404" s="1633"/>
      <c r="JMD404" s="1633"/>
      <c r="JME404" s="1633"/>
      <c r="JMF404" s="1633"/>
      <c r="JMG404" s="1633"/>
      <c r="JMH404" s="1633"/>
      <c r="JMI404" s="1633"/>
      <c r="JMJ404" s="1633"/>
      <c r="JMK404" s="1633"/>
      <c r="JML404" s="1633"/>
      <c r="JMM404" s="1633"/>
      <c r="JMN404" s="1633"/>
      <c r="JMO404" s="1633"/>
      <c r="JMP404" s="1633"/>
      <c r="JMQ404" s="1633"/>
      <c r="JMR404" s="1633"/>
      <c r="JMS404" s="1633"/>
      <c r="JMT404" s="1633"/>
      <c r="JMU404" s="1633"/>
      <c r="JMV404" s="1633"/>
      <c r="JMW404" s="1633"/>
      <c r="JMX404" s="1633"/>
      <c r="JMY404" s="1633"/>
      <c r="JMZ404" s="1633"/>
      <c r="JNA404" s="1633"/>
      <c r="JNB404" s="1633"/>
      <c r="JNC404" s="1633"/>
      <c r="JND404" s="1633"/>
      <c r="JNE404" s="1633"/>
      <c r="JNF404" s="1633"/>
      <c r="JNG404" s="1633"/>
      <c r="JNH404" s="1633"/>
      <c r="JNI404" s="1633"/>
      <c r="JNJ404" s="1633"/>
      <c r="JNK404" s="1633"/>
      <c r="JNL404" s="1633"/>
      <c r="JNM404" s="1633"/>
      <c r="JNN404" s="1633"/>
      <c r="JNO404" s="1633"/>
      <c r="JNP404" s="1633"/>
      <c r="JNQ404" s="1633"/>
      <c r="JNR404" s="1633"/>
      <c r="JNS404" s="1633"/>
      <c r="JNT404" s="1633"/>
      <c r="JNU404" s="1633"/>
      <c r="JNV404" s="1633"/>
      <c r="JNW404" s="1633"/>
      <c r="JNX404" s="1633"/>
      <c r="JNY404" s="1633"/>
      <c r="JNZ404" s="1633"/>
      <c r="JOA404" s="1633"/>
      <c r="JOB404" s="1633"/>
      <c r="JOC404" s="1633"/>
      <c r="JOD404" s="1633"/>
      <c r="JOE404" s="1633"/>
      <c r="JOF404" s="1633"/>
      <c r="JOG404" s="1633"/>
      <c r="JOH404" s="1633"/>
      <c r="JOI404" s="1633"/>
      <c r="JOJ404" s="1633"/>
      <c r="JOK404" s="1633"/>
      <c r="JOL404" s="1633"/>
      <c r="JOM404" s="1633"/>
      <c r="JON404" s="1633"/>
      <c r="JOO404" s="1633"/>
      <c r="JOP404" s="1633"/>
      <c r="JOQ404" s="1633"/>
      <c r="JOR404" s="1633"/>
      <c r="JOS404" s="1633"/>
      <c r="JOT404" s="1633"/>
      <c r="JOU404" s="1633"/>
      <c r="JOV404" s="1633"/>
      <c r="JOW404" s="1633"/>
      <c r="JOX404" s="1633"/>
      <c r="JOY404" s="1633"/>
      <c r="JOZ404" s="1633"/>
      <c r="JPA404" s="1633"/>
      <c r="JPB404" s="1633"/>
      <c r="JPC404" s="1633"/>
      <c r="JPD404" s="1633"/>
      <c r="JPE404" s="1633"/>
      <c r="JPF404" s="1633"/>
      <c r="JPG404" s="1633"/>
      <c r="JPH404" s="1633"/>
      <c r="JPI404" s="1633"/>
      <c r="JPJ404" s="1633"/>
      <c r="JPK404" s="1633"/>
      <c r="JPL404" s="1633"/>
      <c r="JPM404" s="1633"/>
      <c r="JPN404" s="1633"/>
      <c r="JPO404" s="1633"/>
      <c r="JPP404" s="1633"/>
      <c r="JPQ404" s="1633"/>
      <c r="JPR404" s="1633"/>
      <c r="JPS404" s="1633"/>
      <c r="JPT404" s="1633"/>
      <c r="JPU404" s="1633"/>
      <c r="JPV404" s="1633"/>
      <c r="JPW404" s="1633"/>
      <c r="JPX404" s="1633"/>
      <c r="JPY404" s="1633"/>
      <c r="JPZ404" s="1633"/>
      <c r="JQA404" s="1633"/>
      <c r="JQB404" s="1633"/>
      <c r="JQC404" s="1633"/>
      <c r="JQD404" s="1633"/>
      <c r="JQE404" s="1633"/>
      <c r="JQF404" s="1633"/>
      <c r="JQG404" s="1633"/>
      <c r="JQH404" s="1633"/>
      <c r="JQI404" s="1633"/>
      <c r="JQJ404" s="1633"/>
      <c r="JQK404" s="1633"/>
      <c r="JQL404" s="1633"/>
      <c r="JQM404" s="1633"/>
      <c r="JQN404" s="1633"/>
      <c r="JQO404" s="1633"/>
      <c r="JQP404" s="1633"/>
      <c r="JQQ404" s="1633"/>
      <c r="JQR404" s="1633"/>
      <c r="JQS404" s="1633"/>
      <c r="JQT404" s="1633"/>
      <c r="JQU404" s="1633"/>
      <c r="JQV404" s="1633"/>
      <c r="JQW404" s="1633"/>
      <c r="JQX404" s="1633"/>
      <c r="JQY404" s="1633"/>
      <c r="JQZ404" s="1633"/>
      <c r="JRA404" s="1633"/>
      <c r="JRB404" s="1633"/>
      <c r="JRC404" s="1633"/>
      <c r="JRD404" s="1633"/>
      <c r="JRE404" s="1633"/>
      <c r="JRF404" s="1633"/>
      <c r="JRG404" s="1633"/>
      <c r="JRH404" s="1633"/>
      <c r="JRI404" s="1633"/>
      <c r="JRJ404" s="1633"/>
      <c r="JRK404" s="1633"/>
      <c r="JRL404" s="1633"/>
      <c r="JRM404" s="1633"/>
      <c r="JRN404" s="1633"/>
      <c r="JRO404" s="1633"/>
      <c r="JRP404" s="1633"/>
      <c r="JRQ404" s="1633"/>
      <c r="JRR404" s="1633"/>
      <c r="JRS404" s="1633"/>
      <c r="JRT404" s="1633"/>
      <c r="JRU404" s="1633"/>
      <c r="JRV404" s="1633"/>
      <c r="JRW404" s="1633"/>
      <c r="JRX404" s="1633"/>
      <c r="JRY404" s="1633"/>
      <c r="JRZ404" s="1633"/>
      <c r="JSA404" s="1633"/>
      <c r="JSB404" s="1633"/>
      <c r="JSC404" s="1633"/>
      <c r="JSD404" s="1633"/>
      <c r="JSE404" s="1633"/>
      <c r="JSF404" s="1633"/>
      <c r="JSG404" s="1633"/>
      <c r="JSH404" s="1633"/>
      <c r="JSI404" s="1633"/>
      <c r="JSJ404" s="1633"/>
      <c r="JSK404" s="1633"/>
      <c r="JSL404" s="1633"/>
      <c r="JSM404" s="1633"/>
      <c r="JSN404" s="1633"/>
      <c r="JSO404" s="1633"/>
      <c r="JSP404" s="1633"/>
      <c r="JSQ404" s="1633"/>
      <c r="JSR404" s="1633"/>
      <c r="JSS404" s="1633"/>
      <c r="JST404" s="1633"/>
      <c r="JSU404" s="1633"/>
      <c r="JSV404" s="1633"/>
      <c r="JSW404" s="1633"/>
      <c r="JSX404" s="1633"/>
      <c r="JSY404" s="1633"/>
      <c r="JSZ404" s="1633"/>
      <c r="JTA404" s="1633"/>
      <c r="JTB404" s="1633"/>
      <c r="JTC404" s="1633"/>
      <c r="JTD404" s="1633"/>
      <c r="JTE404" s="1633"/>
      <c r="JTF404" s="1633"/>
      <c r="JTG404" s="1633"/>
      <c r="JTH404" s="1633"/>
      <c r="JTI404" s="1633"/>
      <c r="JTJ404" s="1633"/>
      <c r="JTK404" s="1633"/>
      <c r="JTL404" s="1633"/>
      <c r="JTM404" s="1633"/>
      <c r="JTN404" s="1633"/>
      <c r="JTO404" s="1633"/>
      <c r="JTP404" s="1633"/>
      <c r="JTQ404" s="1633"/>
      <c r="JTR404" s="1633"/>
      <c r="JTS404" s="1633"/>
      <c r="JTT404" s="1633"/>
      <c r="JTU404" s="1633"/>
      <c r="JTV404" s="1633"/>
      <c r="JTW404" s="1633"/>
      <c r="JTX404" s="1633"/>
      <c r="JTY404" s="1633"/>
      <c r="JTZ404" s="1633"/>
      <c r="JUA404" s="1633"/>
      <c r="JUB404" s="1633"/>
      <c r="JUC404" s="1633"/>
      <c r="JUD404" s="1633"/>
      <c r="JUE404" s="1633"/>
      <c r="JUF404" s="1633"/>
      <c r="JUG404" s="1633"/>
      <c r="JUH404" s="1633"/>
      <c r="JUI404" s="1633"/>
      <c r="JUJ404" s="1633"/>
      <c r="JUK404" s="1633"/>
      <c r="JUL404" s="1633"/>
      <c r="JUM404" s="1633"/>
      <c r="JUN404" s="1633"/>
      <c r="JUO404" s="1633"/>
      <c r="JUP404" s="1633"/>
      <c r="JUQ404" s="1633"/>
      <c r="JUR404" s="1633"/>
      <c r="JUS404" s="1633"/>
      <c r="JUT404" s="1633"/>
      <c r="JUU404" s="1633"/>
      <c r="JUV404" s="1633"/>
      <c r="JUW404" s="1633"/>
      <c r="JUX404" s="1633"/>
      <c r="JUY404" s="1633"/>
      <c r="JUZ404" s="1633"/>
      <c r="JVA404" s="1633"/>
      <c r="JVB404" s="1633"/>
      <c r="JVC404" s="1633"/>
      <c r="JVD404" s="1633"/>
      <c r="JVE404" s="1633"/>
      <c r="JVF404" s="1633"/>
      <c r="JVG404" s="1633"/>
      <c r="JVH404" s="1633"/>
      <c r="JVI404" s="1633"/>
      <c r="JVJ404" s="1633"/>
      <c r="JVK404" s="1633"/>
      <c r="JVL404" s="1633"/>
      <c r="JVM404" s="1633"/>
      <c r="JVN404" s="1633"/>
      <c r="JVO404" s="1633"/>
      <c r="JVP404" s="1633"/>
      <c r="JVQ404" s="1633"/>
      <c r="JVR404" s="1633"/>
      <c r="JVS404" s="1633"/>
      <c r="JVT404" s="1633"/>
      <c r="JVU404" s="1633"/>
      <c r="JVV404" s="1633"/>
      <c r="JVW404" s="1633"/>
      <c r="JVX404" s="1633"/>
      <c r="JVY404" s="1633"/>
      <c r="JVZ404" s="1633"/>
      <c r="JWA404" s="1633"/>
      <c r="JWB404" s="1633"/>
      <c r="JWC404" s="1633"/>
      <c r="JWD404" s="1633"/>
      <c r="JWE404" s="1633"/>
      <c r="JWF404" s="1633"/>
      <c r="JWG404" s="1633"/>
      <c r="JWH404" s="1633"/>
      <c r="JWI404" s="1633"/>
      <c r="JWJ404" s="1633"/>
      <c r="JWK404" s="1633"/>
      <c r="JWL404" s="1633"/>
      <c r="JWM404" s="1633"/>
      <c r="JWN404" s="1633"/>
      <c r="JWO404" s="1633"/>
      <c r="JWP404" s="1633"/>
      <c r="JWQ404" s="1633"/>
      <c r="JWR404" s="1633"/>
      <c r="JWS404" s="1633"/>
      <c r="JWT404" s="1633"/>
      <c r="JWU404" s="1633"/>
      <c r="JWV404" s="1633"/>
      <c r="JWW404" s="1633"/>
      <c r="JWX404" s="1633"/>
      <c r="JWY404" s="1633"/>
      <c r="JWZ404" s="1633"/>
      <c r="JXA404" s="1633"/>
      <c r="JXB404" s="1633"/>
      <c r="JXC404" s="1633"/>
      <c r="JXD404" s="1633"/>
      <c r="JXE404" s="1633"/>
      <c r="JXF404" s="1633"/>
      <c r="JXG404" s="1633"/>
      <c r="JXH404" s="1633"/>
      <c r="JXI404" s="1633"/>
      <c r="JXJ404" s="1633"/>
      <c r="JXK404" s="1633"/>
      <c r="JXL404" s="1633"/>
      <c r="JXM404" s="1633"/>
      <c r="JXN404" s="1633"/>
      <c r="JXO404" s="1633"/>
      <c r="JXP404" s="1633"/>
      <c r="JXQ404" s="1633"/>
      <c r="JXR404" s="1633"/>
      <c r="JXS404" s="1633"/>
      <c r="JXT404" s="1633"/>
      <c r="JXU404" s="1633"/>
      <c r="JXV404" s="1633"/>
      <c r="JXW404" s="1633"/>
      <c r="JXX404" s="1633"/>
      <c r="JXY404" s="1633"/>
      <c r="JXZ404" s="1633"/>
      <c r="JYA404" s="1633"/>
      <c r="JYB404" s="1633"/>
      <c r="JYC404" s="1633"/>
      <c r="JYD404" s="1633"/>
      <c r="JYE404" s="1633"/>
      <c r="JYF404" s="1633"/>
      <c r="JYG404" s="1633"/>
      <c r="JYH404" s="1633"/>
      <c r="JYI404" s="1633"/>
      <c r="JYJ404" s="1633"/>
      <c r="JYK404" s="1633"/>
      <c r="JYL404" s="1633"/>
      <c r="JYM404" s="1633"/>
      <c r="JYN404" s="1633"/>
      <c r="JYO404" s="1633"/>
      <c r="JYP404" s="1633"/>
      <c r="JYQ404" s="1633"/>
      <c r="JYR404" s="1633"/>
      <c r="JYS404" s="1633"/>
      <c r="JYT404" s="1633"/>
      <c r="JYU404" s="1633"/>
      <c r="JYV404" s="1633"/>
      <c r="JYW404" s="1633"/>
      <c r="JYX404" s="1633"/>
      <c r="JYY404" s="1633"/>
      <c r="JYZ404" s="1633"/>
      <c r="JZA404" s="1633"/>
      <c r="JZB404" s="1633"/>
      <c r="JZC404" s="1633"/>
      <c r="JZD404" s="1633"/>
      <c r="JZE404" s="1633"/>
      <c r="JZF404" s="1633"/>
      <c r="JZG404" s="1633"/>
      <c r="JZH404" s="1633"/>
      <c r="JZI404" s="1633"/>
      <c r="JZJ404" s="1633"/>
      <c r="JZK404" s="1633"/>
      <c r="JZL404" s="1633"/>
      <c r="JZM404" s="1633"/>
      <c r="JZN404" s="1633"/>
      <c r="JZO404" s="1633"/>
      <c r="JZP404" s="1633"/>
      <c r="JZQ404" s="1633"/>
      <c r="JZR404" s="1633"/>
      <c r="JZS404" s="1633"/>
      <c r="JZT404" s="1633"/>
      <c r="JZU404" s="1633"/>
      <c r="JZV404" s="1633"/>
      <c r="JZW404" s="1633"/>
      <c r="JZX404" s="1633"/>
      <c r="JZY404" s="1633"/>
      <c r="JZZ404" s="1633"/>
      <c r="KAA404" s="1633"/>
      <c r="KAB404" s="1633"/>
      <c r="KAC404" s="1633"/>
      <c r="KAD404" s="1633"/>
      <c r="KAE404" s="1633"/>
      <c r="KAF404" s="1633"/>
      <c r="KAG404" s="1633"/>
      <c r="KAH404" s="1633"/>
      <c r="KAI404" s="1633"/>
      <c r="KAJ404" s="1633"/>
      <c r="KAK404" s="1633"/>
      <c r="KAL404" s="1633"/>
      <c r="KAM404" s="1633"/>
      <c r="KAN404" s="1633"/>
      <c r="KAO404" s="1633"/>
      <c r="KAP404" s="1633"/>
      <c r="KAQ404" s="1633"/>
      <c r="KAR404" s="1633"/>
      <c r="KAS404" s="1633"/>
      <c r="KAT404" s="1633"/>
      <c r="KAU404" s="1633"/>
      <c r="KAV404" s="1633"/>
      <c r="KAW404" s="1633"/>
      <c r="KAX404" s="1633"/>
      <c r="KAY404" s="1633"/>
      <c r="KAZ404" s="1633"/>
      <c r="KBA404" s="1633"/>
      <c r="KBB404" s="1633"/>
      <c r="KBC404" s="1633"/>
      <c r="KBD404" s="1633"/>
      <c r="KBE404" s="1633"/>
      <c r="KBF404" s="1633"/>
      <c r="KBG404" s="1633"/>
      <c r="KBH404" s="1633"/>
      <c r="KBI404" s="1633"/>
      <c r="KBJ404" s="1633"/>
      <c r="KBK404" s="1633"/>
      <c r="KBL404" s="1633"/>
      <c r="KBM404" s="1633"/>
      <c r="KBN404" s="1633"/>
      <c r="KBO404" s="1633"/>
      <c r="KBP404" s="1633"/>
      <c r="KBQ404" s="1633"/>
      <c r="KBR404" s="1633"/>
      <c r="KBS404" s="1633"/>
      <c r="KBT404" s="1633"/>
      <c r="KBU404" s="1633"/>
      <c r="KBV404" s="1633"/>
      <c r="KBW404" s="1633"/>
      <c r="KBX404" s="1633"/>
      <c r="KBY404" s="1633"/>
      <c r="KBZ404" s="1633"/>
      <c r="KCA404" s="1633"/>
      <c r="KCB404" s="1633"/>
      <c r="KCC404" s="1633"/>
      <c r="KCD404" s="1633"/>
      <c r="KCE404" s="1633"/>
      <c r="KCF404" s="1633"/>
      <c r="KCG404" s="1633"/>
      <c r="KCH404" s="1633"/>
      <c r="KCI404" s="1633"/>
      <c r="KCJ404" s="1633"/>
      <c r="KCK404" s="1633"/>
      <c r="KCL404" s="1633"/>
      <c r="KCM404" s="1633"/>
      <c r="KCN404" s="1633"/>
      <c r="KCO404" s="1633"/>
      <c r="KCP404" s="1633"/>
      <c r="KCQ404" s="1633"/>
      <c r="KCR404" s="1633"/>
      <c r="KCS404" s="1633"/>
      <c r="KCT404" s="1633"/>
      <c r="KCU404" s="1633"/>
      <c r="KCV404" s="1633"/>
      <c r="KCW404" s="1633"/>
      <c r="KCX404" s="1633"/>
      <c r="KCY404" s="1633"/>
      <c r="KCZ404" s="1633"/>
      <c r="KDA404" s="1633"/>
      <c r="KDB404" s="1633"/>
      <c r="KDC404" s="1633"/>
      <c r="KDD404" s="1633"/>
      <c r="KDE404" s="1633"/>
      <c r="KDF404" s="1633"/>
      <c r="KDG404" s="1633"/>
      <c r="KDH404" s="1633"/>
      <c r="KDI404" s="1633"/>
      <c r="KDJ404" s="1633"/>
      <c r="KDK404" s="1633"/>
      <c r="KDL404" s="1633"/>
      <c r="KDM404" s="1633"/>
      <c r="KDN404" s="1633"/>
      <c r="KDO404" s="1633"/>
      <c r="KDP404" s="1633"/>
      <c r="KDQ404" s="1633"/>
      <c r="KDR404" s="1633"/>
      <c r="KDS404" s="1633"/>
      <c r="KDT404" s="1633"/>
      <c r="KDU404" s="1633"/>
      <c r="KDV404" s="1633"/>
      <c r="KDW404" s="1633"/>
      <c r="KDX404" s="1633"/>
      <c r="KDY404" s="1633"/>
      <c r="KDZ404" s="1633"/>
      <c r="KEA404" s="1633"/>
      <c r="KEB404" s="1633"/>
      <c r="KEC404" s="1633"/>
      <c r="KED404" s="1633"/>
      <c r="KEE404" s="1633"/>
      <c r="KEF404" s="1633"/>
      <c r="KEG404" s="1633"/>
      <c r="KEH404" s="1633"/>
      <c r="KEI404" s="1633"/>
      <c r="KEJ404" s="1633"/>
      <c r="KEK404" s="1633"/>
      <c r="KEL404" s="1633"/>
      <c r="KEM404" s="1633"/>
      <c r="KEN404" s="1633"/>
      <c r="KEO404" s="1633"/>
      <c r="KEP404" s="1633"/>
      <c r="KEQ404" s="1633"/>
      <c r="KER404" s="1633"/>
      <c r="KES404" s="1633"/>
      <c r="KET404" s="1633"/>
      <c r="KEU404" s="1633"/>
      <c r="KEV404" s="1633"/>
      <c r="KEW404" s="1633"/>
      <c r="KEX404" s="1633"/>
      <c r="KEY404" s="1633"/>
      <c r="KEZ404" s="1633"/>
      <c r="KFA404" s="1633"/>
      <c r="KFB404" s="1633"/>
      <c r="KFC404" s="1633"/>
      <c r="KFD404" s="1633"/>
      <c r="KFE404" s="1633"/>
      <c r="KFF404" s="1633"/>
      <c r="KFG404" s="1633"/>
      <c r="KFH404" s="1633"/>
      <c r="KFI404" s="1633"/>
      <c r="KFJ404" s="1633"/>
      <c r="KFK404" s="1633"/>
      <c r="KFL404" s="1633"/>
      <c r="KFM404" s="1633"/>
      <c r="KFN404" s="1633"/>
      <c r="KFO404" s="1633"/>
      <c r="KFP404" s="1633"/>
      <c r="KFQ404" s="1633"/>
      <c r="KFR404" s="1633"/>
      <c r="KFS404" s="1633"/>
      <c r="KFT404" s="1633"/>
      <c r="KFU404" s="1633"/>
      <c r="KFV404" s="1633"/>
      <c r="KFW404" s="1633"/>
      <c r="KFX404" s="1633"/>
      <c r="KFY404" s="1633"/>
      <c r="KFZ404" s="1633"/>
      <c r="KGA404" s="1633"/>
      <c r="KGB404" s="1633"/>
      <c r="KGC404" s="1633"/>
      <c r="KGD404" s="1633"/>
      <c r="KGE404" s="1633"/>
      <c r="KGF404" s="1633"/>
      <c r="KGG404" s="1633"/>
      <c r="KGH404" s="1633"/>
      <c r="KGI404" s="1633"/>
      <c r="KGJ404" s="1633"/>
      <c r="KGK404" s="1633"/>
      <c r="KGL404" s="1633"/>
      <c r="KGM404" s="1633"/>
      <c r="KGN404" s="1633"/>
      <c r="KGO404" s="1633"/>
      <c r="KGP404" s="1633"/>
      <c r="KGQ404" s="1633"/>
      <c r="KGR404" s="1633"/>
      <c r="KGS404" s="1633"/>
      <c r="KGT404" s="1633"/>
      <c r="KGU404" s="1633"/>
      <c r="KGV404" s="1633"/>
      <c r="KGW404" s="1633"/>
      <c r="KGX404" s="1633"/>
      <c r="KGY404" s="1633"/>
      <c r="KGZ404" s="1633"/>
      <c r="KHA404" s="1633"/>
      <c r="KHB404" s="1633"/>
      <c r="KHC404" s="1633"/>
      <c r="KHD404" s="1633"/>
      <c r="KHE404" s="1633"/>
      <c r="KHF404" s="1633"/>
      <c r="KHG404" s="1633"/>
      <c r="KHH404" s="1633"/>
      <c r="KHI404" s="1633"/>
      <c r="KHJ404" s="1633"/>
      <c r="KHK404" s="1633"/>
      <c r="KHL404" s="1633"/>
      <c r="KHM404" s="1633"/>
      <c r="KHN404" s="1633"/>
      <c r="KHO404" s="1633"/>
      <c r="KHP404" s="1633"/>
      <c r="KHQ404" s="1633"/>
      <c r="KHR404" s="1633"/>
      <c r="KHS404" s="1633"/>
      <c r="KHT404" s="1633"/>
      <c r="KHU404" s="1633"/>
      <c r="KHV404" s="1633"/>
      <c r="KHW404" s="1633"/>
      <c r="KHX404" s="1633"/>
      <c r="KHY404" s="1633"/>
      <c r="KHZ404" s="1633"/>
      <c r="KIA404" s="1633"/>
      <c r="KIB404" s="1633"/>
      <c r="KIC404" s="1633"/>
      <c r="KID404" s="1633"/>
      <c r="KIE404" s="1633"/>
      <c r="KIF404" s="1633"/>
      <c r="KIG404" s="1633"/>
      <c r="KIH404" s="1633"/>
      <c r="KII404" s="1633"/>
      <c r="KIJ404" s="1633"/>
      <c r="KIK404" s="1633"/>
      <c r="KIL404" s="1633"/>
      <c r="KIM404" s="1633"/>
      <c r="KIN404" s="1633"/>
      <c r="KIO404" s="1633"/>
      <c r="KIP404" s="1633"/>
      <c r="KIQ404" s="1633"/>
      <c r="KIR404" s="1633"/>
      <c r="KIS404" s="1633"/>
      <c r="KIT404" s="1633"/>
      <c r="KIU404" s="1633"/>
      <c r="KIV404" s="1633"/>
      <c r="KIW404" s="1633"/>
      <c r="KIX404" s="1633"/>
      <c r="KIY404" s="1633"/>
      <c r="KIZ404" s="1633"/>
      <c r="KJA404" s="1633"/>
      <c r="KJB404" s="1633"/>
      <c r="KJC404" s="1633"/>
      <c r="KJD404" s="1633"/>
      <c r="KJE404" s="1633"/>
      <c r="KJF404" s="1633"/>
      <c r="KJG404" s="1633"/>
      <c r="KJH404" s="1633"/>
      <c r="KJI404" s="1633"/>
      <c r="KJJ404" s="1633"/>
      <c r="KJK404" s="1633"/>
      <c r="KJL404" s="1633"/>
      <c r="KJM404" s="1633"/>
      <c r="KJN404" s="1633"/>
      <c r="KJO404" s="1633"/>
      <c r="KJP404" s="1633"/>
      <c r="KJQ404" s="1633"/>
      <c r="KJR404" s="1633"/>
      <c r="KJS404" s="1633"/>
      <c r="KJT404" s="1633"/>
      <c r="KJU404" s="1633"/>
      <c r="KJV404" s="1633"/>
      <c r="KJW404" s="1633"/>
      <c r="KJX404" s="1633"/>
      <c r="KJY404" s="1633"/>
      <c r="KJZ404" s="1633"/>
      <c r="KKA404" s="1633"/>
      <c r="KKB404" s="1633"/>
      <c r="KKC404" s="1633"/>
      <c r="KKD404" s="1633"/>
      <c r="KKE404" s="1633"/>
      <c r="KKF404" s="1633"/>
      <c r="KKG404" s="1633"/>
      <c r="KKH404" s="1633"/>
      <c r="KKI404" s="1633"/>
      <c r="KKJ404" s="1633"/>
      <c r="KKK404" s="1633"/>
      <c r="KKL404" s="1633"/>
      <c r="KKM404" s="1633"/>
      <c r="KKN404" s="1633"/>
      <c r="KKO404" s="1633"/>
      <c r="KKP404" s="1633"/>
      <c r="KKQ404" s="1633"/>
      <c r="KKR404" s="1633"/>
      <c r="KKS404" s="1633"/>
      <c r="KKT404" s="1633"/>
      <c r="KKU404" s="1633"/>
      <c r="KKV404" s="1633"/>
      <c r="KKW404" s="1633"/>
      <c r="KKX404" s="1633"/>
      <c r="KKY404" s="1633"/>
      <c r="KKZ404" s="1633"/>
      <c r="KLA404" s="1633"/>
      <c r="KLB404" s="1633"/>
      <c r="KLC404" s="1633"/>
      <c r="KLD404" s="1633"/>
      <c r="KLE404" s="1633"/>
      <c r="KLF404" s="1633"/>
      <c r="KLG404" s="1633"/>
      <c r="KLH404" s="1633"/>
      <c r="KLI404" s="1633"/>
      <c r="KLJ404" s="1633"/>
      <c r="KLK404" s="1633"/>
      <c r="KLL404" s="1633"/>
      <c r="KLM404" s="1633"/>
      <c r="KLN404" s="1633"/>
      <c r="KLO404" s="1633"/>
      <c r="KLP404" s="1633"/>
      <c r="KLQ404" s="1633"/>
      <c r="KLR404" s="1633"/>
      <c r="KLS404" s="1633"/>
      <c r="KLT404" s="1633"/>
      <c r="KLU404" s="1633"/>
      <c r="KLV404" s="1633"/>
      <c r="KLW404" s="1633"/>
      <c r="KLX404" s="1633"/>
      <c r="KLY404" s="1633"/>
      <c r="KLZ404" s="1633"/>
      <c r="KMA404" s="1633"/>
      <c r="KMB404" s="1633"/>
      <c r="KMC404" s="1633"/>
      <c r="KMD404" s="1633"/>
      <c r="KME404" s="1633"/>
      <c r="KMF404" s="1633"/>
      <c r="KMG404" s="1633"/>
      <c r="KMH404" s="1633"/>
      <c r="KMI404" s="1633"/>
      <c r="KMJ404" s="1633"/>
      <c r="KMK404" s="1633"/>
      <c r="KML404" s="1633"/>
      <c r="KMM404" s="1633"/>
      <c r="KMN404" s="1633"/>
      <c r="KMO404" s="1633"/>
      <c r="KMP404" s="1633"/>
      <c r="KMQ404" s="1633"/>
      <c r="KMR404" s="1633"/>
      <c r="KMS404" s="1633"/>
      <c r="KMT404" s="1633"/>
      <c r="KMU404" s="1633"/>
      <c r="KMV404" s="1633"/>
      <c r="KMW404" s="1633"/>
      <c r="KMX404" s="1633"/>
      <c r="KMY404" s="1633"/>
      <c r="KMZ404" s="1633"/>
      <c r="KNA404" s="1633"/>
      <c r="KNB404" s="1633"/>
      <c r="KNC404" s="1633"/>
      <c r="KND404" s="1633"/>
      <c r="KNE404" s="1633"/>
      <c r="KNF404" s="1633"/>
      <c r="KNG404" s="1633"/>
      <c r="KNH404" s="1633"/>
      <c r="KNI404" s="1633"/>
      <c r="KNJ404" s="1633"/>
      <c r="KNK404" s="1633"/>
      <c r="KNL404" s="1633"/>
      <c r="KNM404" s="1633"/>
      <c r="KNN404" s="1633"/>
      <c r="KNO404" s="1633"/>
      <c r="KNP404" s="1633"/>
      <c r="KNQ404" s="1633"/>
      <c r="KNR404" s="1633"/>
      <c r="KNS404" s="1633"/>
      <c r="KNT404" s="1633"/>
      <c r="KNU404" s="1633"/>
      <c r="KNV404" s="1633"/>
      <c r="KNW404" s="1633"/>
      <c r="KNX404" s="1633"/>
      <c r="KNY404" s="1633"/>
      <c r="KNZ404" s="1633"/>
      <c r="KOA404" s="1633"/>
      <c r="KOB404" s="1633"/>
      <c r="KOC404" s="1633"/>
      <c r="KOD404" s="1633"/>
      <c r="KOE404" s="1633"/>
      <c r="KOF404" s="1633"/>
      <c r="KOG404" s="1633"/>
      <c r="KOH404" s="1633"/>
      <c r="KOI404" s="1633"/>
      <c r="KOJ404" s="1633"/>
      <c r="KOK404" s="1633"/>
      <c r="KOL404" s="1633"/>
      <c r="KOM404" s="1633"/>
      <c r="KON404" s="1633"/>
      <c r="KOO404" s="1633"/>
      <c r="KOP404" s="1633"/>
      <c r="KOQ404" s="1633"/>
      <c r="KOR404" s="1633"/>
      <c r="KOS404" s="1633"/>
      <c r="KOT404" s="1633"/>
      <c r="KOU404" s="1633"/>
      <c r="KOV404" s="1633"/>
      <c r="KOW404" s="1633"/>
      <c r="KOX404" s="1633"/>
      <c r="KOY404" s="1633"/>
      <c r="KOZ404" s="1633"/>
      <c r="KPA404" s="1633"/>
      <c r="KPB404" s="1633"/>
      <c r="KPC404" s="1633"/>
      <c r="KPD404" s="1633"/>
      <c r="KPE404" s="1633"/>
      <c r="KPF404" s="1633"/>
      <c r="KPG404" s="1633"/>
      <c r="KPH404" s="1633"/>
      <c r="KPI404" s="1633"/>
      <c r="KPJ404" s="1633"/>
      <c r="KPK404" s="1633"/>
      <c r="KPL404" s="1633"/>
      <c r="KPM404" s="1633"/>
      <c r="KPN404" s="1633"/>
      <c r="KPO404" s="1633"/>
      <c r="KPP404" s="1633"/>
      <c r="KPQ404" s="1633"/>
      <c r="KPR404" s="1633"/>
      <c r="KPS404" s="1633"/>
      <c r="KPT404" s="1633"/>
      <c r="KPU404" s="1633"/>
      <c r="KPV404" s="1633"/>
      <c r="KPW404" s="1633"/>
      <c r="KPX404" s="1633"/>
      <c r="KPY404" s="1633"/>
      <c r="KPZ404" s="1633"/>
      <c r="KQA404" s="1633"/>
      <c r="KQB404" s="1633"/>
      <c r="KQC404" s="1633"/>
      <c r="KQD404" s="1633"/>
      <c r="KQE404" s="1633"/>
      <c r="KQF404" s="1633"/>
      <c r="KQG404" s="1633"/>
      <c r="KQH404" s="1633"/>
      <c r="KQI404" s="1633"/>
      <c r="KQJ404" s="1633"/>
      <c r="KQK404" s="1633"/>
      <c r="KQL404" s="1633"/>
      <c r="KQM404" s="1633"/>
      <c r="KQN404" s="1633"/>
      <c r="KQO404" s="1633"/>
      <c r="KQP404" s="1633"/>
      <c r="KQQ404" s="1633"/>
      <c r="KQR404" s="1633"/>
      <c r="KQS404" s="1633"/>
      <c r="KQT404" s="1633"/>
      <c r="KQU404" s="1633"/>
      <c r="KQV404" s="1633"/>
      <c r="KQW404" s="1633"/>
      <c r="KQX404" s="1633"/>
      <c r="KQY404" s="1633"/>
      <c r="KQZ404" s="1633"/>
      <c r="KRA404" s="1633"/>
      <c r="KRB404" s="1633"/>
      <c r="KRC404" s="1633"/>
      <c r="KRD404" s="1633"/>
      <c r="KRE404" s="1633"/>
      <c r="KRF404" s="1633"/>
      <c r="KRG404" s="1633"/>
      <c r="KRH404" s="1633"/>
      <c r="KRI404" s="1633"/>
      <c r="KRJ404" s="1633"/>
      <c r="KRK404" s="1633"/>
      <c r="KRL404" s="1633"/>
      <c r="KRM404" s="1633"/>
      <c r="KRN404" s="1633"/>
      <c r="KRO404" s="1633"/>
      <c r="KRP404" s="1633"/>
      <c r="KRQ404" s="1633"/>
      <c r="KRR404" s="1633"/>
      <c r="KRS404" s="1633"/>
      <c r="KRT404" s="1633"/>
      <c r="KRU404" s="1633"/>
      <c r="KRV404" s="1633"/>
      <c r="KRW404" s="1633"/>
      <c r="KRX404" s="1633"/>
      <c r="KRY404" s="1633"/>
      <c r="KRZ404" s="1633"/>
      <c r="KSA404" s="1633"/>
      <c r="KSB404" s="1633"/>
      <c r="KSC404" s="1633"/>
      <c r="KSD404" s="1633"/>
      <c r="KSE404" s="1633"/>
      <c r="KSF404" s="1633"/>
      <c r="KSG404" s="1633"/>
      <c r="KSH404" s="1633"/>
      <c r="KSI404" s="1633"/>
      <c r="KSJ404" s="1633"/>
      <c r="KSK404" s="1633"/>
      <c r="KSL404" s="1633"/>
      <c r="KSM404" s="1633"/>
      <c r="KSN404" s="1633"/>
      <c r="KSO404" s="1633"/>
      <c r="KSP404" s="1633"/>
      <c r="KSQ404" s="1633"/>
      <c r="KSR404" s="1633"/>
      <c r="KSS404" s="1633"/>
      <c r="KST404" s="1633"/>
      <c r="KSU404" s="1633"/>
      <c r="KSV404" s="1633"/>
      <c r="KSW404" s="1633"/>
      <c r="KSX404" s="1633"/>
      <c r="KSY404" s="1633"/>
      <c r="KSZ404" s="1633"/>
      <c r="KTA404" s="1633"/>
      <c r="KTB404" s="1633"/>
      <c r="KTC404" s="1633"/>
      <c r="KTD404" s="1633"/>
      <c r="KTE404" s="1633"/>
      <c r="KTF404" s="1633"/>
      <c r="KTG404" s="1633"/>
      <c r="KTH404" s="1633"/>
      <c r="KTI404" s="1633"/>
      <c r="KTJ404" s="1633"/>
      <c r="KTK404" s="1633"/>
      <c r="KTL404" s="1633"/>
      <c r="KTM404" s="1633"/>
      <c r="KTN404" s="1633"/>
      <c r="KTO404" s="1633"/>
      <c r="KTP404" s="1633"/>
      <c r="KTQ404" s="1633"/>
      <c r="KTR404" s="1633"/>
      <c r="KTS404" s="1633"/>
      <c r="KTT404" s="1633"/>
      <c r="KTU404" s="1633"/>
      <c r="KTV404" s="1633"/>
      <c r="KTW404" s="1633"/>
      <c r="KTX404" s="1633"/>
      <c r="KTY404" s="1633"/>
      <c r="KTZ404" s="1633"/>
      <c r="KUA404" s="1633"/>
      <c r="KUB404" s="1633"/>
      <c r="KUC404" s="1633"/>
      <c r="KUD404" s="1633"/>
      <c r="KUE404" s="1633"/>
      <c r="KUF404" s="1633"/>
      <c r="KUG404" s="1633"/>
      <c r="KUH404" s="1633"/>
      <c r="KUI404" s="1633"/>
      <c r="KUJ404" s="1633"/>
      <c r="KUK404" s="1633"/>
      <c r="KUL404" s="1633"/>
      <c r="KUM404" s="1633"/>
      <c r="KUN404" s="1633"/>
      <c r="KUO404" s="1633"/>
      <c r="KUP404" s="1633"/>
      <c r="KUQ404" s="1633"/>
      <c r="KUR404" s="1633"/>
      <c r="KUS404" s="1633"/>
      <c r="KUT404" s="1633"/>
      <c r="KUU404" s="1633"/>
      <c r="KUV404" s="1633"/>
      <c r="KUW404" s="1633"/>
      <c r="KUX404" s="1633"/>
      <c r="KUY404" s="1633"/>
      <c r="KUZ404" s="1633"/>
      <c r="KVA404" s="1633"/>
      <c r="KVB404" s="1633"/>
      <c r="KVC404" s="1633"/>
      <c r="KVD404" s="1633"/>
      <c r="KVE404" s="1633"/>
      <c r="KVF404" s="1633"/>
      <c r="KVG404" s="1633"/>
      <c r="KVH404" s="1633"/>
      <c r="KVI404" s="1633"/>
      <c r="KVJ404" s="1633"/>
      <c r="KVK404" s="1633"/>
      <c r="KVL404" s="1633"/>
      <c r="KVM404" s="1633"/>
      <c r="KVN404" s="1633"/>
      <c r="KVO404" s="1633"/>
      <c r="KVP404" s="1633"/>
      <c r="KVQ404" s="1633"/>
      <c r="KVR404" s="1633"/>
      <c r="KVS404" s="1633"/>
      <c r="KVT404" s="1633"/>
      <c r="KVU404" s="1633"/>
      <c r="KVV404" s="1633"/>
      <c r="KVW404" s="1633"/>
      <c r="KVX404" s="1633"/>
      <c r="KVY404" s="1633"/>
      <c r="KVZ404" s="1633"/>
      <c r="KWA404" s="1633"/>
      <c r="KWB404" s="1633"/>
      <c r="KWC404" s="1633"/>
      <c r="KWD404" s="1633"/>
      <c r="KWE404" s="1633"/>
      <c r="KWF404" s="1633"/>
      <c r="KWG404" s="1633"/>
      <c r="KWH404" s="1633"/>
      <c r="KWI404" s="1633"/>
      <c r="KWJ404" s="1633"/>
      <c r="KWK404" s="1633"/>
      <c r="KWL404" s="1633"/>
      <c r="KWM404" s="1633"/>
      <c r="KWN404" s="1633"/>
      <c r="KWO404" s="1633"/>
      <c r="KWP404" s="1633"/>
      <c r="KWQ404" s="1633"/>
      <c r="KWR404" s="1633"/>
      <c r="KWS404" s="1633"/>
      <c r="KWT404" s="1633"/>
      <c r="KWU404" s="1633"/>
      <c r="KWV404" s="1633"/>
      <c r="KWW404" s="1633"/>
      <c r="KWX404" s="1633"/>
      <c r="KWY404" s="1633"/>
      <c r="KWZ404" s="1633"/>
      <c r="KXA404" s="1633"/>
      <c r="KXB404" s="1633"/>
      <c r="KXC404" s="1633"/>
      <c r="KXD404" s="1633"/>
      <c r="KXE404" s="1633"/>
      <c r="KXF404" s="1633"/>
      <c r="KXG404" s="1633"/>
      <c r="KXH404" s="1633"/>
      <c r="KXI404" s="1633"/>
      <c r="KXJ404" s="1633"/>
      <c r="KXK404" s="1633"/>
      <c r="KXL404" s="1633"/>
      <c r="KXM404" s="1633"/>
      <c r="KXN404" s="1633"/>
      <c r="KXO404" s="1633"/>
      <c r="KXP404" s="1633"/>
      <c r="KXQ404" s="1633"/>
      <c r="KXR404" s="1633"/>
      <c r="KXS404" s="1633"/>
      <c r="KXT404" s="1633"/>
      <c r="KXU404" s="1633"/>
      <c r="KXV404" s="1633"/>
      <c r="KXW404" s="1633"/>
      <c r="KXX404" s="1633"/>
      <c r="KXY404" s="1633"/>
      <c r="KXZ404" s="1633"/>
      <c r="KYA404" s="1633"/>
      <c r="KYB404" s="1633"/>
      <c r="KYC404" s="1633"/>
      <c r="KYD404" s="1633"/>
      <c r="KYE404" s="1633"/>
      <c r="KYF404" s="1633"/>
      <c r="KYG404" s="1633"/>
      <c r="KYH404" s="1633"/>
      <c r="KYI404" s="1633"/>
      <c r="KYJ404" s="1633"/>
      <c r="KYK404" s="1633"/>
      <c r="KYL404" s="1633"/>
      <c r="KYM404" s="1633"/>
      <c r="KYN404" s="1633"/>
      <c r="KYO404" s="1633"/>
      <c r="KYP404" s="1633"/>
      <c r="KYQ404" s="1633"/>
      <c r="KYR404" s="1633"/>
      <c r="KYS404" s="1633"/>
      <c r="KYT404" s="1633"/>
      <c r="KYU404" s="1633"/>
      <c r="KYV404" s="1633"/>
      <c r="KYW404" s="1633"/>
      <c r="KYX404" s="1633"/>
      <c r="KYY404" s="1633"/>
      <c r="KYZ404" s="1633"/>
      <c r="KZA404" s="1633"/>
      <c r="KZB404" s="1633"/>
      <c r="KZC404" s="1633"/>
      <c r="KZD404" s="1633"/>
      <c r="KZE404" s="1633"/>
      <c r="KZF404" s="1633"/>
      <c r="KZG404" s="1633"/>
      <c r="KZH404" s="1633"/>
      <c r="KZI404" s="1633"/>
      <c r="KZJ404" s="1633"/>
      <c r="KZK404" s="1633"/>
      <c r="KZL404" s="1633"/>
      <c r="KZM404" s="1633"/>
      <c r="KZN404" s="1633"/>
      <c r="KZO404" s="1633"/>
      <c r="KZP404" s="1633"/>
      <c r="KZQ404" s="1633"/>
      <c r="KZR404" s="1633"/>
      <c r="KZS404" s="1633"/>
      <c r="KZT404" s="1633"/>
      <c r="KZU404" s="1633"/>
      <c r="KZV404" s="1633"/>
      <c r="KZW404" s="1633"/>
      <c r="KZX404" s="1633"/>
      <c r="KZY404" s="1633"/>
      <c r="KZZ404" s="1633"/>
      <c r="LAA404" s="1633"/>
      <c r="LAB404" s="1633"/>
      <c r="LAC404" s="1633"/>
      <c r="LAD404" s="1633"/>
      <c r="LAE404" s="1633"/>
      <c r="LAF404" s="1633"/>
      <c r="LAG404" s="1633"/>
      <c r="LAH404" s="1633"/>
      <c r="LAI404" s="1633"/>
      <c r="LAJ404" s="1633"/>
      <c r="LAK404" s="1633"/>
      <c r="LAL404" s="1633"/>
      <c r="LAM404" s="1633"/>
      <c r="LAN404" s="1633"/>
      <c r="LAO404" s="1633"/>
      <c r="LAP404" s="1633"/>
      <c r="LAQ404" s="1633"/>
      <c r="LAR404" s="1633"/>
      <c r="LAS404" s="1633"/>
      <c r="LAT404" s="1633"/>
      <c r="LAU404" s="1633"/>
      <c r="LAV404" s="1633"/>
      <c r="LAW404" s="1633"/>
      <c r="LAX404" s="1633"/>
      <c r="LAY404" s="1633"/>
      <c r="LAZ404" s="1633"/>
      <c r="LBA404" s="1633"/>
      <c r="LBB404" s="1633"/>
      <c r="LBC404" s="1633"/>
      <c r="LBD404" s="1633"/>
      <c r="LBE404" s="1633"/>
      <c r="LBF404" s="1633"/>
      <c r="LBG404" s="1633"/>
      <c r="LBH404" s="1633"/>
      <c r="LBI404" s="1633"/>
      <c r="LBJ404" s="1633"/>
      <c r="LBK404" s="1633"/>
      <c r="LBL404" s="1633"/>
      <c r="LBM404" s="1633"/>
      <c r="LBN404" s="1633"/>
      <c r="LBO404" s="1633"/>
      <c r="LBP404" s="1633"/>
      <c r="LBQ404" s="1633"/>
      <c r="LBR404" s="1633"/>
      <c r="LBS404" s="1633"/>
      <c r="LBT404" s="1633"/>
      <c r="LBU404" s="1633"/>
      <c r="LBV404" s="1633"/>
      <c r="LBW404" s="1633"/>
      <c r="LBX404" s="1633"/>
      <c r="LBY404" s="1633"/>
      <c r="LBZ404" s="1633"/>
      <c r="LCA404" s="1633"/>
      <c r="LCB404" s="1633"/>
      <c r="LCC404" s="1633"/>
      <c r="LCD404" s="1633"/>
      <c r="LCE404" s="1633"/>
      <c r="LCF404" s="1633"/>
      <c r="LCG404" s="1633"/>
      <c r="LCH404" s="1633"/>
      <c r="LCI404" s="1633"/>
      <c r="LCJ404" s="1633"/>
      <c r="LCK404" s="1633"/>
      <c r="LCL404" s="1633"/>
      <c r="LCM404" s="1633"/>
      <c r="LCN404" s="1633"/>
      <c r="LCO404" s="1633"/>
      <c r="LCP404" s="1633"/>
      <c r="LCQ404" s="1633"/>
      <c r="LCR404" s="1633"/>
      <c r="LCS404" s="1633"/>
      <c r="LCT404" s="1633"/>
      <c r="LCU404" s="1633"/>
      <c r="LCV404" s="1633"/>
      <c r="LCW404" s="1633"/>
      <c r="LCX404" s="1633"/>
      <c r="LCY404" s="1633"/>
      <c r="LCZ404" s="1633"/>
      <c r="LDA404" s="1633"/>
      <c r="LDB404" s="1633"/>
      <c r="LDC404" s="1633"/>
      <c r="LDD404" s="1633"/>
      <c r="LDE404" s="1633"/>
      <c r="LDF404" s="1633"/>
      <c r="LDG404" s="1633"/>
      <c r="LDH404" s="1633"/>
      <c r="LDI404" s="1633"/>
      <c r="LDJ404" s="1633"/>
      <c r="LDK404" s="1633"/>
      <c r="LDL404" s="1633"/>
      <c r="LDM404" s="1633"/>
      <c r="LDN404" s="1633"/>
      <c r="LDO404" s="1633"/>
      <c r="LDP404" s="1633"/>
      <c r="LDQ404" s="1633"/>
      <c r="LDR404" s="1633"/>
      <c r="LDS404" s="1633"/>
      <c r="LDT404" s="1633"/>
      <c r="LDU404" s="1633"/>
      <c r="LDV404" s="1633"/>
      <c r="LDW404" s="1633"/>
      <c r="LDX404" s="1633"/>
      <c r="LDY404" s="1633"/>
      <c r="LDZ404" s="1633"/>
      <c r="LEA404" s="1633"/>
      <c r="LEB404" s="1633"/>
      <c r="LEC404" s="1633"/>
      <c r="LED404" s="1633"/>
      <c r="LEE404" s="1633"/>
      <c r="LEF404" s="1633"/>
      <c r="LEG404" s="1633"/>
      <c r="LEH404" s="1633"/>
      <c r="LEI404" s="1633"/>
      <c r="LEJ404" s="1633"/>
      <c r="LEK404" s="1633"/>
      <c r="LEL404" s="1633"/>
      <c r="LEM404" s="1633"/>
      <c r="LEN404" s="1633"/>
      <c r="LEO404" s="1633"/>
      <c r="LEP404" s="1633"/>
      <c r="LEQ404" s="1633"/>
      <c r="LER404" s="1633"/>
      <c r="LES404" s="1633"/>
      <c r="LET404" s="1633"/>
      <c r="LEU404" s="1633"/>
      <c r="LEV404" s="1633"/>
      <c r="LEW404" s="1633"/>
      <c r="LEX404" s="1633"/>
      <c r="LEY404" s="1633"/>
      <c r="LEZ404" s="1633"/>
      <c r="LFA404" s="1633"/>
      <c r="LFB404" s="1633"/>
      <c r="LFC404" s="1633"/>
      <c r="LFD404" s="1633"/>
      <c r="LFE404" s="1633"/>
      <c r="LFF404" s="1633"/>
      <c r="LFG404" s="1633"/>
      <c r="LFH404" s="1633"/>
      <c r="LFI404" s="1633"/>
      <c r="LFJ404" s="1633"/>
      <c r="LFK404" s="1633"/>
      <c r="LFL404" s="1633"/>
      <c r="LFM404" s="1633"/>
      <c r="LFN404" s="1633"/>
      <c r="LFO404" s="1633"/>
      <c r="LFP404" s="1633"/>
      <c r="LFQ404" s="1633"/>
      <c r="LFR404" s="1633"/>
      <c r="LFS404" s="1633"/>
      <c r="LFT404" s="1633"/>
      <c r="LFU404" s="1633"/>
      <c r="LFV404" s="1633"/>
      <c r="LFW404" s="1633"/>
      <c r="LFX404" s="1633"/>
      <c r="LFY404" s="1633"/>
      <c r="LFZ404" s="1633"/>
      <c r="LGA404" s="1633"/>
      <c r="LGB404" s="1633"/>
      <c r="LGC404" s="1633"/>
      <c r="LGD404" s="1633"/>
      <c r="LGE404" s="1633"/>
      <c r="LGF404" s="1633"/>
      <c r="LGG404" s="1633"/>
      <c r="LGH404" s="1633"/>
      <c r="LGI404" s="1633"/>
      <c r="LGJ404" s="1633"/>
      <c r="LGK404" s="1633"/>
      <c r="LGL404" s="1633"/>
      <c r="LGM404" s="1633"/>
      <c r="LGN404" s="1633"/>
      <c r="LGO404" s="1633"/>
      <c r="LGP404" s="1633"/>
      <c r="LGQ404" s="1633"/>
      <c r="LGR404" s="1633"/>
      <c r="LGS404" s="1633"/>
      <c r="LGT404" s="1633"/>
      <c r="LGU404" s="1633"/>
      <c r="LGV404" s="1633"/>
      <c r="LGW404" s="1633"/>
      <c r="LGX404" s="1633"/>
      <c r="LGY404" s="1633"/>
      <c r="LGZ404" s="1633"/>
      <c r="LHA404" s="1633"/>
      <c r="LHB404" s="1633"/>
      <c r="LHC404" s="1633"/>
      <c r="LHD404" s="1633"/>
      <c r="LHE404" s="1633"/>
      <c r="LHF404" s="1633"/>
      <c r="LHG404" s="1633"/>
      <c r="LHH404" s="1633"/>
      <c r="LHI404" s="1633"/>
      <c r="LHJ404" s="1633"/>
      <c r="LHK404" s="1633"/>
      <c r="LHL404" s="1633"/>
      <c r="LHM404" s="1633"/>
      <c r="LHN404" s="1633"/>
      <c r="LHO404" s="1633"/>
      <c r="LHP404" s="1633"/>
      <c r="LHQ404" s="1633"/>
      <c r="LHR404" s="1633"/>
      <c r="LHS404" s="1633"/>
      <c r="LHT404" s="1633"/>
      <c r="LHU404" s="1633"/>
      <c r="LHV404" s="1633"/>
      <c r="LHW404" s="1633"/>
      <c r="LHX404" s="1633"/>
      <c r="LHY404" s="1633"/>
      <c r="LHZ404" s="1633"/>
      <c r="LIA404" s="1633"/>
      <c r="LIB404" s="1633"/>
      <c r="LIC404" s="1633"/>
      <c r="LID404" s="1633"/>
      <c r="LIE404" s="1633"/>
      <c r="LIF404" s="1633"/>
      <c r="LIG404" s="1633"/>
      <c r="LIH404" s="1633"/>
      <c r="LII404" s="1633"/>
      <c r="LIJ404" s="1633"/>
      <c r="LIK404" s="1633"/>
      <c r="LIL404" s="1633"/>
      <c r="LIM404" s="1633"/>
      <c r="LIN404" s="1633"/>
      <c r="LIO404" s="1633"/>
      <c r="LIP404" s="1633"/>
      <c r="LIQ404" s="1633"/>
      <c r="LIR404" s="1633"/>
      <c r="LIS404" s="1633"/>
      <c r="LIT404" s="1633"/>
      <c r="LIU404" s="1633"/>
      <c r="LIV404" s="1633"/>
      <c r="LIW404" s="1633"/>
      <c r="LIX404" s="1633"/>
      <c r="LIY404" s="1633"/>
      <c r="LIZ404" s="1633"/>
      <c r="LJA404" s="1633"/>
      <c r="LJB404" s="1633"/>
      <c r="LJC404" s="1633"/>
      <c r="LJD404" s="1633"/>
      <c r="LJE404" s="1633"/>
      <c r="LJF404" s="1633"/>
      <c r="LJG404" s="1633"/>
      <c r="LJH404" s="1633"/>
      <c r="LJI404" s="1633"/>
      <c r="LJJ404" s="1633"/>
      <c r="LJK404" s="1633"/>
      <c r="LJL404" s="1633"/>
      <c r="LJM404" s="1633"/>
      <c r="LJN404" s="1633"/>
      <c r="LJO404" s="1633"/>
      <c r="LJP404" s="1633"/>
      <c r="LJQ404" s="1633"/>
      <c r="LJR404" s="1633"/>
      <c r="LJS404" s="1633"/>
      <c r="LJT404" s="1633"/>
      <c r="LJU404" s="1633"/>
      <c r="LJV404" s="1633"/>
      <c r="LJW404" s="1633"/>
      <c r="LJX404" s="1633"/>
      <c r="LJY404" s="1633"/>
      <c r="LJZ404" s="1633"/>
      <c r="LKA404" s="1633"/>
      <c r="LKB404" s="1633"/>
      <c r="LKC404" s="1633"/>
      <c r="LKD404" s="1633"/>
      <c r="LKE404" s="1633"/>
      <c r="LKF404" s="1633"/>
      <c r="LKG404" s="1633"/>
      <c r="LKH404" s="1633"/>
      <c r="LKI404" s="1633"/>
      <c r="LKJ404" s="1633"/>
      <c r="LKK404" s="1633"/>
      <c r="LKL404" s="1633"/>
      <c r="LKM404" s="1633"/>
      <c r="LKN404" s="1633"/>
      <c r="LKO404" s="1633"/>
      <c r="LKP404" s="1633"/>
      <c r="LKQ404" s="1633"/>
      <c r="LKR404" s="1633"/>
      <c r="LKS404" s="1633"/>
      <c r="LKT404" s="1633"/>
      <c r="LKU404" s="1633"/>
      <c r="LKV404" s="1633"/>
      <c r="LKW404" s="1633"/>
      <c r="LKX404" s="1633"/>
      <c r="LKY404" s="1633"/>
      <c r="LKZ404" s="1633"/>
      <c r="LLA404" s="1633"/>
      <c r="LLB404" s="1633"/>
      <c r="LLC404" s="1633"/>
      <c r="LLD404" s="1633"/>
      <c r="LLE404" s="1633"/>
      <c r="LLF404" s="1633"/>
      <c r="LLG404" s="1633"/>
      <c r="LLH404" s="1633"/>
      <c r="LLI404" s="1633"/>
      <c r="LLJ404" s="1633"/>
      <c r="LLK404" s="1633"/>
      <c r="LLL404" s="1633"/>
      <c r="LLM404" s="1633"/>
      <c r="LLN404" s="1633"/>
      <c r="LLO404" s="1633"/>
      <c r="LLP404" s="1633"/>
      <c r="LLQ404" s="1633"/>
      <c r="LLR404" s="1633"/>
      <c r="LLS404" s="1633"/>
      <c r="LLT404" s="1633"/>
      <c r="LLU404" s="1633"/>
      <c r="LLV404" s="1633"/>
      <c r="LLW404" s="1633"/>
      <c r="LLX404" s="1633"/>
      <c r="LLY404" s="1633"/>
      <c r="LLZ404" s="1633"/>
      <c r="LMA404" s="1633"/>
      <c r="LMB404" s="1633"/>
      <c r="LMC404" s="1633"/>
      <c r="LMD404" s="1633"/>
      <c r="LME404" s="1633"/>
      <c r="LMF404" s="1633"/>
      <c r="LMG404" s="1633"/>
      <c r="LMH404" s="1633"/>
      <c r="LMI404" s="1633"/>
      <c r="LMJ404" s="1633"/>
      <c r="LMK404" s="1633"/>
      <c r="LML404" s="1633"/>
      <c r="LMM404" s="1633"/>
      <c r="LMN404" s="1633"/>
      <c r="LMO404" s="1633"/>
      <c r="LMP404" s="1633"/>
      <c r="LMQ404" s="1633"/>
      <c r="LMR404" s="1633"/>
      <c r="LMS404" s="1633"/>
      <c r="LMT404" s="1633"/>
      <c r="LMU404" s="1633"/>
      <c r="LMV404" s="1633"/>
      <c r="LMW404" s="1633"/>
      <c r="LMX404" s="1633"/>
      <c r="LMY404" s="1633"/>
      <c r="LMZ404" s="1633"/>
      <c r="LNA404" s="1633"/>
      <c r="LNB404" s="1633"/>
      <c r="LNC404" s="1633"/>
      <c r="LND404" s="1633"/>
      <c r="LNE404" s="1633"/>
      <c r="LNF404" s="1633"/>
      <c r="LNG404" s="1633"/>
      <c r="LNH404" s="1633"/>
      <c r="LNI404" s="1633"/>
      <c r="LNJ404" s="1633"/>
      <c r="LNK404" s="1633"/>
      <c r="LNL404" s="1633"/>
      <c r="LNM404" s="1633"/>
      <c r="LNN404" s="1633"/>
      <c r="LNO404" s="1633"/>
      <c r="LNP404" s="1633"/>
      <c r="LNQ404" s="1633"/>
      <c r="LNR404" s="1633"/>
      <c r="LNS404" s="1633"/>
      <c r="LNT404" s="1633"/>
      <c r="LNU404" s="1633"/>
      <c r="LNV404" s="1633"/>
      <c r="LNW404" s="1633"/>
      <c r="LNX404" s="1633"/>
      <c r="LNY404" s="1633"/>
      <c r="LNZ404" s="1633"/>
      <c r="LOA404" s="1633"/>
      <c r="LOB404" s="1633"/>
      <c r="LOC404" s="1633"/>
      <c r="LOD404" s="1633"/>
      <c r="LOE404" s="1633"/>
      <c r="LOF404" s="1633"/>
      <c r="LOG404" s="1633"/>
      <c r="LOH404" s="1633"/>
      <c r="LOI404" s="1633"/>
      <c r="LOJ404" s="1633"/>
      <c r="LOK404" s="1633"/>
      <c r="LOL404" s="1633"/>
      <c r="LOM404" s="1633"/>
      <c r="LON404" s="1633"/>
      <c r="LOO404" s="1633"/>
      <c r="LOP404" s="1633"/>
      <c r="LOQ404" s="1633"/>
      <c r="LOR404" s="1633"/>
      <c r="LOS404" s="1633"/>
      <c r="LOT404" s="1633"/>
      <c r="LOU404" s="1633"/>
      <c r="LOV404" s="1633"/>
      <c r="LOW404" s="1633"/>
      <c r="LOX404" s="1633"/>
      <c r="LOY404" s="1633"/>
      <c r="LOZ404" s="1633"/>
      <c r="LPA404" s="1633"/>
      <c r="LPB404" s="1633"/>
      <c r="LPC404" s="1633"/>
      <c r="LPD404" s="1633"/>
      <c r="LPE404" s="1633"/>
      <c r="LPF404" s="1633"/>
      <c r="LPG404" s="1633"/>
      <c r="LPH404" s="1633"/>
      <c r="LPI404" s="1633"/>
      <c r="LPJ404" s="1633"/>
      <c r="LPK404" s="1633"/>
      <c r="LPL404" s="1633"/>
      <c r="LPM404" s="1633"/>
      <c r="LPN404" s="1633"/>
      <c r="LPO404" s="1633"/>
      <c r="LPP404" s="1633"/>
      <c r="LPQ404" s="1633"/>
      <c r="LPR404" s="1633"/>
      <c r="LPS404" s="1633"/>
      <c r="LPT404" s="1633"/>
      <c r="LPU404" s="1633"/>
      <c r="LPV404" s="1633"/>
      <c r="LPW404" s="1633"/>
      <c r="LPX404" s="1633"/>
      <c r="LPY404" s="1633"/>
      <c r="LPZ404" s="1633"/>
      <c r="LQA404" s="1633"/>
      <c r="LQB404" s="1633"/>
      <c r="LQC404" s="1633"/>
      <c r="LQD404" s="1633"/>
      <c r="LQE404" s="1633"/>
      <c r="LQF404" s="1633"/>
      <c r="LQG404" s="1633"/>
      <c r="LQH404" s="1633"/>
      <c r="LQI404" s="1633"/>
      <c r="LQJ404" s="1633"/>
      <c r="LQK404" s="1633"/>
      <c r="LQL404" s="1633"/>
      <c r="LQM404" s="1633"/>
      <c r="LQN404" s="1633"/>
      <c r="LQO404" s="1633"/>
      <c r="LQP404" s="1633"/>
      <c r="LQQ404" s="1633"/>
      <c r="LQR404" s="1633"/>
      <c r="LQS404" s="1633"/>
      <c r="LQT404" s="1633"/>
      <c r="LQU404" s="1633"/>
      <c r="LQV404" s="1633"/>
      <c r="LQW404" s="1633"/>
      <c r="LQX404" s="1633"/>
      <c r="LQY404" s="1633"/>
      <c r="LQZ404" s="1633"/>
      <c r="LRA404" s="1633"/>
      <c r="LRB404" s="1633"/>
      <c r="LRC404" s="1633"/>
      <c r="LRD404" s="1633"/>
      <c r="LRE404" s="1633"/>
      <c r="LRF404" s="1633"/>
      <c r="LRG404" s="1633"/>
      <c r="LRH404" s="1633"/>
      <c r="LRI404" s="1633"/>
      <c r="LRJ404" s="1633"/>
      <c r="LRK404" s="1633"/>
      <c r="LRL404" s="1633"/>
      <c r="LRM404" s="1633"/>
      <c r="LRN404" s="1633"/>
      <c r="LRO404" s="1633"/>
      <c r="LRP404" s="1633"/>
      <c r="LRQ404" s="1633"/>
      <c r="LRR404" s="1633"/>
      <c r="LRS404" s="1633"/>
      <c r="LRT404" s="1633"/>
      <c r="LRU404" s="1633"/>
      <c r="LRV404" s="1633"/>
      <c r="LRW404" s="1633"/>
      <c r="LRX404" s="1633"/>
      <c r="LRY404" s="1633"/>
      <c r="LRZ404" s="1633"/>
      <c r="LSA404" s="1633"/>
      <c r="LSB404" s="1633"/>
      <c r="LSC404" s="1633"/>
      <c r="LSD404" s="1633"/>
      <c r="LSE404" s="1633"/>
      <c r="LSF404" s="1633"/>
      <c r="LSG404" s="1633"/>
      <c r="LSH404" s="1633"/>
      <c r="LSI404" s="1633"/>
      <c r="LSJ404" s="1633"/>
      <c r="LSK404" s="1633"/>
      <c r="LSL404" s="1633"/>
      <c r="LSM404" s="1633"/>
      <c r="LSN404" s="1633"/>
      <c r="LSO404" s="1633"/>
      <c r="LSP404" s="1633"/>
      <c r="LSQ404" s="1633"/>
      <c r="LSR404" s="1633"/>
      <c r="LSS404" s="1633"/>
      <c r="LST404" s="1633"/>
      <c r="LSU404" s="1633"/>
      <c r="LSV404" s="1633"/>
      <c r="LSW404" s="1633"/>
      <c r="LSX404" s="1633"/>
      <c r="LSY404" s="1633"/>
      <c r="LSZ404" s="1633"/>
      <c r="LTA404" s="1633"/>
      <c r="LTB404" s="1633"/>
      <c r="LTC404" s="1633"/>
      <c r="LTD404" s="1633"/>
      <c r="LTE404" s="1633"/>
      <c r="LTF404" s="1633"/>
      <c r="LTG404" s="1633"/>
      <c r="LTH404" s="1633"/>
      <c r="LTI404" s="1633"/>
      <c r="LTJ404" s="1633"/>
      <c r="LTK404" s="1633"/>
      <c r="LTL404" s="1633"/>
      <c r="LTM404" s="1633"/>
      <c r="LTN404" s="1633"/>
      <c r="LTO404" s="1633"/>
      <c r="LTP404" s="1633"/>
      <c r="LTQ404" s="1633"/>
      <c r="LTR404" s="1633"/>
      <c r="LTS404" s="1633"/>
      <c r="LTT404" s="1633"/>
      <c r="LTU404" s="1633"/>
      <c r="LTV404" s="1633"/>
      <c r="LTW404" s="1633"/>
      <c r="LTX404" s="1633"/>
      <c r="LTY404" s="1633"/>
      <c r="LTZ404" s="1633"/>
      <c r="LUA404" s="1633"/>
      <c r="LUB404" s="1633"/>
      <c r="LUC404" s="1633"/>
      <c r="LUD404" s="1633"/>
      <c r="LUE404" s="1633"/>
      <c r="LUF404" s="1633"/>
      <c r="LUG404" s="1633"/>
      <c r="LUH404" s="1633"/>
      <c r="LUI404" s="1633"/>
      <c r="LUJ404" s="1633"/>
      <c r="LUK404" s="1633"/>
      <c r="LUL404" s="1633"/>
      <c r="LUM404" s="1633"/>
      <c r="LUN404" s="1633"/>
      <c r="LUO404" s="1633"/>
      <c r="LUP404" s="1633"/>
      <c r="LUQ404" s="1633"/>
      <c r="LUR404" s="1633"/>
      <c r="LUS404" s="1633"/>
      <c r="LUT404" s="1633"/>
      <c r="LUU404" s="1633"/>
      <c r="LUV404" s="1633"/>
      <c r="LUW404" s="1633"/>
      <c r="LUX404" s="1633"/>
      <c r="LUY404" s="1633"/>
      <c r="LUZ404" s="1633"/>
      <c r="LVA404" s="1633"/>
      <c r="LVB404" s="1633"/>
      <c r="LVC404" s="1633"/>
      <c r="LVD404" s="1633"/>
      <c r="LVE404" s="1633"/>
      <c r="LVF404" s="1633"/>
      <c r="LVG404" s="1633"/>
      <c r="LVH404" s="1633"/>
      <c r="LVI404" s="1633"/>
      <c r="LVJ404" s="1633"/>
      <c r="LVK404" s="1633"/>
      <c r="LVL404" s="1633"/>
      <c r="LVM404" s="1633"/>
      <c r="LVN404" s="1633"/>
      <c r="LVO404" s="1633"/>
      <c r="LVP404" s="1633"/>
      <c r="LVQ404" s="1633"/>
      <c r="LVR404" s="1633"/>
      <c r="LVS404" s="1633"/>
      <c r="LVT404" s="1633"/>
      <c r="LVU404" s="1633"/>
      <c r="LVV404" s="1633"/>
      <c r="LVW404" s="1633"/>
      <c r="LVX404" s="1633"/>
      <c r="LVY404" s="1633"/>
      <c r="LVZ404" s="1633"/>
      <c r="LWA404" s="1633"/>
      <c r="LWB404" s="1633"/>
      <c r="LWC404" s="1633"/>
      <c r="LWD404" s="1633"/>
      <c r="LWE404" s="1633"/>
      <c r="LWF404" s="1633"/>
      <c r="LWG404" s="1633"/>
      <c r="LWH404" s="1633"/>
      <c r="LWI404" s="1633"/>
      <c r="LWJ404" s="1633"/>
      <c r="LWK404" s="1633"/>
      <c r="LWL404" s="1633"/>
      <c r="LWM404" s="1633"/>
      <c r="LWN404" s="1633"/>
      <c r="LWO404" s="1633"/>
      <c r="LWP404" s="1633"/>
      <c r="LWQ404" s="1633"/>
      <c r="LWR404" s="1633"/>
      <c r="LWS404" s="1633"/>
      <c r="LWT404" s="1633"/>
      <c r="LWU404" s="1633"/>
      <c r="LWV404" s="1633"/>
      <c r="LWW404" s="1633"/>
      <c r="LWX404" s="1633"/>
      <c r="LWY404" s="1633"/>
      <c r="LWZ404" s="1633"/>
      <c r="LXA404" s="1633"/>
      <c r="LXB404" s="1633"/>
      <c r="LXC404" s="1633"/>
      <c r="LXD404" s="1633"/>
      <c r="LXE404" s="1633"/>
      <c r="LXF404" s="1633"/>
      <c r="LXG404" s="1633"/>
      <c r="LXH404" s="1633"/>
      <c r="LXI404" s="1633"/>
      <c r="LXJ404" s="1633"/>
      <c r="LXK404" s="1633"/>
      <c r="LXL404" s="1633"/>
      <c r="LXM404" s="1633"/>
      <c r="LXN404" s="1633"/>
      <c r="LXO404" s="1633"/>
      <c r="LXP404" s="1633"/>
      <c r="LXQ404" s="1633"/>
      <c r="LXR404" s="1633"/>
      <c r="LXS404" s="1633"/>
      <c r="LXT404" s="1633"/>
      <c r="LXU404" s="1633"/>
      <c r="LXV404" s="1633"/>
      <c r="LXW404" s="1633"/>
      <c r="LXX404" s="1633"/>
      <c r="LXY404" s="1633"/>
      <c r="LXZ404" s="1633"/>
      <c r="LYA404" s="1633"/>
      <c r="LYB404" s="1633"/>
      <c r="LYC404" s="1633"/>
      <c r="LYD404" s="1633"/>
      <c r="LYE404" s="1633"/>
      <c r="LYF404" s="1633"/>
      <c r="LYG404" s="1633"/>
      <c r="LYH404" s="1633"/>
      <c r="LYI404" s="1633"/>
      <c r="LYJ404" s="1633"/>
      <c r="LYK404" s="1633"/>
      <c r="LYL404" s="1633"/>
      <c r="LYM404" s="1633"/>
      <c r="LYN404" s="1633"/>
      <c r="LYO404" s="1633"/>
      <c r="LYP404" s="1633"/>
      <c r="LYQ404" s="1633"/>
      <c r="LYR404" s="1633"/>
      <c r="LYS404" s="1633"/>
      <c r="LYT404" s="1633"/>
      <c r="LYU404" s="1633"/>
      <c r="LYV404" s="1633"/>
      <c r="LYW404" s="1633"/>
      <c r="LYX404" s="1633"/>
      <c r="LYY404" s="1633"/>
      <c r="LYZ404" s="1633"/>
      <c r="LZA404" s="1633"/>
      <c r="LZB404" s="1633"/>
      <c r="LZC404" s="1633"/>
      <c r="LZD404" s="1633"/>
      <c r="LZE404" s="1633"/>
      <c r="LZF404" s="1633"/>
      <c r="LZG404" s="1633"/>
      <c r="LZH404" s="1633"/>
      <c r="LZI404" s="1633"/>
      <c r="LZJ404" s="1633"/>
      <c r="LZK404" s="1633"/>
      <c r="LZL404" s="1633"/>
      <c r="LZM404" s="1633"/>
      <c r="LZN404" s="1633"/>
      <c r="LZO404" s="1633"/>
      <c r="LZP404" s="1633"/>
      <c r="LZQ404" s="1633"/>
      <c r="LZR404" s="1633"/>
      <c r="LZS404" s="1633"/>
      <c r="LZT404" s="1633"/>
      <c r="LZU404" s="1633"/>
      <c r="LZV404" s="1633"/>
      <c r="LZW404" s="1633"/>
      <c r="LZX404" s="1633"/>
      <c r="LZY404" s="1633"/>
      <c r="LZZ404" s="1633"/>
      <c r="MAA404" s="1633"/>
      <c r="MAB404" s="1633"/>
      <c r="MAC404" s="1633"/>
      <c r="MAD404" s="1633"/>
      <c r="MAE404" s="1633"/>
      <c r="MAF404" s="1633"/>
      <c r="MAG404" s="1633"/>
      <c r="MAH404" s="1633"/>
      <c r="MAI404" s="1633"/>
      <c r="MAJ404" s="1633"/>
      <c r="MAK404" s="1633"/>
      <c r="MAL404" s="1633"/>
      <c r="MAM404" s="1633"/>
      <c r="MAN404" s="1633"/>
      <c r="MAO404" s="1633"/>
      <c r="MAP404" s="1633"/>
      <c r="MAQ404" s="1633"/>
      <c r="MAR404" s="1633"/>
      <c r="MAS404" s="1633"/>
      <c r="MAT404" s="1633"/>
      <c r="MAU404" s="1633"/>
      <c r="MAV404" s="1633"/>
      <c r="MAW404" s="1633"/>
      <c r="MAX404" s="1633"/>
      <c r="MAY404" s="1633"/>
      <c r="MAZ404" s="1633"/>
      <c r="MBA404" s="1633"/>
      <c r="MBB404" s="1633"/>
      <c r="MBC404" s="1633"/>
      <c r="MBD404" s="1633"/>
      <c r="MBE404" s="1633"/>
      <c r="MBF404" s="1633"/>
      <c r="MBG404" s="1633"/>
      <c r="MBH404" s="1633"/>
      <c r="MBI404" s="1633"/>
      <c r="MBJ404" s="1633"/>
      <c r="MBK404" s="1633"/>
      <c r="MBL404" s="1633"/>
      <c r="MBM404" s="1633"/>
      <c r="MBN404" s="1633"/>
      <c r="MBO404" s="1633"/>
      <c r="MBP404" s="1633"/>
      <c r="MBQ404" s="1633"/>
      <c r="MBR404" s="1633"/>
      <c r="MBS404" s="1633"/>
      <c r="MBT404" s="1633"/>
      <c r="MBU404" s="1633"/>
      <c r="MBV404" s="1633"/>
      <c r="MBW404" s="1633"/>
      <c r="MBX404" s="1633"/>
      <c r="MBY404" s="1633"/>
      <c r="MBZ404" s="1633"/>
      <c r="MCA404" s="1633"/>
      <c r="MCB404" s="1633"/>
      <c r="MCC404" s="1633"/>
      <c r="MCD404" s="1633"/>
      <c r="MCE404" s="1633"/>
      <c r="MCF404" s="1633"/>
      <c r="MCG404" s="1633"/>
      <c r="MCH404" s="1633"/>
      <c r="MCI404" s="1633"/>
      <c r="MCJ404" s="1633"/>
      <c r="MCK404" s="1633"/>
      <c r="MCL404" s="1633"/>
      <c r="MCM404" s="1633"/>
      <c r="MCN404" s="1633"/>
      <c r="MCO404" s="1633"/>
      <c r="MCP404" s="1633"/>
      <c r="MCQ404" s="1633"/>
      <c r="MCR404" s="1633"/>
      <c r="MCS404" s="1633"/>
      <c r="MCT404" s="1633"/>
      <c r="MCU404" s="1633"/>
      <c r="MCV404" s="1633"/>
      <c r="MCW404" s="1633"/>
      <c r="MCX404" s="1633"/>
      <c r="MCY404" s="1633"/>
      <c r="MCZ404" s="1633"/>
      <c r="MDA404" s="1633"/>
      <c r="MDB404" s="1633"/>
      <c r="MDC404" s="1633"/>
      <c r="MDD404" s="1633"/>
      <c r="MDE404" s="1633"/>
      <c r="MDF404" s="1633"/>
      <c r="MDG404" s="1633"/>
      <c r="MDH404" s="1633"/>
      <c r="MDI404" s="1633"/>
      <c r="MDJ404" s="1633"/>
      <c r="MDK404" s="1633"/>
      <c r="MDL404" s="1633"/>
      <c r="MDM404" s="1633"/>
      <c r="MDN404" s="1633"/>
      <c r="MDO404" s="1633"/>
      <c r="MDP404" s="1633"/>
      <c r="MDQ404" s="1633"/>
      <c r="MDR404" s="1633"/>
      <c r="MDS404" s="1633"/>
      <c r="MDT404" s="1633"/>
      <c r="MDU404" s="1633"/>
      <c r="MDV404" s="1633"/>
      <c r="MDW404" s="1633"/>
      <c r="MDX404" s="1633"/>
      <c r="MDY404" s="1633"/>
      <c r="MDZ404" s="1633"/>
      <c r="MEA404" s="1633"/>
      <c r="MEB404" s="1633"/>
      <c r="MEC404" s="1633"/>
      <c r="MED404" s="1633"/>
      <c r="MEE404" s="1633"/>
      <c r="MEF404" s="1633"/>
      <c r="MEG404" s="1633"/>
      <c r="MEH404" s="1633"/>
      <c r="MEI404" s="1633"/>
      <c r="MEJ404" s="1633"/>
      <c r="MEK404" s="1633"/>
      <c r="MEL404" s="1633"/>
      <c r="MEM404" s="1633"/>
      <c r="MEN404" s="1633"/>
      <c r="MEO404" s="1633"/>
      <c r="MEP404" s="1633"/>
      <c r="MEQ404" s="1633"/>
      <c r="MER404" s="1633"/>
      <c r="MES404" s="1633"/>
      <c r="MET404" s="1633"/>
      <c r="MEU404" s="1633"/>
      <c r="MEV404" s="1633"/>
      <c r="MEW404" s="1633"/>
      <c r="MEX404" s="1633"/>
      <c r="MEY404" s="1633"/>
      <c r="MEZ404" s="1633"/>
      <c r="MFA404" s="1633"/>
      <c r="MFB404" s="1633"/>
      <c r="MFC404" s="1633"/>
      <c r="MFD404" s="1633"/>
      <c r="MFE404" s="1633"/>
      <c r="MFF404" s="1633"/>
      <c r="MFG404" s="1633"/>
      <c r="MFH404" s="1633"/>
      <c r="MFI404" s="1633"/>
      <c r="MFJ404" s="1633"/>
      <c r="MFK404" s="1633"/>
      <c r="MFL404" s="1633"/>
      <c r="MFM404" s="1633"/>
      <c r="MFN404" s="1633"/>
      <c r="MFO404" s="1633"/>
      <c r="MFP404" s="1633"/>
      <c r="MFQ404" s="1633"/>
      <c r="MFR404" s="1633"/>
      <c r="MFS404" s="1633"/>
      <c r="MFT404" s="1633"/>
      <c r="MFU404" s="1633"/>
      <c r="MFV404" s="1633"/>
      <c r="MFW404" s="1633"/>
      <c r="MFX404" s="1633"/>
      <c r="MFY404" s="1633"/>
      <c r="MFZ404" s="1633"/>
      <c r="MGA404" s="1633"/>
      <c r="MGB404" s="1633"/>
      <c r="MGC404" s="1633"/>
      <c r="MGD404" s="1633"/>
      <c r="MGE404" s="1633"/>
      <c r="MGF404" s="1633"/>
      <c r="MGG404" s="1633"/>
      <c r="MGH404" s="1633"/>
      <c r="MGI404" s="1633"/>
      <c r="MGJ404" s="1633"/>
      <c r="MGK404" s="1633"/>
      <c r="MGL404" s="1633"/>
      <c r="MGM404" s="1633"/>
      <c r="MGN404" s="1633"/>
      <c r="MGO404" s="1633"/>
      <c r="MGP404" s="1633"/>
      <c r="MGQ404" s="1633"/>
      <c r="MGR404" s="1633"/>
      <c r="MGS404" s="1633"/>
      <c r="MGT404" s="1633"/>
      <c r="MGU404" s="1633"/>
      <c r="MGV404" s="1633"/>
      <c r="MGW404" s="1633"/>
      <c r="MGX404" s="1633"/>
      <c r="MGY404" s="1633"/>
      <c r="MGZ404" s="1633"/>
      <c r="MHA404" s="1633"/>
      <c r="MHB404" s="1633"/>
      <c r="MHC404" s="1633"/>
      <c r="MHD404" s="1633"/>
      <c r="MHE404" s="1633"/>
      <c r="MHF404" s="1633"/>
      <c r="MHG404" s="1633"/>
      <c r="MHH404" s="1633"/>
      <c r="MHI404" s="1633"/>
      <c r="MHJ404" s="1633"/>
      <c r="MHK404" s="1633"/>
      <c r="MHL404" s="1633"/>
      <c r="MHM404" s="1633"/>
      <c r="MHN404" s="1633"/>
      <c r="MHO404" s="1633"/>
      <c r="MHP404" s="1633"/>
      <c r="MHQ404" s="1633"/>
      <c r="MHR404" s="1633"/>
      <c r="MHS404" s="1633"/>
      <c r="MHT404" s="1633"/>
      <c r="MHU404" s="1633"/>
      <c r="MHV404" s="1633"/>
      <c r="MHW404" s="1633"/>
      <c r="MHX404" s="1633"/>
      <c r="MHY404" s="1633"/>
      <c r="MHZ404" s="1633"/>
      <c r="MIA404" s="1633"/>
      <c r="MIB404" s="1633"/>
      <c r="MIC404" s="1633"/>
      <c r="MID404" s="1633"/>
      <c r="MIE404" s="1633"/>
      <c r="MIF404" s="1633"/>
      <c r="MIG404" s="1633"/>
      <c r="MIH404" s="1633"/>
      <c r="MII404" s="1633"/>
      <c r="MIJ404" s="1633"/>
      <c r="MIK404" s="1633"/>
      <c r="MIL404" s="1633"/>
      <c r="MIM404" s="1633"/>
      <c r="MIN404" s="1633"/>
      <c r="MIO404" s="1633"/>
      <c r="MIP404" s="1633"/>
      <c r="MIQ404" s="1633"/>
      <c r="MIR404" s="1633"/>
      <c r="MIS404" s="1633"/>
      <c r="MIT404" s="1633"/>
      <c r="MIU404" s="1633"/>
      <c r="MIV404" s="1633"/>
      <c r="MIW404" s="1633"/>
      <c r="MIX404" s="1633"/>
      <c r="MIY404" s="1633"/>
      <c r="MIZ404" s="1633"/>
      <c r="MJA404" s="1633"/>
      <c r="MJB404" s="1633"/>
      <c r="MJC404" s="1633"/>
      <c r="MJD404" s="1633"/>
      <c r="MJE404" s="1633"/>
      <c r="MJF404" s="1633"/>
      <c r="MJG404" s="1633"/>
      <c r="MJH404" s="1633"/>
      <c r="MJI404" s="1633"/>
      <c r="MJJ404" s="1633"/>
      <c r="MJK404" s="1633"/>
      <c r="MJL404" s="1633"/>
      <c r="MJM404" s="1633"/>
      <c r="MJN404" s="1633"/>
      <c r="MJO404" s="1633"/>
      <c r="MJP404" s="1633"/>
      <c r="MJQ404" s="1633"/>
      <c r="MJR404" s="1633"/>
      <c r="MJS404" s="1633"/>
      <c r="MJT404" s="1633"/>
      <c r="MJU404" s="1633"/>
      <c r="MJV404" s="1633"/>
      <c r="MJW404" s="1633"/>
      <c r="MJX404" s="1633"/>
      <c r="MJY404" s="1633"/>
      <c r="MJZ404" s="1633"/>
      <c r="MKA404" s="1633"/>
      <c r="MKB404" s="1633"/>
      <c r="MKC404" s="1633"/>
      <c r="MKD404" s="1633"/>
      <c r="MKE404" s="1633"/>
      <c r="MKF404" s="1633"/>
      <c r="MKG404" s="1633"/>
      <c r="MKH404" s="1633"/>
      <c r="MKI404" s="1633"/>
      <c r="MKJ404" s="1633"/>
      <c r="MKK404" s="1633"/>
      <c r="MKL404" s="1633"/>
      <c r="MKM404" s="1633"/>
      <c r="MKN404" s="1633"/>
      <c r="MKO404" s="1633"/>
      <c r="MKP404" s="1633"/>
      <c r="MKQ404" s="1633"/>
      <c r="MKR404" s="1633"/>
      <c r="MKS404" s="1633"/>
      <c r="MKT404" s="1633"/>
      <c r="MKU404" s="1633"/>
      <c r="MKV404" s="1633"/>
      <c r="MKW404" s="1633"/>
      <c r="MKX404" s="1633"/>
      <c r="MKY404" s="1633"/>
      <c r="MKZ404" s="1633"/>
      <c r="MLA404" s="1633"/>
      <c r="MLB404" s="1633"/>
      <c r="MLC404" s="1633"/>
      <c r="MLD404" s="1633"/>
      <c r="MLE404" s="1633"/>
      <c r="MLF404" s="1633"/>
      <c r="MLG404" s="1633"/>
      <c r="MLH404" s="1633"/>
      <c r="MLI404" s="1633"/>
      <c r="MLJ404" s="1633"/>
      <c r="MLK404" s="1633"/>
      <c r="MLL404" s="1633"/>
      <c r="MLM404" s="1633"/>
      <c r="MLN404" s="1633"/>
      <c r="MLO404" s="1633"/>
      <c r="MLP404" s="1633"/>
      <c r="MLQ404" s="1633"/>
      <c r="MLR404" s="1633"/>
      <c r="MLS404" s="1633"/>
      <c r="MLT404" s="1633"/>
      <c r="MLU404" s="1633"/>
      <c r="MLV404" s="1633"/>
      <c r="MLW404" s="1633"/>
      <c r="MLX404" s="1633"/>
      <c r="MLY404" s="1633"/>
      <c r="MLZ404" s="1633"/>
      <c r="MMA404" s="1633"/>
      <c r="MMB404" s="1633"/>
      <c r="MMC404" s="1633"/>
      <c r="MMD404" s="1633"/>
      <c r="MME404" s="1633"/>
      <c r="MMF404" s="1633"/>
      <c r="MMG404" s="1633"/>
      <c r="MMH404" s="1633"/>
      <c r="MMI404" s="1633"/>
      <c r="MMJ404" s="1633"/>
      <c r="MMK404" s="1633"/>
      <c r="MML404" s="1633"/>
      <c r="MMM404" s="1633"/>
      <c r="MMN404" s="1633"/>
      <c r="MMO404" s="1633"/>
      <c r="MMP404" s="1633"/>
      <c r="MMQ404" s="1633"/>
      <c r="MMR404" s="1633"/>
      <c r="MMS404" s="1633"/>
      <c r="MMT404" s="1633"/>
      <c r="MMU404" s="1633"/>
      <c r="MMV404" s="1633"/>
      <c r="MMW404" s="1633"/>
      <c r="MMX404" s="1633"/>
      <c r="MMY404" s="1633"/>
      <c r="MMZ404" s="1633"/>
      <c r="MNA404" s="1633"/>
      <c r="MNB404" s="1633"/>
      <c r="MNC404" s="1633"/>
      <c r="MND404" s="1633"/>
      <c r="MNE404" s="1633"/>
      <c r="MNF404" s="1633"/>
      <c r="MNG404" s="1633"/>
      <c r="MNH404" s="1633"/>
      <c r="MNI404" s="1633"/>
      <c r="MNJ404" s="1633"/>
      <c r="MNK404" s="1633"/>
      <c r="MNL404" s="1633"/>
      <c r="MNM404" s="1633"/>
      <c r="MNN404" s="1633"/>
      <c r="MNO404" s="1633"/>
      <c r="MNP404" s="1633"/>
      <c r="MNQ404" s="1633"/>
      <c r="MNR404" s="1633"/>
      <c r="MNS404" s="1633"/>
      <c r="MNT404" s="1633"/>
      <c r="MNU404" s="1633"/>
      <c r="MNV404" s="1633"/>
      <c r="MNW404" s="1633"/>
      <c r="MNX404" s="1633"/>
      <c r="MNY404" s="1633"/>
      <c r="MNZ404" s="1633"/>
      <c r="MOA404" s="1633"/>
      <c r="MOB404" s="1633"/>
      <c r="MOC404" s="1633"/>
      <c r="MOD404" s="1633"/>
      <c r="MOE404" s="1633"/>
      <c r="MOF404" s="1633"/>
      <c r="MOG404" s="1633"/>
      <c r="MOH404" s="1633"/>
      <c r="MOI404" s="1633"/>
      <c r="MOJ404" s="1633"/>
      <c r="MOK404" s="1633"/>
      <c r="MOL404" s="1633"/>
      <c r="MOM404" s="1633"/>
      <c r="MON404" s="1633"/>
      <c r="MOO404" s="1633"/>
      <c r="MOP404" s="1633"/>
      <c r="MOQ404" s="1633"/>
      <c r="MOR404" s="1633"/>
      <c r="MOS404" s="1633"/>
      <c r="MOT404" s="1633"/>
      <c r="MOU404" s="1633"/>
      <c r="MOV404" s="1633"/>
      <c r="MOW404" s="1633"/>
      <c r="MOX404" s="1633"/>
      <c r="MOY404" s="1633"/>
      <c r="MOZ404" s="1633"/>
      <c r="MPA404" s="1633"/>
      <c r="MPB404" s="1633"/>
      <c r="MPC404" s="1633"/>
      <c r="MPD404" s="1633"/>
      <c r="MPE404" s="1633"/>
      <c r="MPF404" s="1633"/>
      <c r="MPG404" s="1633"/>
      <c r="MPH404" s="1633"/>
      <c r="MPI404" s="1633"/>
      <c r="MPJ404" s="1633"/>
      <c r="MPK404" s="1633"/>
      <c r="MPL404" s="1633"/>
      <c r="MPM404" s="1633"/>
      <c r="MPN404" s="1633"/>
      <c r="MPO404" s="1633"/>
      <c r="MPP404" s="1633"/>
      <c r="MPQ404" s="1633"/>
      <c r="MPR404" s="1633"/>
      <c r="MPS404" s="1633"/>
      <c r="MPT404" s="1633"/>
      <c r="MPU404" s="1633"/>
      <c r="MPV404" s="1633"/>
      <c r="MPW404" s="1633"/>
      <c r="MPX404" s="1633"/>
      <c r="MPY404" s="1633"/>
      <c r="MPZ404" s="1633"/>
      <c r="MQA404" s="1633"/>
      <c r="MQB404" s="1633"/>
      <c r="MQC404" s="1633"/>
      <c r="MQD404" s="1633"/>
      <c r="MQE404" s="1633"/>
      <c r="MQF404" s="1633"/>
      <c r="MQG404" s="1633"/>
      <c r="MQH404" s="1633"/>
      <c r="MQI404" s="1633"/>
      <c r="MQJ404" s="1633"/>
      <c r="MQK404" s="1633"/>
      <c r="MQL404" s="1633"/>
      <c r="MQM404" s="1633"/>
      <c r="MQN404" s="1633"/>
      <c r="MQO404" s="1633"/>
      <c r="MQP404" s="1633"/>
      <c r="MQQ404" s="1633"/>
      <c r="MQR404" s="1633"/>
      <c r="MQS404" s="1633"/>
      <c r="MQT404" s="1633"/>
      <c r="MQU404" s="1633"/>
      <c r="MQV404" s="1633"/>
      <c r="MQW404" s="1633"/>
      <c r="MQX404" s="1633"/>
      <c r="MQY404" s="1633"/>
      <c r="MQZ404" s="1633"/>
      <c r="MRA404" s="1633"/>
      <c r="MRB404" s="1633"/>
      <c r="MRC404" s="1633"/>
      <c r="MRD404" s="1633"/>
      <c r="MRE404" s="1633"/>
      <c r="MRF404" s="1633"/>
      <c r="MRG404" s="1633"/>
      <c r="MRH404" s="1633"/>
      <c r="MRI404" s="1633"/>
      <c r="MRJ404" s="1633"/>
      <c r="MRK404" s="1633"/>
      <c r="MRL404" s="1633"/>
      <c r="MRM404" s="1633"/>
      <c r="MRN404" s="1633"/>
      <c r="MRO404" s="1633"/>
      <c r="MRP404" s="1633"/>
      <c r="MRQ404" s="1633"/>
      <c r="MRR404" s="1633"/>
      <c r="MRS404" s="1633"/>
      <c r="MRT404" s="1633"/>
      <c r="MRU404" s="1633"/>
      <c r="MRV404" s="1633"/>
      <c r="MRW404" s="1633"/>
      <c r="MRX404" s="1633"/>
      <c r="MRY404" s="1633"/>
      <c r="MRZ404" s="1633"/>
      <c r="MSA404" s="1633"/>
      <c r="MSB404" s="1633"/>
      <c r="MSC404" s="1633"/>
      <c r="MSD404" s="1633"/>
      <c r="MSE404" s="1633"/>
      <c r="MSF404" s="1633"/>
      <c r="MSG404" s="1633"/>
      <c r="MSH404" s="1633"/>
      <c r="MSI404" s="1633"/>
      <c r="MSJ404" s="1633"/>
      <c r="MSK404" s="1633"/>
      <c r="MSL404" s="1633"/>
      <c r="MSM404" s="1633"/>
      <c r="MSN404" s="1633"/>
      <c r="MSO404" s="1633"/>
      <c r="MSP404" s="1633"/>
      <c r="MSQ404" s="1633"/>
      <c r="MSR404" s="1633"/>
      <c r="MSS404" s="1633"/>
      <c r="MST404" s="1633"/>
      <c r="MSU404" s="1633"/>
      <c r="MSV404" s="1633"/>
      <c r="MSW404" s="1633"/>
      <c r="MSX404" s="1633"/>
      <c r="MSY404" s="1633"/>
      <c r="MSZ404" s="1633"/>
      <c r="MTA404" s="1633"/>
      <c r="MTB404" s="1633"/>
      <c r="MTC404" s="1633"/>
      <c r="MTD404" s="1633"/>
      <c r="MTE404" s="1633"/>
      <c r="MTF404" s="1633"/>
      <c r="MTG404" s="1633"/>
      <c r="MTH404" s="1633"/>
      <c r="MTI404" s="1633"/>
      <c r="MTJ404" s="1633"/>
      <c r="MTK404" s="1633"/>
      <c r="MTL404" s="1633"/>
      <c r="MTM404" s="1633"/>
      <c r="MTN404" s="1633"/>
      <c r="MTO404" s="1633"/>
      <c r="MTP404" s="1633"/>
      <c r="MTQ404" s="1633"/>
      <c r="MTR404" s="1633"/>
      <c r="MTS404" s="1633"/>
      <c r="MTT404" s="1633"/>
      <c r="MTU404" s="1633"/>
      <c r="MTV404" s="1633"/>
      <c r="MTW404" s="1633"/>
      <c r="MTX404" s="1633"/>
      <c r="MTY404" s="1633"/>
      <c r="MTZ404" s="1633"/>
      <c r="MUA404" s="1633"/>
      <c r="MUB404" s="1633"/>
      <c r="MUC404" s="1633"/>
      <c r="MUD404" s="1633"/>
      <c r="MUE404" s="1633"/>
      <c r="MUF404" s="1633"/>
      <c r="MUG404" s="1633"/>
      <c r="MUH404" s="1633"/>
      <c r="MUI404" s="1633"/>
      <c r="MUJ404" s="1633"/>
      <c r="MUK404" s="1633"/>
      <c r="MUL404" s="1633"/>
      <c r="MUM404" s="1633"/>
      <c r="MUN404" s="1633"/>
      <c r="MUO404" s="1633"/>
      <c r="MUP404" s="1633"/>
      <c r="MUQ404" s="1633"/>
      <c r="MUR404" s="1633"/>
      <c r="MUS404" s="1633"/>
      <c r="MUT404" s="1633"/>
      <c r="MUU404" s="1633"/>
      <c r="MUV404" s="1633"/>
      <c r="MUW404" s="1633"/>
      <c r="MUX404" s="1633"/>
      <c r="MUY404" s="1633"/>
      <c r="MUZ404" s="1633"/>
      <c r="MVA404" s="1633"/>
      <c r="MVB404" s="1633"/>
      <c r="MVC404" s="1633"/>
      <c r="MVD404" s="1633"/>
      <c r="MVE404" s="1633"/>
      <c r="MVF404" s="1633"/>
      <c r="MVG404" s="1633"/>
      <c r="MVH404" s="1633"/>
      <c r="MVI404" s="1633"/>
      <c r="MVJ404" s="1633"/>
      <c r="MVK404" s="1633"/>
      <c r="MVL404" s="1633"/>
      <c r="MVM404" s="1633"/>
      <c r="MVN404" s="1633"/>
      <c r="MVO404" s="1633"/>
      <c r="MVP404" s="1633"/>
      <c r="MVQ404" s="1633"/>
      <c r="MVR404" s="1633"/>
      <c r="MVS404" s="1633"/>
      <c r="MVT404" s="1633"/>
      <c r="MVU404" s="1633"/>
      <c r="MVV404" s="1633"/>
      <c r="MVW404" s="1633"/>
      <c r="MVX404" s="1633"/>
      <c r="MVY404" s="1633"/>
      <c r="MVZ404" s="1633"/>
      <c r="MWA404" s="1633"/>
      <c r="MWB404" s="1633"/>
      <c r="MWC404" s="1633"/>
      <c r="MWD404" s="1633"/>
      <c r="MWE404" s="1633"/>
      <c r="MWF404" s="1633"/>
      <c r="MWG404" s="1633"/>
      <c r="MWH404" s="1633"/>
      <c r="MWI404" s="1633"/>
      <c r="MWJ404" s="1633"/>
      <c r="MWK404" s="1633"/>
      <c r="MWL404" s="1633"/>
      <c r="MWM404" s="1633"/>
      <c r="MWN404" s="1633"/>
      <c r="MWO404" s="1633"/>
      <c r="MWP404" s="1633"/>
      <c r="MWQ404" s="1633"/>
      <c r="MWR404" s="1633"/>
      <c r="MWS404" s="1633"/>
      <c r="MWT404" s="1633"/>
      <c r="MWU404" s="1633"/>
      <c r="MWV404" s="1633"/>
      <c r="MWW404" s="1633"/>
      <c r="MWX404" s="1633"/>
      <c r="MWY404" s="1633"/>
      <c r="MWZ404" s="1633"/>
      <c r="MXA404" s="1633"/>
      <c r="MXB404" s="1633"/>
      <c r="MXC404" s="1633"/>
      <c r="MXD404" s="1633"/>
      <c r="MXE404" s="1633"/>
      <c r="MXF404" s="1633"/>
      <c r="MXG404" s="1633"/>
      <c r="MXH404" s="1633"/>
      <c r="MXI404" s="1633"/>
      <c r="MXJ404" s="1633"/>
      <c r="MXK404" s="1633"/>
      <c r="MXL404" s="1633"/>
      <c r="MXM404" s="1633"/>
      <c r="MXN404" s="1633"/>
      <c r="MXO404" s="1633"/>
      <c r="MXP404" s="1633"/>
      <c r="MXQ404" s="1633"/>
      <c r="MXR404" s="1633"/>
      <c r="MXS404" s="1633"/>
      <c r="MXT404" s="1633"/>
      <c r="MXU404" s="1633"/>
      <c r="MXV404" s="1633"/>
      <c r="MXW404" s="1633"/>
      <c r="MXX404" s="1633"/>
      <c r="MXY404" s="1633"/>
      <c r="MXZ404" s="1633"/>
      <c r="MYA404" s="1633"/>
      <c r="MYB404" s="1633"/>
      <c r="MYC404" s="1633"/>
      <c r="MYD404" s="1633"/>
      <c r="MYE404" s="1633"/>
      <c r="MYF404" s="1633"/>
      <c r="MYG404" s="1633"/>
      <c r="MYH404" s="1633"/>
      <c r="MYI404" s="1633"/>
      <c r="MYJ404" s="1633"/>
      <c r="MYK404" s="1633"/>
      <c r="MYL404" s="1633"/>
      <c r="MYM404" s="1633"/>
      <c r="MYN404" s="1633"/>
      <c r="MYO404" s="1633"/>
      <c r="MYP404" s="1633"/>
      <c r="MYQ404" s="1633"/>
      <c r="MYR404" s="1633"/>
      <c r="MYS404" s="1633"/>
      <c r="MYT404" s="1633"/>
      <c r="MYU404" s="1633"/>
      <c r="MYV404" s="1633"/>
      <c r="MYW404" s="1633"/>
      <c r="MYX404" s="1633"/>
      <c r="MYY404" s="1633"/>
      <c r="MYZ404" s="1633"/>
      <c r="MZA404" s="1633"/>
      <c r="MZB404" s="1633"/>
      <c r="MZC404" s="1633"/>
      <c r="MZD404" s="1633"/>
      <c r="MZE404" s="1633"/>
      <c r="MZF404" s="1633"/>
      <c r="MZG404" s="1633"/>
      <c r="MZH404" s="1633"/>
      <c r="MZI404" s="1633"/>
      <c r="MZJ404" s="1633"/>
      <c r="MZK404" s="1633"/>
      <c r="MZL404" s="1633"/>
      <c r="MZM404" s="1633"/>
      <c r="MZN404" s="1633"/>
      <c r="MZO404" s="1633"/>
      <c r="MZP404" s="1633"/>
      <c r="MZQ404" s="1633"/>
      <c r="MZR404" s="1633"/>
      <c r="MZS404" s="1633"/>
      <c r="MZT404" s="1633"/>
      <c r="MZU404" s="1633"/>
      <c r="MZV404" s="1633"/>
      <c r="MZW404" s="1633"/>
      <c r="MZX404" s="1633"/>
      <c r="MZY404" s="1633"/>
      <c r="MZZ404" s="1633"/>
      <c r="NAA404" s="1633"/>
      <c r="NAB404" s="1633"/>
      <c r="NAC404" s="1633"/>
      <c r="NAD404" s="1633"/>
      <c r="NAE404" s="1633"/>
      <c r="NAF404" s="1633"/>
      <c r="NAG404" s="1633"/>
      <c r="NAH404" s="1633"/>
      <c r="NAI404" s="1633"/>
      <c r="NAJ404" s="1633"/>
      <c r="NAK404" s="1633"/>
      <c r="NAL404" s="1633"/>
      <c r="NAM404" s="1633"/>
      <c r="NAN404" s="1633"/>
      <c r="NAO404" s="1633"/>
      <c r="NAP404" s="1633"/>
      <c r="NAQ404" s="1633"/>
      <c r="NAR404" s="1633"/>
      <c r="NAS404" s="1633"/>
      <c r="NAT404" s="1633"/>
      <c r="NAU404" s="1633"/>
      <c r="NAV404" s="1633"/>
      <c r="NAW404" s="1633"/>
      <c r="NAX404" s="1633"/>
      <c r="NAY404" s="1633"/>
      <c r="NAZ404" s="1633"/>
      <c r="NBA404" s="1633"/>
      <c r="NBB404" s="1633"/>
      <c r="NBC404" s="1633"/>
      <c r="NBD404" s="1633"/>
      <c r="NBE404" s="1633"/>
      <c r="NBF404" s="1633"/>
      <c r="NBG404" s="1633"/>
      <c r="NBH404" s="1633"/>
      <c r="NBI404" s="1633"/>
      <c r="NBJ404" s="1633"/>
      <c r="NBK404" s="1633"/>
      <c r="NBL404" s="1633"/>
      <c r="NBM404" s="1633"/>
      <c r="NBN404" s="1633"/>
      <c r="NBO404" s="1633"/>
      <c r="NBP404" s="1633"/>
      <c r="NBQ404" s="1633"/>
      <c r="NBR404" s="1633"/>
      <c r="NBS404" s="1633"/>
      <c r="NBT404" s="1633"/>
      <c r="NBU404" s="1633"/>
      <c r="NBV404" s="1633"/>
      <c r="NBW404" s="1633"/>
      <c r="NBX404" s="1633"/>
      <c r="NBY404" s="1633"/>
      <c r="NBZ404" s="1633"/>
      <c r="NCA404" s="1633"/>
      <c r="NCB404" s="1633"/>
      <c r="NCC404" s="1633"/>
      <c r="NCD404" s="1633"/>
      <c r="NCE404" s="1633"/>
      <c r="NCF404" s="1633"/>
      <c r="NCG404" s="1633"/>
      <c r="NCH404" s="1633"/>
      <c r="NCI404" s="1633"/>
      <c r="NCJ404" s="1633"/>
      <c r="NCK404" s="1633"/>
      <c r="NCL404" s="1633"/>
      <c r="NCM404" s="1633"/>
      <c r="NCN404" s="1633"/>
      <c r="NCO404" s="1633"/>
      <c r="NCP404" s="1633"/>
      <c r="NCQ404" s="1633"/>
      <c r="NCR404" s="1633"/>
      <c r="NCS404" s="1633"/>
      <c r="NCT404" s="1633"/>
      <c r="NCU404" s="1633"/>
      <c r="NCV404" s="1633"/>
      <c r="NCW404" s="1633"/>
      <c r="NCX404" s="1633"/>
      <c r="NCY404" s="1633"/>
      <c r="NCZ404" s="1633"/>
      <c r="NDA404" s="1633"/>
      <c r="NDB404" s="1633"/>
      <c r="NDC404" s="1633"/>
      <c r="NDD404" s="1633"/>
      <c r="NDE404" s="1633"/>
      <c r="NDF404" s="1633"/>
      <c r="NDG404" s="1633"/>
      <c r="NDH404" s="1633"/>
      <c r="NDI404" s="1633"/>
      <c r="NDJ404" s="1633"/>
      <c r="NDK404" s="1633"/>
      <c r="NDL404" s="1633"/>
      <c r="NDM404" s="1633"/>
      <c r="NDN404" s="1633"/>
      <c r="NDO404" s="1633"/>
      <c r="NDP404" s="1633"/>
      <c r="NDQ404" s="1633"/>
      <c r="NDR404" s="1633"/>
      <c r="NDS404" s="1633"/>
      <c r="NDT404" s="1633"/>
      <c r="NDU404" s="1633"/>
      <c r="NDV404" s="1633"/>
      <c r="NDW404" s="1633"/>
      <c r="NDX404" s="1633"/>
      <c r="NDY404" s="1633"/>
      <c r="NDZ404" s="1633"/>
      <c r="NEA404" s="1633"/>
      <c r="NEB404" s="1633"/>
      <c r="NEC404" s="1633"/>
      <c r="NED404" s="1633"/>
      <c r="NEE404" s="1633"/>
      <c r="NEF404" s="1633"/>
      <c r="NEG404" s="1633"/>
      <c r="NEH404" s="1633"/>
      <c r="NEI404" s="1633"/>
      <c r="NEJ404" s="1633"/>
      <c r="NEK404" s="1633"/>
      <c r="NEL404" s="1633"/>
      <c r="NEM404" s="1633"/>
      <c r="NEN404" s="1633"/>
      <c r="NEO404" s="1633"/>
      <c r="NEP404" s="1633"/>
      <c r="NEQ404" s="1633"/>
      <c r="NER404" s="1633"/>
      <c r="NES404" s="1633"/>
      <c r="NET404" s="1633"/>
      <c r="NEU404" s="1633"/>
      <c r="NEV404" s="1633"/>
      <c r="NEW404" s="1633"/>
      <c r="NEX404" s="1633"/>
      <c r="NEY404" s="1633"/>
      <c r="NEZ404" s="1633"/>
      <c r="NFA404" s="1633"/>
      <c r="NFB404" s="1633"/>
      <c r="NFC404" s="1633"/>
      <c r="NFD404" s="1633"/>
      <c r="NFE404" s="1633"/>
      <c r="NFF404" s="1633"/>
      <c r="NFG404" s="1633"/>
      <c r="NFH404" s="1633"/>
      <c r="NFI404" s="1633"/>
      <c r="NFJ404" s="1633"/>
      <c r="NFK404" s="1633"/>
      <c r="NFL404" s="1633"/>
      <c r="NFM404" s="1633"/>
      <c r="NFN404" s="1633"/>
      <c r="NFO404" s="1633"/>
      <c r="NFP404" s="1633"/>
      <c r="NFQ404" s="1633"/>
      <c r="NFR404" s="1633"/>
      <c r="NFS404" s="1633"/>
      <c r="NFT404" s="1633"/>
      <c r="NFU404" s="1633"/>
      <c r="NFV404" s="1633"/>
      <c r="NFW404" s="1633"/>
      <c r="NFX404" s="1633"/>
      <c r="NFY404" s="1633"/>
      <c r="NFZ404" s="1633"/>
      <c r="NGA404" s="1633"/>
      <c r="NGB404" s="1633"/>
      <c r="NGC404" s="1633"/>
      <c r="NGD404" s="1633"/>
      <c r="NGE404" s="1633"/>
      <c r="NGF404" s="1633"/>
      <c r="NGG404" s="1633"/>
      <c r="NGH404" s="1633"/>
      <c r="NGI404" s="1633"/>
      <c r="NGJ404" s="1633"/>
      <c r="NGK404" s="1633"/>
      <c r="NGL404" s="1633"/>
      <c r="NGM404" s="1633"/>
      <c r="NGN404" s="1633"/>
      <c r="NGO404" s="1633"/>
      <c r="NGP404" s="1633"/>
      <c r="NGQ404" s="1633"/>
      <c r="NGR404" s="1633"/>
      <c r="NGS404" s="1633"/>
      <c r="NGT404" s="1633"/>
      <c r="NGU404" s="1633"/>
      <c r="NGV404" s="1633"/>
      <c r="NGW404" s="1633"/>
      <c r="NGX404" s="1633"/>
      <c r="NGY404" s="1633"/>
      <c r="NGZ404" s="1633"/>
      <c r="NHA404" s="1633"/>
      <c r="NHB404" s="1633"/>
      <c r="NHC404" s="1633"/>
      <c r="NHD404" s="1633"/>
      <c r="NHE404" s="1633"/>
      <c r="NHF404" s="1633"/>
      <c r="NHG404" s="1633"/>
      <c r="NHH404" s="1633"/>
      <c r="NHI404" s="1633"/>
      <c r="NHJ404" s="1633"/>
      <c r="NHK404" s="1633"/>
      <c r="NHL404" s="1633"/>
      <c r="NHM404" s="1633"/>
      <c r="NHN404" s="1633"/>
      <c r="NHO404" s="1633"/>
      <c r="NHP404" s="1633"/>
      <c r="NHQ404" s="1633"/>
      <c r="NHR404" s="1633"/>
      <c r="NHS404" s="1633"/>
      <c r="NHT404" s="1633"/>
      <c r="NHU404" s="1633"/>
      <c r="NHV404" s="1633"/>
      <c r="NHW404" s="1633"/>
      <c r="NHX404" s="1633"/>
      <c r="NHY404" s="1633"/>
      <c r="NHZ404" s="1633"/>
      <c r="NIA404" s="1633"/>
      <c r="NIB404" s="1633"/>
      <c r="NIC404" s="1633"/>
      <c r="NID404" s="1633"/>
      <c r="NIE404" s="1633"/>
      <c r="NIF404" s="1633"/>
      <c r="NIG404" s="1633"/>
      <c r="NIH404" s="1633"/>
      <c r="NII404" s="1633"/>
      <c r="NIJ404" s="1633"/>
      <c r="NIK404" s="1633"/>
      <c r="NIL404" s="1633"/>
      <c r="NIM404" s="1633"/>
      <c r="NIN404" s="1633"/>
      <c r="NIO404" s="1633"/>
      <c r="NIP404" s="1633"/>
      <c r="NIQ404" s="1633"/>
      <c r="NIR404" s="1633"/>
      <c r="NIS404" s="1633"/>
      <c r="NIT404" s="1633"/>
      <c r="NIU404" s="1633"/>
      <c r="NIV404" s="1633"/>
      <c r="NIW404" s="1633"/>
      <c r="NIX404" s="1633"/>
      <c r="NIY404" s="1633"/>
      <c r="NIZ404" s="1633"/>
      <c r="NJA404" s="1633"/>
      <c r="NJB404" s="1633"/>
      <c r="NJC404" s="1633"/>
      <c r="NJD404" s="1633"/>
      <c r="NJE404" s="1633"/>
      <c r="NJF404" s="1633"/>
      <c r="NJG404" s="1633"/>
      <c r="NJH404" s="1633"/>
      <c r="NJI404" s="1633"/>
      <c r="NJJ404" s="1633"/>
      <c r="NJK404" s="1633"/>
      <c r="NJL404" s="1633"/>
      <c r="NJM404" s="1633"/>
      <c r="NJN404" s="1633"/>
      <c r="NJO404" s="1633"/>
      <c r="NJP404" s="1633"/>
      <c r="NJQ404" s="1633"/>
      <c r="NJR404" s="1633"/>
      <c r="NJS404" s="1633"/>
      <c r="NJT404" s="1633"/>
      <c r="NJU404" s="1633"/>
      <c r="NJV404" s="1633"/>
      <c r="NJW404" s="1633"/>
      <c r="NJX404" s="1633"/>
      <c r="NJY404" s="1633"/>
      <c r="NJZ404" s="1633"/>
      <c r="NKA404" s="1633"/>
      <c r="NKB404" s="1633"/>
      <c r="NKC404" s="1633"/>
      <c r="NKD404" s="1633"/>
      <c r="NKE404" s="1633"/>
      <c r="NKF404" s="1633"/>
      <c r="NKG404" s="1633"/>
      <c r="NKH404" s="1633"/>
      <c r="NKI404" s="1633"/>
      <c r="NKJ404" s="1633"/>
      <c r="NKK404" s="1633"/>
      <c r="NKL404" s="1633"/>
      <c r="NKM404" s="1633"/>
      <c r="NKN404" s="1633"/>
      <c r="NKO404" s="1633"/>
      <c r="NKP404" s="1633"/>
      <c r="NKQ404" s="1633"/>
      <c r="NKR404" s="1633"/>
      <c r="NKS404" s="1633"/>
      <c r="NKT404" s="1633"/>
      <c r="NKU404" s="1633"/>
      <c r="NKV404" s="1633"/>
      <c r="NKW404" s="1633"/>
      <c r="NKX404" s="1633"/>
      <c r="NKY404" s="1633"/>
      <c r="NKZ404" s="1633"/>
      <c r="NLA404" s="1633"/>
      <c r="NLB404" s="1633"/>
      <c r="NLC404" s="1633"/>
      <c r="NLD404" s="1633"/>
      <c r="NLE404" s="1633"/>
      <c r="NLF404" s="1633"/>
      <c r="NLG404" s="1633"/>
      <c r="NLH404" s="1633"/>
      <c r="NLI404" s="1633"/>
      <c r="NLJ404" s="1633"/>
      <c r="NLK404" s="1633"/>
      <c r="NLL404" s="1633"/>
      <c r="NLM404" s="1633"/>
      <c r="NLN404" s="1633"/>
      <c r="NLO404" s="1633"/>
      <c r="NLP404" s="1633"/>
      <c r="NLQ404" s="1633"/>
      <c r="NLR404" s="1633"/>
      <c r="NLS404" s="1633"/>
      <c r="NLT404" s="1633"/>
      <c r="NLU404" s="1633"/>
      <c r="NLV404" s="1633"/>
      <c r="NLW404" s="1633"/>
      <c r="NLX404" s="1633"/>
      <c r="NLY404" s="1633"/>
      <c r="NLZ404" s="1633"/>
      <c r="NMA404" s="1633"/>
      <c r="NMB404" s="1633"/>
      <c r="NMC404" s="1633"/>
      <c r="NMD404" s="1633"/>
      <c r="NME404" s="1633"/>
      <c r="NMF404" s="1633"/>
      <c r="NMG404" s="1633"/>
      <c r="NMH404" s="1633"/>
      <c r="NMI404" s="1633"/>
      <c r="NMJ404" s="1633"/>
      <c r="NMK404" s="1633"/>
      <c r="NML404" s="1633"/>
      <c r="NMM404" s="1633"/>
      <c r="NMN404" s="1633"/>
      <c r="NMO404" s="1633"/>
      <c r="NMP404" s="1633"/>
      <c r="NMQ404" s="1633"/>
      <c r="NMR404" s="1633"/>
      <c r="NMS404" s="1633"/>
      <c r="NMT404" s="1633"/>
      <c r="NMU404" s="1633"/>
      <c r="NMV404" s="1633"/>
      <c r="NMW404" s="1633"/>
      <c r="NMX404" s="1633"/>
      <c r="NMY404" s="1633"/>
      <c r="NMZ404" s="1633"/>
      <c r="NNA404" s="1633"/>
      <c r="NNB404" s="1633"/>
      <c r="NNC404" s="1633"/>
      <c r="NND404" s="1633"/>
      <c r="NNE404" s="1633"/>
      <c r="NNF404" s="1633"/>
      <c r="NNG404" s="1633"/>
      <c r="NNH404" s="1633"/>
      <c r="NNI404" s="1633"/>
      <c r="NNJ404" s="1633"/>
      <c r="NNK404" s="1633"/>
      <c r="NNL404" s="1633"/>
      <c r="NNM404" s="1633"/>
      <c r="NNN404" s="1633"/>
      <c r="NNO404" s="1633"/>
      <c r="NNP404" s="1633"/>
      <c r="NNQ404" s="1633"/>
      <c r="NNR404" s="1633"/>
      <c r="NNS404" s="1633"/>
      <c r="NNT404" s="1633"/>
      <c r="NNU404" s="1633"/>
      <c r="NNV404" s="1633"/>
      <c r="NNW404" s="1633"/>
      <c r="NNX404" s="1633"/>
      <c r="NNY404" s="1633"/>
      <c r="NNZ404" s="1633"/>
      <c r="NOA404" s="1633"/>
      <c r="NOB404" s="1633"/>
      <c r="NOC404" s="1633"/>
      <c r="NOD404" s="1633"/>
      <c r="NOE404" s="1633"/>
      <c r="NOF404" s="1633"/>
      <c r="NOG404" s="1633"/>
      <c r="NOH404" s="1633"/>
      <c r="NOI404" s="1633"/>
      <c r="NOJ404" s="1633"/>
      <c r="NOK404" s="1633"/>
      <c r="NOL404" s="1633"/>
      <c r="NOM404" s="1633"/>
      <c r="NON404" s="1633"/>
      <c r="NOO404" s="1633"/>
      <c r="NOP404" s="1633"/>
      <c r="NOQ404" s="1633"/>
      <c r="NOR404" s="1633"/>
      <c r="NOS404" s="1633"/>
      <c r="NOT404" s="1633"/>
      <c r="NOU404" s="1633"/>
      <c r="NOV404" s="1633"/>
      <c r="NOW404" s="1633"/>
      <c r="NOX404" s="1633"/>
      <c r="NOY404" s="1633"/>
      <c r="NOZ404" s="1633"/>
      <c r="NPA404" s="1633"/>
      <c r="NPB404" s="1633"/>
      <c r="NPC404" s="1633"/>
      <c r="NPD404" s="1633"/>
      <c r="NPE404" s="1633"/>
      <c r="NPF404" s="1633"/>
      <c r="NPG404" s="1633"/>
      <c r="NPH404" s="1633"/>
      <c r="NPI404" s="1633"/>
      <c r="NPJ404" s="1633"/>
      <c r="NPK404" s="1633"/>
      <c r="NPL404" s="1633"/>
      <c r="NPM404" s="1633"/>
      <c r="NPN404" s="1633"/>
      <c r="NPO404" s="1633"/>
      <c r="NPP404" s="1633"/>
      <c r="NPQ404" s="1633"/>
      <c r="NPR404" s="1633"/>
      <c r="NPS404" s="1633"/>
      <c r="NPT404" s="1633"/>
      <c r="NPU404" s="1633"/>
      <c r="NPV404" s="1633"/>
      <c r="NPW404" s="1633"/>
      <c r="NPX404" s="1633"/>
      <c r="NPY404" s="1633"/>
      <c r="NPZ404" s="1633"/>
      <c r="NQA404" s="1633"/>
      <c r="NQB404" s="1633"/>
      <c r="NQC404" s="1633"/>
      <c r="NQD404" s="1633"/>
      <c r="NQE404" s="1633"/>
      <c r="NQF404" s="1633"/>
      <c r="NQG404" s="1633"/>
      <c r="NQH404" s="1633"/>
      <c r="NQI404" s="1633"/>
      <c r="NQJ404" s="1633"/>
      <c r="NQK404" s="1633"/>
      <c r="NQL404" s="1633"/>
      <c r="NQM404" s="1633"/>
      <c r="NQN404" s="1633"/>
      <c r="NQO404" s="1633"/>
      <c r="NQP404" s="1633"/>
      <c r="NQQ404" s="1633"/>
      <c r="NQR404" s="1633"/>
      <c r="NQS404" s="1633"/>
      <c r="NQT404" s="1633"/>
      <c r="NQU404" s="1633"/>
      <c r="NQV404" s="1633"/>
      <c r="NQW404" s="1633"/>
      <c r="NQX404" s="1633"/>
      <c r="NQY404" s="1633"/>
      <c r="NQZ404" s="1633"/>
      <c r="NRA404" s="1633"/>
      <c r="NRB404" s="1633"/>
      <c r="NRC404" s="1633"/>
      <c r="NRD404" s="1633"/>
      <c r="NRE404" s="1633"/>
      <c r="NRF404" s="1633"/>
      <c r="NRG404" s="1633"/>
      <c r="NRH404" s="1633"/>
      <c r="NRI404" s="1633"/>
      <c r="NRJ404" s="1633"/>
      <c r="NRK404" s="1633"/>
      <c r="NRL404" s="1633"/>
      <c r="NRM404" s="1633"/>
      <c r="NRN404" s="1633"/>
      <c r="NRO404" s="1633"/>
      <c r="NRP404" s="1633"/>
      <c r="NRQ404" s="1633"/>
      <c r="NRR404" s="1633"/>
      <c r="NRS404" s="1633"/>
      <c r="NRT404" s="1633"/>
      <c r="NRU404" s="1633"/>
      <c r="NRV404" s="1633"/>
      <c r="NRW404" s="1633"/>
      <c r="NRX404" s="1633"/>
      <c r="NRY404" s="1633"/>
      <c r="NRZ404" s="1633"/>
      <c r="NSA404" s="1633"/>
      <c r="NSB404" s="1633"/>
      <c r="NSC404" s="1633"/>
      <c r="NSD404" s="1633"/>
      <c r="NSE404" s="1633"/>
      <c r="NSF404" s="1633"/>
      <c r="NSG404" s="1633"/>
      <c r="NSH404" s="1633"/>
      <c r="NSI404" s="1633"/>
      <c r="NSJ404" s="1633"/>
      <c r="NSK404" s="1633"/>
      <c r="NSL404" s="1633"/>
      <c r="NSM404" s="1633"/>
      <c r="NSN404" s="1633"/>
      <c r="NSO404" s="1633"/>
      <c r="NSP404" s="1633"/>
      <c r="NSQ404" s="1633"/>
      <c r="NSR404" s="1633"/>
      <c r="NSS404" s="1633"/>
      <c r="NST404" s="1633"/>
      <c r="NSU404" s="1633"/>
      <c r="NSV404" s="1633"/>
      <c r="NSW404" s="1633"/>
      <c r="NSX404" s="1633"/>
      <c r="NSY404" s="1633"/>
      <c r="NSZ404" s="1633"/>
      <c r="NTA404" s="1633"/>
      <c r="NTB404" s="1633"/>
      <c r="NTC404" s="1633"/>
      <c r="NTD404" s="1633"/>
      <c r="NTE404" s="1633"/>
      <c r="NTF404" s="1633"/>
      <c r="NTG404" s="1633"/>
      <c r="NTH404" s="1633"/>
      <c r="NTI404" s="1633"/>
      <c r="NTJ404" s="1633"/>
      <c r="NTK404" s="1633"/>
      <c r="NTL404" s="1633"/>
      <c r="NTM404" s="1633"/>
      <c r="NTN404" s="1633"/>
      <c r="NTO404" s="1633"/>
      <c r="NTP404" s="1633"/>
      <c r="NTQ404" s="1633"/>
      <c r="NTR404" s="1633"/>
      <c r="NTS404" s="1633"/>
      <c r="NTT404" s="1633"/>
      <c r="NTU404" s="1633"/>
      <c r="NTV404" s="1633"/>
      <c r="NTW404" s="1633"/>
      <c r="NTX404" s="1633"/>
      <c r="NTY404" s="1633"/>
      <c r="NTZ404" s="1633"/>
      <c r="NUA404" s="1633"/>
      <c r="NUB404" s="1633"/>
      <c r="NUC404" s="1633"/>
      <c r="NUD404" s="1633"/>
      <c r="NUE404" s="1633"/>
      <c r="NUF404" s="1633"/>
      <c r="NUG404" s="1633"/>
      <c r="NUH404" s="1633"/>
      <c r="NUI404" s="1633"/>
      <c r="NUJ404" s="1633"/>
      <c r="NUK404" s="1633"/>
      <c r="NUL404" s="1633"/>
      <c r="NUM404" s="1633"/>
      <c r="NUN404" s="1633"/>
      <c r="NUO404" s="1633"/>
      <c r="NUP404" s="1633"/>
      <c r="NUQ404" s="1633"/>
      <c r="NUR404" s="1633"/>
      <c r="NUS404" s="1633"/>
      <c r="NUT404" s="1633"/>
      <c r="NUU404" s="1633"/>
      <c r="NUV404" s="1633"/>
      <c r="NUW404" s="1633"/>
      <c r="NUX404" s="1633"/>
      <c r="NUY404" s="1633"/>
      <c r="NUZ404" s="1633"/>
      <c r="NVA404" s="1633"/>
      <c r="NVB404" s="1633"/>
      <c r="NVC404" s="1633"/>
      <c r="NVD404" s="1633"/>
      <c r="NVE404" s="1633"/>
      <c r="NVF404" s="1633"/>
      <c r="NVG404" s="1633"/>
      <c r="NVH404" s="1633"/>
      <c r="NVI404" s="1633"/>
      <c r="NVJ404" s="1633"/>
      <c r="NVK404" s="1633"/>
      <c r="NVL404" s="1633"/>
      <c r="NVM404" s="1633"/>
      <c r="NVN404" s="1633"/>
      <c r="NVO404" s="1633"/>
      <c r="NVP404" s="1633"/>
      <c r="NVQ404" s="1633"/>
      <c r="NVR404" s="1633"/>
      <c r="NVS404" s="1633"/>
      <c r="NVT404" s="1633"/>
      <c r="NVU404" s="1633"/>
      <c r="NVV404" s="1633"/>
      <c r="NVW404" s="1633"/>
      <c r="NVX404" s="1633"/>
      <c r="NVY404" s="1633"/>
      <c r="NVZ404" s="1633"/>
      <c r="NWA404" s="1633"/>
      <c r="NWB404" s="1633"/>
      <c r="NWC404" s="1633"/>
      <c r="NWD404" s="1633"/>
      <c r="NWE404" s="1633"/>
      <c r="NWF404" s="1633"/>
      <c r="NWG404" s="1633"/>
      <c r="NWH404" s="1633"/>
      <c r="NWI404" s="1633"/>
      <c r="NWJ404" s="1633"/>
      <c r="NWK404" s="1633"/>
      <c r="NWL404" s="1633"/>
      <c r="NWM404" s="1633"/>
      <c r="NWN404" s="1633"/>
      <c r="NWO404" s="1633"/>
      <c r="NWP404" s="1633"/>
      <c r="NWQ404" s="1633"/>
      <c r="NWR404" s="1633"/>
      <c r="NWS404" s="1633"/>
      <c r="NWT404" s="1633"/>
      <c r="NWU404" s="1633"/>
      <c r="NWV404" s="1633"/>
      <c r="NWW404" s="1633"/>
      <c r="NWX404" s="1633"/>
      <c r="NWY404" s="1633"/>
      <c r="NWZ404" s="1633"/>
      <c r="NXA404" s="1633"/>
      <c r="NXB404" s="1633"/>
      <c r="NXC404" s="1633"/>
      <c r="NXD404" s="1633"/>
      <c r="NXE404" s="1633"/>
      <c r="NXF404" s="1633"/>
      <c r="NXG404" s="1633"/>
      <c r="NXH404" s="1633"/>
      <c r="NXI404" s="1633"/>
      <c r="NXJ404" s="1633"/>
      <c r="NXK404" s="1633"/>
      <c r="NXL404" s="1633"/>
      <c r="NXM404" s="1633"/>
      <c r="NXN404" s="1633"/>
      <c r="NXO404" s="1633"/>
      <c r="NXP404" s="1633"/>
      <c r="NXQ404" s="1633"/>
      <c r="NXR404" s="1633"/>
      <c r="NXS404" s="1633"/>
      <c r="NXT404" s="1633"/>
      <c r="NXU404" s="1633"/>
      <c r="NXV404" s="1633"/>
      <c r="NXW404" s="1633"/>
      <c r="NXX404" s="1633"/>
      <c r="NXY404" s="1633"/>
      <c r="NXZ404" s="1633"/>
      <c r="NYA404" s="1633"/>
      <c r="NYB404" s="1633"/>
      <c r="NYC404" s="1633"/>
      <c r="NYD404" s="1633"/>
      <c r="NYE404" s="1633"/>
      <c r="NYF404" s="1633"/>
      <c r="NYG404" s="1633"/>
      <c r="NYH404" s="1633"/>
      <c r="NYI404" s="1633"/>
      <c r="NYJ404" s="1633"/>
      <c r="NYK404" s="1633"/>
      <c r="NYL404" s="1633"/>
      <c r="NYM404" s="1633"/>
      <c r="NYN404" s="1633"/>
      <c r="NYO404" s="1633"/>
      <c r="NYP404" s="1633"/>
      <c r="NYQ404" s="1633"/>
      <c r="NYR404" s="1633"/>
      <c r="NYS404" s="1633"/>
      <c r="NYT404" s="1633"/>
      <c r="NYU404" s="1633"/>
      <c r="NYV404" s="1633"/>
      <c r="NYW404" s="1633"/>
      <c r="NYX404" s="1633"/>
      <c r="NYY404" s="1633"/>
      <c r="NYZ404" s="1633"/>
      <c r="NZA404" s="1633"/>
      <c r="NZB404" s="1633"/>
      <c r="NZC404" s="1633"/>
      <c r="NZD404" s="1633"/>
      <c r="NZE404" s="1633"/>
      <c r="NZF404" s="1633"/>
      <c r="NZG404" s="1633"/>
      <c r="NZH404" s="1633"/>
      <c r="NZI404" s="1633"/>
      <c r="NZJ404" s="1633"/>
      <c r="NZK404" s="1633"/>
      <c r="NZL404" s="1633"/>
      <c r="NZM404" s="1633"/>
      <c r="NZN404" s="1633"/>
      <c r="NZO404" s="1633"/>
      <c r="NZP404" s="1633"/>
      <c r="NZQ404" s="1633"/>
      <c r="NZR404" s="1633"/>
      <c r="NZS404" s="1633"/>
      <c r="NZT404" s="1633"/>
      <c r="NZU404" s="1633"/>
      <c r="NZV404" s="1633"/>
      <c r="NZW404" s="1633"/>
      <c r="NZX404" s="1633"/>
      <c r="NZY404" s="1633"/>
      <c r="NZZ404" s="1633"/>
      <c r="OAA404" s="1633"/>
      <c r="OAB404" s="1633"/>
      <c r="OAC404" s="1633"/>
      <c r="OAD404" s="1633"/>
      <c r="OAE404" s="1633"/>
      <c r="OAF404" s="1633"/>
      <c r="OAG404" s="1633"/>
      <c r="OAH404" s="1633"/>
      <c r="OAI404" s="1633"/>
      <c r="OAJ404" s="1633"/>
      <c r="OAK404" s="1633"/>
      <c r="OAL404" s="1633"/>
      <c r="OAM404" s="1633"/>
      <c r="OAN404" s="1633"/>
      <c r="OAO404" s="1633"/>
      <c r="OAP404" s="1633"/>
      <c r="OAQ404" s="1633"/>
      <c r="OAR404" s="1633"/>
      <c r="OAS404" s="1633"/>
      <c r="OAT404" s="1633"/>
      <c r="OAU404" s="1633"/>
      <c r="OAV404" s="1633"/>
      <c r="OAW404" s="1633"/>
      <c r="OAX404" s="1633"/>
      <c r="OAY404" s="1633"/>
      <c r="OAZ404" s="1633"/>
      <c r="OBA404" s="1633"/>
      <c r="OBB404" s="1633"/>
      <c r="OBC404" s="1633"/>
      <c r="OBD404" s="1633"/>
      <c r="OBE404" s="1633"/>
      <c r="OBF404" s="1633"/>
      <c r="OBG404" s="1633"/>
      <c r="OBH404" s="1633"/>
      <c r="OBI404" s="1633"/>
      <c r="OBJ404" s="1633"/>
      <c r="OBK404" s="1633"/>
      <c r="OBL404" s="1633"/>
      <c r="OBM404" s="1633"/>
      <c r="OBN404" s="1633"/>
      <c r="OBO404" s="1633"/>
      <c r="OBP404" s="1633"/>
      <c r="OBQ404" s="1633"/>
      <c r="OBR404" s="1633"/>
      <c r="OBS404" s="1633"/>
      <c r="OBT404" s="1633"/>
      <c r="OBU404" s="1633"/>
      <c r="OBV404" s="1633"/>
      <c r="OBW404" s="1633"/>
      <c r="OBX404" s="1633"/>
      <c r="OBY404" s="1633"/>
      <c r="OBZ404" s="1633"/>
      <c r="OCA404" s="1633"/>
      <c r="OCB404" s="1633"/>
      <c r="OCC404" s="1633"/>
      <c r="OCD404" s="1633"/>
      <c r="OCE404" s="1633"/>
      <c r="OCF404" s="1633"/>
      <c r="OCG404" s="1633"/>
      <c r="OCH404" s="1633"/>
      <c r="OCI404" s="1633"/>
      <c r="OCJ404" s="1633"/>
      <c r="OCK404" s="1633"/>
      <c r="OCL404" s="1633"/>
      <c r="OCM404" s="1633"/>
      <c r="OCN404" s="1633"/>
      <c r="OCO404" s="1633"/>
      <c r="OCP404" s="1633"/>
      <c r="OCQ404" s="1633"/>
      <c r="OCR404" s="1633"/>
      <c r="OCS404" s="1633"/>
      <c r="OCT404" s="1633"/>
      <c r="OCU404" s="1633"/>
      <c r="OCV404" s="1633"/>
      <c r="OCW404" s="1633"/>
      <c r="OCX404" s="1633"/>
      <c r="OCY404" s="1633"/>
      <c r="OCZ404" s="1633"/>
      <c r="ODA404" s="1633"/>
      <c r="ODB404" s="1633"/>
      <c r="ODC404" s="1633"/>
      <c r="ODD404" s="1633"/>
      <c r="ODE404" s="1633"/>
      <c r="ODF404" s="1633"/>
      <c r="ODG404" s="1633"/>
      <c r="ODH404" s="1633"/>
      <c r="ODI404" s="1633"/>
      <c r="ODJ404" s="1633"/>
      <c r="ODK404" s="1633"/>
      <c r="ODL404" s="1633"/>
      <c r="ODM404" s="1633"/>
      <c r="ODN404" s="1633"/>
      <c r="ODO404" s="1633"/>
      <c r="ODP404" s="1633"/>
      <c r="ODQ404" s="1633"/>
      <c r="ODR404" s="1633"/>
      <c r="ODS404" s="1633"/>
      <c r="ODT404" s="1633"/>
      <c r="ODU404" s="1633"/>
      <c r="ODV404" s="1633"/>
      <c r="ODW404" s="1633"/>
      <c r="ODX404" s="1633"/>
      <c r="ODY404" s="1633"/>
      <c r="ODZ404" s="1633"/>
      <c r="OEA404" s="1633"/>
      <c r="OEB404" s="1633"/>
      <c r="OEC404" s="1633"/>
      <c r="OED404" s="1633"/>
      <c r="OEE404" s="1633"/>
      <c r="OEF404" s="1633"/>
      <c r="OEG404" s="1633"/>
      <c r="OEH404" s="1633"/>
      <c r="OEI404" s="1633"/>
      <c r="OEJ404" s="1633"/>
      <c r="OEK404" s="1633"/>
      <c r="OEL404" s="1633"/>
      <c r="OEM404" s="1633"/>
      <c r="OEN404" s="1633"/>
      <c r="OEO404" s="1633"/>
      <c r="OEP404" s="1633"/>
      <c r="OEQ404" s="1633"/>
      <c r="OER404" s="1633"/>
      <c r="OES404" s="1633"/>
      <c r="OET404" s="1633"/>
      <c r="OEU404" s="1633"/>
      <c r="OEV404" s="1633"/>
      <c r="OEW404" s="1633"/>
      <c r="OEX404" s="1633"/>
      <c r="OEY404" s="1633"/>
      <c r="OEZ404" s="1633"/>
      <c r="OFA404" s="1633"/>
      <c r="OFB404" s="1633"/>
      <c r="OFC404" s="1633"/>
      <c r="OFD404" s="1633"/>
      <c r="OFE404" s="1633"/>
      <c r="OFF404" s="1633"/>
      <c r="OFG404" s="1633"/>
      <c r="OFH404" s="1633"/>
      <c r="OFI404" s="1633"/>
      <c r="OFJ404" s="1633"/>
      <c r="OFK404" s="1633"/>
      <c r="OFL404" s="1633"/>
      <c r="OFM404" s="1633"/>
      <c r="OFN404" s="1633"/>
      <c r="OFO404" s="1633"/>
      <c r="OFP404" s="1633"/>
      <c r="OFQ404" s="1633"/>
      <c r="OFR404" s="1633"/>
      <c r="OFS404" s="1633"/>
      <c r="OFT404" s="1633"/>
      <c r="OFU404" s="1633"/>
      <c r="OFV404" s="1633"/>
      <c r="OFW404" s="1633"/>
      <c r="OFX404" s="1633"/>
      <c r="OFY404" s="1633"/>
      <c r="OFZ404" s="1633"/>
      <c r="OGA404" s="1633"/>
      <c r="OGB404" s="1633"/>
      <c r="OGC404" s="1633"/>
      <c r="OGD404" s="1633"/>
      <c r="OGE404" s="1633"/>
      <c r="OGF404" s="1633"/>
      <c r="OGG404" s="1633"/>
      <c r="OGH404" s="1633"/>
      <c r="OGI404" s="1633"/>
      <c r="OGJ404" s="1633"/>
      <c r="OGK404" s="1633"/>
      <c r="OGL404" s="1633"/>
      <c r="OGM404" s="1633"/>
      <c r="OGN404" s="1633"/>
      <c r="OGO404" s="1633"/>
      <c r="OGP404" s="1633"/>
      <c r="OGQ404" s="1633"/>
      <c r="OGR404" s="1633"/>
      <c r="OGS404" s="1633"/>
      <c r="OGT404" s="1633"/>
      <c r="OGU404" s="1633"/>
      <c r="OGV404" s="1633"/>
      <c r="OGW404" s="1633"/>
      <c r="OGX404" s="1633"/>
      <c r="OGY404" s="1633"/>
      <c r="OGZ404" s="1633"/>
      <c r="OHA404" s="1633"/>
      <c r="OHB404" s="1633"/>
      <c r="OHC404" s="1633"/>
      <c r="OHD404" s="1633"/>
      <c r="OHE404" s="1633"/>
      <c r="OHF404" s="1633"/>
      <c r="OHG404" s="1633"/>
      <c r="OHH404" s="1633"/>
      <c r="OHI404" s="1633"/>
      <c r="OHJ404" s="1633"/>
      <c r="OHK404" s="1633"/>
      <c r="OHL404" s="1633"/>
      <c r="OHM404" s="1633"/>
      <c r="OHN404" s="1633"/>
      <c r="OHO404" s="1633"/>
      <c r="OHP404" s="1633"/>
      <c r="OHQ404" s="1633"/>
      <c r="OHR404" s="1633"/>
      <c r="OHS404" s="1633"/>
      <c r="OHT404" s="1633"/>
      <c r="OHU404" s="1633"/>
      <c r="OHV404" s="1633"/>
      <c r="OHW404" s="1633"/>
      <c r="OHX404" s="1633"/>
      <c r="OHY404" s="1633"/>
      <c r="OHZ404" s="1633"/>
      <c r="OIA404" s="1633"/>
      <c r="OIB404" s="1633"/>
      <c r="OIC404" s="1633"/>
      <c r="OID404" s="1633"/>
      <c r="OIE404" s="1633"/>
      <c r="OIF404" s="1633"/>
      <c r="OIG404" s="1633"/>
      <c r="OIH404" s="1633"/>
      <c r="OII404" s="1633"/>
      <c r="OIJ404" s="1633"/>
      <c r="OIK404" s="1633"/>
      <c r="OIL404" s="1633"/>
      <c r="OIM404" s="1633"/>
      <c r="OIN404" s="1633"/>
      <c r="OIO404" s="1633"/>
      <c r="OIP404" s="1633"/>
      <c r="OIQ404" s="1633"/>
      <c r="OIR404" s="1633"/>
      <c r="OIS404" s="1633"/>
      <c r="OIT404" s="1633"/>
      <c r="OIU404" s="1633"/>
      <c r="OIV404" s="1633"/>
      <c r="OIW404" s="1633"/>
      <c r="OIX404" s="1633"/>
      <c r="OIY404" s="1633"/>
      <c r="OIZ404" s="1633"/>
      <c r="OJA404" s="1633"/>
      <c r="OJB404" s="1633"/>
      <c r="OJC404" s="1633"/>
      <c r="OJD404" s="1633"/>
      <c r="OJE404" s="1633"/>
      <c r="OJF404" s="1633"/>
      <c r="OJG404" s="1633"/>
      <c r="OJH404" s="1633"/>
      <c r="OJI404" s="1633"/>
      <c r="OJJ404" s="1633"/>
      <c r="OJK404" s="1633"/>
      <c r="OJL404" s="1633"/>
      <c r="OJM404" s="1633"/>
      <c r="OJN404" s="1633"/>
      <c r="OJO404" s="1633"/>
      <c r="OJP404" s="1633"/>
      <c r="OJQ404" s="1633"/>
      <c r="OJR404" s="1633"/>
      <c r="OJS404" s="1633"/>
      <c r="OJT404" s="1633"/>
      <c r="OJU404" s="1633"/>
      <c r="OJV404" s="1633"/>
      <c r="OJW404" s="1633"/>
      <c r="OJX404" s="1633"/>
      <c r="OJY404" s="1633"/>
      <c r="OJZ404" s="1633"/>
      <c r="OKA404" s="1633"/>
      <c r="OKB404" s="1633"/>
      <c r="OKC404" s="1633"/>
      <c r="OKD404" s="1633"/>
      <c r="OKE404" s="1633"/>
      <c r="OKF404" s="1633"/>
      <c r="OKG404" s="1633"/>
      <c r="OKH404" s="1633"/>
      <c r="OKI404" s="1633"/>
      <c r="OKJ404" s="1633"/>
      <c r="OKK404" s="1633"/>
      <c r="OKL404" s="1633"/>
      <c r="OKM404" s="1633"/>
      <c r="OKN404" s="1633"/>
      <c r="OKO404" s="1633"/>
      <c r="OKP404" s="1633"/>
      <c r="OKQ404" s="1633"/>
      <c r="OKR404" s="1633"/>
      <c r="OKS404" s="1633"/>
      <c r="OKT404" s="1633"/>
      <c r="OKU404" s="1633"/>
      <c r="OKV404" s="1633"/>
      <c r="OKW404" s="1633"/>
      <c r="OKX404" s="1633"/>
      <c r="OKY404" s="1633"/>
      <c r="OKZ404" s="1633"/>
      <c r="OLA404" s="1633"/>
      <c r="OLB404" s="1633"/>
      <c r="OLC404" s="1633"/>
      <c r="OLD404" s="1633"/>
      <c r="OLE404" s="1633"/>
      <c r="OLF404" s="1633"/>
      <c r="OLG404" s="1633"/>
      <c r="OLH404" s="1633"/>
      <c r="OLI404" s="1633"/>
      <c r="OLJ404" s="1633"/>
      <c r="OLK404" s="1633"/>
      <c r="OLL404" s="1633"/>
      <c r="OLM404" s="1633"/>
      <c r="OLN404" s="1633"/>
      <c r="OLO404" s="1633"/>
      <c r="OLP404" s="1633"/>
      <c r="OLQ404" s="1633"/>
      <c r="OLR404" s="1633"/>
      <c r="OLS404" s="1633"/>
      <c r="OLT404" s="1633"/>
      <c r="OLU404" s="1633"/>
      <c r="OLV404" s="1633"/>
      <c r="OLW404" s="1633"/>
      <c r="OLX404" s="1633"/>
      <c r="OLY404" s="1633"/>
      <c r="OLZ404" s="1633"/>
      <c r="OMA404" s="1633"/>
      <c r="OMB404" s="1633"/>
      <c r="OMC404" s="1633"/>
      <c r="OMD404" s="1633"/>
      <c r="OME404" s="1633"/>
      <c r="OMF404" s="1633"/>
      <c r="OMG404" s="1633"/>
      <c r="OMH404" s="1633"/>
      <c r="OMI404" s="1633"/>
      <c r="OMJ404" s="1633"/>
      <c r="OMK404" s="1633"/>
      <c r="OML404" s="1633"/>
      <c r="OMM404" s="1633"/>
      <c r="OMN404" s="1633"/>
      <c r="OMO404" s="1633"/>
      <c r="OMP404" s="1633"/>
      <c r="OMQ404" s="1633"/>
      <c r="OMR404" s="1633"/>
      <c r="OMS404" s="1633"/>
      <c r="OMT404" s="1633"/>
      <c r="OMU404" s="1633"/>
      <c r="OMV404" s="1633"/>
      <c r="OMW404" s="1633"/>
      <c r="OMX404" s="1633"/>
      <c r="OMY404" s="1633"/>
      <c r="OMZ404" s="1633"/>
      <c r="ONA404" s="1633"/>
      <c r="ONB404" s="1633"/>
      <c r="ONC404" s="1633"/>
      <c r="OND404" s="1633"/>
      <c r="ONE404" s="1633"/>
      <c r="ONF404" s="1633"/>
      <c r="ONG404" s="1633"/>
      <c r="ONH404" s="1633"/>
      <c r="ONI404" s="1633"/>
      <c r="ONJ404" s="1633"/>
      <c r="ONK404" s="1633"/>
      <c r="ONL404" s="1633"/>
      <c r="ONM404" s="1633"/>
      <c r="ONN404" s="1633"/>
      <c r="ONO404" s="1633"/>
      <c r="ONP404" s="1633"/>
      <c r="ONQ404" s="1633"/>
      <c r="ONR404" s="1633"/>
      <c r="ONS404" s="1633"/>
      <c r="ONT404" s="1633"/>
      <c r="ONU404" s="1633"/>
      <c r="ONV404" s="1633"/>
      <c r="ONW404" s="1633"/>
      <c r="ONX404" s="1633"/>
      <c r="ONY404" s="1633"/>
      <c r="ONZ404" s="1633"/>
      <c r="OOA404" s="1633"/>
      <c r="OOB404" s="1633"/>
      <c r="OOC404" s="1633"/>
      <c r="OOD404" s="1633"/>
      <c r="OOE404" s="1633"/>
      <c r="OOF404" s="1633"/>
      <c r="OOG404" s="1633"/>
      <c r="OOH404" s="1633"/>
      <c r="OOI404" s="1633"/>
      <c r="OOJ404" s="1633"/>
      <c r="OOK404" s="1633"/>
      <c r="OOL404" s="1633"/>
      <c r="OOM404" s="1633"/>
      <c r="OON404" s="1633"/>
      <c r="OOO404" s="1633"/>
      <c r="OOP404" s="1633"/>
      <c r="OOQ404" s="1633"/>
      <c r="OOR404" s="1633"/>
      <c r="OOS404" s="1633"/>
      <c r="OOT404" s="1633"/>
      <c r="OOU404" s="1633"/>
      <c r="OOV404" s="1633"/>
      <c r="OOW404" s="1633"/>
      <c r="OOX404" s="1633"/>
      <c r="OOY404" s="1633"/>
      <c r="OOZ404" s="1633"/>
      <c r="OPA404" s="1633"/>
      <c r="OPB404" s="1633"/>
      <c r="OPC404" s="1633"/>
      <c r="OPD404" s="1633"/>
      <c r="OPE404" s="1633"/>
      <c r="OPF404" s="1633"/>
      <c r="OPG404" s="1633"/>
      <c r="OPH404" s="1633"/>
      <c r="OPI404" s="1633"/>
      <c r="OPJ404" s="1633"/>
      <c r="OPK404" s="1633"/>
      <c r="OPL404" s="1633"/>
      <c r="OPM404" s="1633"/>
      <c r="OPN404" s="1633"/>
      <c r="OPO404" s="1633"/>
      <c r="OPP404" s="1633"/>
      <c r="OPQ404" s="1633"/>
      <c r="OPR404" s="1633"/>
      <c r="OPS404" s="1633"/>
      <c r="OPT404" s="1633"/>
      <c r="OPU404" s="1633"/>
      <c r="OPV404" s="1633"/>
      <c r="OPW404" s="1633"/>
      <c r="OPX404" s="1633"/>
      <c r="OPY404" s="1633"/>
      <c r="OPZ404" s="1633"/>
      <c r="OQA404" s="1633"/>
      <c r="OQB404" s="1633"/>
      <c r="OQC404" s="1633"/>
      <c r="OQD404" s="1633"/>
      <c r="OQE404" s="1633"/>
      <c r="OQF404" s="1633"/>
      <c r="OQG404" s="1633"/>
      <c r="OQH404" s="1633"/>
      <c r="OQI404" s="1633"/>
      <c r="OQJ404" s="1633"/>
      <c r="OQK404" s="1633"/>
      <c r="OQL404" s="1633"/>
      <c r="OQM404" s="1633"/>
      <c r="OQN404" s="1633"/>
      <c r="OQO404" s="1633"/>
      <c r="OQP404" s="1633"/>
      <c r="OQQ404" s="1633"/>
      <c r="OQR404" s="1633"/>
      <c r="OQS404" s="1633"/>
      <c r="OQT404" s="1633"/>
      <c r="OQU404" s="1633"/>
      <c r="OQV404" s="1633"/>
      <c r="OQW404" s="1633"/>
      <c r="OQX404" s="1633"/>
      <c r="OQY404" s="1633"/>
      <c r="OQZ404" s="1633"/>
      <c r="ORA404" s="1633"/>
      <c r="ORB404" s="1633"/>
      <c r="ORC404" s="1633"/>
      <c r="ORD404" s="1633"/>
      <c r="ORE404" s="1633"/>
      <c r="ORF404" s="1633"/>
      <c r="ORG404" s="1633"/>
      <c r="ORH404" s="1633"/>
      <c r="ORI404" s="1633"/>
      <c r="ORJ404" s="1633"/>
      <c r="ORK404" s="1633"/>
      <c r="ORL404" s="1633"/>
      <c r="ORM404" s="1633"/>
      <c r="ORN404" s="1633"/>
      <c r="ORO404" s="1633"/>
      <c r="ORP404" s="1633"/>
      <c r="ORQ404" s="1633"/>
      <c r="ORR404" s="1633"/>
      <c r="ORS404" s="1633"/>
      <c r="ORT404" s="1633"/>
      <c r="ORU404" s="1633"/>
      <c r="ORV404" s="1633"/>
      <c r="ORW404" s="1633"/>
      <c r="ORX404" s="1633"/>
      <c r="ORY404" s="1633"/>
      <c r="ORZ404" s="1633"/>
      <c r="OSA404" s="1633"/>
      <c r="OSB404" s="1633"/>
      <c r="OSC404" s="1633"/>
      <c r="OSD404" s="1633"/>
      <c r="OSE404" s="1633"/>
      <c r="OSF404" s="1633"/>
      <c r="OSG404" s="1633"/>
      <c r="OSH404" s="1633"/>
      <c r="OSI404" s="1633"/>
      <c r="OSJ404" s="1633"/>
      <c r="OSK404" s="1633"/>
      <c r="OSL404" s="1633"/>
      <c r="OSM404" s="1633"/>
      <c r="OSN404" s="1633"/>
      <c r="OSO404" s="1633"/>
      <c r="OSP404" s="1633"/>
      <c r="OSQ404" s="1633"/>
      <c r="OSR404" s="1633"/>
      <c r="OSS404" s="1633"/>
      <c r="OST404" s="1633"/>
      <c r="OSU404" s="1633"/>
      <c r="OSV404" s="1633"/>
      <c r="OSW404" s="1633"/>
      <c r="OSX404" s="1633"/>
      <c r="OSY404" s="1633"/>
      <c r="OSZ404" s="1633"/>
      <c r="OTA404" s="1633"/>
      <c r="OTB404" s="1633"/>
      <c r="OTC404" s="1633"/>
      <c r="OTD404" s="1633"/>
      <c r="OTE404" s="1633"/>
      <c r="OTF404" s="1633"/>
      <c r="OTG404" s="1633"/>
      <c r="OTH404" s="1633"/>
      <c r="OTI404" s="1633"/>
      <c r="OTJ404" s="1633"/>
      <c r="OTK404" s="1633"/>
      <c r="OTL404" s="1633"/>
      <c r="OTM404" s="1633"/>
      <c r="OTN404" s="1633"/>
      <c r="OTO404" s="1633"/>
      <c r="OTP404" s="1633"/>
      <c r="OTQ404" s="1633"/>
      <c r="OTR404" s="1633"/>
      <c r="OTS404" s="1633"/>
      <c r="OTT404" s="1633"/>
      <c r="OTU404" s="1633"/>
      <c r="OTV404" s="1633"/>
      <c r="OTW404" s="1633"/>
      <c r="OTX404" s="1633"/>
      <c r="OTY404" s="1633"/>
      <c r="OTZ404" s="1633"/>
      <c r="OUA404" s="1633"/>
      <c r="OUB404" s="1633"/>
      <c r="OUC404" s="1633"/>
      <c r="OUD404" s="1633"/>
      <c r="OUE404" s="1633"/>
      <c r="OUF404" s="1633"/>
      <c r="OUG404" s="1633"/>
      <c r="OUH404" s="1633"/>
      <c r="OUI404" s="1633"/>
      <c r="OUJ404" s="1633"/>
      <c r="OUK404" s="1633"/>
      <c r="OUL404" s="1633"/>
      <c r="OUM404" s="1633"/>
      <c r="OUN404" s="1633"/>
      <c r="OUO404" s="1633"/>
      <c r="OUP404" s="1633"/>
      <c r="OUQ404" s="1633"/>
      <c r="OUR404" s="1633"/>
      <c r="OUS404" s="1633"/>
      <c r="OUT404" s="1633"/>
      <c r="OUU404" s="1633"/>
      <c r="OUV404" s="1633"/>
      <c r="OUW404" s="1633"/>
      <c r="OUX404" s="1633"/>
      <c r="OUY404" s="1633"/>
      <c r="OUZ404" s="1633"/>
      <c r="OVA404" s="1633"/>
      <c r="OVB404" s="1633"/>
      <c r="OVC404" s="1633"/>
      <c r="OVD404" s="1633"/>
      <c r="OVE404" s="1633"/>
      <c r="OVF404" s="1633"/>
      <c r="OVG404" s="1633"/>
      <c r="OVH404" s="1633"/>
      <c r="OVI404" s="1633"/>
      <c r="OVJ404" s="1633"/>
      <c r="OVK404" s="1633"/>
      <c r="OVL404" s="1633"/>
      <c r="OVM404" s="1633"/>
      <c r="OVN404" s="1633"/>
      <c r="OVO404" s="1633"/>
      <c r="OVP404" s="1633"/>
      <c r="OVQ404" s="1633"/>
      <c r="OVR404" s="1633"/>
      <c r="OVS404" s="1633"/>
      <c r="OVT404" s="1633"/>
      <c r="OVU404" s="1633"/>
      <c r="OVV404" s="1633"/>
      <c r="OVW404" s="1633"/>
      <c r="OVX404" s="1633"/>
      <c r="OVY404" s="1633"/>
      <c r="OVZ404" s="1633"/>
      <c r="OWA404" s="1633"/>
      <c r="OWB404" s="1633"/>
      <c r="OWC404" s="1633"/>
      <c r="OWD404" s="1633"/>
      <c r="OWE404" s="1633"/>
      <c r="OWF404" s="1633"/>
      <c r="OWG404" s="1633"/>
      <c r="OWH404" s="1633"/>
      <c r="OWI404" s="1633"/>
      <c r="OWJ404" s="1633"/>
      <c r="OWK404" s="1633"/>
      <c r="OWL404" s="1633"/>
      <c r="OWM404" s="1633"/>
      <c r="OWN404" s="1633"/>
      <c r="OWO404" s="1633"/>
      <c r="OWP404" s="1633"/>
      <c r="OWQ404" s="1633"/>
      <c r="OWR404" s="1633"/>
      <c r="OWS404" s="1633"/>
      <c r="OWT404" s="1633"/>
      <c r="OWU404" s="1633"/>
      <c r="OWV404" s="1633"/>
      <c r="OWW404" s="1633"/>
      <c r="OWX404" s="1633"/>
      <c r="OWY404" s="1633"/>
      <c r="OWZ404" s="1633"/>
      <c r="OXA404" s="1633"/>
      <c r="OXB404" s="1633"/>
      <c r="OXC404" s="1633"/>
      <c r="OXD404" s="1633"/>
      <c r="OXE404" s="1633"/>
      <c r="OXF404" s="1633"/>
      <c r="OXG404" s="1633"/>
      <c r="OXH404" s="1633"/>
      <c r="OXI404" s="1633"/>
      <c r="OXJ404" s="1633"/>
      <c r="OXK404" s="1633"/>
      <c r="OXL404" s="1633"/>
      <c r="OXM404" s="1633"/>
      <c r="OXN404" s="1633"/>
      <c r="OXO404" s="1633"/>
      <c r="OXP404" s="1633"/>
      <c r="OXQ404" s="1633"/>
      <c r="OXR404" s="1633"/>
      <c r="OXS404" s="1633"/>
      <c r="OXT404" s="1633"/>
      <c r="OXU404" s="1633"/>
      <c r="OXV404" s="1633"/>
      <c r="OXW404" s="1633"/>
      <c r="OXX404" s="1633"/>
      <c r="OXY404" s="1633"/>
      <c r="OXZ404" s="1633"/>
      <c r="OYA404" s="1633"/>
      <c r="OYB404" s="1633"/>
      <c r="OYC404" s="1633"/>
      <c r="OYD404" s="1633"/>
      <c r="OYE404" s="1633"/>
      <c r="OYF404" s="1633"/>
      <c r="OYG404" s="1633"/>
      <c r="OYH404" s="1633"/>
      <c r="OYI404" s="1633"/>
      <c r="OYJ404" s="1633"/>
      <c r="OYK404" s="1633"/>
      <c r="OYL404" s="1633"/>
      <c r="OYM404" s="1633"/>
      <c r="OYN404" s="1633"/>
      <c r="OYO404" s="1633"/>
      <c r="OYP404" s="1633"/>
      <c r="OYQ404" s="1633"/>
      <c r="OYR404" s="1633"/>
      <c r="OYS404" s="1633"/>
      <c r="OYT404" s="1633"/>
      <c r="OYU404" s="1633"/>
      <c r="OYV404" s="1633"/>
      <c r="OYW404" s="1633"/>
      <c r="OYX404" s="1633"/>
      <c r="OYY404" s="1633"/>
      <c r="OYZ404" s="1633"/>
      <c r="OZA404" s="1633"/>
      <c r="OZB404" s="1633"/>
      <c r="OZC404" s="1633"/>
      <c r="OZD404" s="1633"/>
      <c r="OZE404" s="1633"/>
      <c r="OZF404" s="1633"/>
      <c r="OZG404" s="1633"/>
      <c r="OZH404" s="1633"/>
      <c r="OZI404" s="1633"/>
      <c r="OZJ404" s="1633"/>
      <c r="OZK404" s="1633"/>
      <c r="OZL404" s="1633"/>
      <c r="OZM404" s="1633"/>
      <c r="OZN404" s="1633"/>
      <c r="OZO404" s="1633"/>
      <c r="OZP404" s="1633"/>
      <c r="OZQ404" s="1633"/>
      <c r="OZR404" s="1633"/>
      <c r="OZS404" s="1633"/>
      <c r="OZT404" s="1633"/>
      <c r="OZU404" s="1633"/>
      <c r="OZV404" s="1633"/>
      <c r="OZW404" s="1633"/>
      <c r="OZX404" s="1633"/>
      <c r="OZY404" s="1633"/>
      <c r="OZZ404" s="1633"/>
      <c r="PAA404" s="1633"/>
      <c r="PAB404" s="1633"/>
      <c r="PAC404" s="1633"/>
      <c r="PAD404" s="1633"/>
      <c r="PAE404" s="1633"/>
      <c r="PAF404" s="1633"/>
      <c r="PAG404" s="1633"/>
      <c r="PAH404" s="1633"/>
      <c r="PAI404" s="1633"/>
      <c r="PAJ404" s="1633"/>
      <c r="PAK404" s="1633"/>
      <c r="PAL404" s="1633"/>
      <c r="PAM404" s="1633"/>
      <c r="PAN404" s="1633"/>
      <c r="PAO404" s="1633"/>
      <c r="PAP404" s="1633"/>
      <c r="PAQ404" s="1633"/>
      <c r="PAR404" s="1633"/>
      <c r="PAS404" s="1633"/>
      <c r="PAT404" s="1633"/>
      <c r="PAU404" s="1633"/>
      <c r="PAV404" s="1633"/>
      <c r="PAW404" s="1633"/>
      <c r="PAX404" s="1633"/>
      <c r="PAY404" s="1633"/>
      <c r="PAZ404" s="1633"/>
      <c r="PBA404" s="1633"/>
      <c r="PBB404" s="1633"/>
      <c r="PBC404" s="1633"/>
      <c r="PBD404" s="1633"/>
      <c r="PBE404" s="1633"/>
      <c r="PBF404" s="1633"/>
      <c r="PBG404" s="1633"/>
      <c r="PBH404" s="1633"/>
      <c r="PBI404" s="1633"/>
      <c r="PBJ404" s="1633"/>
      <c r="PBK404" s="1633"/>
      <c r="PBL404" s="1633"/>
      <c r="PBM404" s="1633"/>
      <c r="PBN404" s="1633"/>
      <c r="PBO404" s="1633"/>
      <c r="PBP404" s="1633"/>
      <c r="PBQ404" s="1633"/>
      <c r="PBR404" s="1633"/>
      <c r="PBS404" s="1633"/>
      <c r="PBT404" s="1633"/>
      <c r="PBU404" s="1633"/>
      <c r="PBV404" s="1633"/>
      <c r="PBW404" s="1633"/>
      <c r="PBX404" s="1633"/>
      <c r="PBY404" s="1633"/>
      <c r="PBZ404" s="1633"/>
      <c r="PCA404" s="1633"/>
      <c r="PCB404" s="1633"/>
      <c r="PCC404" s="1633"/>
      <c r="PCD404" s="1633"/>
      <c r="PCE404" s="1633"/>
      <c r="PCF404" s="1633"/>
      <c r="PCG404" s="1633"/>
      <c r="PCH404" s="1633"/>
      <c r="PCI404" s="1633"/>
      <c r="PCJ404" s="1633"/>
      <c r="PCK404" s="1633"/>
      <c r="PCL404" s="1633"/>
      <c r="PCM404" s="1633"/>
      <c r="PCN404" s="1633"/>
      <c r="PCO404" s="1633"/>
      <c r="PCP404" s="1633"/>
      <c r="PCQ404" s="1633"/>
      <c r="PCR404" s="1633"/>
      <c r="PCS404" s="1633"/>
      <c r="PCT404" s="1633"/>
      <c r="PCU404" s="1633"/>
      <c r="PCV404" s="1633"/>
      <c r="PCW404" s="1633"/>
      <c r="PCX404" s="1633"/>
      <c r="PCY404" s="1633"/>
      <c r="PCZ404" s="1633"/>
      <c r="PDA404" s="1633"/>
      <c r="PDB404" s="1633"/>
      <c r="PDC404" s="1633"/>
      <c r="PDD404" s="1633"/>
      <c r="PDE404" s="1633"/>
      <c r="PDF404" s="1633"/>
      <c r="PDG404" s="1633"/>
      <c r="PDH404" s="1633"/>
      <c r="PDI404" s="1633"/>
      <c r="PDJ404" s="1633"/>
      <c r="PDK404" s="1633"/>
      <c r="PDL404" s="1633"/>
      <c r="PDM404" s="1633"/>
      <c r="PDN404" s="1633"/>
      <c r="PDO404" s="1633"/>
      <c r="PDP404" s="1633"/>
      <c r="PDQ404" s="1633"/>
      <c r="PDR404" s="1633"/>
      <c r="PDS404" s="1633"/>
      <c r="PDT404" s="1633"/>
      <c r="PDU404" s="1633"/>
      <c r="PDV404" s="1633"/>
      <c r="PDW404" s="1633"/>
      <c r="PDX404" s="1633"/>
      <c r="PDY404" s="1633"/>
      <c r="PDZ404" s="1633"/>
      <c r="PEA404" s="1633"/>
      <c r="PEB404" s="1633"/>
      <c r="PEC404" s="1633"/>
      <c r="PED404" s="1633"/>
      <c r="PEE404" s="1633"/>
      <c r="PEF404" s="1633"/>
      <c r="PEG404" s="1633"/>
      <c r="PEH404" s="1633"/>
      <c r="PEI404" s="1633"/>
      <c r="PEJ404" s="1633"/>
      <c r="PEK404" s="1633"/>
      <c r="PEL404" s="1633"/>
      <c r="PEM404" s="1633"/>
      <c r="PEN404" s="1633"/>
      <c r="PEO404" s="1633"/>
      <c r="PEP404" s="1633"/>
      <c r="PEQ404" s="1633"/>
      <c r="PER404" s="1633"/>
      <c r="PES404" s="1633"/>
      <c r="PET404" s="1633"/>
      <c r="PEU404" s="1633"/>
      <c r="PEV404" s="1633"/>
      <c r="PEW404" s="1633"/>
      <c r="PEX404" s="1633"/>
      <c r="PEY404" s="1633"/>
      <c r="PEZ404" s="1633"/>
      <c r="PFA404" s="1633"/>
      <c r="PFB404" s="1633"/>
      <c r="PFC404" s="1633"/>
      <c r="PFD404" s="1633"/>
      <c r="PFE404" s="1633"/>
      <c r="PFF404" s="1633"/>
      <c r="PFG404" s="1633"/>
      <c r="PFH404" s="1633"/>
      <c r="PFI404" s="1633"/>
      <c r="PFJ404" s="1633"/>
      <c r="PFK404" s="1633"/>
      <c r="PFL404" s="1633"/>
      <c r="PFM404" s="1633"/>
      <c r="PFN404" s="1633"/>
      <c r="PFO404" s="1633"/>
      <c r="PFP404" s="1633"/>
      <c r="PFQ404" s="1633"/>
      <c r="PFR404" s="1633"/>
      <c r="PFS404" s="1633"/>
      <c r="PFT404" s="1633"/>
      <c r="PFU404" s="1633"/>
      <c r="PFV404" s="1633"/>
      <c r="PFW404" s="1633"/>
      <c r="PFX404" s="1633"/>
      <c r="PFY404" s="1633"/>
      <c r="PFZ404" s="1633"/>
      <c r="PGA404" s="1633"/>
      <c r="PGB404" s="1633"/>
      <c r="PGC404" s="1633"/>
      <c r="PGD404" s="1633"/>
      <c r="PGE404" s="1633"/>
      <c r="PGF404" s="1633"/>
      <c r="PGG404" s="1633"/>
      <c r="PGH404" s="1633"/>
      <c r="PGI404" s="1633"/>
      <c r="PGJ404" s="1633"/>
      <c r="PGK404" s="1633"/>
      <c r="PGL404" s="1633"/>
      <c r="PGM404" s="1633"/>
      <c r="PGN404" s="1633"/>
      <c r="PGO404" s="1633"/>
      <c r="PGP404" s="1633"/>
      <c r="PGQ404" s="1633"/>
      <c r="PGR404" s="1633"/>
      <c r="PGS404" s="1633"/>
      <c r="PGT404" s="1633"/>
      <c r="PGU404" s="1633"/>
      <c r="PGV404" s="1633"/>
      <c r="PGW404" s="1633"/>
      <c r="PGX404" s="1633"/>
      <c r="PGY404" s="1633"/>
      <c r="PGZ404" s="1633"/>
      <c r="PHA404" s="1633"/>
      <c r="PHB404" s="1633"/>
      <c r="PHC404" s="1633"/>
      <c r="PHD404" s="1633"/>
      <c r="PHE404" s="1633"/>
      <c r="PHF404" s="1633"/>
      <c r="PHG404" s="1633"/>
      <c r="PHH404" s="1633"/>
      <c r="PHI404" s="1633"/>
      <c r="PHJ404" s="1633"/>
      <c r="PHK404" s="1633"/>
      <c r="PHL404" s="1633"/>
      <c r="PHM404" s="1633"/>
      <c r="PHN404" s="1633"/>
      <c r="PHO404" s="1633"/>
      <c r="PHP404" s="1633"/>
      <c r="PHQ404" s="1633"/>
      <c r="PHR404" s="1633"/>
      <c r="PHS404" s="1633"/>
      <c r="PHT404" s="1633"/>
      <c r="PHU404" s="1633"/>
      <c r="PHV404" s="1633"/>
      <c r="PHW404" s="1633"/>
      <c r="PHX404" s="1633"/>
      <c r="PHY404" s="1633"/>
      <c r="PHZ404" s="1633"/>
      <c r="PIA404" s="1633"/>
      <c r="PIB404" s="1633"/>
      <c r="PIC404" s="1633"/>
      <c r="PID404" s="1633"/>
      <c r="PIE404" s="1633"/>
      <c r="PIF404" s="1633"/>
      <c r="PIG404" s="1633"/>
      <c r="PIH404" s="1633"/>
      <c r="PII404" s="1633"/>
      <c r="PIJ404" s="1633"/>
      <c r="PIK404" s="1633"/>
      <c r="PIL404" s="1633"/>
      <c r="PIM404" s="1633"/>
      <c r="PIN404" s="1633"/>
      <c r="PIO404" s="1633"/>
      <c r="PIP404" s="1633"/>
      <c r="PIQ404" s="1633"/>
      <c r="PIR404" s="1633"/>
      <c r="PIS404" s="1633"/>
      <c r="PIT404" s="1633"/>
      <c r="PIU404" s="1633"/>
      <c r="PIV404" s="1633"/>
      <c r="PIW404" s="1633"/>
      <c r="PIX404" s="1633"/>
      <c r="PIY404" s="1633"/>
      <c r="PIZ404" s="1633"/>
      <c r="PJA404" s="1633"/>
      <c r="PJB404" s="1633"/>
      <c r="PJC404" s="1633"/>
      <c r="PJD404" s="1633"/>
      <c r="PJE404" s="1633"/>
      <c r="PJF404" s="1633"/>
      <c r="PJG404" s="1633"/>
      <c r="PJH404" s="1633"/>
      <c r="PJI404" s="1633"/>
      <c r="PJJ404" s="1633"/>
      <c r="PJK404" s="1633"/>
      <c r="PJL404" s="1633"/>
      <c r="PJM404" s="1633"/>
      <c r="PJN404" s="1633"/>
      <c r="PJO404" s="1633"/>
      <c r="PJP404" s="1633"/>
      <c r="PJQ404" s="1633"/>
      <c r="PJR404" s="1633"/>
      <c r="PJS404" s="1633"/>
      <c r="PJT404" s="1633"/>
      <c r="PJU404" s="1633"/>
      <c r="PJV404" s="1633"/>
      <c r="PJW404" s="1633"/>
      <c r="PJX404" s="1633"/>
      <c r="PJY404" s="1633"/>
      <c r="PJZ404" s="1633"/>
      <c r="PKA404" s="1633"/>
      <c r="PKB404" s="1633"/>
      <c r="PKC404" s="1633"/>
      <c r="PKD404" s="1633"/>
      <c r="PKE404" s="1633"/>
      <c r="PKF404" s="1633"/>
      <c r="PKG404" s="1633"/>
      <c r="PKH404" s="1633"/>
      <c r="PKI404" s="1633"/>
      <c r="PKJ404" s="1633"/>
      <c r="PKK404" s="1633"/>
      <c r="PKL404" s="1633"/>
      <c r="PKM404" s="1633"/>
      <c r="PKN404" s="1633"/>
      <c r="PKO404" s="1633"/>
      <c r="PKP404" s="1633"/>
      <c r="PKQ404" s="1633"/>
      <c r="PKR404" s="1633"/>
      <c r="PKS404" s="1633"/>
      <c r="PKT404" s="1633"/>
      <c r="PKU404" s="1633"/>
      <c r="PKV404" s="1633"/>
      <c r="PKW404" s="1633"/>
      <c r="PKX404" s="1633"/>
      <c r="PKY404" s="1633"/>
      <c r="PKZ404" s="1633"/>
      <c r="PLA404" s="1633"/>
      <c r="PLB404" s="1633"/>
      <c r="PLC404" s="1633"/>
      <c r="PLD404" s="1633"/>
      <c r="PLE404" s="1633"/>
      <c r="PLF404" s="1633"/>
      <c r="PLG404" s="1633"/>
      <c r="PLH404" s="1633"/>
      <c r="PLI404" s="1633"/>
      <c r="PLJ404" s="1633"/>
      <c r="PLK404" s="1633"/>
      <c r="PLL404" s="1633"/>
      <c r="PLM404" s="1633"/>
      <c r="PLN404" s="1633"/>
      <c r="PLO404" s="1633"/>
      <c r="PLP404" s="1633"/>
      <c r="PLQ404" s="1633"/>
      <c r="PLR404" s="1633"/>
      <c r="PLS404" s="1633"/>
      <c r="PLT404" s="1633"/>
      <c r="PLU404" s="1633"/>
      <c r="PLV404" s="1633"/>
      <c r="PLW404" s="1633"/>
      <c r="PLX404" s="1633"/>
      <c r="PLY404" s="1633"/>
      <c r="PLZ404" s="1633"/>
      <c r="PMA404" s="1633"/>
      <c r="PMB404" s="1633"/>
      <c r="PMC404" s="1633"/>
      <c r="PMD404" s="1633"/>
      <c r="PME404" s="1633"/>
      <c r="PMF404" s="1633"/>
      <c r="PMG404" s="1633"/>
      <c r="PMH404" s="1633"/>
      <c r="PMI404" s="1633"/>
      <c r="PMJ404" s="1633"/>
      <c r="PMK404" s="1633"/>
      <c r="PML404" s="1633"/>
      <c r="PMM404" s="1633"/>
      <c r="PMN404" s="1633"/>
      <c r="PMO404" s="1633"/>
      <c r="PMP404" s="1633"/>
      <c r="PMQ404" s="1633"/>
      <c r="PMR404" s="1633"/>
      <c r="PMS404" s="1633"/>
      <c r="PMT404" s="1633"/>
      <c r="PMU404" s="1633"/>
      <c r="PMV404" s="1633"/>
      <c r="PMW404" s="1633"/>
      <c r="PMX404" s="1633"/>
      <c r="PMY404" s="1633"/>
      <c r="PMZ404" s="1633"/>
      <c r="PNA404" s="1633"/>
      <c r="PNB404" s="1633"/>
      <c r="PNC404" s="1633"/>
      <c r="PND404" s="1633"/>
      <c r="PNE404" s="1633"/>
      <c r="PNF404" s="1633"/>
      <c r="PNG404" s="1633"/>
      <c r="PNH404" s="1633"/>
      <c r="PNI404" s="1633"/>
      <c r="PNJ404" s="1633"/>
      <c r="PNK404" s="1633"/>
      <c r="PNL404" s="1633"/>
      <c r="PNM404" s="1633"/>
      <c r="PNN404" s="1633"/>
      <c r="PNO404" s="1633"/>
      <c r="PNP404" s="1633"/>
      <c r="PNQ404" s="1633"/>
      <c r="PNR404" s="1633"/>
      <c r="PNS404" s="1633"/>
      <c r="PNT404" s="1633"/>
      <c r="PNU404" s="1633"/>
      <c r="PNV404" s="1633"/>
      <c r="PNW404" s="1633"/>
      <c r="PNX404" s="1633"/>
      <c r="PNY404" s="1633"/>
      <c r="PNZ404" s="1633"/>
      <c r="POA404" s="1633"/>
      <c r="POB404" s="1633"/>
      <c r="POC404" s="1633"/>
      <c r="POD404" s="1633"/>
      <c r="POE404" s="1633"/>
      <c r="POF404" s="1633"/>
      <c r="POG404" s="1633"/>
      <c r="POH404" s="1633"/>
      <c r="POI404" s="1633"/>
      <c r="POJ404" s="1633"/>
      <c r="POK404" s="1633"/>
      <c r="POL404" s="1633"/>
      <c r="POM404" s="1633"/>
      <c r="PON404" s="1633"/>
      <c r="POO404" s="1633"/>
      <c r="POP404" s="1633"/>
      <c r="POQ404" s="1633"/>
      <c r="POR404" s="1633"/>
      <c r="POS404" s="1633"/>
      <c r="POT404" s="1633"/>
      <c r="POU404" s="1633"/>
      <c r="POV404" s="1633"/>
      <c r="POW404" s="1633"/>
      <c r="POX404" s="1633"/>
      <c r="POY404" s="1633"/>
      <c r="POZ404" s="1633"/>
      <c r="PPA404" s="1633"/>
      <c r="PPB404" s="1633"/>
      <c r="PPC404" s="1633"/>
      <c r="PPD404" s="1633"/>
      <c r="PPE404" s="1633"/>
      <c r="PPF404" s="1633"/>
      <c r="PPG404" s="1633"/>
      <c r="PPH404" s="1633"/>
      <c r="PPI404" s="1633"/>
      <c r="PPJ404" s="1633"/>
      <c r="PPK404" s="1633"/>
      <c r="PPL404" s="1633"/>
      <c r="PPM404" s="1633"/>
      <c r="PPN404" s="1633"/>
      <c r="PPO404" s="1633"/>
      <c r="PPP404" s="1633"/>
      <c r="PPQ404" s="1633"/>
      <c r="PPR404" s="1633"/>
      <c r="PPS404" s="1633"/>
      <c r="PPT404" s="1633"/>
      <c r="PPU404" s="1633"/>
      <c r="PPV404" s="1633"/>
      <c r="PPW404" s="1633"/>
      <c r="PPX404" s="1633"/>
      <c r="PPY404" s="1633"/>
      <c r="PPZ404" s="1633"/>
      <c r="PQA404" s="1633"/>
      <c r="PQB404" s="1633"/>
      <c r="PQC404" s="1633"/>
      <c r="PQD404" s="1633"/>
      <c r="PQE404" s="1633"/>
      <c r="PQF404" s="1633"/>
      <c r="PQG404" s="1633"/>
      <c r="PQH404" s="1633"/>
      <c r="PQI404" s="1633"/>
      <c r="PQJ404" s="1633"/>
      <c r="PQK404" s="1633"/>
      <c r="PQL404" s="1633"/>
      <c r="PQM404" s="1633"/>
      <c r="PQN404" s="1633"/>
      <c r="PQO404" s="1633"/>
      <c r="PQP404" s="1633"/>
      <c r="PQQ404" s="1633"/>
      <c r="PQR404" s="1633"/>
      <c r="PQS404" s="1633"/>
      <c r="PQT404" s="1633"/>
      <c r="PQU404" s="1633"/>
      <c r="PQV404" s="1633"/>
      <c r="PQW404" s="1633"/>
      <c r="PQX404" s="1633"/>
      <c r="PQY404" s="1633"/>
      <c r="PQZ404" s="1633"/>
      <c r="PRA404" s="1633"/>
      <c r="PRB404" s="1633"/>
      <c r="PRC404" s="1633"/>
      <c r="PRD404" s="1633"/>
      <c r="PRE404" s="1633"/>
      <c r="PRF404" s="1633"/>
      <c r="PRG404" s="1633"/>
      <c r="PRH404" s="1633"/>
      <c r="PRI404" s="1633"/>
      <c r="PRJ404" s="1633"/>
      <c r="PRK404" s="1633"/>
      <c r="PRL404" s="1633"/>
      <c r="PRM404" s="1633"/>
      <c r="PRN404" s="1633"/>
      <c r="PRO404" s="1633"/>
      <c r="PRP404" s="1633"/>
      <c r="PRQ404" s="1633"/>
      <c r="PRR404" s="1633"/>
      <c r="PRS404" s="1633"/>
      <c r="PRT404" s="1633"/>
      <c r="PRU404" s="1633"/>
      <c r="PRV404" s="1633"/>
      <c r="PRW404" s="1633"/>
      <c r="PRX404" s="1633"/>
      <c r="PRY404" s="1633"/>
      <c r="PRZ404" s="1633"/>
      <c r="PSA404" s="1633"/>
      <c r="PSB404" s="1633"/>
      <c r="PSC404" s="1633"/>
      <c r="PSD404" s="1633"/>
      <c r="PSE404" s="1633"/>
      <c r="PSF404" s="1633"/>
      <c r="PSG404" s="1633"/>
      <c r="PSH404" s="1633"/>
      <c r="PSI404" s="1633"/>
      <c r="PSJ404" s="1633"/>
      <c r="PSK404" s="1633"/>
      <c r="PSL404" s="1633"/>
      <c r="PSM404" s="1633"/>
      <c r="PSN404" s="1633"/>
      <c r="PSO404" s="1633"/>
      <c r="PSP404" s="1633"/>
      <c r="PSQ404" s="1633"/>
      <c r="PSR404" s="1633"/>
      <c r="PSS404" s="1633"/>
      <c r="PST404" s="1633"/>
      <c r="PSU404" s="1633"/>
      <c r="PSV404" s="1633"/>
      <c r="PSW404" s="1633"/>
      <c r="PSX404" s="1633"/>
      <c r="PSY404" s="1633"/>
      <c r="PSZ404" s="1633"/>
      <c r="PTA404" s="1633"/>
      <c r="PTB404" s="1633"/>
      <c r="PTC404" s="1633"/>
      <c r="PTD404" s="1633"/>
      <c r="PTE404" s="1633"/>
      <c r="PTF404" s="1633"/>
      <c r="PTG404" s="1633"/>
      <c r="PTH404" s="1633"/>
      <c r="PTI404" s="1633"/>
      <c r="PTJ404" s="1633"/>
      <c r="PTK404" s="1633"/>
      <c r="PTL404" s="1633"/>
      <c r="PTM404" s="1633"/>
      <c r="PTN404" s="1633"/>
      <c r="PTO404" s="1633"/>
      <c r="PTP404" s="1633"/>
      <c r="PTQ404" s="1633"/>
      <c r="PTR404" s="1633"/>
      <c r="PTS404" s="1633"/>
      <c r="PTT404" s="1633"/>
      <c r="PTU404" s="1633"/>
      <c r="PTV404" s="1633"/>
      <c r="PTW404" s="1633"/>
      <c r="PTX404" s="1633"/>
      <c r="PTY404" s="1633"/>
      <c r="PTZ404" s="1633"/>
      <c r="PUA404" s="1633"/>
      <c r="PUB404" s="1633"/>
      <c r="PUC404" s="1633"/>
      <c r="PUD404" s="1633"/>
      <c r="PUE404" s="1633"/>
      <c r="PUF404" s="1633"/>
      <c r="PUG404" s="1633"/>
      <c r="PUH404" s="1633"/>
      <c r="PUI404" s="1633"/>
      <c r="PUJ404" s="1633"/>
      <c r="PUK404" s="1633"/>
      <c r="PUL404" s="1633"/>
      <c r="PUM404" s="1633"/>
      <c r="PUN404" s="1633"/>
      <c r="PUO404" s="1633"/>
      <c r="PUP404" s="1633"/>
      <c r="PUQ404" s="1633"/>
      <c r="PUR404" s="1633"/>
      <c r="PUS404" s="1633"/>
      <c r="PUT404" s="1633"/>
      <c r="PUU404" s="1633"/>
      <c r="PUV404" s="1633"/>
      <c r="PUW404" s="1633"/>
      <c r="PUX404" s="1633"/>
      <c r="PUY404" s="1633"/>
      <c r="PUZ404" s="1633"/>
      <c r="PVA404" s="1633"/>
      <c r="PVB404" s="1633"/>
      <c r="PVC404" s="1633"/>
      <c r="PVD404" s="1633"/>
      <c r="PVE404" s="1633"/>
      <c r="PVF404" s="1633"/>
      <c r="PVG404" s="1633"/>
      <c r="PVH404" s="1633"/>
      <c r="PVI404" s="1633"/>
      <c r="PVJ404" s="1633"/>
      <c r="PVK404" s="1633"/>
      <c r="PVL404" s="1633"/>
      <c r="PVM404" s="1633"/>
      <c r="PVN404" s="1633"/>
      <c r="PVO404" s="1633"/>
      <c r="PVP404" s="1633"/>
      <c r="PVQ404" s="1633"/>
      <c r="PVR404" s="1633"/>
      <c r="PVS404" s="1633"/>
      <c r="PVT404" s="1633"/>
      <c r="PVU404" s="1633"/>
      <c r="PVV404" s="1633"/>
      <c r="PVW404" s="1633"/>
      <c r="PVX404" s="1633"/>
      <c r="PVY404" s="1633"/>
      <c r="PVZ404" s="1633"/>
      <c r="PWA404" s="1633"/>
      <c r="PWB404" s="1633"/>
      <c r="PWC404" s="1633"/>
      <c r="PWD404" s="1633"/>
      <c r="PWE404" s="1633"/>
      <c r="PWF404" s="1633"/>
      <c r="PWG404" s="1633"/>
      <c r="PWH404" s="1633"/>
      <c r="PWI404" s="1633"/>
      <c r="PWJ404" s="1633"/>
      <c r="PWK404" s="1633"/>
      <c r="PWL404" s="1633"/>
      <c r="PWM404" s="1633"/>
      <c r="PWN404" s="1633"/>
      <c r="PWO404" s="1633"/>
      <c r="PWP404" s="1633"/>
      <c r="PWQ404" s="1633"/>
      <c r="PWR404" s="1633"/>
      <c r="PWS404" s="1633"/>
      <c r="PWT404" s="1633"/>
      <c r="PWU404" s="1633"/>
      <c r="PWV404" s="1633"/>
      <c r="PWW404" s="1633"/>
      <c r="PWX404" s="1633"/>
      <c r="PWY404" s="1633"/>
      <c r="PWZ404" s="1633"/>
      <c r="PXA404" s="1633"/>
      <c r="PXB404" s="1633"/>
      <c r="PXC404" s="1633"/>
      <c r="PXD404" s="1633"/>
      <c r="PXE404" s="1633"/>
      <c r="PXF404" s="1633"/>
      <c r="PXG404" s="1633"/>
      <c r="PXH404" s="1633"/>
      <c r="PXI404" s="1633"/>
      <c r="PXJ404" s="1633"/>
      <c r="PXK404" s="1633"/>
      <c r="PXL404" s="1633"/>
      <c r="PXM404" s="1633"/>
      <c r="PXN404" s="1633"/>
      <c r="PXO404" s="1633"/>
      <c r="PXP404" s="1633"/>
      <c r="PXQ404" s="1633"/>
      <c r="PXR404" s="1633"/>
      <c r="PXS404" s="1633"/>
      <c r="PXT404" s="1633"/>
      <c r="PXU404" s="1633"/>
      <c r="PXV404" s="1633"/>
      <c r="PXW404" s="1633"/>
      <c r="PXX404" s="1633"/>
      <c r="PXY404" s="1633"/>
      <c r="PXZ404" s="1633"/>
      <c r="PYA404" s="1633"/>
      <c r="PYB404" s="1633"/>
      <c r="PYC404" s="1633"/>
      <c r="PYD404" s="1633"/>
      <c r="PYE404" s="1633"/>
      <c r="PYF404" s="1633"/>
      <c r="PYG404" s="1633"/>
      <c r="PYH404" s="1633"/>
      <c r="PYI404" s="1633"/>
      <c r="PYJ404" s="1633"/>
      <c r="PYK404" s="1633"/>
      <c r="PYL404" s="1633"/>
      <c r="PYM404" s="1633"/>
      <c r="PYN404" s="1633"/>
      <c r="PYO404" s="1633"/>
      <c r="PYP404" s="1633"/>
      <c r="PYQ404" s="1633"/>
      <c r="PYR404" s="1633"/>
      <c r="PYS404" s="1633"/>
      <c r="PYT404" s="1633"/>
      <c r="PYU404" s="1633"/>
      <c r="PYV404" s="1633"/>
      <c r="PYW404" s="1633"/>
      <c r="PYX404" s="1633"/>
      <c r="PYY404" s="1633"/>
      <c r="PYZ404" s="1633"/>
      <c r="PZA404" s="1633"/>
      <c r="PZB404" s="1633"/>
      <c r="PZC404" s="1633"/>
      <c r="PZD404" s="1633"/>
      <c r="PZE404" s="1633"/>
      <c r="PZF404" s="1633"/>
      <c r="PZG404" s="1633"/>
      <c r="PZH404" s="1633"/>
      <c r="PZI404" s="1633"/>
      <c r="PZJ404" s="1633"/>
      <c r="PZK404" s="1633"/>
      <c r="PZL404" s="1633"/>
      <c r="PZM404" s="1633"/>
      <c r="PZN404" s="1633"/>
      <c r="PZO404" s="1633"/>
      <c r="PZP404" s="1633"/>
      <c r="PZQ404" s="1633"/>
      <c r="PZR404" s="1633"/>
      <c r="PZS404" s="1633"/>
      <c r="PZT404" s="1633"/>
      <c r="PZU404" s="1633"/>
      <c r="PZV404" s="1633"/>
      <c r="PZW404" s="1633"/>
      <c r="PZX404" s="1633"/>
      <c r="PZY404" s="1633"/>
      <c r="PZZ404" s="1633"/>
      <c r="QAA404" s="1633"/>
      <c r="QAB404" s="1633"/>
      <c r="QAC404" s="1633"/>
      <c r="QAD404" s="1633"/>
      <c r="QAE404" s="1633"/>
      <c r="QAF404" s="1633"/>
      <c r="QAG404" s="1633"/>
      <c r="QAH404" s="1633"/>
      <c r="QAI404" s="1633"/>
      <c r="QAJ404" s="1633"/>
      <c r="QAK404" s="1633"/>
      <c r="QAL404" s="1633"/>
      <c r="QAM404" s="1633"/>
      <c r="QAN404" s="1633"/>
      <c r="QAO404" s="1633"/>
      <c r="QAP404" s="1633"/>
      <c r="QAQ404" s="1633"/>
      <c r="QAR404" s="1633"/>
      <c r="QAS404" s="1633"/>
      <c r="QAT404" s="1633"/>
      <c r="QAU404" s="1633"/>
      <c r="QAV404" s="1633"/>
      <c r="QAW404" s="1633"/>
      <c r="QAX404" s="1633"/>
      <c r="QAY404" s="1633"/>
      <c r="QAZ404" s="1633"/>
      <c r="QBA404" s="1633"/>
      <c r="QBB404" s="1633"/>
      <c r="QBC404" s="1633"/>
      <c r="QBD404" s="1633"/>
      <c r="QBE404" s="1633"/>
      <c r="QBF404" s="1633"/>
      <c r="QBG404" s="1633"/>
      <c r="QBH404" s="1633"/>
      <c r="QBI404" s="1633"/>
      <c r="QBJ404" s="1633"/>
      <c r="QBK404" s="1633"/>
      <c r="QBL404" s="1633"/>
      <c r="QBM404" s="1633"/>
      <c r="QBN404" s="1633"/>
      <c r="QBO404" s="1633"/>
      <c r="QBP404" s="1633"/>
      <c r="QBQ404" s="1633"/>
      <c r="QBR404" s="1633"/>
      <c r="QBS404" s="1633"/>
      <c r="QBT404" s="1633"/>
      <c r="QBU404" s="1633"/>
      <c r="QBV404" s="1633"/>
      <c r="QBW404" s="1633"/>
      <c r="QBX404" s="1633"/>
      <c r="QBY404" s="1633"/>
      <c r="QBZ404" s="1633"/>
      <c r="QCA404" s="1633"/>
      <c r="QCB404" s="1633"/>
      <c r="QCC404" s="1633"/>
      <c r="QCD404" s="1633"/>
      <c r="QCE404" s="1633"/>
      <c r="QCF404" s="1633"/>
      <c r="QCG404" s="1633"/>
      <c r="QCH404" s="1633"/>
      <c r="QCI404" s="1633"/>
      <c r="QCJ404" s="1633"/>
      <c r="QCK404" s="1633"/>
      <c r="QCL404" s="1633"/>
      <c r="QCM404" s="1633"/>
      <c r="QCN404" s="1633"/>
      <c r="QCO404" s="1633"/>
      <c r="QCP404" s="1633"/>
      <c r="QCQ404" s="1633"/>
      <c r="QCR404" s="1633"/>
      <c r="QCS404" s="1633"/>
      <c r="QCT404" s="1633"/>
      <c r="QCU404" s="1633"/>
      <c r="QCV404" s="1633"/>
      <c r="QCW404" s="1633"/>
      <c r="QCX404" s="1633"/>
      <c r="QCY404" s="1633"/>
      <c r="QCZ404" s="1633"/>
      <c r="QDA404" s="1633"/>
      <c r="QDB404" s="1633"/>
      <c r="QDC404" s="1633"/>
      <c r="QDD404" s="1633"/>
      <c r="QDE404" s="1633"/>
      <c r="QDF404" s="1633"/>
      <c r="QDG404" s="1633"/>
      <c r="QDH404" s="1633"/>
      <c r="QDI404" s="1633"/>
      <c r="QDJ404" s="1633"/>
      <c r="QDK404" s="1633"/>
      <c r="QDL404" s="1633"/>
      <c r="QDM404" s="1633"/>
      <c r="QDN404" s="1633"/>
      <c r="QDO404" s="1633"/>
      <c r="QDP404" s="1633"/>
      <c r="QDQ404" s="1633"/>
      <c r="QDR404" s="1633"/>
      <c r="QDS404" s="1633"/>
      <c r="QDT404" s="1633"/>
      <c r="QDU404" s="1633"/>
      <c r="QDV404" s="1633"/>
      <c r="QDW404" s="1633"/>
      <c r="QDX404" s="1633"/>
      <c r="QDY404" s="1633"/>
      <c r="QDZ404" s="1633"/>
      <c r="QEA404" s="1633"/>
      <c r="QEB404" s="1633"/>
      <c r="QEC404" s="1633"/>
      <c r="QED404" s="1633"/>
      <c r="QEE404" s="1633"/>
      <c r="QEF404" s="1633"/>
      <c r="QEG404" s="1633"/>
      <c r="QEH404" s="1633"/>
      <c r="QEI404" s="1633"/>
      <c r="QEJ404" s="1633"/>
      <c r="QEK404" s="1633"/>
      <c r="QEL404" s="1633"/>
      <c r="QEM404" s="1633"/>
      <c r="QEN404" s="1633"/>
      <c r="QEO404" s="1633"/>
      <c r="QEP404" s="1633"/>
      <c r="QEQ404" s="1633"/>
      <c r="QER404" s="1633"/>
      <c r="QES404" s="1633"/>
      <c r="QET404" s="1633"/>
      <c r="QEU404" s="1633"/>
      <c r="QEV404" s="1633"/>
      <c r="QEW404" s="1633"/>
      <c r="QEX404" s="1633"/>
      <c r="QEY404" s="1633"/>
      <c r="QEZ404" s="1633"/>
      <c r="QFA404" s="1633"/>
      <c r="QFB404" s="1633"/>
      <c r="QFC404" s="1633"/>
      <c r="QFD404" s="1633"/>
      <c r="QFE404" s="1633"/>
      <c r="QFF404" s="1633"/>
      <c r="QFG404" s="1633"/>
      <c r="QFH404" s="1633"/>
      <c r="QFI404" s="1633"/>
      <c r="QFJ404" s="1633"/>
      <c r="QFK404" s="1633"/>
      <c r="QFL404" s="1633"/>
      <c r="QFM404" s="1633"/>
      <c r="QFN404" s="1633"/>
      <c r="QFO404" s="1633"/>
      <c r="QFP404" s="1633"/>
      <c r="QFQ404" s="1633"/>
      <c r="QFR404" s="1633"/>
      <c r="QFS404" s="1633"/>
      <c r="QFT404" s="1633"/>
      <c r="QFU404" s="1633"/>
      <c r="QFV404" s="1633"/>
      <c r="QFW404" s="1633"/>
      <c r="QFX404" s="1633"/>
      <c r="QFY404" s="1633"/>
      <c r="QFZ404" s="1633"/>
      <c r="QGA404" s="1633"/>
      <c r="QGB404" s="1633"/>
      <c r="QGC404" s="1633"/>
      <c r="QGD404" s="1633"/>
      <c r="QGE404" s="1633"/>
      <c r="QGF404" s="1633"/>
      <c r="QGG404" s="1633"/>
      <c r="QGH404" s="1633"/>
      <c r="QGI404" s="1633"/>
      <c r="QGJ404" s="1633"/>
      <c r="QGK404" s="1633"/>
      <c r="QGL404" s="1633"/>
      <c r="QGM404" s="1633"/>
      <c r="QGN404" s="1633"/>
      <c r="QGO404" s="1633"/>
      <c r="QGP404" s="1633"/>
      <c r="QGQ404" s="1633"/>
      <c r="QGR404" s="1633"/>
      <c r="QGS404" s="1633"/>
      <c r="QGT404" s="1633"/>
      <c r="QGU404" s="1633"/>
      <c r="QGV404" s="1633"/>
      <c r="QGW404" s="1633"/>
      <c r="QGX404" s="1633"/>
      <c r="QGY404" s="1633"/>
      <c r="QGZ404" s="1633"/>
      <c r="QHA404" s="1633"/>
      <c r="QHB404" s="1633"/>
      <c r="QHC404" s="1633"/>
      <c r="QHD404" s="1633"/>
      <c r="QHE404" s="1633"/>
      <c r="QHF404" s="1633"/>
      <c r="QHG404" s="1633"/>
      <c r="QHH404" s="1633"/>
      <c r="QHI404" s="1633"/>
      <c r="QHJ404" s="1633"/>
      <c r="QHK404" s="1633"/>
      <c r="QHL404" s="1633"/>
      <c r="QHM404" s="1633"/>
      <c r="QHN404" s="1633"/>
      <c r="QHO404" s="1633"/>
      <c r="QHP404" s="1633"/>
      <c r="QHQ404" s="1633"/>
      <c r="QHR404" s="1633"/>
      <c r="QHS404" s="1633"/>
      <c r="QHT404" s="1633"/>
      <c r="QHU404" s="1633"/>
      <c r="QHV404" s="1633"/>
      <c r="QHW404" s="1633"/>
      <c r="QHX404" s="1633"/>
      <c r="QHY404" s="1633"/>
      <c r="QHZ404" s="1633"/>
      <c r="QIA404" s="1633"/>
      <c r="QIB404" s="1633"/>
      <c r="QIC404" s="1633"/>
      <c r="QID404" s="1633"/>
      <c r="QIE404" s="1633"/>
      <c r="QIF404" s="1633"/>
      <c r="QIG404" s="1633"/>
      <c r="QIH404" s="1633"/>
      <c r="QII404" s="1633"/>
      <c r="QIJ404" s="1633"/>
      <c r="QIK404" s="1633"/>
      <c r="QIL404" s="1633"/>
      <c r="QIM404" s="1633"/>
      <c r="QIN404" s="1633"/>
      <c r="QIO404" s="1633"/>
      <c r="QIP404" s="1633"/>
      <c r="QIQ404" s="1633"/>
      <c r="QIR404" s="1633"/>
      <c r="QIS404" s="1633"/>
      <c r="QIT404" s="1633"/>
      <c r="QIU404" s="1633"/>
      <c r="QIV404" s="1633"/>
      <c r="QIW404" s="1633"/>
      <c r="QIX404" s="1633"/>
      <c r="QIY404" s="1633"/>
      <c r="QIZ404" s="1633"/>
      <c r="QJA404" s="1633"/>
      <c r="QJB404" s="1633"/>
      <c r="QJC404" s="1633"/>
      <c r="QJD404" s="1633"/>
      <c r="QJE404" s="1633"/>
      <c r="QJF404" s="1633"/>
      <c r="QJG404" s="1633"/>
      <c r="QJH404" s="1633"/>
      <c r="QJI404" s="1633"/>
      <c r="QJJ404" s="1633"/>
      <c r="QJK404" s="1633"/>
      <c r="QJL404" s="1633"/>
      <c r="QJM404" s="1633"/>
      <c r="QJN404" s="1633"/>
      <c r="QJO404" s="1633"/>
      <c r="QJP404" s="1633"/>
      <c r="QJQ404" s="1633"/>
      <c r="QJR404" s="1633"/>
      <c r="QJS404" s="1633"/>
      <c r="QJT404" s="1633"/>
      <c r="QJU404" s="1633"/>
      <c r="QJV404" s="1633"/>
      <c r="QJW404" s="1633"/>
      <c r="QJX404" s="1633"/>
      <c r="QJY404" s="1633"/>
      <c r="QJZ404" s="1633"/>
      <c r="QKA404" s="1633"/>
      <c r="QKB404" s="1633"/>
      <c r="QKC404" s="1633"/>
      <c r="QKD404" s="1633"/>
      <c r="QKE404" s="1633"/>
      <c r="QKF404" s="1633"/>
      <c r="QKG404" s="1633"/>
      <c r="QKH404" s="1633"/>
      <c r="QKI404" s="1633"/>
      <c r="QKJ404" s="1633"/>
      <c r="QKK404" s="1633"/>
      <c r="QKL404" s="1633"/>
      <c r="QKM404" s="1633"/>
      <c r="QKN404" s="1633"/>
      <c r="QKO404" s="1633"/>
      <c r="QKP404" s="1633"/>
      <c r="QKQ404" s="1633"/>
      <c r="QKR404" s="1633"/>
      <c r="QKS404" s="1633"/>
      <c r="QKT404" s="1633"/>
      <c r="QKU404" s="1633"/>
      <c r="QKV404" s="1633"/>
      <c r="QKW404" s="1633"/>
      <c r="QKX404" s="1633"/>
      <c r="QKY404" s="1633"/>
      <c r="QKZ404" s="1633"/>
      <c r="QLA404" s="1633"/>
      <c r="QLB404" s="1633"/>
      <c r="QLC404" s="1633"/>
      <c r="QLD404" s="1633"/>
      <c r="QLE404" s="1633"/>
      <c r="QLF404" s="1633"/>
      <c r="QLG404" s="1633"/>
      <c r="QLH404" s="1633"/>
      <c r="QLI404" s="1633"/>
      <c r="QLJ404" s="1633"/>
      <c r="QLK404" s="1633"/>
      <c r="QLL404" s="1633"/>
      <c r="QLM404" s="1633"/>
      <c r="QLN404" s="1633"/>
      <c r="QLO404" s="1633"/>
      <c r="QLP404" s="1633"/>
      <c r="QLQ404" s="1633"/>
      <c r="QLR404" s="1633"/>
      <c r="QLS404" s="1633"/>
      <c r="QLT404" s="1633"/>
      <c r="QLU404" s="1633"/>
      <c r="QLV404" s="1633"/>
      <c r="QLW404" s="1633"/>
      <c r="QLX404" s="1633"/>
      <c r="QLY404" s="1633"/>
      <c r="QLZ404" s="1633"/>
      <c r="QMA404" s="1633"/>
      <c r="QMB404" s="1633"/>
      <c r="QMC404" s="1633"/>
      <c r="QMD404" s="1633"/>
      <c r="QME404" s="1633"/>
      <c r="QMF404" s="1633"/>
      <c r="QMG404" s="1633"/>
      <c r="QMH404" s="1633"/>
      <c r="QMI404" s="1633"/>
      <c r="QMJ404" s="1633"/>
      <c r="QMK404" s="1633"/>
      <c r="QML404" s="1633"/>
      <c r="QMM404" s="1633"/>
      <c r="QMN404" s="1633"/>
      <c r="QMO404" s="1633"/>
      <c r="QMP404" s="1633"/>
      <c r="QMQ404" s="1633"/>
      <c r="QMR404" s="1633"/>
      <c r="QMS404" s="1633"/>
      <c r="QMT404" s="1633"/>
      <c r="QMU404" s="1633"/>
      <c r="QMV404" s="1633"/>
      <c r="QMW404" s="1633"/>
      <c r="QMX404" s="1633"/>
      <c r="QMY404" s="1633"/>
      <c r="QMZ404" s="1633"/>
      <c r="QNA404" s="1633"/>
      <c r="QNB404" s="1633"/>
      <c r="QNC404" s="1633"/>
      <c r="QND404" s="1633"/>
      <c r="QNE404" s="1633"/>
      <c r="QNF404" s="1633"/>
      <c r="QNG404" s="1633"/>
      <c r="QNH404" s="1633"/>
      <c r="QNI404" s="1633"/>
      <c r="QNJ404" s="1633"/>
      <c r="QNK404" s="1633"/>
      <c r="QNL404" s="1633"/>
      <c r="QNM404" s="1633"/>
      <c r="QNN404" s="1633"/>
      <c r="QNO404" s="1633"/>
      <c r="QNP404" s="1633"/>
      <c r="QNQ404" s="1633"/>
      <c r="QNR404" s="1633"/>
      <c r="QNS404" s="1633"/>
      <c r="QNT404" s="1633"/>
      <c r="QNU404" s="1633"/>
      <c r="QNV404" s="1633"/>
      <c r="QNW404" s="1633"/>
      <c r="QNX404" s="1633"/>
      <c r="QNY404" s="1633"/>
      <c r="QNZ404" s="1633"/>
      <c r="QOA404" s="1633"/>
      <c r="QOB404" s="1633"/>
      <c r="QOC404" s="1633"/>
      <c r="QOD404" s="1633"/>
      <c r="QOE404" s="1633"/>
      <c r="QOF404" s="1633"/>
      <c r="QOG404" s="1633"/>
      <c r="QOH404" s="1633"/>
      <c r="QOI404" s="1633"/>
      <c r="QOJ404" s="1633"/>
      <c r="QOK404" s="1633"/>
      <c r="QOL404" s="1633"/>
      <c r="QOM404" s="1633"/>
      <c r="QON404" s="1633"/>
      <c r="QOO404" s="1633"/>
      <c r="QOP404" s="1633"/>
      <c r="QOQ404" s="1633"/>
      <c r="QOR404" s="1633"/>
      <c r="QOS404" s="1633"/>
      <c r="QOT404" s="1633"/>
      <c r="QOU404" s="1633"/>
      <c r="QOV404" s="1633"/>
      <c r="QOW404" s="1633"/>
      <c r="QOX404" s="1633"/>
      <c r="QOY404" s="1633"/>
      <c r="QOZ404" s="1633"/>
      <c r="QPA404" s="1633"/>
      <c r="QPB404" s="1633"/>
      <c r="QPC404" s="1633"/>
      <c r="QPD404" s="1633"/>
      <c r="QPE404" s="1633"/>
      <c r="QPF404" s="1633"/>
      <c r="QPG404" s="1633"/>
      <c r="QPH404" s="1633"/>
      <c r="QPI404" s="1633"/>
      <c r="QPJ404" s="1633"/>
      <c r="QPK404" s="1633"/>
      <c r="QPL404" s="1633"/>
      <c r="QPM404" s="1633"/>
      <c r="QPN404" s="1633"/>
      <c r="QPO404" s="1633"/>
      <c r="QPP404" s="1633"/>
      <c r="QPQ404" s="1633"/>
      <c r="QPR404" s="1633"/>
      <c r="QPS404" s="1633"/>
      <c r="QPT404" s="1633"/>
      <c r="QPU404" s="1633"/>
      <c r="QPV404" s="1633"/>
      <c r="QPW404" s="1633"/>
      <c r="QPX404" s="1633"/>
      <c r="QPY404" s="1633"/>
      <c r="QPZ404" s="1633"/>
      <c r="QQA404" s="1633"/>
      <c r="QQB404" s="1633"/>
      <c r="QQC404" s="1633"/>
      <c r="QQD404" s="1633"/>
      <c r="QQE404" s="1633"/>
      <c r="QQF404" s="1633"/>
      <c r="QQG404" s="1633"/>
      <c r="QQH404" s="1633"/>
      <c r="QQI404" s="1633"/>
      <c r="QQJ404" s="1633"/>
      <c r="QQK404" s="1633"/>
      <c r="QQL404" s="1633"/>
      <c r="QQM404" s="1633"/>
      <c r="QQN404" s="1633"/>
      <c r="QQO404" s="1633"/>
      <c r="QQP404" s="1633"/>
      <c r="QQQ404" s="1633"/>
      <c r="QQR404" s="1633"/>
      <c r="QQS404" s="1633"/>
      <c r="QQT404" s="1633"/>
      <c r="QQU404" s="1633"/>
      <c r="QQV404" s="1633"/>
      <c r="QQW404" s="1633"/>
      <c r="QQX404" s="1633"/>
      <c r="QQY404" s="1633"/>
      <c r="QQZ404" s="1633"/>
      <c r="QRA404" s="1633"/>
      <c r="QRB404" s="1633"/>
      <c r="QRC404" s="1633"/>
      <c r="QRD404" s="1633"/>
      <c r="QRE404" s="1633"/>
      <c r="QRF404" s="1633"/>
      <c r="QRG404" s="1633"/>
      <c r="QRH404" s="1633"/>
      <c r="QRI404" s="1633"/>
      <c r="QRJ404" s="1633"/>
      <c r="QRK404" s="1633"/>
      <c r="QRL404" s="1633"/>
      <c r="QRM404" s="1633"/>
      <c r="QRN404" s="1633"/>
      <c r="QRO404" s="1633"/>
      <c r="QRP404" s="1633"/>
      <c r="QRQ404" s="1633"/>
      <c r="QRR404" s="1633"/>
      <c r="QRS404" s="1633"/>
      <c r="QRT404" s="1633"/>
      <c r="QRU404" s="1633"/>
      <c r="QRV404" s="1633"/>
      <c r="QRW404" s="1633"/>
      <c r="QRX404" s="1633"/>
      <c r="QRY404" s="1633"/>
      <c r="QRZ404" s="1633"/>
      <c r="QSA404" s="1633"/>
      <c r="QSB404" s="1633"/>
      <c r="QSC404" s="1633"/>
      <c r="QSD404" s="1633"/>
      <c r="QSE404" s="1633"/>
      <c r="QSF404" s="1633"/>
      <c r="QSG404" s="1633"/>
      <c r="QSH404" s="1633"/>
      <c r="QSI404" s="1633"/>
      <c r="QSJ404" s="1633"/>
      <c r="QSK404" s="1633"/>
      <c r="QSL404" s="1633"/>
      <c r="QSM404" s="1633"/>
      <c r="QSN404" s="1633"/>
      <c r="QSO404" s="1633"/>
      <c r="QSP404" s="1633"/>
      <c r="QSQ404" s="1633"/>
      <c r="QSR404" s="1633"/>
      <c r="QSS404" s="1633"/>
      <c r="QST404" s="1633"/>
      <c r="QSU404" s="1633"/>
      <c r="QSV404" s="1633"/>
      <c r="QSW404" s="1633"/>
      <c r="QSX404" s="1633"/>
      <c r="QSY404" s="1633"/>
      <c r="QSZ404" s="1633"/>
      <c r="QTA404" s="1633"/>
      <c r="QTB404" s="1633"/>
      <c r="QTC404" s="1633"/>
      <c r="QTD404" s="1633"/>
      <c r="QTE404" s="1633"/>
      <c r="QTF404" s="1633"/>
      <c r="QTG404" s="1633"/>
      <c r="QTH404" s="1633"/>
      <c r="QTI404" s="1633"/>
      <c r="QTJ404" s="1633"/>
      <c r="QTK404" s="1633"/>
      <c r="QTL404" s="1633"/>
      <c r="QTM404" s="1633"/>
      <c r="QTN404" s="1633"/>
      <c r="QTO404" s="1633"/>
      <c r="QTP404" s="1633"/>
      <c r="QTQ404" s="1633"/>
      <c r="QTR404" s="1633"/>
      <c r="QTS404" s="1633"/>
      <c r="QTT404" s="1633"/>
      <c r="QTU404" s="1633"/>
      <c r="QTV404" s="1633"/>
      <c r="QTW404" s="1633"/>
      <c r="QTX404" s="1633"/>
      <c r="QTY404" s="1633"/>
      <c r="QTZ404" s="1633"/>
      <c r="QUA404" s="1633"/>
      <c r="QUB404" s="1633"/>
      <c r="QUC404" s="1633"/>
      <c r="QUD404" s="1633"/>
      <c r="QUE404" s="1633"/>
      <c r="QUF404" s="1633"/>
      <c r="QUG404" s="1633"/>
      <c r="QUH404" s="1633"/>
      <c r="QUI404" s="1633"/>
      <c r="QUJ404" s="1633"/>
      <c r="QUK404" s="1633"/>
      <c r="QUL404" s="1633"/>
      <c r="QUM404" s="1633"/>
      <c r="QUN404" s="1633"/>
      <c r="QUO404" s="1633"/>
      <c r="QUP404" s="1633"/>
      <c r="QUQ404" s="1633"/>
      <c r="QUR404" s="1633"/>
      <c r="QUS404" s="1633"/>
      <c r="QUT404" s="1633"/>
      <c r="QUU404" s="1633"/>
      <c r="QUV404" s="1633"/>
      <c r="QUW404" s="1633"/>
      <c r="QUX404" s="1633"/>
      <c r="QUY404" s="1633"/>
      <c r="QUZ404" s="1633"/>
      <c r="QVA404" s="1633"/>
      <c r="QVB404" s="1633"/>
      <c r="QVC404" s="1633"/>
      <c r="QVD404" s="1633"/>
      <c r="QVE404" s="1633"/>
      <c r="QVF404" s="1633"/>
      <c r="QVG404" s="1633"/>
      <c r="QVH404" s="1633"/>
      <c r="QVI404" s="1633"/>
      <c r="QVJ404" s="1633"/>
      <c r="QVK404" s="1633"/>
      <c r="QVL404" s="1633"/>
      <c r="QVM404" s="1633"/>
      <c r="QVN404" s="1633"/>
      <c r="QVO404" s="1633"/>
      <c r="QVP404" s="1633"/>
      <c r="QVQ404" s="1633"/>
      <c r="QVR404" s="1633"/>
      <c r="QVS404" s="1633"/>
      <c r="QVT404" s="1633"/>
      <c r="QVU404" s="1633"/>
      <c r="QVV404" s="1633"/>
      <c r="QVW404" s="1633"/>
      <c r="QVX404" s="1633"/>
      <c r="QVY404" s="1633"/>
      <c r="QVZ404" s="1633"/>
      <c r="QWA404" s="1633"/>
      <c r="QWB404" s="1633"/>
      <c r="QWC404" s="1633"/>
      <c r="QWD404" s="1633"/>
      <c r="QWE404" s="1633"/>
      <c r="QWF404" s="1633"/>
      <c r="QWG404" s="1633"/>
      <c r="QWH404" s="1633"/>
      <c r="QWI404" s="1633"/>
      <c r="QWJ404" s="1633"/>
      <c r="QWK404" s="1633"/>
      <c r="QWL404" s="1633"/>
      <c r="QWM404" s="1633"/>
      <c r="QWN404" s="1633"/>
      <c r="QWO404" s="1633"/>
      <c r="QWP404" s="1633"/>
      <c r="QWQ404" s="1633"/>
      <c r="QWR404" s="1633"/>
      <c r="QWS404" s="1633"/>
      <c r="QWT404" s="1633"/>
      <c r="QWU404" s="1633"/>
      <c r="QWV404" s="1633"/>
      <c r="QWW404" s="1633"/>
      <c r="QWX404" s="1633"/>
      <c r="QWY404" s="1633"/>
      <c r="QWZ404" s="1633"/>
      <c r="QXA404" s="1633"/>
      <c r="QXB404" s="1633"/>
      <c r="QXC404" s="1633"/>
      <c r="QXD404" s="1633"/>
      <c r="QXE404" s="1633"/>
      <c r="QXF404" s="1633"/>
      <c r="QXG404" s="1633"/>
      <c r="QXH404" s="1633"/>
      <c r="QXI404" s="1633"/>
      <c r="QXJ404" s="1633"/>
      <c r="QXK404" s="1633"/>
      <c r="QXL404" s="1633"/>
      <c r="QXM404" s="1633"/>
      <c r="QXN404" s="1633"/>
      <c r="QXO404" s="1633"/>
      <c r="QXP404" s="1633"/>
      <c r="QXQ404" s="1633"/>
      <c r="QXR404" s="1633"/>
      <c r="QXS404" s="1633"/>
      <c r="QXT404" s="1633"/>
      <c r="QXU404" s="1633"/>
      <c r="QXV404" s="1633"/>
      <c r="QXW404" s="1633"/>
      <c r="QXX404" s="1633"/>
      <c r="QXY404" s="1633"/>
      <c r="QXZ404" s="1633"/>
      <c r="QYA404" s="1633"/>
      <c r="QYB404" s="1633"/>
      <c r="QYC404" s="1633"/>
      <c r="QYD404" s="1633"/>
      <c r="QYE404" s="1633"/>
      <c r="QYF404" s="1633"/>
      <c r="QYG404" s="1633"/>
      <c r="QYH404" s="1633"/>
      <c r="QYI404" s="1633"/>
      <c r="QYJ404" s="1633"/>
      <c r="QYK404" s="1633"/>
      <c r="QYL404" s="1633"/>
      <c r="QYM404" s="1633"/>
      <c r="QYN404" s="1633"/>
      <c r="QYO404" s="1633"/>
      <c r="QYP404" s="1633"/>
      <c r="QYQ404" s="1633"/>
      <c r="QYR404" s="1633"/>
      <c r="QYS404" s="1633"/>
      <c r="QYT404" s="1633"/>
      <c r="QYU404" s="1633"/>
      <c r="QYV404" s="1633"/>
      <c r="QYW404" s="1633"/>
      <c r="QYX404" s="1633"/>
      <c r="QYY404" s="1633"/>
      <c r="QYZ404" s="1633"/>
      <c r="QZA404" s="1633"/>
      <c r="QZB404" s="1633"/>
      <c r="QZC404" s="1633"/>
      <c r="QZD404" s="1633"/>
      <c r="QZE404" s="1633"/>
      <c r="QZF404" s="1633"/>
      <c r="QZG404" s="1633"/>
      <c r="QZH404" s="1633"/>
      <c r="QZI404" s="1633"/>
      <c r="QZJ404" s="1633"/>
      <c r="QZK404" s="1633"/>
      <c r="QZL404" s="1633"/>
      <c r="QZM404" s="1633"/>
      <c r="QZN404" s="1633"/>
      <c r="QZO404" s="1633"/>
      <c r="QZP404" s="1633"/>
      <c r="QZQ404" s="1633"/>
      <c r="QZR404" s="1633"/>
      <c r="QZS404" s="1633"/>
      <c r="QZT404" s="1633"/>
      <c r="QZU404" s="1633"/>
      <c r="QZV404" s="1633"/>
      <c r="QZW404" s="1633"/>
      <c r="QZX404" s="1633"/>
      <c r="QZY404" s="1633"/>
      <c r="QZZ404" s="1633"/>
      <c r="RAA404" s="1633"/>
      <c r="RAB404" s="1633"/>
      <c r="RAC404" s="1633"/>
      <c r="RAD404" s="1633"/>
      <c r="RAE404" s="1633"/>
      <c r="RAF404" s="1633"/>
      <c r="RAG404" s="1633"/>
      <c r="RAH404" s="1633"/>
      <c r="RAI404" s="1633"/>
      <c r="RAJ404" s="1633"/>
      <c r="RAK404" s="1633"/>
      <c r="RAL404" s="1633"/>
      <c r="RAM404" s="1633"/>
      <c r="RAN404" s="1633"/>
      <c r="RAO404" s="1633"/>
      <c r="RAP404" s="1633"/>
      <c r="RAQ404" s="1633"/>
      <c r="RAR404" s="1633"/>
      <c r="RAS404" s="1633"/>
      <c r="RAT404" s="1633"/>
      <c r="RAU404" s="1633"/>
      <c r="RAV404" s="1633"/>
      <c r="RAW404" s="1633"/>
      <c r="RAX404" s="1633"/>
      <c r="RAY404" s="1633"/>
      <c r="RAZ404" s="1633"/>
      <c r="RBA404" s="1633"/>
      <c r="RBB404" s="1633"/>
      <c r="RBC404" s="1633"/>
      <c r="RBD404" s="1633"/>
      <c r="RBE404" s="1633"/>
      <c r="RBF404" s="1633"/>
      <c r="RBG404" s="1633"/>
      <c r="RBH404" s="1633"/>
      <c r="RBI404" s="1633"/>
      <c r="RBJ404" s="1633"/>
      <c r="RBK404" s="1633"/>
      <c r="RBL404" s="1633"/>
      <c r="RBM404" s="1633"/>
      <c r="RBN404" s="1633"/>
      <c r="RBO404" s="1633"/>
      <c r="RBP404" s="1633"/>
      <c r="RBQ404" s="1633"/>
      <c r="RBR404" s="1633"/>
      <c r="RBS404" s="1633"/>
      <c r="RBT404" s="1633"/>
      <c r="RBU404" s="1633"/>
      <c r="RBV404" s="1633"/>
      <c r="RBW404" s="1633"/>
      <c r="RBX404" s="1633"/>
      <c r="RBY404" s="1633"/>
      <c r="RBZ404" s="1633"/>
      <c r="RCA404" s="1633"/>
      <c r="RCB404" s="1633"/>
      <c r="RCC404" s="1633"/>
      <c r="RCD404" s="1633"/>
      <c r="RCE404" s="1633"/>
      <c r="RCF404" s="1633"/>
      <c r="RCG404" s="1633"/>
      <c r="RCH404" s="1633"/>
      <c r="RCI404" s="1633"/>
      <c r="RCJ404" s="1633"/>
      <c r="RCK404" s="1633"/>
      <c r="RCL404" s="1633"/>
      <c r="RCM404" s="1633"/>
      <c r="RCN404" s="1633"/>
      <c r="RCO404" s="1633"/>
      <c r="RCP404" s="1633"/>
      <c r="RCQ404" s="1633"/>
      <c r="RCR404" s="1633"/>
      <c r="RCS404" s="1633"/>
      <c r="RCT404" s="1633"/>
      <c r="RCU404" s="1633"/>
      <c r="RCV404" s="1633"/>
      <c r="RCW404" s="1633"/>
      <c r="RCX404" s="1633"/>
      <c r="RCY404" s="1633"/>
      <c r="RCZ404" s="1633"/>
      <c r="RDA404" s="1633"/>
      <c r="RDB404" s="1633"/>
      <c r="RDC404" s="1633"/>
      <c r="RDD404" s="1633"/>
      <c r="RDE404" s="1633"/>
      <c r="RDF404" s="1633"/>
      <c r="RDG404" s="1633"/>
      <c r="RDH404" s="1633"/>
      <c r="RDI404" s="1633"/>
      <c r="RDJ404" s="1633"/>
      <c r="RDK404" s="1633"/>
      <c r="RDL404" s="1633"/>
      <c r="RDM404" s="1633"/>
      <c r="RDN404" s="1633"/>
      <c r="RDO404" s="1633"/>
      <c r="RDP404" s="1633"/>
      <c r="RDQ404" s="1633"/>
      <c r="RDR404" s="1633"/>
      <c r="RDS404" s="1633"/>
      <c r="RDT404" s="1633"/>
      <c r="RDU404" s="1633"/>
      <c r="RDV404" s="1633"/>
      <c r="RDW404" s="1633"/>
      <c r="RDX404" s="1633"/>
      <c r="RDY404" s="1633"/>
      <c r="RDZ404" s="1633"/>
      <c r="REA404" s="1633"/>
      <c r="REB404" s="1633"/>
      <c r="REC404" s="1633"/>
      <c r="RED404" s="1633"/>
      <c r="REE404" s="1633"/>
      <c r="REF404" s="1633"/>
      <c r="REG404" s="1633"/>
      <c r="REH404" s="1633"/>
      <c r="REI404" s="1633"/>
      <c r="REJ404" s="1633"/>
      <c r="REK404" s="1633"/>
      <c r="REL404" s="1633"/>
      <c r="REM404" s="1633"/>
      <c r="REN404" s="1633"/>
      <c r="REO404" s="1633"/>
      <c r="REP404" s="1633"/>
      <c r="REQ404" s="1633"/>
      <c r="RER404" s="1633"/>
      <c r="RES404" s="1633"/>
      <c r="RET404" s="1633"/>
      <c r="REU404" s="1633"/>
      <c r="REV404" s="1633"/>
      <c r="REW404" s="1633"/>
      <c r="REX404" s="1633"/>
      <c r="REY404" s="1633"/>
      <c r="REZ404" s="1633"/>
      <c r="RFA404" s="1633"/>
      <c r="RFB404" s="1633"/>
      <c r="RFC404" s="1633"/>
      <c r="RFD404" s="1633"/>
      <c r="RFE404" s="1633"/>
      <c r="RFF404" s="1633"/>
      <c r="RFG404" s="1633"/>
      <c r="RFH404" s="1633"/>
      <c r="RFI404" s="1633"/>
      <c r="RFJ404" s="1633"/>
      <c r="RFK404" s="1633"/>
      <c r="RFL404" s="1633"/>
      <c r="RFM404" s="1633"/>
      <c r="RFN404" s="1633"/>
      <c r="RFO404" s="1633"/>
      <c r="RFP404" s="1633"/>
      <c r="RFQ404" s="1633"/>
      <c r="RFR404" s="1633"/>
      <c r="RFS404" s="1633"/>
      <c r="RFT404" s="1633"/>
      <c r="RFU404" s="1633"/>
      <c r="RFV404" s="1633"/>
      <c r="RFW404" s="1633"/>
      <c r="RFX404" s="1633"/>
      <c r="RFY404" s="1633"/>
      <c r="RFZ404" s="1633"/>
      <c r="RGA404" s="1633"/>
      <c r="RGB404" s="1633"/>
      <c r="RGC404" s="1633"/>
      <c r="RGD404" s="1633"/>
      <c r="RGE404" s="1633"/>
      <c r="RGF404" s="1633"/>
      <c r="RGG404" s="1633"/>
      <c r="RGH404" s="1633"/>
      <c r="RGI404" s="1633"/>
      <c r="RGJ404" s="1633"/>
      <c r="RGK404" s="1633"/>
      <c r="RGL404" s="1633"/>
      <c r="RGM404" s="1633"/>
      <c r="RGN404" s="1633"/>
      <c r="RGO404" s="1633"/>
      <c r="RGP404" s="1633"/>
      <c r="RGQ404" s="1633"/>
      <c r="RGR404" s="1633"/>
      <c r="RGS404" s="1633"/>
      <c r="RGT404" s="1633"/>
      <c r="RGU404" s="1633"/>
      <c r="RGV404" s="1633"/>
      <c r="RGW404" s="1633"/>
      <c r="RGX404" s="1633"/>
      <c r="RGY404" s="1633"/>
      <c r="RGZ404" s="1633"/>
      <c r="RHA404" s="1633"/>
      <c r="RHB404" s="1633"/>
      <c r="RHC404" s="1633"/>
      <c r="RHD404" s="1633"/>
      <c r="RHE404" s="1633"/>
      <c r="RHF404" s="1633"/>
      <c r="RHG404" s="1633"/>
      <c r="RHH404" s="1633"/>
      <c r="RHI404" s="1633"/>
      <c r="RHJ404" s="1633"/>
      <c r="RHK404" s="1633"/>
      <c r="RHL404" s="1633"/>
      <c r="RHM404" s="1633"/>
      <c r="RHN404" s="1633"/>
      <c r="RHO404" s="1633"/>
      <c r="RHP404" s="1633"/>
      <c r="RHQ404" s="1633"/>
      <c r="RHR404" s="1633"/>
      <c r="RHS404" s="1633"/>
      <c r="RHT404" s="1633"/>
      <c r="RHU404" s="1633"/>
      <c r="RHV404" s="1633"/>
      <c r="RHW404" s="1633"/>
      <c r="RHX404" s="1633"/>
      <c r="RHY404" s="1633"/>
      <c r="RHZ404" s="1633"/>
      <c r="RIA404" s="1633"/>
      <c r="RIB404" s="1633"/>
      <c r="RIC404" s="1633"/>
      <c r="RID404" s="1633"/>
      <c r="RIE404" s="1633"/>
      <c r="RIF404" s="1633"/>
      <c r="RIG404" s="1633"/>
      <c r="RIH404" s="1633"/>
      <c r="RII404" s="1633"/>
      <c r="RIJ404" s="1633"/>
      <c r="RIK404" s="1633"/>
      <c r="RIL404" s="1633"/>
      <c r="RIM404" s="1633"/>
      <c r="RIN404" s="1633"/>
      <c r="RIO404" s="1633"/>
      <c r="RIP404" s="1633"/>
      <c r="RIQ404" s="1633"/>
      <c r="RIR404" s="1633"/>
      <c r="RIS404" s="1633"/>
      <c r="RIT404" s="1633"/>
      <c r="RIU404" s="1633"/>
      <c r="RIV404" s="1633"/>
      <c r="RIW404" s="1633"/>
      <c r="RIX404" s="1633"/>
      <c r="RIY404" s="1633"/>
      <c r="RIZ404" s="1633"/>
      <c r="RJA404" s="1633"/>
      <c r="RJB404" s="1633"/>
      <c r="RJC404" s="1633"/>
      <c r="RJD404" s="1633"/>
      <c r="RJE404" s="1633"/>
      <c r="RJF404" s="1633"/>
      <c r="RJG404" s="1633"/>
      <c r="RJH404" s="1633"/>
      <c r="RJI404" s="1633"/>
      <c r="RJJ404" s="1633"/>
      <c r="RJK404" s="1633"/>
      <c r="RJL404" s="1633"/>
      <c r="RJM404" s="1633"/>
      <c r="RJN404" s="1633"/>
      <c r="RJO404" s="1633"/>
      <c r="RJP404" s="1633"/>
      <c r="RJQ404" s="1633"/>
      <c r="RJR404" s="1633"/>
      <c r="RJS404" s="1633"/>
      <c r="RJT404" s="1633"/>
      <c r="RJU404" s="1633"/>
      <c r="RJV404" s="1633"/>
      <c r="RJW404" s="1633"/>
      <c r="RJX404" s="1633"/>
      <c r="RJY404" s="1633"/>
      <c r="RJZ404" s="1633"/>
      <c r="RKA404" s="1633"/>
      <c r="RKB404" s="1633"/>
      <c r="RKC404" s="1633"/>
      <c r="RKD404" s="1633"/>
      <c r="RKE404" s="1633"/>
      <c r="RKF404" s="1633"/>
      <c r="RKG404" s="1633"/>
      <c r="RKH404" s="1633"/>
      <c r="RKI404" s="1633"/>
      <c r="RKJ404" s="1633"/>
      <c r="RKK404" s="1633"/>
      <c r="RKL404" s="1633"/>
      <c r="RKM404" s="1633"/>
      <c r="RKN404" s="1633"/>
      <c r="RKO404" s="1633"/>
      <c r="RKP404" s="1633"/>
      <c r="RKQ404" s="1633"/>
      <c r="RKR404" s="1633"/>
      <c r="RKS404" s="1633"/>
      <c r="RKT404" s="1633"/>
      <c r="RKU404" s="1633"/>
      <c r="RKV404" s="1633"/>
      <c r="RKW404" s="1633"/>
      <c r="RKX404" s="1633"/>
      <c r="RKY404" s="1633"/>
      <c r="RKZ404" s="1633"/>
      <c r="RLA404" s="1633"/>
      <c r="RLB404" s="1633"/>
      <c r="RLC404" s="1633"/>
      <c r="RLD404" s="1633"/>
      <c r="RLE404" s="1633"/>
      <c r="RLF404" s="1633"/>
      <c r="RLG404" s="1633"/>
      <c r="RLH404" s="1633"/>
      <c r="RLI404" s="1633"/>
      <c r="RLJ404" s="1633"/>
      <c r="RLK404" s="1633"/>
      <c r="RLL404" s="1633"/>
      <c r="RLM404" s="1633"/>
      <c r="RLN404" s="1633"/>
      <c r="RLO404" s="1633"/>
      <c r="RLP404" s="1633"/>
      <c r="RLQ404" s="1633"/>
      <c r="RLR404" s="1633"/>
      <c r="RLS404" s="1633"/>
      <c r="RLT404" s="1633"/>
      <c r="RLU404" s="1633"/>
      <c r="RLV404" s="1633"/>
      <c r="RLW404" s="1633"/>
      <c r="RLX404" s="1633"/>
      <c r="RLY404" s="1633"/>
      <c r="RLZ404" s="1633"/>
      <c r="RMA404" s="1633"/>
      <c r="RMB404" s="1633"/>
      <c r="RMC404" s="1633"/>
      <c r="RMD404" s="1633"/>
      <c r="RME404" s="1633"/>
      <c r="RMF404" s="1633"/>
      <c r="RMG404" s="1633"/>
      <c r="RMH404" s="1633"/>
      <c r="RMI404" s="1633"/>
      <c r="RMJ404" s="1633"/>
      <c r="RMK404" s="1633"/>
      <c r="RML404" s="1633"/>
      <c r="RMM404" s="1633"/>
      <c r="RMN404" s="1633"/>
      <c r="RMO404" s="1633"/>
      <c r="RMP404" s="1633"/>
      <c r="RMQ404" s="1633"/>
      <c r="RMR404" s="1633"/>
      <c r="RMS404" s="1633"/>
      <c r="RMT404" s="1633"/>
      <c r="RMU404" s="1633"/>
      <c r="RMV404" s="1633"/>
      <c r="RMW404" s="1633"/>
      <c r="RMX404" s="1633"/>
      <c r="RMY404" s="1633"/>
      <c r="RMZ404" s="1633"/>
      <c r="RNA404" s="1633"/>
      <c r="RNB404" s="1633"/>
      <c r="RNC404" s="1633"/>
      <c r="RND404" s="1633"/>
      <c r="RNE404" s="1633"/>
      <c r="RNF404" s="1633"/>
      <c r="RNG404" s="1633"/>
      <c r="RNH404" s="1633"/>
      <c r="RNI404" s="1633"/>
      <c r="RNJ404" s="1633"/>
      <c r="RNK404" s="1633"/>
      <c r="RNL404" s="1633"/>
      <c r="RNM404" s="1633"/>
      <c r="RNN404" s="1633"/>
      <c r="RNO404" s="1633"/>
      <c r="RNP404" s="1633"/>
      <c r="RNQ404" s="1633"/>
      <c r="RNR404" s="1633"/>
      <c r="RNS404" s="1633"/>
      <c r="RNT404" s="1633"/>
      <c r="RNU404" s="1633"/>
      <c r="RNV404" s="1633"/>
      <c r="RNW404" s="1633"/>
      <c r="RNX404" s="1633"/>
      <c r="RNY404" s="1633"/>
      <c r="RNZ404" s="1633"/>
      <c r="ROA404" s="1633"/>
      <c r="ROB404" s="1633"/>
      <c r="ROC404" s="1633"/>
      <c r="ROD404" s="1633"/>
      <c r="ROE404" s="1633"/>
      <c r="ROF404" s="1633"/>
      <c r="ROG404" s="1633"/>
      <c r="ROH404" s="1633"/>
      <c r="ROI404" s="1633"/>
      <c r="ROJ404" s="1633"/>
      <c r="ROK404" s="1633"/>
      <c r="ROL404" s="1633"/>
      <c r="ROM404" s="1633"/>
      <c r="RON404" s="1633"/>
      <c r="ROO404" s="1633"/>
      <c r="ROP404" s="1633"/>
      <c r="ROQ404" s="1633"/>
      <c r="ROR404" s="1633"/>
      <c r="ROS404" s="1633"/>
      <c r="ROT404" s="1633"/>
      <c r="ROU404" s="1633"/>
      <c r="ROV404" s="1633"/>
      <c r="ROW404" s="1633"/>
      <c r="ROX404" s="1633"/>
      <c r="ROY404" s="1633"/>
      <c r="ROZ404" s="1633"/>
      <c r="RPA404" s="1633"/>
      <c r="RPB404" s="1633"/>
      <c r="RPC404" s="1633"/>
      <c r="RPD404" s="1633"/>
      <c r="RPE404" s="1633"/>
      <c r="RPF404" s="1633"/>
      <c r="RPG404" s="1633"/>
      <c r="RPH404" s="1633"/>
      <c r="RPI404" s="1633"/>
      <c r="RPJ404" s="1633"/>
      <c r="RPK404" s="1633"/>
      <c r="RPL404" s="1633"/>
      <c r="RPM404" s="1633"/>
      <c r="RPN404" s="1633"/>
      <c r="RPO404" s="1633"/>
      <c r="RPP404" s="1633"/>
      <c r="RPQ404" s="1633"/>
      <c r="RPR404" s="1633"/>
      <c r="RPS404" s="1633"/>
      <c r="RPT404" s="1633"/>
      <c r="RPU404" s="1633"/>
      <c r="RPV404" s="1633"/>
      <c r="RPW404" s="1633"/>
      <c r="RPX404" s="1633"/>
      <c r="RPY404" s="1633"/>
      <c r="RPZ404" s="1633"/>
      <c r="RQA404" s="1633"/>
      <c r="RQB404" s="1633"/>
      <c r="RQC404" s="1633"/>
      <c r="RQD404" s="1633"/>
      <c r="RQE404" s="1633"/>
      <c r="RQF404" s="1633"/>
      <c r="RQG404" s="1633"/>
      <c r="RQH404" s="1633"/>
      <c r="RQI404" s="1633"/>
      <c r="RQJ404" s="1633"/>
      <c r="RQK404" s="1633"/>
      <c r="RQL404" s="1633"/>
      <c r="RQM404" s="1633"/>
      <c r="RQN404" s="1633"/>
      <c r="RQO404" s="1633"/>
      <c r="RQP404" s="1633"/>
      <c r="RQQ404" s="1633"/>
      <c r="RQR404" s="1633"/>
      <c r="RQS404" s="1633"/>
      <c r="RQT404" s="1633"/>
      <c r="RQU404" s="1633"/>
      <c r="RQV404" s="1633"/>
      <c r="RQW404" s="1633"/>
      <c r="RQX404" s="1633"/>
      <c r="RQY404" s="1633"/>
      <c r="RQZ404" s="1633"/>
      <c r="RRA404" s="1633"/>
      <c r="RRB404" s="1633"/>
      <c r="RRC404" s="1633"/>
      <c r="RRD404" s="1633"/>
      <c r="RRE404" s="1633"/>
      <c r="RRF404" s="1633"/>
      <c r="RRG404" s="1633"/>
      <c r="RRH404" s="1633"/>
      <c r="RRI404" s="1633"/>
      <c r="RRJ404" s="1633"/>
      <c r="RRK404" s="1633"/>
      <c r="RRL404" s="1633"/>
      <c r="RRM404" s="1633"/>
      <c r="RRN404" s="1633"/>
      <c r="RRO404" s="1633"/>
      <c r="RRP404" s="1633"/>
      <c r="RRQ404" s="1633"/>
      <c r="RRR404" s="1633"/>
      <c r="RRS404" s="1633"/>
      <c r="RRT404" s="1633"/>
      <c r="RRU404" s="1633"/>
      <c r="RRV404" s="1633"/>
      <c r="RRW404" s="1633"/>
      <c r="RRX404" s="1633"/>
      <c r="RRY404" s="1633"/>
      <c r="RRZ404" s="1633"/>
      <c r="RSA404" s="1633"/>
      <c r="RSB404" s="1633"/>
      <c r="RSC404" s="1633"/>
      <c r="RSD404" s="1633"/>
      <c r="RSE404" s="1633"/>
      <c r="RSF404" s="1633"/>
      <c r="RSG404" s="1633"/>
      <c r="RSH404" s="1633"/>
      <c r="RSI404" s="1633"/>
      <c r="RSJ404" s="1633"/>
      <c r="RSK404" s="1633"/>
      <c r="RSL404" s="1633"/>
      <c r="RSM404" s="1633"/>
      <c r="RSN404" s="1633"/>
      <c r="RSO404" s="1633"/>
      <c r="RSP404" s="1633"/>
      <c r="RSQ404" s="1633"/>
      <c r="RSR404" s="1633"/>
      <c r="RSS404" s="1633"/>
      <c r="RST404" s="1633"/>
      <c r="RSU404" s="1633"/>
      <c r="RSV404" s="1633"/>
      <c r="RSW404" s="1633"/>
      <c r="RSX404" s="1633"/>
      <c r="RSY404" s="1633"/>
      <c r="RSZ404" s="1633"/>
      <c r="RTA404" s="1633"/>
      <c r="RTB404" s="1633"/>
      <c r="RTC404" s="1633"/>
      <c r="RTD404" s="1633"/>
      <c r="RTE404" s="1633"/>
      <c r="RTF404" s="1633"/>
      <c r="RTG404" s="1633"/>
      <c r="RTH404" s="1633"/>
      <c r="RTI404" s="1633"/>
      <c r="RTJ404" s="1633"/>
      <c r="RTK404" s="1633"/>
      <c r="RTL404" s="1633"/>
      <c r="RTM404" s="1633"/>
      <c r="RTN404" s="1633"/>
      <c r="RTO404" s="1633"/>
      <c r="RTP404" s="1633"/>
      <c r="RTQ404" s="1633"/>
      <c r="RTR404" s="1633"/>
      <c r="RTS404" s="1633"/>
      <c r="RTT404" s="1633"/>
      <c r="RTU404" s="1633"/>
      <c r="RTV404" s="1633"/>
      <c r="RTW404" s="1633"/>
      <c r="RTX404" s="1633"/>
      <c r="RTY404" s="1633"/>
      <c r="RTZ404" s="1633"/>
      <c r="RUA404" s="1633"/>
      <c r="RUB404" s="1633"/>
      <c r="RUC404" s="1633"/>
      <c r="RUD404" s="1633"/>
      <c r="RUE404" s="1633"/>
      <c r="RUF404" s="1633"/>
      <c r="RUG404" s="1633"/>
      <c r="RUH404" s="1633"/>
      <c r="RUI404" s="1633"/>
      <c r="RUJ404" s="1633"/>
      <c r="RUK404" s="1633"/>
      <c r="RUL404" s="1633"/>
      <c r="RUM404" s="1633"/>
      <c r="RUN404" s="1633"/>
      <c r="RUO404" s="1633"/>
      <c r="RUP404" s="1633"/>
      <c r="RUQ404" s="1633"/>
      <c r="RUR404" s="1633"/>
      <c r="RUS404" s="1633"/>
      <c r="RUT404" s="1633"/>
      <c r="RUU404" s="1633"/>
      <c r="RUV404" s="1633"/>
      <c r="RUW404" s="1633"/>
      <c r="RUX404" s="1633"/>
      <c r="RUY404" s="1633"/>
      <c r="RUZ404" s="1633"/>
      <c r="RVA404" s="1633"/>
      <c r="RVB404" s="1633"/>
      <c r="RVC404" s="1633"/>
      <c r="RVD404" s="1633"/>
      <c r="RVE404" s="1633"/>
      <c r="RVF404" s="1633"/>
      <c r="RVG404" s="1633"/>
      <c r="RVH404" s="1633"/>
      <c r="RVI404" s="1633"/>
      <c r="RVJ404" s="1633"/>
      <c r="RVK404" s="1633"/>
      <c r="RVL404" s="1633"/>
      <c r="RVM404" s="1633"/>
      <c r="RVN404" s="1633"/>
      <c r="RVO404" s="1633"/>
      <c r="RVP404" s="1633"/>
      <c r="RVQ404" s="1633"/>
      <c r="RVR404" s="1633"/>
      <c r="RVS404" s="1633"/>
      <c r="RVT404" s="1633"/>
      <c r="RVU404" s="1633"/>
      <c r="RVV404" s="1633"/>
      <c r="RVW404" s="1633"/>
      <c r="RVX404" s="1633"/>
      <c r="RVY404" s="1633"/>
      <c r="RVZ404" s="1633"/>
      <c r="RWA404" s="1633"/>
      <c r="RWB404" s="1633"/>
      <c r="RWC404" s="1633"/>
      <c r="RWD404" s="1633"/>
      <c r="RWE404" s="1633"/>
      <c r="RWF404" s="1633"/>
      <c r="RWG404" s="1633"/>
      <c r="RWH404" s="1633"/>
      <c r="RWI404" s="1633"/>
      <c r="RWJ404" s="1633"/>
      <c r="RWK404" s="1633"/>
      <c r="RWL404" s="1633"/>
      <c r="RWM404" s="1633"/>
      <c r="RWN404" s="1633"/>
      <c r="RWO404" s="1633"/>
      <c r="RWP404" s="1633"/>
      <c r="RWQ404" s="1633"/>
      <c r="RWR404" s="1633"/>
      <c r="RWS404" s="1633"/>
      <c r="RWT404" s="1633"/>
      <c r="RWU404" s="1633"/>
      <c r="RWV404" s="1633"/>
      <c r="RWW404" s="1633"/>
      <c r="RWX404" s="1633"/>
      <c r="RWY404" s="1633"/>
      <c r="RWZ404" s="1633"/>
      <c r="RXA404" s="1633"/>
      <c r="RXB404" s="1633"/>
      <c r="RXC404" s="1633"/>
      <c r="RXD404" s="1633"/>
      <c r="RXE404" s="1633"/>
      <c r="RXF404" s="1633"/>
      <c r="RXG404" s="1633"/>
      <c r="RXH404" s="1633"/>
      <c r="RXI404" s="1633"/>
      <c r="RXJ404" s="1633"/>
      <c r="RXK404" s="1633"/>
      <c r="RXL404" s="1633"/>
      <c r="RXM404" s="1633"/>
      <c r="RXN404" s="1633"/>
      <c r="RXO404" s="1633"/>
      <c r="RXP404" s="1633"/>
      <c r="RXQ404" s="1633"/>
      <c r="RXR404" s="1633"/>
      <c r="RXS404" s="1633"/>
      <c r="RXT404" s="1633"/>
      <c r="RXU404" s="1633"/>
      <c r="RXV404" s="1633"/>
      <c r="RXW404" s="1633"/>
      <c r="RXX404" s="1633"/>
      <c r="RXY404" s="1633"/>
      <c r="RXZ404" s="1633"/>
      <c r="RYA404" s="1633"/>
      <c r="RYB404" s="1633"/>
      <c r="RYC404" s="1633"/>
      <c r="RYD404" s="1633"/>
      <c r="RYE404" s="1633"/>
      <c r="RYF404" s="1633"/>
      <c r="RYG404" s="1633"/>
      <c r="RYH404" s="1633"/>
      <c r="RYI404" s="1633"/>
      <c r="RYJ404" s="1633"/>
      <c r="RYK404" s="1633"/>
      <c r="RYL404" s="1633"/>
      <c r="RYM404" s="1633"/>
      <c r="RYN404" s="1633"/>
      <c r="RYO404" s="1633"/>
      <c r="RYP404" s="1633"/>
      <c r="RYQ404" s="1633"/>
      <c r="RYR404" s="1633"/>
      <c r="RYS404" s="1633"/>
      <c r="RYT404" s="1633"/>
      <c r="RYU404" s="1633"/>
      <c r="RYV404" s="1633"/>
      <c r="RYW404" s="1633"/>
      <c r="RYX404" s="1633"/>
      <c r="RYY404" s="1633"/>
      <c r="RYZ404" s="1633"/>
      <c r="RZA404" s="1633"/>
      <c r="RZB404" s="1633"/>
      <c r="RZC404" s="1633"/>
      <c r="RZD404" s="1633"/>
      <c r="RZE404" s="1633"/>
      <c r="RZF404" s="1633"/>
      <c r="RZG404" s="1633"/>
      <c r="RZH404" s="1633"/>
      <c r="RZI404" s="1633"/>
      <c r="RZJ404" s="1633"/>
      <c r="RZK404" s="1633"/>
      <c r="RZL404" s="1633"/>
      <c r="RZM404" s="1633"/>
      <c r="RZN404" s="1633"/>
      <c r="RZO404" s="1633"/>
      <c r="RZP404" s="1633"/>
      <c r="RZQ404" s="1633"/>
      <c r="RZR404" s="1633"/>
      <c r="RZS404" s="1633"/>
      <c r="RZT404" s="1633"/>
      <c r="RZU404" s="1633"/>
      <c r="RZV404" s="1633"/>
      <c r="RZW404" s="1633"/>
      <c r="RZX404" s="1633"/>
      <c r="RZY404" s="1633"/>
      <c r="RZZ404" s="1633"/>
      <c r="SAA404" s="1633"/>
      <c r="SAB404" s="1633"/>
      <c r="SAC404" s="1633"/>
      <c r="SAD404" s="1633"/>
      <c r="SAE404" s="1633"/>
      <c r="SAF404" s="1633"/>
      <c r="SAG404" s="1633"/>
      <c r="SAH404" s="1633"/>
      <c r="SAI404" s="1633"/>
      <c r="SAJ404" s="1633"/>
      <c r="SAK404" s="1633"/>
      <c r="SAL404" s="1633"/>
      <c r="SAM404" s="1633"/>
      <c r="SAN404" s="1633"/>
      <c r="SAO404" s="1633"/>
      <c r="SAP404" s="1633"/>
      <c r="SAQ404" s="1633"/>
      <c r="SAR404" s="1633"/>
      <c r="SAS404" s="1633"/>
      <c r="SAT404" s="1633"/>
      <c r="SAU404" s="1633"/>
      <c r="SAV404" s="1633"/>
      <c r="SAW404" s="1633"/>
      <c r="SAX404" s="1633"/>
      <c r="SAY404" s="1633"/>
      <c r="SAZ404" s="1633"/>
      <c r="SBA404" s="1633"/>
      <c r="SBB404" s="1633"/>
      <c r="SBC404" s="1633"/>
      <c r="SBD404" s="1633"/>
      <c r="SBE404" s="1633"/>
      <c r="SBF404" s="1633"/>
      <c r="SBG404" s="1633"/>
      <c r="SBH404" s="1633"/>
      <c r="SBI404" s="1633"/>
      <c r="SBJ404" s="1633"/>
      <c r="SBK404" s="1633"/>
      <c r="SBL404" s="1633"/>
      <c r="SBM404" s="1633"/>
      <c r="SBN404" s="1633"/>
      <c r="SBO404" s="1633"/>
      <c r="SBP404" s="1633"/>
      <c r="SBQ404" s="1633"/>
      <c r="SBR404" s="1633"/>
      <c r="SBS404" s="1633"/>
      <c r="SBT404" s="1633"/>
      <c r="SBU404" s="1633"/>
      <c r="SBV404" s="1633"/>
      <c r="SBW404" s="1633"/>
      <c r="SBX404" s="1633"/>
      <c r="SBY404" s="1633"/>
      <c r="SBZ404" s="1633"/>
      <c r="SCA404" s="1633"/>
      <c r="SCB404" s="1633"/>
      <c r="SCC404" s="1633"/>
      <c r="SCD404" s="1633"/>
      <c r="SCE404" s="1633"/>
      <c r="SCF404" s="1633"/>
      <c r="SCG404" s="1633"/>
      <c r="SCH404" s="1633"/>
      <c r="SCI404" s="1633"/>
      <c r="SCJ404" s="1633"/>
      <c r="SCK404" s="1633"/>
      <c r="SCL404" s="1633"/>
      <c r="SCM404" s="1633"/>
      <c r="SCN404" s="1633"/>
      <c r="SCO404" s="1633"/>
      <c r="SCP404" s="1633"/>
      <c r="SCQ404" s="1633"/>
      <c r="SCR404" s="1633"/>
      <c r="SCS404" s="1633"/>
      <c r="SCT404" s="1633"/>
      <c r="SCU404" s="1633"/>
      <c r="SCV404" s="1633"/>
      <c r="SCW404" s="1633"/>
      <c r="SCX404" s="1633"/>
      <c r="SCY404" s="1633"/>
      <c r="SCZ404" s="1633"/>
      <c r="SDA404" s="1633"/>
      <c r="SDB404" s="1633"/>
      <c r="SDC404" s="1633"/>
      <c r="SDD404" s="1633"/>
      <c r="SDE404" s="1633"/>
      <c r="SDF404" s="1633"/>
      <c r="SDG404" s="1633"/>
      <c r="SDH404" s="1633"/>
      <c r="SDI404" s="1633"/>
      <c r="SDJ404" s="1633"/>
      <c r="SDK404" s="1633"/>
      <c r="SDL404" s="1633"/>
      <c r="SDM404" s="1633"/>
      <c r="SDN404" s="1633"/>
      <c r="SDO404" s="1633"/>
      <c r="SDP404" s="1633"/>
      <c r="SDQ404" s="1633"/>
      <c r="SDR404" s="1633"/>
      <c r="SDS404" s="1633"/>
      <c r="SDT404" s="1633"/>
      <c r="SDU404" s="1633"/>
      <c r="SDV404" s="1633"/>
      <c r="SDW404" s="1633"/>
      <c r="SDX404" s="1633"/>
      <c r="SDY404" s="1633"/>
      <c r="SDZ404" s="1633"/>
      <c r="SEA404" s="1633"/>
      <c r="SEB404" s="1633"/>
      <c r="SEC404" s="1633"/>
      <c r="SED404" s="1633"/>
      <c r="SEE404" s="1633"/>
      <c r="SEF404" s="1633"/>
      <c r="SEG404" s="1633"/>
      <c r="SEH404" s="1633"/>
      <c r="SEI404" s="1633"/>
      <c r="SEJ404" s="1633"/>
      <c r="SEK404" s="1633"/>
      <c r="SEL404" s="1633"/>
      <c r="SEM404" s="1633"/>
      <c r="SEN404" s="1633"/>
      <c r="SEO404" s="1633"/>
      <c r="SEP404" s="1633"/>
      <c r="SEQ404" s="1633"/>
      <c r="SER404" s="1633"/>
      <c r="SES404" s="1633"/>
      <c r="SET404" s="1633"/>
      <c r="SEU404" s="1633"/>
      <c r="SEV404" s="1633"/>
      <c r="SEW404" s="1633"/>
      <c r="SEX404" s="1633"/>
      <c r="SEY404" s="1633"/>
      <c r="SEZ404" s="1633"/>
      <c r="SFA404" s="1633"/>
      <c r="SFB404" s="1633"/>
      <c r="SFC404" s="1633"/>
      <c r="SFD404" s="1633"/>
      <c r="SFE404" s="1633"/>
      <c r="SFF404" s="1633"/>
      <c r="SFG404" s="1633"/>
      <c r="SFH404" s="1633"/>
      <c r="SFI404" s="1633"/>
      <c r="SFJ404" s="1633"/>
      <c r="SFK404" s="1633"/>
      <c r="SFL404" s="1633"/>
      <c r="SFM404" s="1633"/>
      <c r="SFN404" s="1633"/>
      <c r="SFO404" s="1633"/>
      <c r="SFP404" s="1633"/>
      <c r="SFQ404" s="1633"/>
      <c r="SFR404" s="1633"/>
      <c r="SFS404" s="1633"/>
      <c r="SFT404" s="1633"/>
      <c r="SFU404" s="1633"/>
      <c r="SFV404" s="1633"/>
      <c r="SFW404" s="1633"/>
      <c r="SFX404" s="1633"/>
      <c r="SFY404" s="1633"/>
      <c r="SFZ404" s="1633"/>
      <c r="SGA404" s="1633"/>
      <c r="SGB404" s="1633"/>
      <c r="SGC404" s="1633"/>
      <c r="SGD404" s="1633"/>
      <c r="SGE404" s="1633"/>
      <c r="SGF404" s="1633"/>
      <c r="SGG404" s="1633"/>
      <c r="SGH404" s="1633"/>
      <c r="SGI404" s="1633"/>
      <c r="SGJ404" s="1633"/>
      <c r="SGK404" s="1633"/>
      <c r="SGL404" s="1633"/>
      <c r="SGM404" s="1633"/>
      <c r="SGN404" s="1633"/>
      <c r="SGO404" s="1633"/>
      <c r="SGP404" s="1633"/>
      <c r="SGQ404" s="1633"/>
      <c r="SGR404" s="1633"/>
      <c r="SGS404" s="1633"/>
      <c r="SGT404" s="1633"/>
      <c r="SGU404" s="1633"/>
      <c r="SGV404" s="1633"/>
      <c r="SGW404" s="1633"/>
      <c r="SGX404" s="1633"/>
      <c r="SGY404" s="1633"/>
      <c r="SGZ404" s="1633"/>
      <c r="SHA404" s="1633"/>
      <c r="SHB404" s="1633"/>
      <c r="SHC404" s="1633"/>
      <c r="SHD404" s="1633"/>
      <c r="SHE404" s="1633"/>
      <c r="SHF404" s="1633"/>
      <c r="SHG404" s="1633"/>
      <c r="SHH404" s="1633"/>
      <c r="SHI404" s="1633"/>
      <c r="SHJ404" s="1633"/>
      <c r="SHK404" s="1633"/>
      <c r="SHL404" s="1633"/>
      <c r="SHM404" s="1633"/>
      <c r="SHN404" s="1633"/>
      <c r="SHO404" s="1633"/>
      <c r="SHP404" s="1633"/>
      <c r="SHQ404" s="1633"/>
      <c r="SHR404" s="1633"/>
      <c r="SHS404" s="1633"/>
      <c r="SHT404" s="1633"/>
      <c r="SHU404" s="1633"/>
      <c r="SHV404" s="1633"/>
      <c r="SHW404" s="1633"/>
      <c r="SHX404" s="1633"/>
      <c r="SHY404" s="1633"/>
      <c r="SHZ404" s="1633"/>
      <c r="SIA404" s="1633"/>
      <c r="SIB404" s="1633"/>
      <c r="SIC404" s="1633"/>
      <c r="SID404" s="1633"/>
      <c r="SIE404" s="1633"/>
      <c r="SIF404" s="1633"/>
      <c r="SIG404" s="1633"/>
      <c r="SIH404" s="1633"/>
      <c r="SII404" s="1633"/>
      <c r="SIJ404" s="1633"/>
      <c r="SIK404" s="1633"/>
      <c r="SIL404" s="1633"/>
      <c r="SIM404" s="1633"/>
      <c r="SIN404" s="1633"/>
      <c r="SIO404" s="1633"/>
      <c r="SIP404" s="1633"/>
      <c r="SIQ404" s="1633"/>
      <c r="SIR404" s="1633"/>
      <c r="SIS404" s="1633"/>
      <c r="SIT404" s="1633"/>
      <c r="SIU404" s="1633"/>
      <c r="SIV404" s="1633"/>
      <c r="SIW404" s="1633"/>
      <c r="SIX404" s="1633"/>
      <c r="SIY404" s="1633"/>
      <c r="SIZ404" s="1633"/>
      <c r="SJA404" s="1633"/>
      <c r="SJB404" s="1633"/>
      <c r="SJC404" s="1633"/>
      <c r="SJD404" s="1633"/>
      <c r="SJE404" s="1633"/>
      <c r="SJF404" s="1633"/>
      <c r="SJG404" s="1633"/>
      <c r="SJH404" s="1633"/>
      <c r="SJI404" s="1633"/>
      <c r="SJJ404" s="1633"/>
      <c r="SJK404" s="1633"/>
      <c r="SJL404" s="1633"/>
      <c r="SJM404" s="1633"/>
      <c r="SJN404" s="1633"/>
      <c r="SJO404" s="1633"/>
      <c r="SJP404" s="1633"/>
      <c r="SJQ404" s="1633"/>
      <c r="SJR404" s="1633"/>
      <c r="SJS404" s="1633"/>
      <c r="SJT404" s="1633"/>
      <c r="SJU404" s="1633"/>
      <c r="SJV404" s="1633"/>
      <c r="SJW404" s="1633"/>
      <c r="SJX404" s="1633"/>
      <c r="SJY404" s="1633"/>
      <c r="SJZ404" s="1633"/>
      <c r="SKA404" s="1633"/>
      <c r="SKB404" s="1633"/>
      <c r="SKC404" s="1633"/>
      <c r="SKD404" s="1633"/>
      <c r="SKE404" s="1633"/>
      <c r="SKF404" s="1633"/>
      <c r="SKG404" s="1633"/>
      <c r="SKH404" s="1633"/>
      <c r="SKI404" s="1633"/>
      <c r="SKJ404" s="1633"/>
      <c r="SKK404" s="1633"/>
      <c r="SKL404" s="1633"/>
      <c r="SKM404" s="1633"/>
      <c r="SKN404" s="1633"/>
      <c r="SKO404" s="1633"/>
      <c r="SKP404" s="1633"/>
      <c r="SKQ404" s="1633"/>
      <c r="SKR404" s="1633"/>
      <c r="SKS404" s="1633"/>
      <c r="SKT404" s="1633"/>
      <c r="SKU404" s="1633"/>
      <c r="SKV404" s="1633"/>
      <c r="SKW404" s="1633"/>
      <c r="SKX404" s="1633"/>
      <c r="SKY404" s="1633"/>
      <c r="SKZ404" s="1633"/>
      <c r="SLA404" s="1633"/>
      <c r="SLB404" s="1633"/>
      <c r="SLC404" s="1633"/>
      <c r="SLD404" s="1633"/>
      <c r="SLE404" s="1633"/>
      <c r="SLF404" s="1633"/>
      <c r="SLG404" s="1633"/>
      <c r="SLH404" s="1633"/>
      <c r="SLI404" s="1633"/>
      <c r="SLJ404" s="1633"/>
      <c r="SLK404" s="1633"/>
      <c r="SLL404" s="1633"/>
      <c r="SLM404" s="1633"/>
      <c r="SLN404" s="1633"/>
      <c r="SLO404" s="1633"/>
      <c r="SLP404" s="1633"/>
      <c r="SLQ404" s="1633"/>
      <c r="SLR404" s="1633"/>
      <c r="SLS404" s="1633"/>
      <c r="SLT404" s="1633"/>
      <c r="SLU404" s="1633"/>
      <c r="SLV404" s="1633"/>
      <c r="SLW404" s="1633"/>
      <c r="SLX404" s="1633"/>
      <c r="SLY404" s="1633"/>
      <c r="SLZ404" s="1633"/>
      <c r="SMA404" s="1633"/>
      <c r="SMB404" s="1633"/>
      <c r="SMC404" s="1633"/>
      <c r="SMD404" s="1633"/>
      <c r="SME404" s="1633"/>
      <c r="SMF404" s="1633"/>
      <c r="SMG404" s="1633"/>
      <c r="SMH404" s="1633"/>
      <c r="SMI404" s="1633"/>
      <c r="SMJ404" s="1633"/>
      <c r="SMK404" s="1633"/>
      <c r="SML404" s="1633"/>
      <c r="SMM404" s="1633"/>
      <c r="SMN404" s="1633"/>
      <c r="SMO404" s="1633"/>
      <c r="SMP404" s="1633"/>
      <c r="SMQ404" s="1633"/>
      <c r="SMR404" s="1633"/>
      <c r="SMS404" s="1633"/>
      <c r="SMT404" s="1633"/>
      <c r="SMU404" s="1633"/>
      <c r="SMV404" s="1633"/>
      <c r="SMW404" s="1633"/>
      <c r="SMX404" s="1633"/>
      <c r="SMY404" s="1633"/>
      <c r="SMZ404" s="1633"/>
      <c r="SNA404" s="1633"/>
      <c r="SNB404" s="1633"/>
      <c r="SNC404" s="1633"/>
      <c r="SND404" s="1633"/>
      <c r="SNE404" s="1633"/>
      <c r="SNF404" s="1633"/>
      <c r="SNG404" s="1633"/>
      <c r="SNH404" s="1633"/>
      <c r="SNI404" s="1633"/>
      <c r="SNJ404" s="1633"/>
      <c r="SNK404" s="1633"/>
      <c r="SNL404" s="1633"/>
      <c r="SNM404" s="1633"/>
      <c r="SNN404" s="1633"/>
      <c r="SNO404" s="1633"/>
      <c r="SNP404" s="1633"/>
      <c r="SNQ404" s="1633"/>
      <c r="SNR404" s="1633"/>
      <c r="SNS404" s="1633"/>
      <c r="SNT404" s="1633"/>
      <c r="SNU404" s="1633"/>
      <c r="SNV404" s="1633"/>
      <c r="SNW404" s="1633"/>
      <c r="SNX404" s="1633"/>
      <c r="SNY404" s="1633"/>
      <c r="SNZ404" s="1633"/>
      <c r="SOA404" s="1633"/>
      <c r="SOB404" s="1633"/>
      <c r="SOC404" s="1633"/>
      <c r="SOD404" s="1633"/>
      <c r="SOE404" s="1633"/>
      <c r="SOF404" s="1633"/>
      <c r="SOG404" s="1633"/>
      <c r="SOH404" s="1633"/>
      <c r="SOI404" s="1633"/>
      <c r="SOJ404" s="1633"/>
      <c r="SOK404" s="1633"/>
      <c r="SOL404" s="1633"/>
      <c r="SOM404" s="1633"/>
      <c r="SON404" s="1633"/>
      <c r="SOO404" s="1633"/>
      <c r="SOP404" s="1633"/>
      <c r="SOQ404" s="1633"/>
      <c r="SOR404" s="1633"/>
      <c r="SOS404" s="1633"/>
      <c r="SOT404" s="1633"/>
      <c r="SOU404" s="1633"/>
      <c r="SOV404" s="1633"/>
      <c r="SOW404" s="1633"/>
      <c r="SOX404" s="1633"/>
      <c r="SOY404" s="1633"/>
      <c r="SOZ404" s="1633"/>
      <c r="SPA404" s="1633"/>
      <c r="SPB404" s="1633"/>
      <c r="SPC404" s="1633"/>
      <c r="SPD404" s="1633"/>
      <c r="SPE404" s="1633"/>
      <c r="SPF404" s="1633"/>
      <c r="SPG404" s="1633"/>
      <c r="SPH404" s="1633"/>
      <c r="SPI404" s="1633"/>
      <c r="SPJ404" s="1633"/>
      <c r="SPK404" s="1633"/>
      <c r="SPL404" s="1633"/>
      <c r="SPM404" s="1633"/>
      <c r="SPN404" s="1633"/>
      <c r="SPO404" s="1633"/>
      <c r="SPP404" s="1633"/>
      <c r="SPQ404" s="1633"/>
      <c r="SPR404" s="1633"/>
      <c r="SPS404" s="1633"/>
      <c r="SPT404" s="1633"/>
      <c r="SPU404" s="1633"/>
      <c r="SPV404" s="1633"/>
      <c r="SPW404" s="1633"/>
      <c r="SPX404" s="1633"/>
      <c r="SPY404" s="1633"/>
      <c r="SPZ404" s="1633"/>
      <c r="SQA404" s="1633"/>
      <c r="SQB404" s="1633"/>
      <c r="SQC404" s="1633"/>
      <c r="SQD404" s="1633"/>
      <c r="SQE404" s="1633"/>
      <c r="SQF404" s="1633"/>
      <c r="SQG404" s="1633"/>
      <c r="SQH404" s="1633"/>
      <c r="SQI404" s="1633"/>
      <c r="SQJ404" s="1633"/>
      <c r="SQK404" s="1633"/>
      <c r="SQL404" s="1633"/>
      <c r="SQM404" s="1633"/>
      <c r="SQN404" s="1633"/>
      <c r="SQO404" s="1633"/>
      <c r="SQP404" s="1633"/>
      <c r="SQQ404" s="1633"/>
      <c r="SQR404" s="1633"/>
      <c r="SQS404" s="1633"/>
      <c r="SQT404" s="1633"/>
      <c r="SQU404" s="1633"/>
      <c r="SQV404" s="1633"/>
      <c r="SQW404" s="1633"/>
      <c r="SQX404" s="1633"/>
      <c r="SQY404" s="1633"/>
      <c r="SQZ404" s="1633"/>
      <c r="SRA404" s="1633"/>
      <c r="SRB404" s="1633"/>
      <c r="SRC404" s="1633"/>
      <c r="SRD404" s="1633"/>
      <c r="SRE404" s="1633"/>
      <c r="SRF404" s="1633"/>
      <c r="SRG404" s="1633"/>
      <c r="SRH404" s="1633"/>
      <c r="SRI404" s="1633"/>
      <c r="SRJ404" s="1633"/>
      <c r="SRK404" s="1633"/>
      <c r="SRL404" s="1633"/>
      <c r="SRM404" s="1633"/>
      <c r="SRN404" s="1633"/>
      <c r="SRO404" s="1633"/>
      <c r="SRP404" s="1633"/>
      <c r="SRQ404" s="1633"/>
      <c r="SRR404" s="1633"/>
      <c r="SRS404" s="1633"/>
      <c r="SRT404" s="1633"/>
      <c r="SRU404" s="1633"/>
      <c r="SRV404" s="1633"/>
      <c r="SRW404" s="1633"/>
      <c r="SRX404" s="1633"/>
      <c r="SRY404" s="1633"/>
      <c r="SRZ404" s="1633"/>
      <c r="SSA404" s="1633"/>
      <c r="SSB404" s="1633"/>
      <c r="SSC404" s="1633"/>
      <c r="SSD404" s="1633"/>
      <c r="SSE404" s="1633"/>
      <c r="SSF404" s="1633"/>
      <c r="SSG404" s="1633"/>
      <c r="SSH404" s="1633"/>
      <c r="SSI404" s="1633"/>
      <c r="SSJ404" s="1633"/>
      <c r="SSK404" s="1633"/>
      <c r="SSL404" s="1633"/>
      <c r="SSM404" s="1633"/>
      <c r="SSN404" s="1633"/>
      <c r="SSO404" s="1633"/>
      <c r="SSP404" s="1633"/>
      <c r="SSQ404" s="1633"/>
      <c r="SSR404" s="1633"/>
      <c r="SSS404" s="1633"/>
      <c r="SST404" s="1633"/>
      <c r="SSU404" s="1633"/>
      <c r="SSV404" s="1633"/>
      <c r="SSW404" s="1633"/>
      <c r="SSX404" s="1633"/>
      <c r="SSY404" s="1633"/>
      <c r="SSZ404" s="1633"/>
      <c r="STA404" s="1633"/>
      <c r="STB404" s="1633"/>
      <c r="STC404" s="1633"/>
      <c r="STD404" s="1633"/>
      <c r="STE404" s="1633"/>
      <c r="STF404" s="1633"/>
      <c r="STG404" s="1633"/>
      <c r="STH404" s="1633"/>
      <c r="STI404" s="1633"/>
      <c r="STJ404" s="1633"/>
      <c r="STK404" s="1633"/>
      <c r="STL404" s="1633"/>
      <c r="STM404" s="1633"/>
      <c r="STN404" s="1633"/>
      <c r="STO404" s="1633"/>
      <c r="STP404" s="1633"/>
      <c r="STQ404" s="1633"/>
      <c r="STR404" s="1633"/>
      <c r="STS404" s="1633"/>
      <c r="STT404" s="1633"/>
      <c r="STU404" s="1633"/>
      <c r="STV404" s="1633"/>
      <c r="STW404" s="1633"/>
      <c r="STX404" s="1633"/>
      <c r="STY404" s="1633"/>
      <c r="STZ404" s="1633"/>
      <c r="SUA404" s="1633"/>
      <c r="SUB404" s="1633"/>
      <c r="SUC404" s="1633"/>
      <c r="SUD404" s="1633"/>
      <c r="SUE404" s="1633"/>
      <c r="SUF404" s="1633"/>
      <c r="SUG404" s="1633"/>
      <c r="SUH404" s="1633"/>
      <c r="SUI404" s="1633"/>
      <c r="SUJ404" s="1633"/>
      <c r="SUK404" s="1633"/>
      <c r="SUL404" s="1633"/>
      <c r="SUM404" s="1633"/>
      <c r="SUN404" s="1633"/>
      <c r="SUO404" s="1633"/>
      <c r="SUP404" s="1633"/>
      <c r="SUQ404" s="1633"/>
      <c r="SUR404" s="1633"/>
      <c r="SUS404" s="1633"/>
      <c r="SUT404" s="1633"/>
      <c r="SUU404" s="1633"/>
      <c r="SUV404" s="1633"/>
      <c r="SUW404" s="1633"/>
      <c r="SUX404" s="1633"/>
      <c r="SUY404" s="1633"/>
      <c r="SUZ404" s="1633"/>
      <c r="SVA404" s="1633"/>
      <c r="SVB404" s="1633"/>
      <c r="SVC404" s="1633"/>
      <c r="SVD404" s="1633"/>
      <c r="SVE404" s="1633"/>
      <c r="SVF404" s="1633"/>
      <c r="SVG404" s="1633"/>
      <c r="SVH404" s="1633"/>
      <c r="SVI404" s="1633"/>
      <c r="SVJ404" s="1633"/>
      <c r="SVK404" s="1633"/>
      <c r="SVL404" s="1633"/>
      <c r="SVM404" s="1633"/>
      <c r="SVN404" s="1633"/>
      <c r="SVO404" s="1633"/>
      <c r="SVP404" s="1633"/>
      <c r="SVQ404" s="1633"/>
      <c r="SVR404" s="1633"/>
      <c r="SVS404" s="1633"/>
      <c r="SVT404" s="1633"/>
      <c r="SVU404" s="1633"/>
      <c r="SVV404" s="1633"/>
      <c r="SVW404" s="1633"/>
      <c r="SVX404" s="1633"/>
      <c r="SVY404" s="1633"/>
      <c r="SVZ404" s="1633"/>
      <c r="SWA404" s="1633"/>
      <c r="SWB404" s="1633"/>
      <c r="SWC404" s="1633"/>
      <c r="SWD404" s="1633"/>
      <c r="SWE404" s="1633"/>
      <c r="SWF404" s="1633"/>
      <c r="SWG404" s="1633"/>
      <c r="SWH404" s="1633"/>
      <c r="SWI404" s="1633"/>
      <c r="SWJ404" s="1633"/>
      <c r="SWK404" s="1633"/>
      <c r="SWL404" s="1633"/>
      <c r="SWM404" s="1633"/>
      <c r="SWN404" s="1633"/>
      <c r="SWO404" s="1633"/>
      <c r="SWP404" s="1633"/>
      <c r="SWQ404" s="1633"/>
      <c r="SWR404" s="1633"/>
      <c r="SWS404" s="1633"/>
      <c r="SWT404" s="1633"/>
      <c r="SWU404" s="1633"/>
      <c r="SWV404" s="1633"/>
      <c r="SWW404" s="1633"/>
      <c r="SWX404" s="1633"/>
      <c r="SWY404" s="1633"/>
      <c r="SWZ404" s="1633"/>
      <c r="SXA404" s="1633"/>
      <c r="SXB404" s="1633"/>
      <c r="SXC404" s="1633"/>
      <c r="SXD404" s="1633"/>
      <c r="SXE404" s="1633"/>
      <c r="SXF404" s="1633"/>
      <c r="SXG404" s="1633"/>
      <c r="SXH404" s="1633"/>
      <c r="SXI404" s="1633"/>
      <c r="SXJ404" s="1633"/>
      <c r="SXK404" s="1633"/>
      <c r="SXL404" s="1633"/>
      <c r="SXM404" s="1633"/>
      <c r="SXN404" s="1633"/>
      <c r="SXO404" s="1633"/>
      <c r="SXP404" s="1633"/>
      <c r="SXQ404" s="1633"/>
      <c r="SXR404" s="1633"/>
      <c r="SXS404" s="1633"/>
      <c r="SXT404" s="1633"/>
      <c r="SXU404" s="1633"/>
      <c r="SXV404" s="1633"/>
      <c r="SXW404" s="1633"/>
      <c r="SXX404" s="1633"/>
      <c r="SXY404" s="1633"/>
      <c r="SXZ404" s="1633"/>
      <c r="SYA404" s="1633"/>
      <c r="SYB404" s="1633"/>
      <c r="SYC404" s="1633"/>
      <c r="SYD404" s="1633"/>
      <c r="SYE404" s="1633"/>
      <c r="SYF404" s="1633"/>
      <c r="SYG404" s="1633"/>
      <c r="SYH404" s="1633"/>
      <c r="SYI404" s="1633"/>
      <c r="SYJ404" s="1633"/>
      <c r="SYK404" s="1633"/>
      <c r="SYL404" s="1633"/>
      <c r="SYM404" s="1633"/>
      <c r="SYN404" s="1633"/>
      <c r="SYO404" s="1633"/>
      <c r="SYP404" s="1633"/>
      <c r="SYQ404" s="1633"/>
      <c r="SYR404" s="1633"/>
      <c r="SYS404" s="1633"/>
      <c r="SYT404" s="1633"/>
      <c r="SYU404" s="1633"/>
      <c r="SYV404" s="1633"/>
      <c r="SYW404" s="1633"/>
      <c r="SYX404" s="1633"/>
      <c r="SYY404" s="1633"/>
      <c r="SYZ404" s="1633"/>
      <c r="SZA404" s="1633"/>
      <c r="SZB404" s="1633"/>
      <c r="SZC404" s="1633"/>
      <c r="SZD404" s="1633"/>
      <c r="SZE404" s="1633"/>
      <c r="SZF404" s="1633"/>
      <c r="SZG404" s="1633"/>
      <c r="SZH404" s="1633"/>
      <c r="SZI404" s="1633"/>
      <c r="SZJ404" s="1633"/>
      <c r="SZK404" s="1633"/>
      <c r="SZL404" s="1633"/>
      <c r="SZM404" s="1633"/>
      <c r="SZN404" s="1633"/>
      <c r="SZO404" s="1633"/>
      <c r="SZP404" s="1633"/>
      <c r="SZQ404" s="1633"/>
      <c r="SZR404" s="1633"/>
      <c r="SZS404" s="1633"/>
      <c r="SZT404" s="1633"/>
      <c r="SZU404" s="1633"/>
      <c r="SZV404" s="1633"/>
      <c r="SZW404" s="1633"/>
      <c r="SZX404" s="1633"/>
      <c r="SZY404" s="1633"/>
      <c r="SZZ404" s="1633"/>
      <c r="TAA404" s="1633"/>
      <c r="TAB404" s="1633"/>
      <c r="TAC404" s="1633"/>
      <c r="TAD404" s="1633"/>
      <c r="TAE404" s="1633"/>
      <c r="TAF404" s="1633"/>
      <c r="TAG404" s="1633"/>
      <c r="TAH404" s="1633"/>
      <c r="TAI404" s="1633"/>
      <c r="TAJ404" s="1633"/>
      <c r="TAK404" s="1633"/>
      <c r="TAL404" s="1633"/>
      <c r="TAM404" s="1633"/>
      <c r="TAN404" s="1633"/>
      <c r="TAO404" s="1633"/>
      <c r="TAP404" s="1633"/>
      <c r="TAQ404" s="1633"/>
      <c r="TAR404" s="1633"/>
      <c r="TAS404" s="1633"/>
      <c r="TAT404" s="1633"/>
      <c r="TAU404" s="1633"/>
      <c r="TAV404" s="1633"/>
      <c r="TAW404" s="1633"/>
      <c r="TAX404" s="1633"/>
      <c r="TAY404" s="1633"/>
      <c r="TAZ404" s="1633"/>
      <c r="TBA404" s="1633"/>
      <c r="TBB404" s="1633"/>
      <c r="TBC404" s="1633"/>
      <c r="TBD404" s="1633"/>
      <c r="TBE404" s="1633"/>
      <c r="TBF404" s="1633"/>
      <c r="TBG404" s="1633"/>
      <c r="TBH404" s="1633"/>
      <c r="TBI404" s="1633"/>
      <c r="TBJ404" s="1633"/>
      <c r="TBK404" s="1633"/>
      <c r="TBL404" s="1633"/>
      <c r="TBM404" s="1633"/>
      <c r="TBN404" s="1633"/>
      <c r="TBO404" s="1633"/>
      <c r="TBP404" s="1633"/>
      <c r="TBQ404" s="1633"/>
      <c r="TBR404" s="1633"/>
      <c r="TBS404" s="1633"/>
      <c r="TBT404" s="1633"/>
      <c r="TBU404" s="1633"/>
      <c r="TBV404" s="1633"/>
      <c r="TBW404" s="1633"/>
      <c r="TBX404" s="1633"/>
      <c r="TBY404" s="1633"/>
      <c r="TBZ404" s="1633"/>
      <c r="TCA404" s="1633"/>
      <c r="TCB404" s="1633"/>
      <c r="TCC404" s="1633"/>
      <c r="TCD404" s="1633"/>
      <c r="TCE404" s="1633"/>
      <c r="TCF404" s="1633"/>
      <c r="TCG404" s="1633"/>
      <c r="TCH404" s="1633"/>
      <c r="TCI404" s="1633"/>
      <c r="TCJ404" s="1633"/>
      <c r="TCK404" s="1633"/>
      <c r="TCL404" s="1633"/>
      <c r="TCM404" s="1633"/>
      <c r="TCN404" s="1633"/>
      <c r="TCO404" s="1633"/>
      <c r="TCP404" s="1633"/>
      <c r="TCQ404" s="1633"/>
      <c r="TCR404" s="1633"/>
      <c r="TCS404" s="1633"/>
      <c r="TCT404" s="1633"/>
      <c r="TCU404" s="1633"/>
      <c r="TCV404" s="1633"/>
      <c r="TCW404" s="1633"/>
      <c r="TCX404" s="1633"/>
      <c r="TCY404" s="1633"/>
      <c r="TCZ404" s="1633"/>
      <c r="TDA404" s="1633"/>
      <c r="TDB404" s="1633"/>
      <c r="TDC404" s="1633"/>
      <c r="TDD404" s="1633"/>
      <c r="TDE404" s="1633"/>
      <c r="TDF404" s="1633"/>
      <c r="TDG404" s="1633"/>
      <c r="TDH404" s="1633"/>
      <c r="TDI404" s="1633"/>
      <c r="TDJ404" s="1633"/>
      <c r="TDK404" s="1633"/>
      <c r="TDL404" s="1633"/>
      <c r="TDM404" s="1633"/>
      <c r="TDN404" s="1633"/>
      <c r="TDO404" s="1633"/>
      <c r="TDP404" s="1633"/>
      <c r="TDQ404" s="1633"/>
      <c r="TDR404" s="1633"/>
      <c r="TDS404" s="1633"/>
      <c r="TDT404" s="1633"/>
      <c r="TDU404" s="1633"/>
      <c r="TDV404" s="1633"/>
      <c r="TDW404" s="1633"/>
      <c r="TDX404" s="1633"/>
      <c r="TDY404" s="1633"/>
      <c r="TDZ404" s="1633"/>
      <c r="TEA404" s="1633"/>
      <c r="TEB404" s="1633"/>
      <c r="TEC404" s="1633"/>
      <c r="TED404" s="1633"/>
      <c r="TEE404" s="1633"/>
      <c r="TEF404" s="1633"/>
      <c r="TEG404" s="1633"/>
      <c r="TEH404" s="1633"/>
      <c r="TEI404" s="1633"/>
      <c r="TEJ404" s="1633"/>
      <c r="TEK404" s="1633"/>
      <c r="TEL404" s="1633"/>
      <c r="TEM404" s="1633"/>
      <c r="TEN404" s="1633"/>
      <c r="TEO404" s="1633"/>
      <c r="TEP404" s="1633"/>
      <c r="TEQ404" s="1633"/>
      <c r="TER404" s="1633"/>
      <c r="TES404" s="1633"/>
      <c r="TET404" s="1633"/>
      <c r="TEU404" s="1633"/>
      <c r="TEV404" s="1633"/>
      <c r="TEW404" s="1633"/>
      <c r="TEX404" s="1633"/>
      <c r="TEY404" s="1633"/>
      <c r="TEZ404" s="1633"/>
      <c r="TFA404" s="1633"/>
      <c r="TFB404" s="1633"/>
      <c r="TFC404" s="1633"/>
      <c r="TFD404" s="1633"/>
      <c r="TFE404" s="1633"/>
      <c r="TFF404" s="1633"/>
      <c r="TFG404" s="1633"/>
      <c r="TFH404" s="1633"/>
      <c r="TFI404" s="1633"/>
      <c r="TFJ404" s="1633"/>
      <c r="TFK404" s="1633"/>
      <c r="TFL404" s="1633"/>
      <c r="TFM404" s="1633"/>
      <c r="TFN404" s="1633"/>
      <c r="TFO404" s="1633"/>
      <c r="TFP404" s="1633"/>
      <c r="TFQ404" s="1633"/>
      <c r="TFR404" s="1633"/>
      <c r="TFS404" s="1633"/>
      <c r="TFT404" s="1633"/>
      <c r="TFU404" s="1633"/>
      <c r="TFV404" s="1633"/>
      <c r="TFW404" s="1633"/>
      <c r="TFX404" s="1633"/>
      <c r="TFY404" s="1633"/>
      <c r="TFZ404" s="1633"/>
      <c r="TGA404" s="1633"/>
      <c r="TGB404" s="1633"/>
      <c r="TGC404" s="1633"/>
      <c r="TGD404" s="1633"/>
      <c r="TGE404" s="1633"/>
      <c r="TGF404" s="1633"/>
      <c r="TGG404" s="1633"/>
      <c r="TGH404" s="1633"/>
      <c r="TGI404" s="1633"/>
      <c r="TGJ404" s="1633"/>
      <c r="TGK404" s="1633"/>
      <c r="TGL404" s="1633"/>
      <c r="TGM404" s="1633"/>
      <c r="TGN404" s="1633"/>
      <c r="TGO404" s="1633"/>
      <c r="TGP404" s="1633"/>
      <c r="TGQ404" s="1633"/>
      <c r="TGR404" s="1633"/>
      <c r="TGS404" s="1633"/>
      <c r="TGT404" s="1633"/>
      <c r="TGU404" s="1633"/>
      <c r="TGV404" s="1633"/>
      <c r="TGW404" s="1633"/>
      <c r="TGX404" s="1633"/>
      <c r="TGY404" s="1633"/>
      <c r="TGZ404" s="1633"/>
      <c r="THA404" s="1633"/>
      <c r="THB404" s="1633"/>
      <c r="THC404" s="1633"/>
      <c r="THD404" s="1633"/>
      <c r="THE404" s="1633"/>
      <c r="THF404" s="1633"/>
      <c r="THG404" s="1633"/>
      <c r="THH404" s="1633"/>
      <c r="THI404" s="1633"/>
      <c r="THJ404" s="1633"/>
      <c r="THK404" s="1633"/>
      <c r="THL404" s="1633"/>
      <c r="THM404" s="1633"/>
      <c r="THN404" s="1633"/>
      <c r="THO404" s="1633"/>
      <c r="THP404" s="1633"/>
      <c r="THQ404" s="1633"/>
      <c r="THR404" s="1633"/>
      <c r="THS404" s="1633"/>
      <c r="THT404" s="1633"/>
      <c r="THU404" s="1633"/>
      <c r="THV404" s="1633"/>
      <c r="THW404" s="1633"/>
      <c r="THX404" s="1633"/>
      <c r="THY404" s="1633"/>
      <c r="THZ404" s="1633"/>
      <c r="TIA404" s="1633"/>
      <c r="TIB404" s="1633"/>
      <c r="TIC404" s="1633"/>
      <c r="TID404" s="1633"/>
      <c r="TIE404" s="1633"/>
      <c r="TIF404" s="1633"/>
      <c r="TIG404" s="1633"/>
      <c r="TIH404" s="1633"/>
      <c r="TII404" s="1633"/>
      <c r="TIJ404" s="1633"/>
      <c r="TIK404" s="1633"/>
      <c r="TIL404" s="1633"/>
      <c r="TIM404" s="1633"/>
      <c r="TIN404" s="1633"/>
      <c r="TIO404" s="1633"/>
      <c r="TIP404" s="1633"/>
      <c r="TIQ404" s="1633"/>
      <c r="TIR404" s="1633"/>
      <c r="TIS404" s="1633"/>
      <c r="TIT404" s="1633"/>
      <c r="TIU404" s="1633"/>
      <c r="TIV404" s="1633"/>
      <c r="TIW404" s="1633"/>
      <c r="TIX404" s="1633"/>
      <c r="TIY404" s="1633"/>
      <c r="TIZ404" s="1633"/>
      <c r="TJA404" s="1633"/>
      <c r="TJB404" s="1633"/>
      <c r="TJC404" s="1633"/>
      <c r="TJD404" s="1633"/>
      <c r="TJE404" s="1633"/>
      <c r="TJF404" s="1633"/>
      <c r="TJG404" s="1633"/>
      <c r="TJH404" s="1633"/>
      <c r="TJI404" s="1633"/>
      <c r="TJJ404" s="1633"/>
      <c r="TJK404" s="1633"/>
      <c r="TJL404" s="1633"/>
      <c r="TJM404" s="1633"/>
      <c r="TJN404" s="1633"/>
      <c r="TJO404" s="1633"/>
      <c r="TJP404" s="1633"/>
      <c r="TJQ404" s="1633"/>
      <c r="TJR404" s="1633"/>
      <c r="TJS404" s="1633"/>
      <c r="TJT404" s="1633"/>
      <c r="TJU404" s="1633"/>
      <c r="TJV404" s="1633"/>
      <c r="TJW404" s="1633"/>
      <c r="TJX404" s="1633"/>
      <c r="TJY404" s="1633"/>
      <c r="TJZ404" s="1633"/>
      <c r="TKA404" s="1633"/>
      <c r="TKB404" s="1633"/>
      <c r="TKC404" s="1633"/>
      <c r="TKD404" s="1633"/>
      <c r="TKE404" s="1633"/>
      <c r="TKF404" s="1633"/>
      <c r="TKG404" s="1633"/>
      <c r="TKH404" s="1633"/>
      <c r="TKI404" s="1633"/>
      <c r="TKJ404" s="1633"/>
      <c r="TKK404" s="1633"/>
      <c r="TKL404" s="1633"/>
      <c r="TKM404" s="1633"/>
      <c r="TKN404" s="1633"/>
      <c r="TKO404" s="1633"/>
      <c r="TKP404" s="1633"/>
      <c r="TKQ404" s="1633"/>
      <c r="TKR404" s="1633"/>
      <c r="TKS404" s="1633"/>
      <c r="TKT404" s="1633"/>
      <c r="TKU404" s="1633"/>
      <c r="TKV404" s="1633"/>
      <c r="TKW404" s="1633"/>
      <c r="TKX404" s="1633"/>
      <c r="TKY404" s="1633"/>
      <c r="TKZ404" s="1633"/>
      <c r="TLA404" s="1633"/>
      <c r="TLB404" s="1633"/>
      <c r="TLC404" s="1633"/>
      <c r="TLD404" s="1633"/>
      <c r="TLE404" s="1633"/>
      <c r="TLF404" s="1633"/>
      <c r="TLG404" s="1633"/>
      <c r="TLH404" s="1633"/>
      <c r="TLI404" s="1633"/>
      <c r="TLJ404" s="1633"/>
      <c r="TLK404" s="1633"/>
      <c r="TLL404" s="1633"/>
      <c r="TLM404" s="1633"/>
      <c r="TLN404" s="1633"/>
      <c r="TLO404" s="1633"/>
      <c r="TLP404" s="1633"/>
      <c r="TLQ404" s="1633"/>
      <c r="TLR404" s="1633"/>
      <c r="TLS404" s="1633"/>
      <c r="TLT404" s="1633"/>
      <c r="TLU404" s="1633"/>
      <c r="TLV404" s="1633"/>
      <c r="TLW404" s="1633"/>
      <c r="TLX404" s="1633"/>
      <c r="TLY404" s="1633"/>
      <c r="TLZ404" s="1633"/>
      <c r="TMA404" s="1633"/>
      <c r="TMB404" s="1633"/>
      <c r="TMC404" s="1633"/>
      <c r="TMD404" s="1633"/>
      <c r="TME404" s="1633"/>
      <c r="TMF404" s="1633"/>
      <c r="TMG404" s="1633"/>
      <c r="TMH404" s="1633"/>
      <c r="TMI404" s="1633"/>
      <c r="TMJ404" s="1633"/>
      <c r="TMK404" s="1633"/>
      <c r="TML404" s="1633"/>
      <c r="TMM404" s="1633"/>
      <c r="TMN404" s="1633"/>
      <c r="TMO404" s="1633"/>
      <c r="TMP404" s="1633"/>
      <c r="TMQ404" s="1633"/>
      <c r="TMR404" s="1633"/>
      <c r="TMS404" s="1633"/>
      <c r="TMT404" s="1633"/>
      <c r="TMU404" s="1633"/>
      <c r="TMV404" s="1633"/>
      <c r="TMW404" s="1633"/>
      <c r="TMX404" s="1633"/>
      <c r="TMY404" s="1633"/>
      <c r="TMZ404" s="1633"/>
      <c r="TNA404" s="1633"/>
      <c r="TNB404" s="1633"/>
      <c r="TNC404" s="1633"/>
      <c r="TND404" s="1633"/>
      <c r="TNE404" s="1633"/>
      <c r="TNF404" s="1633"/>
      <c r="TNG404" s="1633"/>
      <c r="TNH404" s="1633"/>
      <c r="TNI404" s="1633"/>
      <c r="TNJ404" s="1633"/>
      <c r="TNK404" s="1633"/>
      <c r="TNL404" s="1633"/>
      <c r="TNM404" s="1633"/>
      <c r="TNN404" s="1633"/>
      <c r="TNO404" s="1633"/>
      <c r="TNP404" s="1633"/>
      <c r="TNQ404" s="1633"/>
      <c r="TNR404" s="1633"/>
      <c r="TNS404" s="1633"/>
      <c r="TNT404" s="1633"/>
      <c r="TNU404" s="1633"/>
      <c r="TNV404" s="1633"/>
      <c r="TNW404" s="1633"/>
      <c r="TNX404" s="1633"/>
      <c r="TNY404" s="1633"/>
      <c r="TNZ404" s="1633"/>
      <c r="TOA404" s="1633"/>
      <c r="TOB404" s="1633"/>
      <c r="TOC404" s="1633"/>
      <c r="TOD404" s="1633"/>
      <c r="TOE404" s="1633"/>
      <c r="TOF404" s="1633"/>
      <c r="TOG404" s="1633"/>
      <c r="TOH404" s="1633"/>
      <c r="TOI404" s="1633"/>
      <c r="TOJ404" s="1633"/>
      <c r="TOK404" s="1633"/>
      <c r="TOL404" s="1633"/>
      <c r="TOM404" s="1633"/>
      <c r="TON404" s="1633"/>
      <c r="TOO404" s="1633"/>
      <c r="TOP404" s="1633"/>
      <c r="TOQ404" s="1633"/>
      <c r="TOR404" s="1633"/>
      <c r="TOS404" s="1633"/>
      <c r="TOT404" s="1633"/>
      <c r="TOU404" s="1633"/>
      <c r="TOV404" s="1633"/>
      <c r="TOW404" s="1633"/>
      <c r="TOX404" s="1633"/>
      <c r="TOY404" s="1633"/>
      <c r="TOZ404" s="1633"/>
      <c r="TPA404" s="1633"/>
      <c r="TPB404" s="1633"/>
      <c r="TPC404" s="1633"/>
      <c r="TPD404" s="1633"/>
      <c r="TPE404" s="1633"/>
      <c r="TPF404" s="1633"/>
      <c r="TPG404" s="1633"/>
      <c r="TPH404" s="1633"/>
      <c r="TPI404" s="1633"/>
      <c r="TPJ404" s="1633"/>
      <c r="TPK404" s="1633"/>
      <c r="TPL404" s="1633"/>
      <c r="TPM404" s="1633"/>
      <c r="TPN404" s="1633"/>
      <c r="TPO404" s="1633"/>
      <c r="TPP404" s="1633"/>
      <c r="TPQ404" s="1633"/>
      <c r="TPR404" s="1633"/>
      <c r="TPS404" s="1633"/>
      <c r="TPT404" s="1633"/>
      <c r="TPU404" s="1633"/>
      <c r="TPV404" s="1633"/>
      <c r="TPW404" s="1633"/>
      <c r="TPX404" s="1633"/>
      <c r="TPY404" s="1633"/>
      <c r="TPZ404" s="1633"/>
      <c r="TQA404" s="1633"/>
      <c r="TQB404" s="1633"/>
      <c r="TQC404" s="1633"/>
      <c r="TQD404" s="1633"/>
      <c r="TQE404" s="1633"/>
      <c r="TQF404" s="1633"/>
      <c r="TQG404" s="1633"/>
      <c r="TQH404" s="1633"/>
      <c r="TQI404" s="1633"/>
      <c r="TQJ404" s="1633"/>
      <c r="TQK404" s="1633"/>
      <c r="TQL404" s="1633"/>
      <c r="TQM404" s="1633"/>
      <c r="TQN404" s="1633"/>
      <c r="TQO404" s="1633"/>
      <c r="TQP404" s="1633"/>
      <c r="TQQ404" s="1633"/>
      <c r="TQR404" s="1633"/>
      <c r="TQS404" s="1633"/>
      <c r="TQT404" s="1633"/>
      <c r="TQU404" s="1633"/>
      <c r="TQV404" s="1633"/>
      <c r="TQW404" s="1633"/>
      <c r="TQX404" s="1633"/>
      <c r="TQY404" s="1633"/>
      <c r="TQZ404" s="1633"/>
      <c r="TRA404" s="1633"/>
      <c r="TRB404" s="1633"/>
      <c r="TRC404" s="1633"/>
      <c r="TRD404" s="1633"/>
      <c r="TRE404" s="1633"/>
      <c r="TRF404" s="1633"/>
      <c r="TRG404" s="1633"/>
      <c r="TRH404" s="1633"/>
      <c r="TRI404" s="1633"/>
      <c r="TRJ404" s="1633"/>
      <c r="TRK404" s="1633"/>
      <c r="TRL404" s="1633"/>
      <c r="TRM404" s="1633"/>
      <c r="TRN404" s="1633"/>
      <c r="TRO404" s="1633"/>
      <c r="TRP404" s="1633"/>
      <c r="TRQ404" s="1633"/>
      <c r="TRR404" s="1633"/>
      <c r="TRS404" s="1633"/>
      <c r="TRT404" s="1633"/>
      <c r="TRU404" s="1633"/>
      <c r="TRV404" s="1633"/>
      <c r="TRW404" s="1633"/>
      <c r="TRX404" s="1633"/>
      <c r="TRY404" s="1633"/>
      <c r="TRZ404" s="1633"/>
      <c r="TSA404" s="1633"/>
      <c r="TSB404" s="1633"/>
      <c r="TSC404" s="1633"/>
      <c r="TSD404" s="1633"/>
      <c r="TSE404" s="1633"/>
      <c r="TSF404" s="1633"/>
      <c r="TSG404" s="1633"/>
      <c r="TSH404" s="1633"/>
      <c r="TSI404" s="1633"/>
      <c r="TSJ404" s="1633"/>
      <c r="TSK404" s="1633"/>
      <c r="TSL404" s="1633"/>
      <c r="TSM404" s="1633"/>
      <c r="TSN404" s="1633"/>
      <c r="TSO404" s="1633"/>
      <c r="TSP404" s="1633"/>
      <c r="TSQ404" s="1633"/>
      <c r="TSR404" s="1633"/>
      <c r="TSS404" s="1633"/>
      <c r="TST404" s="1633"/>
      <c r="TSU404" s="1633"/>
      <c r="TSV404" s="1633"/>
      <c r="TSW404" s="1633"/>
      <c r="TSX404" s="1633"/>
      <c r="TSY404" s="1633"/>
      <c r="TSZ404" s="1633"/>
      <c r="TTA404" s="1633"/>
      <c r="TTB404" s="1633"/>
      <c r="TTC404" s="1633"/>
      <c r="TTD404" s="1633"/>
      <c r="TTE404" s="1633"/>
      <c r="TTF404" s="1633"/>
      <c r="TTG404" s="1633"/>
      <c r="TTH404" s="1633"/>
      <c r="TTI404" s="1633"/>
      <c r="TTJ404" s="1633"/>
      <c r="TTK404" s="1633"/>
      <c r="TTL404" s="1633"/>
      <c r="TTM404" s="1633"/>
      <c r="TTN404" s="1633"/>
      <c r="TTO404" s="1633"/>
      <c r="TTP404" s="1633"/>
      <c r="TTQ404" s="1633"/>
      <c r="TTR404" s="1633"/>
      <c r="TTS404" s="1633"/>
      <c r="TTT404" s="1633"/>
      <c r="TTU404" s="1633"/>
      <c r="TTV404" s="1633"/>
      <c r="TTW404" s="1633"/>
      <c r="TTX404" s="1633"/>
      <c r="TTY404" s="1633"/>
      <c r="TTZ404" s="1633"/>
      <c r="TUA404" s="1633"/>
      <c r="TUB404" s="1633"/>
      <c r="TUC404" s="1633"/>
      <c r="TUD404" s="1633"/>
      <c r="TUE404" s="1633"/>
      <c r="TUF404" s="1633"/>
      <c r="TUG404" s="1633"/>
      <c r="TUH404" s="1633"/>
      <c r="TUI404" s="1633"/>
      <c r="TUJ404" s="1633"/>
      <c r="TUK404" s="1633"/>
      <c r="TUL404" s="1633"/>
      <c r="TUM404" s="1633"/>
      <c r="TUN404" s="1633"/>
      <c r="TUO404" s="1633"/>
      <c r="TUP404" s="1633"/>
      <c r="TUQ404" s="1633"/>
      <c r="TUR404" s="1633"/>
      <c r="TUS404" s="1633"/>
      <c r="TUT404" s="1633"/>
      <c r="TUU404" s="1633"/>
      <c r="TUV404" s="1633"/>
      <c r="TUW404" s="1633"/>
      <c r="TUX404" s="1633"/>
      <c r="TUY404" s="1633"/>
      <c r="TUZ404" s="1633"/>
      <c r="TVA404" s="1633"/>
      <c r="TVB404" s="1633"/>
      <c r="TVC404" s="1633"/>
      <c r="TVD404" s="1633"/>
      <c r="TVE404" s="1633"/>
      <c r="TVF404" s="1633"/>
      <c r="TVG404" s="1633"/>
      <c r="TVH404" s="1633"/>
      <c r="TVI404" s="1633"/>
      <c r="TVJ404" s="1633"/>
      <c r="TVK404" s="1633"/>
      <c r="TVL404" s="1633"/>
      <c r="TVM404" s="1633"/>
      <c r="TVN404" s="1633"/>
      <c r="TVO404" s="1633"/>
      <c r="TVP404" s="1633"/>
      <c r="TVQ404" s="1633"/>
      <c r="TVR404" s="1633"/>
      <c r="TVS404" s="1633"/>
      <c r="TVT404" s="1633"/>
      <c r="TVU404" s="1633"/>
      <c r="TVV404" s="1633"/>
      <c r="TVW404" s="1633"/>
      <c r="TVX404" s="1633"/>
      <c r="TVY404" s="1633"/>
      <c r="TVZ404" s="1633"/>
      <c r="TWA404" s="1633"/>
      <c r="TWB404" s="1633"/>
      <c r="TWC404" s="1633"/>
      <c r="TWD404" s="1633"/>
      <c r="TWE404" s="1633"/>
      <c r="TWF404" s="1633"/>
      <c r="TWG404" s="1633"/>
      <c r="TWH404" s="1633"/>
      <c r="TWI404" s="1633"/>
      <c r="TWJ404" s="1633"/>
      <c r="TWK404" s="1633"/>
      <c r="TWL404" s="1633"/>
      <c r="TWM404" s="1633"/>
      <c r="TWN404" s="1633"/>
      <c r="TWO404" s="1633"/>
      <c r="TWP404" s="1633"/>
      <c r="TWQ404" s="1633"/>
      <c r="TWR404" s="1633"/>
      <c r="TWS404" s="1633"/>
      <c r="TWT404" s="1633"/>
      <c r="TWU404" s="1633"/>
      <c r="TWV404" s="1633"/>
      <c r="TWW404" s="1633"/>
      <c r="TWX404" s="1633"/>
      <c r="TWY404" s="1633"/>
      <c r="TWZ404" s="1633"/>
      <c r="TXA404" s="1633"/>
      <c r="TXB404" s="1633"/>
      <c r="TXC404" s="1633"/>
      <c r="TXD404" s="1633"/>
      <c r="TXE404" s="1633"/>
      <c r="TXF404" s="1633"/>
      <c r="TXG404" s="1633"/>
      <c r="TXH404" s="1633"/>
      <c r="TXI404" s="1633"/>
      <c r="TXJ404" s="1633"/>
      <c r="TXK404" s="1633"/>
      <c r="TXL404" s="1633"/>
      <c r="TXM404" s="1633"/>
      <c r="TXN404" s="1633"/>
      <c r="TXO404" s="1633"/>
      <c r="TXP404" s="1633"/>
      <c r="TXQ404" s="1633"/>
      <c r="TXR404" s="1633"/>
      <c r="TXS404" s="1633"/>
      <c r="TXT404" s="1633"/>
      <c r="TXU404" s="1633"/>
      <c r="TXV404" s="1633"/>
      <c r="TXW404" s="1633"/>
      <c r="TXX404" s="1633"/>
      <c r="TXY404" s="1633"/>
      <c r="TXZ404" s="1633"/>
      <c r="TYA404" s="1633"/>
      <c r="TYB404" s="1633"/>
      <c r="TYC404" s="1633"/>
      <c r="TYD404" s="1633"/>
      <c r="TYE404" s="1633"/>
      <c r="TYF404" s="1633"/>
      <c r="TYG404" s="1633"/>
      <c r="TYH404" s="1633"/>
      <c r="TYI404" s="1633"/>
      <c r="TYJ404" s="1633"/>
      <c r="TYK404" s="1633"/>
      <c r="TYL404" s="1633"/>
      <c r="TYM404" s="1633"/>
      <c r="TYN404" s="1633"/>
      <c r="TYO404" s="1633"/>
      <c r="TYP404" s="1633"/>
      <c r="TYQ404" s="1633"/>
      <c r="TYR404" s="1633"/>
      <c r="TYS404" s="1633"/>
      <c r="TYT404" s="1633"/>
      <c r="TYU404" s="1633"/>
      <c r="TYV404" s="1633"/>
      <c r="TYW404" s="1633"/>
      <c r="TYX404" s="1633"/>
      <c r="TYY404" s="1633"/>
      <c r="TYZ404" s="1633"/>
      <c r="TZA404" s="1633"/>
      <c r="TZB404" s="1633"/>
      <c r="TZC404" s="1633"/>
      <c r="TZD404" s="1633"/>
      <c r="TZE404" s="1633"/>
      <c r="TZF404" s="1633"/>
      <c r="TZG404" s="1633"/>
      <c r="TZH404" s="1633"/>
      <c r="TZI404" s="1633"/>
      <c r="TZJ404" s="1633"/>
      <c r="TZK404" s="1633"/>
      <c r="TZL404" s="1633"/>
      <c r="TZM404" s="1633"/>
      <c r="TZN404" s="1633"/>
      <c r="TZO404" s="1633"/>
      <c r="TZP404" s="1633"/>
      <c r="TZQ404" s="1633"/>
      <c r="TZR404" s="1633"/>
      <c r="TZS404" s="1633"/>
      <c r="TZT404" s="1633"/>
      <c r="TZU404" s="1633"/>
      <c r="TZV404" s="1633"/>
      <c r="TZW404" s="1633"/>
      <c r="TZX404" s="1633"/>
      <c r="TZY404" s="1633"/>
      <c r="TZZ404" s="1633"/>
      <c r="UAA404" s="1633"/>
      <c r="UAB404" s="1633"/>
      <c r="UAC404" s="1633"/>
      <c r="UAD404" s="1633"/>
      <c r="UAE404" s="1633"/>
      <c r="UAF404" s="1633"/>
      <c r="UAG404" s="1633"/>
      <c r="UAH404" s="1633"/>
      <c r="UAI404" s="1633"/>
      <c r="UAJ404" s="1633"/>
      <c r="UAK404" s="1633"/>
      <c r="UAL404" s="1633"/>
      <c r="UAM404" s="1633"/>
      <c r="UAN404" s="1633"/>
      <c r="UAO404" s="1633"/>
      <c r="UAP404" s="1633"/>
      <c r="UAQ404" s="1633"/>
      <c r="UAR404" s="1633"/>
      <c r="UAS404" s="1633"/>
      <c r="UAT404" s="1633"/>
      <c r="UAU404" s="1633"/>
      <c r="UAV404" s="1633"/>
      <c r="UAW404" s="1633"/>
      <c r="UAX404" s="1633"/>
      <c r="UAY404" s="1633"/>
      <c r="UAZ404" s="1633"/>
      <c r="UBA404" s="1633"/>
      <c r="UBB404" s="1633"/>
      <c r="UBC404" s="1633"/>
      <c r="UBD404" s="1633"/>
      <c r="UBE404" s="1633"/>
      <c r="UBF404" s="1633"/>
      <c r="UBG404" s="1633"/>
      <c r="UBH404" s="1633"/>
      <c r="UBI404" s="1633"/>
      <c r="UBJ404" s="1633"/>
      <c r="UBK404" s="1633"/>
      <c r="UBL404" s="1633"/>
      <c r="UBM404" s="1633"/>
      <c r="UBN404" s="1633"/>
      <c r="UBO404" s="1633"/>
      <c r="UBP404" s="1633"/>
      <c r="UBQ404" s="1633"/>
      <c r="UBR404" s="1633"/>
      <c r="UBS404" s="1633"/>
      <c r="UBT404" s="1633"/>
      <c r="UBU404" s="1633"/>
      <c r="UBV404" s="1633"/>
      <c r="UBW404" s="1633"/>
      <c r="UBX404" s="1633"/>
      <c r="UBY404" s="1633"/>
      <c r="UBZ404" s="1633"/>
      <c r="UCA404" s="1633"/>
      <c r="UCB404" s="1633"/>
      <c r="UCC404" s="1633"/>
      <c r="UCD404" s="1633"/>
      <c r="UCE404" s="1633"/>
      <c r="UCF404" s="1633"/>
      <c r="UCG404" s="1633"/>
      <c r="UCH404" s="1633"/>
      <c r="UCI404" s="1633"/>
      <c r="UCJ404" s="1633"/>
      <c r="UCK404" s="1633"/>
      <c r="UCL404" s="1633"/>
      <c r="UCM404" s="1633"/>
      <c r="UCN404" s="1633"/>
      <c r="UCO404" s="1633"/>
      <c r="UCP404" s="1633"/>
      <c r="UCQ404" s="1633"/>
      <c r="UCR404" s="1633"/>
      <c r="UCS404" s="1633"/>
      <c r="UCT404" s="1633"/>
      <c r="UCU404" s="1633"/>
      <c r="UCV404" s="1633"/>
      <c r="UCW404" s="1633"/>
      <c r="UCX404" s="1633"/>
      <c r="UCY404" s="1633"/>
      <c r="UCZ404" s="1633"/>
      <c r="UDA404" s="1633"/>
      <c r="UDB404" s="1633"/>
      <c r="UDC404" s="1633"/>
      <c r="UDD404" s="1633"/>
      <c r="UDE404" s="1633"/>
      <c r="UDF404" s="1633"/>
      <c r="UDG404" s="1633"/>
      <c r="UDH404" s="1633"/>
      <c r="UDI404" s="1633"/>
      <c r="UDJ404" s="1633"/>
      <c r="UDK404" s="1633"/>
      <c r="UDL404" s="1633"/>
      <c r="UDM404" s="1633"/>
      <c r="UDN404" s="1633"/>
      <c r="UDO404" s="1633"/>
      <c r="UDP404" s="1633"/>
      <c r="UDQ404" s="1633"/>
      <c r="UDR404" s="1633"/>
      <c r="UDS404" s="1633"/>
      <c r="UDT404" s="1633"/>
      <c r="UDU404" s="1633"/>
      <c r="UDV404" s="1633"/>
      <c r="UDW404" s="1633"/>
      <c r="UDX404" s="1633"/>
      <c r="UDY404" s="1633"/>
      <c r="UDZ404" s="1633"/>
      <c r="UEA404" s="1633"/>
      <c r="UEB404" s="1633"/>
      <c r="UEC404" s="1633"/>
      <c r="UED404" s="1633"/>
      <c r="UEE404" s="1633"/>
      <c r="UEF404" s="1633"/>
      <c r="UEG404" s="1633"/>
      <c r="UEH404" s="1633"/>
      <c r="UEI404" s="1633"/>
      <c r="UEJ404" s="1633"/>
      <c r="UEK404" s="1633"/>
      <c r="UEL404" s="1633"/>
      <c r="UEM404" s="1633"/>
      <c r="UEN404" s="1633"/>
      <c r="UEO404" s="1633"/>
      <c r="UEP404" s="1633"/>
      <c r="UEQ404" s="1633"/>
      <c r="UER404" s="1633"/>
      <c r="UES404" s="1633"/>
      <c r="UET404" s="1633"/>
      <c r="UEU404" s="1633"/>
      <c r="UEV404" s="1633"/>
      <c r="UEW404" s="1633"/>
      <c r="UEX404" s="1633"/>
      <c r="UEY404" s="1633"/>
      <c r="UEZ404" s="1633"/>
      <c r="UFA404" s="1633"/>
      <c r="UFB404" s="1633"/>
      <c r="UFC404" s="1633"/>
      <c r="UFD404" s="1633"/>
      <c r="UFE404" s="1633"/>
      <c r="UFF404" s="1633"/>
      <c r="UFG404" s="1633"/>
      <c r="UFH404" s="1633"/>
      <c r="UFI404" s="1633"/>
      <c r="UFJ404" s="1633"/>
      <c r="UFK404" s="1633"/>
      <c r="UFL404" s="1633"/>
      <c r="UFM404" s="1633"/>
      <c r="UFN404" s="1633"/>
      <c r="UFO404" s="1633"/>
      <c r="UFP404" s="1633"/>
      <c r="UFQ404" s="1633"/>
      <c r="UFR404" s="1633"/>
      <c r="UFS404" s="1633"/>
      <c r="UFT404" s="1633"/>
      <c r="UFU404" s="1633"/>
      <c r="UFV404" s="1633"/>
      <c r="UFW404" s="1633"/>
      <c r="UFX404" s="1633"/>
      <c r="UFY404" s="1633"/>
      <c r="UFZ404" s="1633"/>
      <c r="UGA404" s="1633"/>
      <c r="UGB404" s="1633"/>
      <c r="UGC404" s="1633"/>
      <c r="UGD404" s="1633"/>
      <c r="UGE404" s="1633"/>
      <c r="UGF404" s="1633"/>
      <c r="UGG404" s="1633"/>
      <c r="UGH404" s="1633"/>
      <c r="UGI404" s="1633"/>
      <c r="UGJ404" s="1633"/>
      <c r="UGK404" s="1633"/>
      <c r="UGL404" s="1633"/>
      <c r="UGM404" s="1633"/>
      <c r="UGN404" s="1633"/>
      <c r="UGO404" s="1633"/>
      <c r="UGP404" s="1633"/>
      <c r="UGQ404" s="1633"/>
      <c r="UGR404" s="1633"/>
      <c r="UGS404" s="1633"/>
      <c r="UGT404" s="1633"/>
      <c r="UGU404" s="1633"/>
      <c r="UGV404" s="1633"/>
      <c r="UGW404" s="1633"/>
      <c r="UGX404" s="1633"/>
      <c r="UGY404" s="1633"/>
      <c r="UGZ404" s="1633"/>
      <c r="UHA404" s="1633"/>
      <c r="UHB404" s="1633"/>
      <c r="UHC404" s="1633"/>
      <c r="UHD404" s="1633"/>
      <c r="UHE404" s="1633"/>
      <c r="UHF404" s="1633"/>
      <c r="UHG404" s="1633"/>
      <c r="UHH404" s="1633"/>
      <c r="UHI404" s="1633"/>
      <c r="UHJ404" s="1633"/>
      <c r="UHK404" s="1633"/>
      <c r="UHL404" s="1633"/>
      <c r="UHM404" s="1633"/>
      <c r="UHN404" s="1633"/>
      <c r="UHO404" s="1633"/>
      <c r="UHP404" s="1633"/>
      <c r="UHQ404" s="1633"/>
      <c r="UHR404" s="1633"/>
      <c r="UHS404" s="1633"/>
      <c r="UHT404" s="1633"/>
      <c r="UHU404" s="1633"/>
      <c r="UHV404" s="1633"/>
      <c r="UHW404" s="1633"/>
      <c r="UHX404" s="1633"/>
      <c r="UHY404" s="1633"/>
      <c r="UHZ404" s="1633"/>
      <c r="UIA404" s="1633"/>
      <c r="UIB404" s="1633"/>
      <c r="UIC404" s="1633"/>
      <c r="UID404" s="1633"/>
      <c r="UIE404" s="1633"/>
      <c r="UIF404" s="1633"/>
      <c r="UIG404" s="1633"/>
      <c r="UIH404" s="1633"/>
      <c r="UII404" s="1633"/>
      <c r="UIJ404" s="1633"/>
      <c r="UIK404" s="1633"/>
      <c r="UIL404" s="1633"/>
      <c r="UIM404" s="1633"/>
      <c r="UIN404" s="1633"/>
      <c r="UIO404" s="1633"/>
      <c r="UIP404" s="1633"/>
      <c r="UIQ404" s="1633"/>
      <c r="UIR404" s="1633"/>
      <c r="UIS404" s="1633"/>
      <c r="UIT404" s="1633"/>
      <c r="UIU404" s="1633"/>
      <c r="UIV404" s="1633"/>
      <c r="UIW404" s="1633"/>
      <c r="UIX404" s="1633"/>
      <c r="UIY404" s="1633"/>
      <c r="UIZ404" s="1633"/>
      <c r="UJA404" s="1633"/>
      <c r="UJB404" s="1633"/>
      <c r="UJC404" s="1633"/>
      <c r="UJD404" s="1633"/>
      <c r="UJE404" s="1633"/>
      <c r="UJF404" s="1633"/>
      <c r="UJG404" s="1633"/>
      <c r="UJH404" s="1633"/>
      <c r="UJI404" s="1633"/>
      <c r="UJJ404" s="1633"/>
      <c r="UJK404" s="1633"/>
      <c r="UJL404" s="1633"/>
      <c r="UJM404" s="1633"/>
      <c r="UJN404" s="1633"/>
      <c r="UJO404" s="1633"/>
      <c r="UJP404" s="1633"/>
      <c r="UJQ404" s="1633"/>
      <c r="UJR404" s="1633"/>
      <c r="UJS404" s="1633"/>
      <c r="UJT404" s="1633"/>
      <c r="UJU404" s="1633"/>
      <c r="UJV404" s="1633"/>
      <c r="UJW404" s="1633"/>
      <c r="UJX404" s="1633"/>
      <c r="UJY404" s="1633"/>
      <c r="UJZ404" s="1633"/>
      <c r="UKA404" s="1633"/>
      <c r="UKB404" s="1633"/>
      <c r="UKC404" s="1633"/>
      <c r="UKD404" s="1633"/>
      <c r="UKE404" s="1633"/>
      <c r="UKF404" s="1633"/>
      <c r="UKG404" s="1633"/>
      <c r="UKH404" s="1633"/>
      <c r="UKI404" s="1633"/>
      <c r="UKJ404" s="1633"/>
      <c r="UKK404" s="1633"/>
      <c r="UKL404" s="1633"/>
      <c r="UKM404" s="1633"/>
      <c r="UKN404" s="1633"/>
      <c r="UKO404" s="1633"/>
      <c r="UKP404" s="1633"/>
      <c r="UKQ404" s="1633"/>
      <c r="UKR404" s="1633"/>
      <c r="UKS404" s="1633"/>
      <c r="UKT404" s="1633"/>
      <c r="UKU404" s="1633"/>
      <c r="UKV404" s="1633"/>
      <c r="UKW404" s="1633"/>
      <c r="UKX404" s="1633"/>
      <c r="UKY404" s="1633"/>
      <c r="UKZ404" s="1633"/>
      <c r="ULA404" s="1633"/>
      <c r="ULB404" s="1633"/>
      <c r="ULC404" s="1633"/>
      <c r="ULD404" s="1633"/>
      <c r="ULE404" s="1633"/>
      <c r="ULF404" s="1633"/>
      <c r="ULG404" s="1633"/>
      <c r="ULH404" s="1633"/>
      <c r="ULI404" s="1633"/>
      <c r="ULJ404" s="1633"/>
      <c r="ULK404" s="1633"/>
      <c r="ULL404" s="1633"/>
      <c r="ULM404" s="1633"/>
      <c r="ULN404" s="1633"/>
      <c r="ULO404" s="1633"/>
      <c r="ULP404" s="1633"/>
      <c r="ULQ404" s="1633"/>
      <c r="ULR404" s="1633"/>
      <c r="ULS404" s="1633"/>
      <c r="ULT404" s="1633"/>
      <c r="ULU404" s="1633"/>
      <c r="ULV404" s="1633"/>
      <c r="ULW404" s="1633"/>
      <c r="ULX404" s="1633"/>
      <c r="ULY404" s="1633"/>
      <c r="ULZ404" s="1633"/>
      <c r="UMA404" s="1633"/>
      <c r="UMB404" s="1633"/>
      <c r="UMC404" s="1633"/>
      <c r="UMD404" s="1633"/>
      <c r="UME404" s="1633"/>
      <c r="UMF404" s="1633"/>
      <c r="UMG404" s="1633"/>
      <c r="UMH404" s="1633"/>
      <c r="UMI404" s="1633"/>
      <c r="UMJ404" s="1633"/>
      <c r="UMK404" s="1633"/>
      <c r="UML404" s="1633"/>
      <c r="UMM404" s="1633"/>
      <c r="UMN404" s="1633"/>
      <c r="UMO404" s="1633"/>
      <c r="UMP404" s="1633"/>
      <c r="UMQ404" s="1633"/>
      <c r="UMR404" s="1633"/>
      <c r="UMS404" s="1633"/>
      <c r="UMT404" s="1633"/>
      <c r="UMU404" s="1633"/>
      <c r="UMV404" s="1633"/>
      <c r="UMW404" s="1633"/>
      <c r="UMX404" s="1633"/>
      <c r="UMY404" s="1633"/>
      <c r="UMZ404" s="1633"/>
      <c r="UNA404" s="1633"/>
      <c r="UNB404" s="1633"/>
      <c r="UNC404" s="1633"/>
      <c r="UND404" s="1633"/>
      <c r="UNE404" s="1633"/>
      <c r="UNF404" s="1633"/>
      <c r="UNG404" s="1633"/>
      <c r="UNH404" s="1633"/>
      <c r="UNI404" s="1633"/>
      <c r="UNJ404" s="1633"/>
      <c r="UNK404" s="1633"/>
      <c r="UNL404" s="1633"/>
      <c r="UNM404" s="1633"/>
      <c r="UNN404" s="1633"/>
      <c r="UNO404" s="1633"/>
      <c r="UNP404" s="1633"/>
      <c r="UNQ404" s="1633"/>
      <c r="UNR404" s="1633"/>
      <c r="UNS404" s="1633"/>
      <c r="UNT404" s="1633"/>
      <c r="UNU404" s="1633"/>
      <c r="UNV404" s="1633"/>
      <c r="UNW404" s="1633"/>
      <c r="UNX404" s="1633"/>
      <c r="UNY404" s="1633"/>
      <c r="UNZ404" s="1633"/>
      <c r="UOA404" s="1633"/>
      <c r="UOB404" s="1633"/>
      <c r="UOC404" s="1633"/>
      <c r="UOD404" s="1633"/>
      <c r="UOE404" s="1633"/>
      <c r="UOF404" s="1633"/>
      <c r="UOG404" s="1633"/>
      <c r="UOH404" s="1633"/>
      <c r="UOI404" s="1633"/>
      <c r="UOJ404" s="1633"/>
      <c r="UOK404" s="1633"/>
      <c r="UOL404" s="1633"/>
      <c r="UOM404" s="1633"/>
      <c r="UON404" s="1633"/>
      <c r="UOO404" s="1633"/>
      <c r="UOP404" s="1633"/>
      <c r="UOQ404" s="1633"/>
      <c r="UOR404" s="1633"/>
      <c r="UOS404" s="1633"/>
      <c r="UOT404" s="1633"/>
      <c r="UOU404" s="1633"/>
      <c r="UOV404" s="1633"/>
      <c r="UOW404" s="1633"/>
      <c r="UOX404" s="1633"/>
      <c r="UOY404" s="1633"/>
      <c r="UOZ404" s="1633"/>
      <c r="UPA404" s="1633"/>
      <c r="UPB404" s="1633"/>
      <c r="UPC404" s="1633"/>
      <c r="UPD404" s="1633"/>
      <c r="UPE404" s="1633"/>
      <c r="UPF404" s="1633"/>
      <c r="UPG404" s="1633"/>
      <c r="UPH404" s="1633"/>
      <c r="UPI404" s="1633"/>
      <c r="UPJ404" s="1633"/>
      <c r="UPK404" s="1633"/>
      <c r="UPL404" s="1633"/>
      <c r="UPM404" s="1633"/>
      <c r="UPN404" s="1633"/>
      <c r="UPO404" s="1633"/>
      <c r="UPP404" s="1633"/>
      <c r="UPQ404" s="1633"/>
      <c r="UPR404" s="1633"/>
      <c r="UPS404" s="1633"/>
      <c r="UPT404" s="1633"/>
      <c r="UPU404" s="1633"/>
      <c r="UPV404" s="1633"/>
      <c r="UPW404" s="1633"/>
      <c r="UPX404" s="1633"/>
      <c r="UPY404" s="1633"/>
      <c r="UPZ404" s="1633"/>
      <c r="UQA404" s="1633"/>
      <c r="UQB404" s="1633"/>
      <c r="UQC404" s="1633"/>
      <c r="UQD404" s="1633"/>
      <c r="UQE404" s="1633"/>
      <c r="UQF404" s="1633"/>
      <c r="UQG404" s="1633"/>
      <c r="UQH404" s="1633"/>
      <c r="UQI404" s="1633"/>
      <c r="UQJ404" s="1633"/>
      <c r="UQK404" s="1633"/>
      <c r="UQL404" s="1633"/>
      <c r="UQM404" s="1633"/>
      <c r="UQN404" s="1633"/>
      <c r="UQO404" s="1633"/>
      <c r="UQP404" s="1633"/>
      <c r="UQQ404" s="1633"/>
      <c r="UQR404" s="1633"/>
      <c r="UQS404" s="1633"/>
      <c r="UQT404" s="1633"/>
      <c r="UQU404" s="1633"/>
      <c r="UQV404" s="1633"/>
      <c r="UQW404" s="1633"/>
      <c r="UQX404" s="1633"/>
      <c r="UQY404" s="1633"/>
      <c r="UQZ404" s="1633"/>
      <c r="URA404" s="1633"/>
      <c r="URB404" s="1633"/>
      <c r="URC404" s="1633"/>
      <c r="URD404" s="1633"/>
      <c r="URE404" s="1633"/>
      <c r="URF404" s="1633"/>
      <c r="URG404" s="1633"/>
      <c r="URH404" s="1633"/>
      <c r="URI404" s="1633"/>
      <c r="URJ404" s="1633"/>
      <c r="URK404" s="1633"/>
      <c r="URL404" s="1633"/>
      <c r="URM404" s="1633"/>
      <c r="URN404" s="1633"/>
      <c r="URO404" s="1633"/>
      <c r="URP404" s="1633"/>
      <c r="URQ404" s="1633"/>
      <c r="URR404" s="1633"/>
      <c r="URS404" s="1633"/>
      <c r="URT404" s="1633"/>
      <c r="URU404" s="1633"/>
      <c r="URV404" s="1633"/>
      <c r="URW404" s="1633"/>
      <c r="URX404" s="1633"/>
      <c r="URY404" s="1633"/>
      <c r="URZ404" s="1633"/>
      <c r="USA404" s="1633"/>
      <c r="USB404" s="1633"/>
      <c r="USC404" s="1633"/>
      <c r="USD404" s="1633"/>
      <c r="USE404" s="1633"/>
      <c r="USF404" s="1633"/>
      <c r="USG404" s="1633"/>
      <c r="USH404" s="1633"/>
      <c r="USI404" s="1633"/>
      <c r="USJ404" s="1633"/>
      <c r="USK404" s="1633"/>
      <c r="USL404" s="1633"/>
      <c r="USM404" s="1633"/>
      <c r="USN404" s="1633"/>
      <c r="USO404" s="1633"/>
      <c r="USP404" s="1633"/>
      <c r="USQ404" s="1633"/>
      <c r="USR404" s="1633"/>
      <c r="USS404" s="1633"/>
      <c r="UST404" s="1633"/>
      <c r="USU404" s="1633"/>
      <c r="USV404" s="1633"/>
      <c r="USW404" s="1633"/>
      <c r="USX404" s="1633"/>
      <c r="USY404" s="1633"/>
      <c r="USZ404" s="1633"/>
      <c r="UTA404" s="1633"/>
      <c r="UTB404" s="1633"/>
      <c r="UTC404" s="1633"/>
      <c r="UTD404" s="1633"/>
      <c r="UTE404" s="1633"/>
      <c r="UTF404" s="1633"/>
      <c r="UTG404" s="1633"/>
      <c r="UTH404" s="1633"/>
      <c r="UTI404" s="1633"/>
      <c r="UTJ404" s="1633"/>
      <c r="UTK404" s="1633"/>
      <c r="UTL404" s="1633"/>
      <c r="UTM404" s="1633"/>
      <c r="UTN404" s="1633"/>
      <c r="UTO404" s="1633"/>
      <c r="UTP404" s="1633"/>
      <c r="UTQ404" s="1633"/>
      <c r="UTR404" s="1633"/>
      <c r="UTS404" s="1633"/>
      <c r="UTT404" s="1633"/>
      <c r="UTU404" s="1633"/>
      <c r="UTV404" s="1633"/>
      <c r="UTW404" s="1633"/>
      <c r="UTX404" s="1633"/>
      <c r="UTY404" s="1633"/>
      <c r="UTZ404" s="1633"/>
      <c r="UUA404" s="1633"/>
      <c r="UUB404" s="1633"/>
      <c r="UUC404" s="1633"/>
      <c r="UUD404" s="1633"/>
      <c r="UUE404" s="1633"/>
      <c r="UUF404" s="1633"/>
      <c r="UUG404" s="1633"/>
      <c r="UUH404" s="1633"/>
      <c r="UUI404" s="1633"/>
      <c r="UUJ404" s="1633"/>
      <c r="UUK404" s="1633"/>
      <c r="UUL404" s="1633"/>
      <c r="UUM404" s="1633"/>
      <c r="UUN404" s="1633"/>
      <c r="UUO404" s="1633"/>
      <c r="UUP404" s="1633"/>
      <c r="UUQ404" s="1633"/>
      <c r="UUR404" s="1633"/>
      <c r="UUS404" s="1633"/>
      <c r="UUT404" s="1633"/>
      <c r="UUU404" s="1633"/>
      <c r="UUV404" s="1633"/>
      <c r="UUW404" s="1633"/>
      <c r="UUX404" s="1633"/>
      <c r="UUY404" s="1633"/>
      <c r="UUZ404" s="1633"/>
      <c r="UVA404" s="1633"/>
      <c r="UVB404" s="1633"/>
      <c r="UVC404" s="1633"/>
      <c r="UVD404" s="1633"/>
      <c r="UVE404" s="1633"/>
      <c r="UVF404" s="1633"/>
      <c r="UVG404" s="1633"/>
      <c r="UVH404" s="1633"/>
      <c r="UVI404" s="1633"/>
      <c r="UVJ404" s="1633"/>
      <c r="UVK404" s="1633"/>
      <c r="UVL404" s="1633"/>
      <c r="UVM404" s="1633"/>
      <c r="UVN404" s="1633"/>
      <c r="UVO404" s="1633"/>
      <c r="UVP404" s="1633"/>
      <c r="UVQ404" s="1633"/>
      <c r="UVR404" s="1633"/>
      <c r="UVS404" s="1633"/>
      <c r="UVT404" s="1633"/>
      <c r="UVU404" s="1633"/>
      <c r="UVV404" s="1633"/>
      <c r="UVW404" s="1633"/>
      <c r="UVX404" s="1633"/>
      <c r="UVY404" s="1633"/>
      <c r="UVZ404" s="1633"/>
      <c r="UWA404" s="1633"/>
      <c r="UWB404" s="1633"/>
      <c r="UWC404" s="1633"/>
      <c r="UWD404" s="1633"/>
      <c r="UWE404" s="1633"/>
      <c r="UWF404" s="1633"/>
      <c r="UWG404" s="1633"/>
      <c r="UWH404" s="1633"/>
      <c r="UWI404" s="1633"/>
      <c r="UWJ404" s="1633"/>
      <c r="UWK404" s="1633"/>
      <c r="UWL404" s="1633"/>
      <c r="UWM404" s="1633"/>
      <c r="UWN404" s="1633"/>
      <c r="UWO404" s="1633"/>
      <c r="UWP404" s="1633"/>
      <c r="UWQ404" s="1633"/>
      <c r="UWR404" s="1633"/>
      <c r="UWS404" s="1633"/>
      <c r="UWT404" s="1633"/>
      <c r="UWU404" s="1633"/>
      <c r="UWV404" s="1633"/>
      <c r="UWW404" s="1633"/>
      <c r="UWX404" s="1633"/>
      <c r="UWY404" s="1633"/>
      <c r="UWZ404" s="1633"/>
      <c r="UXA404" s="1633"/>
      <c r="UXB404" s="1633"/>
      <c r="UXC404" s="1633"/>
      <c r="UXD404" s="1633"/>
      <c r="UXE404" s="1633"/>
      <c r="UXF404" s="1633"/>
      <c r="UXG404" s="1633"/>
      <c r="UXH404" s="1633"/>
      <c r="UXI404" s="1633"/>
      <c r="UXJ404" s="1633"/>
      <c r="UXK404" s="1633"/>
      <c r="UXL404" s="1633"/>
      <c r="UXM404" s="1633"/>
      <c r="UXN404" s="1633"/>
      <c r="UXO404" s="1633"/>
      <c r="UXP404" s="1633"/>
      <c r="UXQ404" s="1633"/>
      <c r="UXR404" s="1633"/>
      <c r="UXS404" s="1633"/>
      <c r="UXT404" s="1633"/>
      <c r="UXU404" s="1633"/>
      <c r="UXV404" s="1633"/>
      <c r="UXW404" s="1633"/>
      <c r="UXX404" s="1633"/>
      <c r="UXY404" s="1633"/>
      <c r="UXZ404" s="1633"/>
      <c r="UYA404" s="1633"/>
      <c r="UYB404" s="1633"/>
      <c r="UYC404" s="1633"/>
      <c r="UYD404" s="1633"/>
      <c r="UYE404" s="1633"/>
      <c r="UYF404" s="1633"/>
      <c r="UYG404" s="1633"/>
      <c r="UYH404" s="1633"/>
      <c r="UYI404" s="1633"/>
      <c r="UYJ404" s="1633"/>
      <c r="UYK404" s="1633"/>
      <c r="UYL404" s="1633"/>
      <c r="UYM404" s="1633"/>
      <c r="UYN404" s="1633"/>
      <c r="UYO404" s="1633"/>
      <c r="UYP404" s="1633"/>
      <c r="UYQ404" s="1633"/>
      <c r="UYR404" s="1633"/>
      <c r="UYS404" s="1633"/>
      <c r="UYT404" s="1633"/>
      <c r="UYU404" s="1633"/>
      <c r="UYV404" s="1633"/>
      <c r="UYW404" s="1633"/>
      <c r="UYX404" s="1633"/>
      <c r="UYY404" s="1633"/>
      <c r="UYZ404" s="1633"/>
      <c r="UZA404" s="1633"/>
      <c r="UZB404" s="1633"/>
      <c r="UZC404" s="1633"/>
      <c r="UZD404" s="1633"/>
      <c r="UZE404" s="1633"/>
      <c r="UZF404" s="1633"/>
      <c r="UZG404" s="1633"/>
      <c r="UZH404" s="1633"/>
      <c r="UZI404" s="1633"/>
      <c r="UZJ404" s="1633"/>
      <c r="UZK404" s="1633"/>
      <c r="UZL404" s="1633"/>
      <c r="UZM404" s="1633"/>
      <c r="UZN404" s="1633"/>
      <c r="UZO404" s="1633"/>
      <c r="UZP404" s="1633"/>
      <c r="UZQ404" s="1633"/>
      <c r="UZR404" s="1633"/>
      <c r="UZS404" s="1633"/>
      <c r="UZT404" s="1633"/>
      <c r="UZU404" s="1633"/>
      <c r="UZV404" s="1633"/>
      <c r="UZW404" s="1633"/>
      <c r="UZX404" s="1633"/>
      <c r="UZY404" s="1633"/>
      <c r="UZZ404" s="1633"/>
      <c r="VAA404" s="1633"/>
      <c r="VAB404" s="1633"/>
      <c r="VAC404" s="1633"/>
      <c r="VAD404" s="1633"/>
      <c r="VAE404" s="1633"/>
      <c r="VAF404" s="1633"/>
      <c r="VAG404" s="1633"/>
      <c r="VAH404" s="1633"/>
      <c r="VAI404" s="1633"/>
      <c r="VAJ404" s="1633"/>
      <c r="VAK404" s="1633"/>
      <c r="VAL404" s="1633"/>
      <c r="VAM404" s="1633"/>
      <c r="VAN404" s="1633"/>
      <c r="VAO404" s="1633"/>
      <c r="VAP404" s="1633"/>
      <c r="VAQ404" s="1633"/>
      <c r="VAR404" s="1633"/>
      <c r="VAS404" s="1633"/>
      <c r="VAT404" s="1633"/>
      <c r="VAU404" s="1633"/>
      <c r="VAV404" s="1633"/>
      <c r="VAW404" s="1633"/>
      <c r="VAX404" s="1633"/>
      <c r="VAY404" s="1633"/>
      <c r="VAZ404" s="1633"/>
      <c r="VBA404" s="1633"/>
      <c r="VBB404" s="1633"/>
      <c r="VBC404" s="1633"/>
      <c r="VBD404" s="1633"/>
      <c r="VBE404" s="1633"/>
      <c r="VBF404" s="1633"/>
      <c r="VBG404" s="1633"/>
      <c r="VBH404" s="1633"/>
      <c r="VBI404" s="1633"/>
      <c r="VBJ404" s="1633"/>
      <c r="VBK404" s="1633"/>
      <c r="VBL404" s="1633"/>
      <c r="VBM404" s="1633"/>
      <c r="VBN404" s="1633"/>
      <c r="VBO404" s="1633"/>
      <c r="VBP404" s="1633"/>
      <c r="VBQ404" s="1633"/>
      <c r="VBR404" s="1633"/>
      <c r="VBS404" s="1633"/>
      <c r="VBT404" s="1633"/>
      <c r="VBU404" s="1633"/>
      <c r="VBV404" s="1633"/>
      <c r="VBW404" s="1633"/>
      <c r="VBX404" s="1633"/>
      <c r="VBY404" s="1633"/>
      <c r="VBZ404" s="1633"/>
      <c r="VCA404" s="1633"/>
      <c r="VCB404" s="1633"/>
      <c r="VCC404" s="1633"/>
      <c r="VCD404" s="1633"/>
      <c r="VCE404" s="1633"/>
      <c r="VCF404" s="1633"/>
      <c r="VCG404" s="1633"/>
      <c r="VCH404" s="1633"/>
      <c r="VCI404" s="1633"/>
      <c r="VCJ404" s="1633"/>
      <c r="VCK404" s="1633"/>
      <c r="VCL404" s="1633"/>
      <c r="VCM404" s="1633"/>
      <c r="VCN404" s="1633"/>
      <c r="VCO404" s="1633"/>
      <c r="VCP404" s="1633"/>
      <c r="VCQ404" s="1633"/>
      <c r="VCR404" s="1633"/>
      <c r="VCS404" s="1633"/>
      <c r="VCT404" s="1633"/>
      <c r="VCU404" s="1633"/>
      <c r="VCV404" s="1633"/>
      <c r="VCW404" s="1633"/>
      <c r="VCX404" s="1633"/>
      <c r="VCY404" s="1633"/>
      <c r="VCZ404" s="1633"/>
      <c r="VDA404" s="1633"/>
      <c r="VDB404" s="1633"/>
      <c r="VDC404" s="1633"/>
      <c r="VDD404" s="1633"/>
      <c r="VDE404" s="1633"/>
      <c r="VDF404" s="1633"/>
      <c r="VDG404" s="1633"/>
      <c r="VDH404" s="1633"/>
      <c r="VDI404" s="1633"/>
      <c r="VDJ404" s="1633"/>
      <c r="VDK404" s="1633"/>
      <c r="VDL404" s="1633"/>
      <c r="VDM404" s="1633"/>
      <c r="VDN404" s="1633"/>
      <c r="VDO404" s="1633"/>
      <c r="VDP404" s="1633"/>
      <c r="VDQ404" s="1633"/>
      <c r="VDR404" s="1633"/>
      <c r="VDS404" s="1633"/>
      <c r="VDT404" s="1633"/>
      <c r="VDU404" s="1633"/>
      <c r="VDV404" s="1633"/>
      <c r="VDW404" s="1633"/>
      <c r="VDX404" s="1633"/>
      <c r="VDY404" s="1633"/>
      <c r="VDZ404" s="1633"/>
      <c r="VEA404" s="1633"/>
      <c r="VEB404" s="1633"/>
      <c r="VEC404" s="1633"/>
      <c r="VED404" s="1633"/>
      <c r="VEE404" s="1633"/>
      <c r="VEF404" s="1633"/>
      <c r="VEG404" s="1633"/>
      <c r="VEH404" s="1633"/>
      <c r="VEI404" s="1633"/>
      <c r="VEJ404" s="1633"/>
      <c r="VEK404" s="1633"/>
      <c r="VEL404" s="1633"/>
      <c r="VEM404" s="1633"/>
      <c r="VEN404" s="1633"/>
      <c r="VEO404" s="1633"/>
      <c r="VEP404" s="1633"/>
      <c r="VEQ404" s="1633"/>
      <c r="VER404" s="1633"/>
      <c r="VES404" s="1633"/>
      <c r="VET404" s="1633"/>
      <c r="VEU404" s="1633"/>
      <c r="VEV404" s="1633"/>
      <c r="VEW404" s="1633"/>
      <c r="VEX404" s="1633"/>
      <c r="VEY404" s="1633"/>
      <c r="VEZ404" s="1633"/>
      <c r="VFA404" s="1633"/>
      <c r="VFB404" s="1633"/>
      <c r="VFC404" s="1633"/>
      <c r="VFD404" s="1633"/>
      <c r="VFE404" s="1633"/>
      <c r="VFF404" s="1633"/>
      <c r="VFG404" s="1633"/>
      <c r="VFH404" s="1633"/>
      <c r="VFI404" s="1633"/>
      <c r="VFJ404" s="1633"/>
      <c r="VFK404" s="1633"/>
      <c r="VFL404" s="1633"/>
      <c r="VFM404" s="1633"/>
      <c r="VFN404" s="1633"/>
      <c r="VFO404" s="1633"/>
      <c r="VFP404" s="1633"/>
      <c r="VFQ404" s="1633"/>
      <c r="VFR404" s="1633"/>
      <c r="VFS404" s="1633"/>
      <c r="VFT404" s="1633"/>
      <c r="VFU404" s="1633"/>
      <c r="VFV404" s="1633"/>
      <c r="VFW404" s="1633"/>
      <c r="VFX404" s="1633"/>
      <c r="VFY404" s="1633"/>
      <c r="VFZ404" s="1633"/>
      <c r="VGA404" s="1633"/>
      <c r="VGB404" s="1633"/>
      <c r="VGC404" s="1633"/>
      <c r="VGD404" s="1633"/>
      <c r="VGE404" s="1633"/>
      <c r="VGF404" s="1633"/>
      <c r="VGG404" s="1633"/>
      <c r="VGH404" s="1633"/>
      <c r="VGI404" s="1633"/>
      <c r="VGJ404" s="1633"/>
      <c r="VGK404" s="1633"/>
      <c r="VGL404" s="1633"/>
      <c r="VGM404" s="1633"/>
      <c r="VGN404" s="1633"/>
      <c r="VGO404" s="1633"/>
      <c r="VGP404" s="1633"/>
      <c r="VGQ404" s="1633"/>
      <c r="VGR404" s="1633"/>
      <c r="VGS404" s="1633"/>
      <c r="VGT404" s="1633"/>
      <c r="VGU404" s="1633"/>
      <c r="VGV404" s="1633"/>
      <c r="VGW404" s="1633"/>
      <c r="VGX404" s="1633"/>
      <c r="VGY404" s="1633"/>
      <c r="VGZ404" s="1633"/>
      <c r="VHA404" s="1633"/>
      <c r="VHB404" s="1633"/>
      <c r="VHC404" s="1633"/>
      <c r="VHD404" s="1633"/>
      <c r="VHE404" s="1633"/>
      <c r="VHF404" s="1633"/>
      <c r="VHG404" s="1633"/>
      <c r="VHH404" s="1633"/>
      <c r="VHI404" s="1633"/>
      <c r="VHJ404" s="1633"/>
      <c r="VHK404" s="1633"/>
      <c r="VHL404" s="1633"/>
      <c r="VHM404" s="1633"/>
      <c r="VHN404" s="1633"/>
      <c r="VHO404" s="1633"/>
      <c r="VHP404" s="1633"/>
      <c r="VHQ404" s="1633"/>
      <c r="VHR404" s="1633"/>
      <c r="VHS404" s="1633"/>
      <c r="VHT404" s="1633"/>
      <c r="VHU404" s="1633"/>
      <c r="VHV404" s="1633"/>
      <c r="VHW404" s="1633"/>
      <c r="VHX404" s="1633"/>
      <c r="VHY404" s="1633"/>
      <c r="VHZ404" s="1633"/>
      <c r="VIA404" s="1633"/>
      <c r="VIB404" s="1633"/>
      <c r="VIC404" s="1633"/>
      <c r="VID404" s="1633"/>
      <c r="VIE404" s="1633"/>
      <c r="VIF404" s="1633"/>
      <c r="VIG404" s="1633"/>
      <c r="VIH404" s="1633"/>
      <c r="VII404" s="1633"/>
      <c r="VIJ404" s="1633"/>
      <c r="VIK404" s="1633"/>
      <c r="VIL404" s="1633"/>
      <c r="VIM404" s="1633"/>
      <c r="VIN404" s="1633"/>
      <c r="VIO404" s="1633"/>
      <c r="VIP404" s="1633"/>
      <c r="VIQ404" s="1633"/>
      <c r="VIR404" s="1633"/>
      <c r="VIS404" s="1633"/>
      <c r="VIT404" s="1633"/>
      <c r="VIU404" s="1633"/>
      <c r="VIV404" s="1633"/>
      <c r="VIW404" s="1633"/>
      <c r="VIX404" s="1633"/>
      <c r="VIY404" s="1633"/>
      <c r="VIZ404" s="1633"/>
      <c r="VJA404" s="1633"/>
      <c r="VJB404" s="1633"/>
      <c r="VJC404" s="1633"/>
      <c r="VJD404" s="1633"/>
      <c r="VJE404" s="1633"/>
      <c r="VJF404" s="1633"/>
      <c r="VJG404" s="1633"/>
      <c r="VJH404" s="1633"/>
      <c r="VJI404" s="1633"/>
      <c r="VJJ404" s="1633"/>
      <c r="VJK404" s="1633"/>
      <c r="VJL404" s="1633"/>
      <c r="VJM404" s="1633"/>
      <c r="VJN404" s="1633"/>
      <c r="VJO404" s="1633"/>
      <c r="VJP404" s="1633"/>
      <c r="VJQ404" s="1633"/>
      <c r="VJR404" s="1633"/>
      <c r="VJS404" s="1633"/>
      <c r="VJT404" s="1633"/>
      <c r="VJU404" s="1633"/>
      <c r="VJV404" s="1633"/>
      <c r="VJW404" s="1633"/>
      <c r="VJX404" s="1633"/>
      <c r="VJY404" s="1633"/>
      <c r="VJZ404" s="1633"/>
      <c r="VKA404" s="1633"/>
      <c r="VKB404" s="1633"/>
      <c r="VKC404" s="1633"/>
      <c r="VKD404" s="1633"/>
      <c r="VKE404" s="1633"/>
      <c r="VKF404" s="1633"/>
      <c r="VKG404" s="1633"/>
      <c r="VKH404" s="1633"/>
      <c r="VKI404" s="1633"/>
      <c r="VKJ404" s="1633"/>
      <c r="VKK404" s="1633"/>
      <c r="VKL404" s="1633"/>
      <c r="VKM404" s="1633"/>
      <c r="VKN404" s="1633"/>
      <c r="VKO404" s="1633"/>
      <c r="VKP404" s="1633"/>
      <c r="VKQ404" s="1633"/>
      <c r="VKR404" s="1633"/>
      <c r="VKS404" s="1633"/>
      <c r="VKT404" s="1633"/>
      <c r="VKU404" s="1633"/>
      <c r="VKV404" s="1633"/>
      <c r="VKW404" s="1633"/>
      <c r="VKX404" s="1633"/>
      <c r="VKY404" s="1633"/>
      <c r="VKZ404" s="1633"/>
      <c r="VLA404" s="1633"/>
      <c r="VLB404" s="1633"/>
      <c r="VLC404" s="1633"/>
      <c r="VLD404" s="1633"/>
      <c r="VLE404" s="1633"/>
      <c r="VLF404" s="1633"/>
      <c r="VLG404" s="1633"/>
      <c r="VLH404" s="1633"/>
      <c r="VLI404" s="1633"/>
      <c r="VLJ404" s="1633"/>
      <c r="VLK404" s="1633"/>
      <c r="VLL404" s="1633"/>
      <c r="VLM404" s="1633"/>
      <c r="VLN404" s="1633"/>
      <c r="VLO404" s="1633"/>
      <c r="VLP404" s="1633"/>
      <c r="VLQ404" s="1633"/>
      <c r="VLR404" s="1633"/>
      <c r="VLS404" s="1633"/>
      <c r="VLT404" s="1633"/>
      <c r="VLU404" s="1633"/>
      <c r="VLV404" s="1633"/>
      <c r="VLW404" s="1633"/>
      <c r="VLX404" s="1633"/>
      <c r="VLY404" s="1633"/>
      <c r="VLZ404" s="1633"/>
      <c r="VMA404" s="1633"/>
      <c r="VMB404" s="1633"/>
      <c r="VMC404" s="1633"/>
      <c r="VMD404" s="1633"/>
      <c r="VME404" s="1633"/>
      <c r="VMF404" s="1633"/>
      <c r="VMG404" s="1633"/>
      <c r="VMH404" s="1633"/>
      <c r="VMI404" s="1633"/>
      <c r="VMJ404" s="1633"/>
      <c r="VMK404" s="1633"/>
      <c r="VML404" s="1633"/>
      <c r="VMM404" s="1633"/>
      <c r="VMN404" s="1633"/>
      <c r="VMO404" s="1633"/>
      <c r="VMP404" s="1633"/>
      <c r="VMQ404" s="1633"/>
      <c r="VMR404" s="1633"/>
      <c r="VMS404" s="1633"/>
      <c r="VMT404" s="1633"/>
      <c r="VMU404" s="1633"/>
      <c r="VMV404" s="1633"/>
      <c r="VMW404" s="1633"/>
      <c r="VMX404" s="1633"/>
      <c r="VMY404" s="1633"/>
      <c r="VMZ404" s="1633"/>
      <c r="VNA404" s="1633"/>
      <c r="VNB404" s="1633"/>
      <c r="VNC404" s="1633"/>
      <c r="VND404" s="1633"/>
      <c r="VNE404" s="1633"/>
      <c r="VNF404" s="1633"/>
      <c r="VNG404" s="1633"/>
      <c r="VNH404" s="1633"/>
      <c r="VNI404" s="1633"/>
      <c r="VNJ404" s="1633"/>
      <c r="VNK404" s="1633"/>
      <c r="VNL404" s="1633"/>
      <c r="VNM404" s="1633"/>
      <c r="VNN404" s="1633"/>
      <c r="VNO404" s="1633"/>
      <c r="VNP404" s="1633"/>
      <c r="VNQ404" s="1633"/>
      <c r="VNR404" s="1633"/>
      <c r="VNS404" s="1633"/>
      <c r="VNT404" s="1633"/>
      <c r="VNU404" s="1633"/>
      <c r="VNV404" s="1633"/>
      <c r="VNW404" s="1633"/>
      <c r="VNX404" s="1633"/>
      <c r="VNY404" s="1633"/>
      <c r="VNZ404" s="1633"/>
      <c r="VOA404" s="1633"/>
      <c r="VOB404" s="1633"/>
      <c r="VOC404" s="1633"/>
      <c r="VOD404" s="1633"/>
      <c r="VOE404" s="1633"/>
      <c r="VOF404" s="1633"/>
      <c r="VOG404" s="1633"/>
      <c r="VOH404" s="1633"/>
      <c r="VOI404" s="1633"/>
      <c r="VOJ404" s="1633"/>
      <c r="VOK404" s="1633"/>
      <c r="VOL404" s="1633"/>
      <c r="VOM404" s="1633"/>
      <c r="VON404" s="1633"/>
      <c r="VOO404" s="1633"/>
      <c r="VOP404" s="1633"/>
      <c r="VOQ404" s="1633"/>
      <c r="VOR404" s="1633"/>
      <c r="VOS404" s="1633"/>
      <c r="VOT404" s="1633"/>
      <c r="VOU404" s="1633"/>
      <c r="VOV404" s="1633"/>
      <c r="VOW404" s="1633"/>
      <c r="VOX404" s="1633"/>
      <c r="VOY404" s="1633"/>
      <c r="VOZ404" s="1633"/>
      <c r="VPA404" s="1633"/>
      <c r="VPB404" s="1633"/>
      <c r="VPC404" s="1633"/>
      <c r="VPD404" s="1633"/>
      <c r="VPE404" s="1633"/>
      <c r="VPF404" s="1633"/>
      <c r="VPG404" s="1633"/>
      <c r="VPH404" s="1633"/>
      <c r="VPI404" s="1633"/>
      <c r="VPJ404" s="1633"/>
      <c r="VPK404" s="1633"/>
      <c r="VPL404" s="1633"/>
      <c r="VPM404" s="1633"/>
      <c r="VPN404" s="1633"/>
      <c r="VPO404" s="1633"/>
      <c r="VPP404" s="1633"/>
      <c r="VPQ404" s="1633"/>
      <c r="VPR404" s="1633"/>
      <c r="VPS404" s="1633"/>
      <c r="VPT404" s="1633"/>
      <c r="VPU404" s="1633"/>
      <c r="VPV404" s="1633"/>
      <c r="VPW404" s="1633"/>
      <c r="VPX404" s="1633"/>
      <c r="VPY404" s="1633"/>
      <c r="VPZ404" s="1633"/>
      <c r="VQA404" s="1633"/>
      <c r="VQB404" s="1633"/>
      <c r="VQC404" s="1633"/>
      <c r="VQD404" s="1633"/>
      <c r="VQE404" s="1633"/>
      <c r="VQF404" s="1633"/>
      <c r="VQG404" s="1633"/>
      <c r="VQH404" s="1633"/>
      <c r="VQI404" s="1633"/>
      <c r="VQJ404" s="1633"/>
      <c r="VQK404" s="1633"/>
      <c r="VQL404" s="1633"/>
      <c r="VQM404" s="1633"/>
      <c r="VQN404" s="1633"/>
      <c r="VQO404" s="1633"/>
      <c r="VQP404" s="1633"/>
      <c r="VQQ404" s="1633"/>
      <c r="VQR404" s="1633"/>
      <c r="VQS404" s="1633"/>
      <c r="VQT404" s="1633"/>
      <c r="VQU404" s="1633"/>
      <c r="VQV404" s="1633"/>
      <c r="VQW404" s="1633"/>
      <c r="VQX404" s="1633"/>
      <c r="VQY404" s="1633"/>
      <c r="VQZ404" s="1633"/>
      <c r="VRA404" s="1633"/>
      <c r="VRB404" s="1633"/>
      <c r="VRC404" s="1633"/>
      <c r="VRD404" s="1633"/>
      <c r="VRE404" s="1633"/>
      <c r="VRF404" s="1633"/>
      <c r="VRG404" s="1633"/>
      <c r="VRH404" s="1633"/>
      <c r="VRI404" s="1633"/>
      <c r="VRJ404" s="1633"/>
      <c r="VRK404" s="1633"/>
      <c r="VRL404" s="1633"/>
      <c r="VRM404" s="1633"/>
      <c r="VRN404" s="1633"/>
      <c r="VRO404" s="1633"/>
      <c r="VRP404" s="1633"/>
      <c r="VRQ404" s="1633"/>
      <c r="VRR404" s="1633"/>
      <c r="VRS404" s="1633"/>
      <c r="VRT404" s="1633"/>
      <c r="VRU404" s="1633"/>
      <c r="VRV404" s="1633"/>
      <c r="VRW404" s="1633"/>
      <c r="VRX404" s="1633"/>
      <c r="VRY404" s="1633"/>
      <c r="VRZ404" s="1633"/>
      <c r="VSA404" s="1633"/>
      <c r="VSB404" s="1633"/>
      <c r="VSC404" s="1633"/>
      <c r="VSD404" s="1633"/>
      <c r="VSE404" s="1633"/>
      <c r="VSF404" s="1633"/>
      <c r="VSG404" s="1633"/>
      <c r="VSH404" s="1633"/>
      <c r="VSI404" s="1633"/>
      <c r="VSJ404" s="1633"/>
      <c r="VSK404" s="1633"/>
      <c r="VSL404" s="1633"/>
      <c r="VSM404" s="1633"/>
      <c r="VSN404" s="1633"/>
      <c r="VSO404" s="1633"/>
      <c r="VSP404" s="1633"/>
      <c r="VSQ404" s="1633"/>
      <c r="VSR404" s="1633"/>
      <c r="VSS404" s="1633"/>
      <c r="VST404" s="1633"/>
      <c r="VSU404" s="1633"/>
      <c r="VSV404" s="1633"/>
      <c r="VSW404" s="1633"/>
      <c r="VSX404" s="1633"/>
      <c r="VSY404" s="1633"/>
      <c r="VSZ404" s="1633"/>
      <c r="VTA404" s="1633"/>
      <c r="VTB404" s="1633"/>
      <c r="VTC404" s="1633"/>
      <c r="VTD404" s="1633"/>
      <c r="VTE404" s="1633"/>
      <c r="VTF404" s="1633"/>
      <c r="VTG404" s="1633"/>
      <c r="VTH404" s="1633"/>
      <c r="VTI404" s="1633"/>
      <c r="VTJ404" s="1633"/>
      <c r="VTK404" s="1633"/>
      <c r="VTL404" s="1633"/>
      <c r="VTM404" s="1633"/>
      <c r="VTN404" s="1633"/>
      <c r="VTO404" s="1633"/>
      <c r="VTP404" s="1633"/>
      <c r="VTQ404" s="1633"/>
      <c r="VTR404" s="1633"/>
      <c r="VTS404" s="1633"/>
      <c r="VTT404" s="1633"/>
      <c r="VTU404" s="1633"/>
      <c r="VTV404" s="1633"/>
      <c r="VTW404" s="1633"/>
      <c r="VTX404" s="1633"/>
      <c r="VTY404" s="1633"/>
      <c r="VTZ404" s="1633"/>
      <c r="VUA404" s="1633"/>
      <c r="VUB404" s="1633"/>
      <c r="VUC404" s="1633"/>
      <c r="VUD404" s="1633"/>
      <c r="VUE404" s="1633"/>
      <c r="VUF404" s="1633"/>
      <c r="VUG404" s="1633"/>
      <c r="VUH404" s="1633"/>
      <c r="VUI404" s="1633"/>
      <c r="VUJ404" s="1633"/>
      <c r="VUK404" s="1633"/>
      <c r="VUL404" s="1633"/>
      <c r="VUM404" s="1633"/>
      <c r="VUN404" s="1633"/>
      <c r="VUO404" s="1633"/>
      <c r="VUP404" s="1633"/>
      <c r="VUQ404" s="1633"/>
      <c r="VUR404" s="1633"/>
      <c r="VUS404" s="1633"/>
      <c r="VUT404" s="1633"/>
      <c r="VUU404" s="1633"/>
      <c r="VUV404" s="1633"/>
      <c r="VUW404" s="1633"/>
      <c r="VUX404" s="1633"/>
      <c r="VUY404" s="1633"/>
      <c r="VUZ404" s="1633"/>
      <c r="VVA404" s="1633"/>
      <c r="VVB404" s="1633"/>
      <c r="VVC404" s="1633"/>
      <c r="VVD404" s="1633"/>
      <c r="VVE404" s="1633"/>
      <c r="VVF404" s="1633"/>
      <c r="VVG404" s="1633"/>
      <c r="VVH404" s="1633"/>
      <c r="VVI404" s="1633"/>
      <c r="VVJ404" s="1633"/>
      <c r="VVK404" s="1633"/>
      <c r="VVL404" s="1633"/>
      <c r="VVM404" s="1633"/>
      <c r="VVN404" s="1633"/>
      <c r="VVO404" s="1633"/>
      <c r="VVP404" s="1633"/>
      <c r="VVQ404" s="1633"/>
      <c r="VVR404" s="1633"/>
      <c r="VVS404" s="1633"/>
      <c r="VVT404" s="1633"/>
      <c r="VVU404" s="1633"/>
      <c r="VVV404" s="1633"/>
      <c r="VVW404" s="1633"/>
      <c r="VVX404" s="1633"/>
      <c r="VVY404" s="1633"/>
      <c r="VVZ404" s="1633"/>
      <c r="VWA404" s="1633"/>
      <c r="VWB404" s="1633"/>
      <c r="VWC404" s="1633"/>
      <c r="VWD404" s="1633"/>
      <c r="VWE404" s="1633"/>
      <c r="VWF404" s="1633"/>
      <c r="VWG404" s="1633"/>
      <c r="VWH404" s="1633"/>
      <c r="VWI404" s="1633"/>
      <c r="VWJ404" s="1633"/>
      <c r="VWK404" s="1633"/>
      <c r="VWL404" s="1633"/>
      <c r="VWM404" s="1633"/>
      <c r="VWN404" s="1633"/>
      <c r="VWO404" s="1633"/>
      <c r="VWP404" s="1633"/>
      <c r="VWQ404" s="1633"/>
      <c r="VWR404" s="1633"/>
      <c r="VWS404" s="1633"/>
      <c r="VWT404" s="1633"/>
      <c r="VWU404" s="1633"/>
      <c r="VWV404" s="1633"/>
      <c r="VWW404" s="1633"/>
      <c r="VWX404" s="1633"/>
      <c r="VWY404" s="1633"/>
      <c r="VWZ404" s="1633"/>
      <c r="VXA404" s="1633"/>
      <c r="VXB404" s="1633"/>
      <c r="VXC404" s="1633"/>
      <c r="VXD404" s="1633"/>
      <c r="VXE404" s="1633"/>
      <c r="VXF404" s="1633"/>
      <c r="VXG404" s="1633"/>
      <c r="VXH404" s="1633"/>
      <c r="VXI404" s="1633"/>
      <c r="VXJ404" s="1633"/>
      <c r="VXK404" s="1633"/>
      <c r="VXL404" s="1633"/>
      <c r="VXM404" s="1633"/>
      <c r="VXN404" s="1633"/>
      <c r="VXO404" s="1633"/>
      <c r="VXP404" s="1633"/>
      <c r="VXQ404" s="1633"/>
      <c r="VXR404" s="1633"/>
      <c r="VXS404" s="1633"/>
      <c r="VXT404" s="1633"/>
      <c r="VXU404" s="1633"/>
      <c r="VXV404" s="1633"/>
      <c r="VXW404" s="1633"/>
      <c r="VXX404" s="1633"/>
      <c r="VXY404" s="1633"/>
      <c r="VXZ404" s="1633"/>
      <c r="VYA404" s="1633"/>
      <c r="VYB404" s="1633"/>
      <c r="VYC404" s="1633"/>
      <c r="VYD404" s="1633"/>
      <c r="VYE404" s="1633"/>
      <c r="VYF404" s="1633"/>
      <c r="VYG404" s="1633"/>
      <c r="VYH404" s="1633"/>
      <c r="VYI404" s="1633"/>
      <c r="VYJ404" s="1633"/>
      <c r="VYK404" s="1633"/>
      <c r="VYL404" s="1633"/>
      <c r="VYM404" s="1633"/>
      <c r="VYN404" s="1633"/>
      <c r="VYO404" s="1633"/>
      <c r="VYP404" s="1633"/>
      <c r="VYQ404" s="1633"/>
      <c r="VYR404" s="1633"/>
      <c r="VYS404" s="1633"/>
      <c r="VYT404" s="1633"/>
      <c r="VYU404" s="1633"/>
      <c r="VYV404" s="1633"/>
      <c r="VYW404" s="1633"/>
      <c r="VYX404" s="1633"/>
      <c r="VYY404" s="1633"/>
      <c r="VYZ404" s="1633"/>
      <c r="VZA404" s="1633"/>
      <c r="VZB404" s="1633"/>
      <c r="VZC404" s="1633"/>
      <c r="VZD404" s="1633"/>
      <c r="VZE404" s="1633"/>
      <c r="VZF404" s="1633"/>
      <c r="VZG404" s="1633"/>
      <c r="VZH404" s="1633"/>
      <c r="VZI404" s="1633"/>
      <c r="VZJ404" s="1633"/>
      <c r="VZK404" s="1633"/>
      <c r="VZL404" s="1633"/>
      <c r="VZM404" s="1633"/>
      <c r="VZN404" s="1633"/>
      <c r="VZO404" s="1633"/>
      <c r="VZP404" s="1633"/>
      <c r="VZQ404" s="1633"/>
      <c r="VZR404" s="1633"/>
      <c r="VZS404" s="1633"/>
      <c r="VZT404" s="1633"/>
      <c r="VZU404" s="1633"/>
      <c r="VZV404" s="1633"/>
      <c r="VZW404" s="1633"/>
      <c r="VZX404" s="1633"/>
      <c r="VZY404" s="1633"/>
      <c r="VZZ404" s="1633"/>
      <c r="WAA404" s="1633"/>
      <c r="WAB404" s="1633"/>
      <c r="WAC404" s="1633"/>
      <c r="WAD404" s="1633"/>
      <c r="WAE404" s="1633"/>
      <c r="WAF404" s="1633"/>
      <c r="WAG404" s="1633"/>
      <c r="WAH404" s="1633"/>
      <c r="WAI404" s="1633"/>
      <c r="WAJ404" s="1633"/>
      <c r="WAK404" s="1633"/>
      <c r="WAL404" s="1633"/>
      <c r="WAM404" s="1633"/>
      <c r="WAN404" s="1633"/>
      <c r="WAO404" s="1633"/>
      <c r="WAP404" s="1633"/>
      <c r="WAQ404" s="1633"/>
      <c r="WAR404" s="1633"/>
      <c r="WAS404" s="1633"/>
      <c r="WAT404" s="1633"/>
      <c r="WAU404" s="1633"/>
      <c r="WAV404" s="1633"/>
      <c r="WAW404" s="1633"/>
      <c r="WAX404" s="1633"/>
      <c r="WAY404" s="1633"/>
      <c r="WAZ404" s="1633"/>
      <c r="WBA404" s="1633"/>
      <c r="WBB404" s="1633"/>
      <c r="WBC404" s="1633"/>
      <c r="WBD404" s="1633"/>
      <c r="WBE404" s="1633"/>
      <c r="WBF404" s="1633"/>
      <c r="WBG404" s="1633"/>
      <c r="WBH404" s="1633"/>
      <c r="WBI404" s="1633"/>
      <c r="WBJ404" s="1633"/>
      <c r="WBK404" s="1633"/>
      <c r="WBL404" s="1633"/>
      <c r="WBM404" s="1633"/>
      <c r="WBN404" s="1633"/>
      <c r="WBO404" s="1633"/>
      <c r="WBP404" s="1633"/>
      <c r="WBQ404" s="1633"/>
      <c r="WBR404" s="1633"/>
      <c r="WBS404" s="1633"/>
      <c r="WBT404" s="1633"/>
      <c r="WBU404" s="1633"/>
      <c r="WBV404" s="1633"/>
      <c r="WBW404" s="1633"/>
      <c r="WBX404" s="1633"/>
      <c r="WBY404" s="1633"/>
      <c r="WBZ404" s="1633"/>
      <c r="WCA404" s="1633"/>
      <c r="WCB404" s="1633"/>
      <c r="WCC404" s="1633"/>
      <c r="WCD404" s="1633"/>
      <c r="WCE404" s="1633"/>
      <c r="WCF404" s="1633"/>
      <c r="WCG404" s="1633"/>
      <c r="WCH404" s="1633"/>
      <c r="WCI404" s="1633"/>
      <c r="WCJ404" s="1633"/>
      <c r="WCK404" s="1633"/>
      <c r="WCL404" s="1633"/>
      <c r="WCM404" s="1633"/>
      <c r="WCN404" s="1633"/>
      <c r="WCO404" s="1633"/>
      <c r="WCP404" s="1633"/>
      <c r="WCQ404" s="1633"/>
      <c r="WCR404" s="1633"/>
      <c r="WCS404" s="1633"/>
      <c r="WCT404" s="1633"/>
      <c r="WCU404" s="1633"/>
      <c r="WCV404" s="1633"/>
      <c r="WCW404" s="1633"/>
      <c r="WCX404" s="1633"/>
      <c r="WCY404" s="1633"/>
      <c r="WCZ404" s="1633"/>
      <c r="WDA404" s="1633"/>
      <c r="WDB404" s="1633"/>
      <c r="WDC404" s="1633"/>
      <c r="WDD404" s="1633"/>
      <c r="WDE404" s="1633"/>
      <c r="WDF404" s="1633"/>
      <c r="WDG404" s="1633"/>
      <c r="WDH404" s="1633"/>
      <c r="WDI404" s="1633"/>
      <c r="WDJ404" s="1633"/>
      <c r="WDK404" s="1633"/>
      <c r="WDL404" s="1633"/>
      <c r="WDM404" s="1633"/>
      <c r="WDN404" s="1633"/>
      <c r="WDO404" s="1633"/>
      <c r="WDP404" s="1633"/>
      <c r="WDQ404" s="1633"/>
      <c r="WDR404" s="1633"/>
      <c r="WDS404" s="1633"/>
      <c r="WDT404" s="1633"/>
      <c r="WDU404" s="1633"/>
      <c r="WDV404" s="1633"/>
      <c r="WDW404" s="1633"/>
      <c r="WDX404" s="1633"/>
      <c r="WDY404" s="1633"/>
      <c r="WDZ404" s="1633"/>
      <c r="WEA404" s="1633"/>
      <c r="WEB404" s="1633"/>
      <c r="WEC404" s="1633"/>
      <c r="WED404" s="1633"/>
      <c r="WEE404" s="1633"/>
      <c r="WEF404" s="1633"/>
      <c r="WEG404" s="1633"/>
      <c r="WEH404" s="1633"/>
      <c r="WEI404" s="1633"/>
      <c r="WEJ404" s="1633"/>
      <c r="WEK404" s="1633"/>
      <c r="WEL404" s="1633"/>
      <c r="WEM404" s="1633"/>
      <c r="WEN404" s="1633"/>
      <c r="WEO404" s="1633"/>
      <c r="WEP404" s="1633"/>
      <c r="WEQ404" s="1633"/>
      <c r="WER404" s="1633"/>
      <c r="WES404" s="1633"/>
      <c r="WET404" s="1633"/>
      <c r="WEU404" s="1633"/>
      <c r="WEV404" s="1633"/>
      <c r="WEW404" s="1633"/>
      <c r="WEX404" s="1633"/>
      <c r="WEY404" s="1633"/>
      <c r="WEZ404" s="1633"/>
      <c r="WFA404" s="1633"/>
      <c r="WFB404" s="1633"/>
      <c r="WFC404" s="1633"/>
      <c r="WFD404" s="1633"/>
      <c r="WFE404" s="1633"/>
      <c r="WFF404" s="1633"/>
      <c r="WFG404" s="1633"/>
      <c r="WFH404" s="1633"/>
      <c r="WFI404" s="1633"/>
      <c r="WFJ404" s="1633"/>
      <c r="WFK404" s="1633"/>
      <c r="WFL404" s="1633"/>
      <c r="WFM404" s="1633"/>
      <c r="WFN404" s="1633"/>
      <c r="WFO404" s="1633"/>
      <c r="WFP404" s="1633"/>
      <c r="WFQ404" s="1633"/>
      <c r="WFR404" s="1633"/>
      <c r="WFS404" s="1633"/>
      <c r="WFT404" s="1633"/>
      <c r="WFU404" s="1633"/>
      <c r="WFV404" s="1633"/>
      <c r="WFW404" s="1633"/>
      <c r="WFX404" s="1633"/>
      <c r="WFY404" s="1633"/>
      <c r="WFZ404" s="1633"/>
      <c r="WGA404" s="1633"/>
      <c r="WGB404" s="1633"/>
      <c r="WGC404" s="1633"/>
      <c r="WGD404" s="1633"/>
      <c r="WGE404" s="1633"/>
      <c r="WGF404" s="1633"/>
      <c r="WGG404" s="1633"/>
      <c r="WGH404" s="1633"/>
      <c r="WGI404" s="1633"/>
      <c r="WGJ404" s="1633"/>
      <c r="WGK404" s="1633"/>
      <c r="WGL404" s="1633"/>
      <c r="WGM404" s="1633"/>
      <c r="WGN404" s="1633"/>
      <c r="WGO404" s="1633"/>
      <c r="WGP404" s="1633"/>
      <c r="WGQ404" s="1633"/>
      <c r="WGR404" s="1633"/>
      <c r="WGS404" s="1633"/>
      <c r="WGT404" s="1633"/>
      <c r="WGU404" s="1633"/>
      <c r="WGV404" s="1633"/>
      <c r="WGW404" s="1633"/>
      <c r="WGX404" s="1633"/>
      <c r="WGY404" s="1633"/>
      <c r="WGZ404" s="1633"/>
      <c r="WHA404" s="1633"/>
      <c r="WHB404" s="1633"/>
      <c r="WHC404" s="1633"/>
      <c r="WHD404" s="1633"/>
      <c r="WHE404" s="1633"/>
      <c r="WHF404" s="1633"/>
      <c r="WHG404" s="1633"/>
      <c r="WHH404" s="1633"/>
      <c r="WHI404" s="1633"/>
      <c r="WHJ404" s="1633"/>
      <c r="WHK404" s="1633"/>
      <c r="WHL404" s="1633"/>
      <c r="WHM404" s="1633"/>
      <c r="WHN404" s="1633"/>
      <c r="WHO404" s="1633"/>
      <c r="WHP404" s="1633"/>
      <c r="WHQ404" s="1633"/>
      <c r="WHR404" s="1633"/>
      <c r="WHS404" s="1633"/>
      <c r="WHT404" s="1633"/>
      <c r="WHU404" s="1633"/>
      <c r="WHV404" s="1633"/>
      <c r="WHW404" s="1633"/>
      <c r="WHX404" s="1633"/>
      <c r="WHY404" s="1633"/>
      <c r="WHZ404" s="1633"/>
      <c r="WIA404" s="1633"/>
      <c r="WIB404" s="1633"/>
      <c r="WIC404" s="1633"/>
      <c r="WID404" s="1633"/>
      <c r="WIE404" s="1633"/>
      <c r="WIF404" s="1633"/>
      <c r="WIG404" s="1633"/>
      <c r="WIH404" s="1633"/>
      <c r="WII404" s="1633"/>
      <c r="WIJ404" s="1633"/>
      <c r="WIK404" s="1633"/>
      <c r="WIL404" s="1633"/>
      <c r="WIM404" s="1633"/>
      <c r="WIN404" s="1633"/>
      <c r="WIO404" s="1633"/>
      <c r="WIP404" s="1633"/>
      <c r="WIQ404" s="1633"/>
      <c r="WIR404" s="1633"/>
      <c r="WIS404" s="1633"/>
      <c r="WIT404" s="1633"/>
      <c r="WIU404" s="1633"/>
      <c r="WIV404" s="1633"/>
      <c r="WIW404" s="1633"/>
      <c r="WIX404" s="1633"/>
      <c r="WIY404" s="1633"/>
      <c r="WIZ404" s="1633"/>
      <c r="WJA404" s="1633"/>
      <c r="WJB404" s="1633"/>
      <c r="WJC404" s="1633"/>
      <c r="WJD404" s="1633"/>
      <c r="WJE404" s="1633"/>
      <c r="WJF404" s="1633"/>
      <c r="WJG404" s="1633"/>
      <c r="WJH404" s="1633"/>
      <c r="WJI404" s="1633"/>
      <c r="WJJ404" s="1633"/>
      <c r="WJK404" s="1633"/>
      <c r="WJL404" s="1633"/>
      <c r="WJM404" s="1633"/>
      <c r="WJN404" s="1633"/>
      <c r="WJO404" s="1633"/>
      <c r="WJP404" s="1633"/>
      <c r="WJQ404" s="1633"/>
      <c r="WJR404" s="1633"/>
      <c r="WJS404" s="1633"/>
      <c r="WJT404" s="1633"/>
      <c r="WJU404" s="1633"/>
      <c r="WJV404" s="1633"/>
      <c r="WJW404" s="1633"/>
      <c r="WJX404" s="1633"/>
      <c r="WJY404" s="1633"/>
      <c r="WJZ404" s="1633"/>
      <c r="WKA404" s="1633"/>
      <c r="WKB404" s="1633"/>
      <c r="WKC404" s="1633"/>
      <c r="WKD404" s="1633"/>
      <c r="WKE404" s="1633"/>
      <c r="WKF404" s="1633"/>
      <c r="WKG404" s="1633"/>
      <c r="WKH404" s="1633"/>
      <c r="WKI404" s="1633"/>
      <c r="WKJ404" s="1633"/>
      <c r="WKK404" s="1633"/>
      <c r="WKL404" s="1633"/>
      <c r="WKM404" s="1633"/>
      <c r="WKN404" s="1633"/>
      <c r="WKO404" s="1633"/>
      <c r="WKP404" s="1633"/>
      <c r="WKQ404" s="1633"/>
      <c r="WKR404" s="1633"/>
      <c r="WKS404" s="1633"/>
      <c r="WKT404" s="1633"/>
      <c r="WKU404" s="1633"/>
      <c r="WKV404" s="1633"/>
      <c r="WKW404" s="1633"/>
      <c r="WKX404" s="1633"/>
      <c r="WKY404" s="1633"/>
      <c r="WKZ404" s="1633"/>
      <c r="WLA404" s="1633"/>
      <c r="WLB404" s="1633"/>
      <c r="WLC404" s="1633"/>
      <c r="WLD404" s="1633"/>
      <c r="WLE404" s="1633"/>
      <c r="WLF404" s="1633"/>
      <c r="WLG404" s="1633"/>
      <c r="WLH404" s="1633"/>
      <c r="WLI404" s="1633"/>
      <c r="WLJ404" s="1633"/>
      <c r="WLK404" s="1633"/>
      <c r="WLL404" s="1633"/>
      <c r="WLM404" s="1633"/>
      <c r="WLN404" s="1633"/>
      <c r="WLO404" s="1633"/>
      <c r="WLP404" s="1633"/>
      <c r="WLQ404" s="1633"/>
      <c r="WLR404" s="1633"/>
      <c r="WLS404" s="1633"/>
      <c r="WLT404" s="1633"/>
      <c r="WLU404" s="1633"/>
      <c r="WLV404" s="1633"/>
      <c r="WLW404" s="1633"/>
      <c r="WLX404" s="1633"/>
      <c r="WLY404" s="1633"/>
      <c r="WLZ404" s="1633"/>
      <c r="WMA404" s="1633"/>
      <c r="WMB404" s="1633"/>
      <c r="WMC404" s="1633"/>
      <c r="WMD404" s="1633"/>
      <c r="WME404" s="1633"/>
      <c r="WMF404" s="1633"/>
      <c r="WMG404" s="1633"/>
      <c r="WMH404" s="1633"/>
      <c r="WMI404" s="1633"/>
      <c r="WMJ404" s="1633"/>
      <c r="WMK404" s="1633"/>
      <c r="WML404" s="1633"/>
      <c r="WMM404" s="1633"/>
      <c r="WMN404" s="1633"/>
      <c r="WMO404" s="1633"/>
      <c r="WMP404" s="1633"/>
      <c r="WMQ404" s="1633"/>
      <c r="WMR404" s="1633"/>
      <c r="WMS404" s="1633"/>
      <c r="WMT404" s="1633"/>
      <c r="WMU404" s="1633"/>
      <c r="WMV404" s="1633"/>
      <c r="WMW404" s="1633"/>
      <c r="WMX404" s="1633"/>
      <c r="WMY404" s="1633"/>
      <c r="WMZ404" s="1633"/>
      <c r="WNA404" s="1633"/>
      <c r="WNB404" s="1633"/>
      <c r="WNC404" s="1633"/>
      <c r="WND404" s="1633"/>
      <c r="WNE404" s="1633"/>
      <c r="WNF404" s="1633"/>
      <c r="WNG404" s="1633"/>
      <c r="WNH404" s="1633"/>
      <c r="WNI404" s="1633"/>
      <c r="WNJ404" s="1633"/>
      <c r="WNK404" s="1633"/>
      <c r="WNL404" s="1633"/>
      <c r="WNM404" s="1633"/>
      <c r="WNN404" s="1633"/>
      <c r="WNO404" s="1633"/>
      <c r="WNP404" s="1633"/>
      <c r="WNQ404" s="1633"/>
      <c r="WNR404" s="1633"/>
      <c r="WNS404" s="1633"/>
      <c r="WNT404" s="1633"/>
      <c r="WNU404" s="1633"/>
      <c r="WNV404" s="1633"/>
      <c r="WNW404" s="1633"/>
      <c r="WNX404" s="1633"/>
      <c r="WNY404" s="1633"/>
      <c r="WNZ404" s="1633"/>
      <c r="WOA404" s="1633"/>
      <c r="WOB404" s="1633"/>
      <c r="WOC404" s="1633"/>
      <c r="WOD404" s="1633"/>
      <c r="WOE404" s="1633"/>
      <c r="WOF404" s="1633"/>
      <c r="WOG404" s="1633"/>
      <c r="WOH404" s="1633"/>
      <c r="WOI404" s="1633"/>
      <c r="WOJ404" s="1633"/>
      <c r="WOK404" s="1633"/>
      <c r="WOL404" s="1633"/>
      <c r="WOM404" s="1633"/>
      <c r="WON404" s="1633"/>
      <c r="WOO404" s="1633"/>
      <c r="WOP404" s="1633"/>
      <c r="WOQ404" s="1633"/>
      <c r="WOR404" s="1633"/>
      <c r="WOS404" s="1633"/>
      <c r="WOT404" s="1633"/>
      <c r="WOU404" s="1633"/>
      <c r="WOV404" s="1633"/>
      <c r="WOW404" s="1633"/>
      <c r="WOX404" s="1633"/>
      <c r="WOY404" s="1633"/>
      <c r="WOZ404" s="1633"/>
      <c r="WPA404" s="1633"/>
      <c r="WPB404" s="1633"/>
      <c r="WPC404" s="1633"/>
      <c r="WPD404" s="1633"/>
      <c r="WPE404" s="1633"/>
      <c r="WPF404" s="1633"/>
      <c r="WPG404" s="1633"/>
      <c r="WPH404" s="1633"/>
      <c r="WPI404" s="1633"/>
      <c r="WPJ404" s="1633"/>
      <c r="WPK404" s="1633"/>
      <c r="WPL404" s="1633"/>
      <c r="WPM404" s="1633"/>
      <c r="WPN404" s="1633"/>
      <c r="WPO404" s="1633"/>
      <c r="WPP404" s="1633"/>
      <c r="WPQ404" s="1633"/>
      <c r="WPR404" s="1633"/>
      <c r="WPS404" s="1633"/>
      <c r="WPT404" s="1633"/>
      <c r="WPU404" s="1633"/>
      <c r="WPV404" s="1633"/>
      <c r="WPW404" s="1633"/>
      <c r="WPX404" s="1633"/>
      <c r="WPY404" s="1633"/>
      <c r="WPZ404" s="1633"/>
      <c r="WQA404" s="1633"/>
      <c r="WQB404" s="1633"/>
      <c r="WQC404" s="1633"/>
      <c r="WQD404" s="1633"/>
      <c r="WQE404" s="1633"/>
      <c r="WQF404" s="1633"/>
      <c r="WQG404" s="1633"/>
      <c r="WQH404" s="1633"/>
      <c r="WQI404" s="1633"/>
      <c r="WQJ404" s="1633"/>
      <c r="WQK404" s="1633"/>
      <c r="WQL404" s="1633"/>
      <c r="WQM404" s="1633"/>
      <c r="WQN404" s="1633"/>
      <c r="WQO404" s="1633"/>
      <c r="WQP404" s="1633"/>
      <c r="WQQ404" s="1633"/>
      <c r="WQR404" s="1633"/>
      <c r="WQS404" s="1633"/>
      <c r="WQT404" s="1633"/>
      <c r="WQU404" s="1633"/>
      <c r="WQV404" s="1633"/>
      <c r="WQW404" s="1633"/>
      <c r="WQX404" s="1633"/>
      <c r="WQY404" s="1633"/>
      <c r="WQZ404" s="1633"/>
      <c r="WRA404" s="1633"/>
      <c r="WRB404" s="1633"/>
      <c r="WRC404" s="1633"/>
      <c r="WRD404" s="1633"/>
      <c r="WRE404" s="1633"/>
      <c r="WRF404" s="1633"/>
      <c r="WRG404" s="1633"/>
      <c r="WRH404" s="1633"/>
      <c r="WRI404" s="1633"/>
      <c r="WRJ404" s="1633"/>
      <c r="WRK404" s="1633"/>
      <c r="WRL404" s="1633"/>
      <c r="WRM404" s="1633"/>
      <c r="WRN404" s="1633"/>
      <c r="WRO404" s="1633"/>
      <c r="WRP404" s="1633"/>
      <c r="WRQ404" s="1633"/>
      <c r="WRR404" s="1633"/>
      <c r="WRS404" s="1633"/>
      <c r="WRT404" s="1633"/>
      <c r="WRU404" s="1633"/>
      <c r="WRV404" s="1633"/>
      <c r="WRW404" s="1633"/>
      <c r="WRX404" s="1633"/>
      <c r="WRY404" s="1633"/>
      <c r="WRZ404" s="1633"/>
      <c r="WSA404" s="1633"/>
      <c r="WSB404" s="1633"/>
      <c r="WSC404" s="1633"/>
      <c r="WSD404" s="1633"/>
      <c r="WSE404" s="1633"/>
      <c r="WSF404" s="1633"/>
      <c r="WSG404" s="1633"/>
      <c r="WSH404" s="1633"/>
      <c r="WSI404" s="1633"/>
      <c r="WSJ404" s="1633"/>
      <c r="WSK404" s="1633"/>
      <c r="WSL404" s="1633"/>
      <c r="WSM404" s="1633"/>
      <c r="WSN404" s="1633"/>
      <c r="WSO404" s="1633"/>
      <c r="WSP404" s="1633"/>
      <c r="WSQ404" s="1633"/>
      <c r="WSR404" s="1633"/>
      <c r="WSS404" s="1633"/>
      <c r="WST404" s="1633"/>
      <c r="WSU404" s="1633"/>
      <c r="WSV404" s="1633"/>
      <c r="WSW404" s="1633"/>
      <c r="WSX404" s="1633"/>
      <c r="WSY404" s="1633"/>
      <c r="WSZ404" s="1633"/>
      <c r="WTA404" s="1633"/>
      <c r="WTB404" s="1633"/>
      <c r="WTC404" s="1633"/>
      <c r="WTD404" s="1633"/>
      <c r="WTE404" s="1633"/>
      <c r="WTF404" s="1633"/>
      <c r="WTG404" s="1633"/>
      <c r="WTH404" s="1633"/>
      <c r="WTI404" s="1633"/>
      <c r="WTJ404" s="1633"/>
      <c r="WTK404" s="1633"/>
      <c r="WTL404" s="1633"/>
      <c r="WTM404" s="1633"/>
      <c r="WTN404" s="1633"/>
      <c r="WTO404" s="1633"/>
      <c r="WTP404" s="1633"/>
      <c r="WTQ404" s="1633"/>
      <c r="WTR404" s="1633"/>
      <c r="WTS404" s="1633"/>
      <c r="WTT404" s="1633"/>
      <c r="WTU404" s="1633"/>
      <c r="WTV404" s="1633"/>
      <c r="WTW404" s="1633"/>
      <c r="WTX404" s="1633"/>
      <c r="WTY404" s="1633"/>
      <c r="WTZ404" s="1633"/>
      <c r="WUA404" s="1633"/>
      <c r="WUB404" s="1633"/>
      <c r="WUC404" s="1633"/>
      <c r="WUD404" s="1633"/>
      <c r="WUE404" s="1633"/>
      <c r="WUF404" s="1633"/>
      <c r="WUG404" s="1633"/>
      <c r="WUH404" s="1633"/>
      <c r="WUI404" s="1633"/>
      <c r="WUJ404" s="1633"/>
      <c r="WUK404" s="1633"/>
      <c r="WUL404" s="1633"/>
      <c r="WUM404" s="1633"/>
      <c r="WUN404" s="1633"/>
      <c r="WUO404" s="1633"/>
      <c r="WUP404" s="1633"/>
      <c r="WUQ404" s="1633"/>
      <c r="WUR404" s="1633"/>
      <c r="WUS404" s="1633"/>
      <c r="WUT404" s="1633"/>
      <c r="WUU404" s="1633"/>
      <c r="WUV404" s="1633"/>
      <c r="WUW404" s="1633"/>
      <c r="WUX404" s="1633"/>
      <c r="WUY404" s="1633"/>
      <c r="WUZ404" s="1633"/>
      <c r="WVA404" s="1633"/>
      <c r="WVB404" s="1633"/>
      <c r="WVC404" s="1633"/>
      <c r="WVD404" s="1633"/>
      <c r="WVE404" s="1633"/>
      <c r="WVF404" s="1633"/>
      <c r="WVG404" s="1633"/>
      <c r="WVH404" s="1633"/>
      <c r="WVI404" s="1633"/>
      <c r="WVJ404" s="1633"/>
      <c r="WVK404" s="1633"/>
      <c r="WVL404" s="1633"/>
      <c r="WVM404" s="1633"/>
      <c r="WVN404" s="1633"/>
    </row>
    <row r="405" spans="1:16134" s="1083" customFormat="1" ht="60" x14ac:dyDescent="0.25">
      <c r="A405" s="1826"/>
      <c r="B405" s="1745" t="s">
        <v>1846</v>
      </c>
      <c r="C405" s="1746" t="s">
        <v>1847</v>
      </c>
      <c r="D405" s="1746" t="s">
        <v>1848</v>
      </c>
      <c r="E405" s="1746">
        <v>47255</v>
      </c>
      <c r="F405" s="1746" t="s">
        <v>953</v>
      </c>
      <c r="G405" s="1634" t="s">
        <v>2066</v>
      </c>
      <c r="IW405" s="1633"/>
      <c r="IX405" s="1633"/>
      <c r="IY405" s="1633"/>
      <c r="IZ405" s="1633"/>
      <c r="JA405" s="1633"/>
      <c r="JB405" s="1633"/>
      <c r="JC405" s="1633"/>
      <c r="JD405" s="1633"/>
      <c r="JE405" s="1633"/>
      <c r="JF405" s="1633"/>
      <c r="JG405" s="1633"/>
      <c r="JH405" s="1633"/>
      <c r="JI405" s="1633"/>
      <c r="JJ405" s="1633"/>
      <c r="JK405" s="1633"/>
      <c r="JL405" s="1633"/>
      <c r="JM405" s="1633"/>
      <c r="JN405" s="1633"/>
      <c r="JO405" s="1633"/>
      <c r="JP405" s="1633"/>
      <c r="JQ405" s="1633"/>
      <c r="JR405" s="1633"/>
      <c r="JS405" s="1633"/>
      <c r="JT405" s="1633"/>
      <c r="JU405" s="1633"/>
      <c r="JV405" s="1633"/>
      <c r="JW405" s="1633"/>
      <c r="JX405" s="1633"/>
      <c r="JY405" s="1633"/>
      <c r="JZ405" s="1633"/>
      <c r="KA405" s="1633"/>
      <c r="KB405" s="1633"/>
      <c r="KC405" s="1633"/>
      <c r="KD405" s="1633"/>
      <c r="KE405" s="1633"/>
      <c r="KF405" s="1633"/>
      <c r="KG405" s="1633"/>
      <c r="KH405" s="1633"/>
      <c r="KI405" s="1633"/>
      <c r="KJ405" s="1633"/>
      <c r="KK405" s="1633"/>
      <c r="KL405" s="1633"/>
      <c r="KM405" s="1633"/>
      <c r="KN405" s="1633"/>
      <c r="KO405" s="1633"/>
      <c r="KP405" s="1633"/>
      <c r="KQ405" s="1633"/>
      <c r="KR405" s="1633"/>
      <c r="KS405" s="1633"/>
      <c r="KT405" s="1633"/>
      <c r="KU405" s="1633"/>
      <c r="KV405" s="1633"/>
      <c r="KW405" s="1633"/>
      <c r="KX405" s="1633"/>
      <c r="KY405" s="1633"/>
      <c r="KZ405" s="1633"/>
      <c r="LA405" s="1633"/>
      <c r="LB405" s="1633"/>
      <c r="LC405" s="1633"/>
      <c r="LD405" s="1633"/>
      <c r="LE405" s="1633"/>
      <c r="LF405" s="1633"/>
      <c r="LG405" s="1633"/>
      <c r="LH405" s="1633"/>
      <c r="LI405" s="1633"/>
      <c r="LJ405" s="1633"/>
      <c r="LK405" s="1633"/>
      <c r="LL405" s="1633"/>
      <c r="LM405" s="1633"/>
      <c r="LN405" s="1633"/>
      <c r="LO405" s="1633"/>
      <c r="LP405" s="1633"/>
      <c r="LQ405" s="1633"/>
      <c r="LR405" s="1633"/>
      <c r="LS405" s="1633"/>
      <c r="LT405" s="1633"/>
      <c r="LU405" s="1633"/>
      <c r="LV405" s="1633"/>
      <c r="LW405" s="1633"/>
      <c r="LX405" s="1633"/>
      <c r="LY405" s="1633"/>
      <c r="LZ405" s="1633"/>
      <c r="MA405" s="1633"/>
      <c r="MB405" s="1633"/>
      <c r="MC405" s="1633"/>
      <c r="MD405" s="1633"/>
      <c r="ME405" s="1633"/>
      <c r="MF405" s="1633"/>
      <c r="MG405" s="1633"/>
      <c r="MH405" s="1633"/>
      <c r="MI405" s="1633"/>
      <c r="MJ405" s="1633"/>
      <c r="MK405" s="1633"/>
      <c r="ML405" s="1633"/>
      <c r="MM405" s="1633"/>
      <c r="MN405" s="1633"/>
      <c r="MO405" s="1633"/>
      <c r="MP405" s="1633"/>
      <c r="MQ405" s="1633"/>
      <c r="MR405" s="1633"/>
      <c r="MS405" s="1633"/>
      <c r="MT405" s="1633"/>
      <c r="MU405" s="1633"/>
      <c r="MV405" s="1633"/>
      <c r="MW405" s="1633"/>
      <c r="MX405" s="1633"/>
      <c r="MY405" s="1633"/>
      <c r="MZ405" s="1633"/>
      <c r="NA405" s="1633"/>
      <c r="NB405" s="1633"/>
      <c r="NC405" s="1633"/>
      <c r="ND405" s="1633"/>
      <c r="NE405" s="1633"/>
      <c r="NF405" s="1633"/>
      <c r="NG405" s="1633"/>
      <c r="NH405" s="1633"/>
      <c r="NI405" s="1633"/>
      <c r="NJ405" s="1633"/>
      <c r="NK405" s="1633"/>
      <c r="NL405" s="1633"/>
      <c r="NM405" s="1633"/>
      <c r="NN405" s="1633"/>
      <c r="NO405" s="1633"/>
      <c r="NP405" s="1633"/>
      <c r="NQ405" s="1633"/>
      <c r="NR405" s="1633"/>
      <c r="NS405" s="1633"/>
      <c r="NT405" s="1633"/>
      <c r="NU405" s="1633"/>
      <c r="NV405" s="1633"/>
      <c r="NW405" s="1633"/>
      <c r="NX405" s="1633"/>
      <c r="NY405" s="1633"/>
      <c r="NZ405" s="1633"/>
      <c r="OA405" s="1633"/>
      <c r="OB405" s="1633"/>
      <c r="OC405" s="1633"/>
      <c r="OD405" s="1633"/>
      <c r="OE405" s="1633"/>
      <c r="OF405" s="1633"/>
      <c r="OG405" s="1633"/>
      <c r="OH405" s="1633"/>
      <c r="OI405" s="1633"/>
      <c r="OJ405" s="1633"/>
      <c r="OK405" s="1633"/>
      <c r="OL405" s="1633"/>
      <c r="OM405" s="1633"/>
      <c r="ON405" s="1633"/>
      <c r="OO405" s="1633"/>
      <c r="OP405" s="1633"/>
      <c r="OQ405" s="1633"/>
      <c r="OR405" s="1633"/>
      <c r="OS405" s="1633"/>
      <c r="OT405" s="1633"/>
      <c r="OU405" s="1633"/>
      <c r="OV405" s="1633"/>
      <c r="OW405" s="1633"/>
      <c r="OX405" s="1633"/>
      <c r="OY405" s="1633"/>
      <c r="OZ405" s="1633"/>
      <c r="PA405" s="1633"/>
      <c r="PB405" s="1633"/>
      <c r="PC405" s="1633"/>
      <c r="PD405" s="1633"/>
      <c r="PE405" s="1633"/>
      <c r="PF405" s="1633"/>
      <c r="PG405" s="1633"/>
      <c r="PH405" s="1633"/>
      <c r="PI405" s="1633"/>
      <c r="PJ405" s="1633"/>
      <c r="PK405" s="1633"/>
      <c r="PL405" s="1633"/>
      <c r="PM405" s="1633"/>
      <c r="PN405" s="1633"/>
      <c r="PO405" s="1633"/>
      <c r="PP405" s="1633"/>
      <c r="PQ405" s="1633"/>
      <c r="PR405" s="1633"/>
      <c r="PS405" s="1633"/>
      <c r="PT405" s="1633"/>
      <c r="PU405" s="1633"/>
      <c r="PV405" s="1633"/>
      <c r="PW405" s="1633"/>
      <c r="PX405" s="1633"/>
      <c r="PY405" s="1633"/>
      <c r="PZ405" s="1633"/>
      <c r="QA405" s="1633"/>
      <c r="QB405" s="1633"/>
      <c r="QC405" s="1633"/>
      <c r="QD405" s="1633"/>
      <c r="QE405" s="1633"/>
      <c r="QF405" s="1633"/>
      <c r="QG405" s="1633"/>
      <c r="QH405" s="1633"/>
      <c r="QI405" s="1633"/>
      <c r="QJ405" s="1633"/>
      <c r="QK405" s="1633"/>
      <c r="QL405" s="1633"/>
      <c r="QM405" s="1633"/>
      <c r="QN405" s="1633"/>
      <c r="QO405" s="1633"/>
      <c r="QP405" s="1633"/>
      <c r="QQ405" s="1633"/>
      <c r="QR405" s="1633"/>
      <c r="QS405" s="1633"/>
      <c r="QT405" s="1633"/>
      <c r="QU405" s="1633"/>
      <c r="QV405" s="1633"/>
      <c r="QW405" s="1633"/>
      <c r="QX405" s="1633"/>
      <c r="QY405" s="1633"/>
      <c r="QZ405" s="1633"/>
      <c r="RA405" s="1633"/>
      <c r="RB405" s="1633"/>
      <c r="RC405" s="1633"/>
      <c r="RD405" s="1633"/>
      <c r="RE405" s="1633"/>
      <c r="RF405" s="1633"/>
      <c r="RG405" s="1633"/>
      <c r="RH405" s="1633"/>
      <c r="RI405" s="1633"/>
      <c r="RJ405" s="1633"/>
      <c r="RK405" s="1633"/>
      <c r="RL405" s="1633"/>
      <c r="RM405" s="1633"/>
      <c r="RN405" s="1633"/>
      <c r="RO405" s="1633"/>
      <c r="RP405" s="1633"/>
      <c r="RQ405" s="1633"/>
      <c r="RR405" s="1633"/>
      <c r="RS405" s="1633"/>
      <c r="RT405" s="1633"/>
      <c r="RU405" s="1633"/>
      <c r="RV405" s="1633"/>
      <c r="RW405" s="1633"/>
      <c r="RX405" s="1633"/>
      <c r="RY405" s="1633"/>
      <c r="RZ405" s="1633"/>
      <c r="SA405" s="1633"/>
      <c r="SB405" s="1633"/>
      <c r="SC405" s="1633"/>
      <c r="SD405" s="1633"/>
      <c r="SE405" s="1633"/>
      <c r="SF405" s="1633"/>
      <c r="SG405" s="1633"/>
      <c r="SH405" s="1633"/>
      <c r="SI405" s="1633"/>
      <c r="SJ405" s="1633"/>
      <c r="SK405" s="1633"/>
      <c r="SL405" s="1633"/>
      <c r="SM405" s="1633"/>
      <c r="SN405" s="1633"/>
      <c r="SO405" s="1633"/>
      <c r="SP405" s="1633"/>
      <c r="SQ405" s="1633"/>
      <c r="SR405" s="1633"/>
      <c r="SS405" s="1633"/>
      <c r="ST405" s="1633"/>
      <c r="SU405" s="1633"/>
      <c r="SV405" s="1633"/>
      <c r="SW405" s="1633"/>
      <c r="SX405" s="1633"/>
      <c r="SY405" s="1633"/>
      <c r="SZ405" s="1633"/>
      <c r="TA405" s="1633"/>
      <c r="TB405" s="1633"/>
      <c r="TC405" s="1633"/>
      <c r="TD405" s="1633"/>
      <c r="TE405" s="1633"/>
      <c r="TF405" s="1633"/>
      <c r="TG405" s="1633"/>
      <c r="TH405" s="1633"/>
      <c r="TI405" s="1633"/>
      <c r="TJ405" s="1633"/>
      <c r="TK405" s="1633"/>
      <c r="TL405" s="1633"/>
      <c r="TM405" s="1633"/>
      <c r="TN405" s="1633"/>
      <c r="TO405" s="1633"/>
      <c r="TP405" s="1633"/>
      <c r="TQ405" s="1633"/>
      <c r="TR405" s="1633"/>
      <c r="TS405" s="1633"/>
      <c r="TT405" s="1633"/>
      <c r="TU405" s="1633"/>
      <c r="TV405" s="1633"/>
      <c r="TW405" s="1633"/>
      <c r="TX405" s="1633"/>
      <c r="TY405" s="1633"/>
      <c r="TZ405" s="1633"/>
      <c r="UA405" s="1633"/>
      <c r="UB405" s="1633"/>
      <c r="UC405" s="1633"/>
      <c r="UD405" s="1633"/>
      <c r="UE405" s="1633"/>
      <c r="UF405" s="1633"/>
      <c r="UG405" s="1633"/>
      <c r="UH405" s="1633"/>
      <c r="UI405" s="1633"/>
      <c r="UJ405" s="1633"/>
      <c r="UK405" s="1633"/>
      <c r="UL405" s="1633"/>
      <c r="UM405" s="1633"/>
      <c r="UN405" s="1633"/>
      <c r="UO405" s="1633"/>
      <c r="UP405" s="1633"/>
      <c r="UQ405" s="1633"/>
      <c r="UR405" s="1633"/>
      <c r="US405" s="1633"/>
      <c r="UT405" s="1633"/>
      <c r="UU405" s="1633"/>
      <c r="UV405" s="1633"/>
      <c r="UW405" s="1633"/>
      <c r="UX405" s="1633"/>
      <c r="UY405" s="1633"/>
      <c r="UZ405" s="1633"/>
      <c r="VA405" s="1633"/>
      <c r="VB405" s="1633"/>
      <c r="VC405" s="1633"/>
      <c r="VD405" s="1633"/>
      <c r="VE405" s="1633"/>
      <c r="VF405" s="1633"/>
      <c r="VG405" s="1633"/>
      <c r="VH405" s="1633"/>
      <c r="VI405" s="1633"/>
      <c r="VJ405" s="1633"/>
      <c r="VK405" s="1633"/>
      <c r="VL405" s="1633"/>
      <c r="VM405" s="1633"/>
      <c r="VN405" s="1633"/>
      <c r="VO405" s="1633"/>
      <c r="VP405" s="1633"/>
      <c r="VQ405" s="1633"/>
      <c r="VR405" s="1633"/>
      <c r="VS405" s="1633"/>
      <c r="VT405" s="1633"/>
      <c r="VU405" s="1633"/>
      <c r="VV405" s="1633"/>
      <c r="VW405" s="1633"/>
      <c r="VX405" s="1633"/>
      <c r="VY405" s="1633"/>
      <c r="VZ405" s="1633"/>
      <c r="WA405" s="1633"/>
      <c r="WB405" s="1633"/>
      <c r="WC405" s="1633"/>
      <c r="WD405" s="1633"/>
      <c r="WE405" s="1633"/>
      <c r="WF405" s="1633"/>
      <c r="WG405" s="1633"/>
      <c r="WH405" s="1633"/>
      <c r="WI405" s="1633"/>
      <c r="WJ405" s="1633"/>
      <c r="WK405" s="1633"/>
      <c r="WL405" s="1633"/>
      <c r="WM405" s="1633"/>
      <c r="WN405" s="1633"/>
      <c r="WO405" s="1633"/>
      <c r="WP405" s="1633"/>
      <c r="WQ405" s="1633"/>
      <c r="WR405" s="1633"/>
      <c r="WS405" s="1633"/>
      <c r="WT405" s="1633"/>
      <c r="WU405" s="1633"/>
      <c r="WV405" s="1633"/>
      <c r="WW405" s="1633"/>
      <c r="WX405" s="1633"/>
      <c r="WY405" s="1633"/>
      <c r="WZ405" s="1633"/>
      <c r="XA405" s="1633"/>
      <c r="XB405" s="1633"/>
      <c r="XC405" s="1633"/>
      <c r="XD405" s="1633"/>
      <c r="XE405" s="1633"/>
      <c r="XF405" s="1633"/>
      <c r="XG405" s="1633"/>
      <c r="XH405" s="1633"/>
      <c r="XI405" s="1633"/>
      <c r="XJ405" s="1633"/>
      <c r="XK405" s="1633"/>
      <c r="XL405" s="1633"/>
      <c r="XM405" s="1633"/>
      <c r="XN405" s="1633"/>
      <c r="XO405" s="1633"/>
      <c r="XP405" s="1633"/>
      <c r="XQ405" s="1633"/>
      <c r="XR405" s="1633"/>
      <c r="XS405" s="1633"/>
      <c r="XT405" s="1633"/>
      <c r="XU405" s="1633"/>
      <c r="XV405" s="1633"/>
      <c r="XW405" s="1633"/>
      <c r="XX405" s="1633"/>
      <c r="XY405" s="1633"/>
      <c r="XZ405" s="1633"/>
      <c r="YA405" s="1633"/>
      <c r="YB405" s="1633"/>
      <c r="YC405" s="1633"/>
      <c r="YD405" s="1633"/>
      <c r="YE405" s="1633"/>
      <c r="YF405" s="1633"/>
      <c r="YG405" s="1633"/>
      <c r="YH405" s="1633"/>
      <c r="YI405" s="1633"/>
      <c r="YJ405" s="1633"/>
      <c r="YK405" s="1633"/>
      <c r="YL405" s="1633"/>
      <c r="YM405" s="1633"/>
      <c r="YN405" s="1633"/>
      <c r="YO405" s="1633"/>
      <c r="YP405" s="1633"/>
      <c r="YQ405" s="1633"/>
      <c r="YR405" s="1633"/>
      <c r="YS405" s="1633"/>
      <c r="YT405" s="1633"/>
      <c r="YU405" s="1633"/>
      <c r="YV405" s="1633"/>
      <c r="YW405" s="1633"/>
      <c r="YX405" s="1633"/>
      <c r="YY405" s="1633"/>
      <c r="YZ405" s="1633"/>
      <c r="ZA405" s="1633"/>
      <c r="ZB405" s="1633"/>
      <c r="ZC405" s="1633"/>
      <c r="ZD405" s="1633"/>
      <c r="ZE405" s="1633"/>
      <c r="ZF405" s="1633"/>
      <c r="ZG405" s="1633"/>
      <c r="ZH405" s="1633"/>
      <c r="ZI405" s="1633"/>
      <c r="ZJ405" s="1633"/>
      <c r="ZK405" s="1633"/>
      <c r="ZL405" s="1633"/>
      <c r="ZM405" s="1633"/>
      <c r="ZN405" s="1633"/>
      <c r="ZO405" s="1633"/>
      <c r="ZP405" s="1633"/>
      <c r="ZQ405" s="1633"/>
      <c r="ZR405" s="1633"/>
      <c r="ZS405" s="1633"/>
      <c r="ZT405" s="1633"/>
      <c r="ZU405" s="1633"/>
      <c r="ZV405" s="1633"/>
      <c r="ZW405" s="1633"/>
      <c r="ZX405" s="1633"/>
      <c r="ZY405" s="1633"/>
      <c r="ZZ405" s="1633"/>
      <c r="AAA405" s="1633"/>
      <c r="AAB405" s="1633"/>
      <c r="AAC405" s="1633"/>
      <c r="AAD405" s="1633"/>
      <c r="AAE405" s="1633"/>
      <c r="AAF405" s="1633"/>
      <c r="AAG405" s="1633"/>
      <c r="AAH405" s="1633"/>
      <c r="AAI405" s="1633"/>
      <c r="AAJ405" s="1633"/>
      <c r="AAK405" s="1633"/>
      <c r="AAL405" s="1633"/>
      <c r="AAM405" s="1633"/>
      <c r="AAN405" s="1633"/>
      <c r="AAO405" s="1633"/>
      <c r="AAP405" s="1633"/>
      <c r="AAQ405" s="1633"/>
      <c r="AAR405" s="1633"/>
      <c r="AAS405" s="1633"/>
      <c r="AAT405" s="1633"/>
      <c r="AAU405" s="1633"/>
      <c r="AAV405" s="1633"/>
      <c r="AAW405" s="1633"/>
      <c r="AAX405" s="1633"/>
      <c r="AAY405" s="1633"/>
      <c r="AAZ405" s="1633"/>
      <c r="ABA405" s="1633"/>
      <c r="ABB405" s="1633"/>
      <c r="ABC405" s="1633"/>
      <c r="ABD405" s="1633"/>
      <c r="ABE405" s="1633"/>
      <c r="ABF405" s="1633"/>
      <c r="ABG405" s="1633"/>
      <c r="ABH405" s="1633"/>
      <c r="ABI405" s="1633"/>
      <c r="ABJ405" s="1633"/>
      <c r="ABK405" s="1633"/>
      <c r="ABL405" s="1633"/>
      <c r="ABM405" s="1633"/>
      <c r="ABN405" s="1633"/>
      <c r="ABO405" s="1633"/>
      <c r="ABP405" s="1633"/>
      <c r="ABQ405" s="1633"/>
      <c r="ABR405" s="1633"/>
      <c r="ABS405" s="1633"/>
      <c r="ABT405" s="1633"/>
      <c r="ABU405" s="1633"/>
      <c r="ABV405" s="1633"/>
      <c r="ABW405" s="1633"/>
      <c r="ABX405" s="1633"/>
      <c r="ABY405" s="1633"/>
      <c r="ABZ405" s="1633"/>
      <c r="ACA405" s="1633"/>
      <c r="ACB405" s="1633"/>
      <c r="ACC405" s="1633"/>
      <c r="ACD405" s="1633"/>
      <c r="ACE405" s="1633"/>
      <c r="ACF405" s="1633"/>
      <c r="ACG405" s="1633"/>
      <c r="ACH405" s="1633"/>
      <c r="ACI405" s="1633"/>
      <c r="ACJ405" s="1633"/>
      <c r="ACK405" s="1633"/>
      <c r="ACL405" s="1633"/>
      <c r="ACM405" s="1633"/>
      <c r="ACN405" s="1633"/>
      <c r="ACO405" s="1633"/>
      <c r="ACP405" s="1633"/>
      <c r="ACQ405" s="1633"/>
      <c r="ACR405" s="1633"/>
      <c r="ACS405" s="1633"/>
      <c r="ACT405" s="1633"/>
      <c r="ACU405" s="1633"/>
      <c r="ACV405" s="1633"/>
      <c r="ACW405" s="1633"/>
      <c r="ACX405" s="1633"/>
      <c r="ACY405" s="1633"/>
      <c r="ACZ405" s="1633"/>
      <c r="ADA405" s="1633"/>
      <c r="ADB405" s="1633"/>
      <c r="ADC405" s="1633"/>
      <c r="ADD405" s="1633"/>
      <c r="ADE405" s="1633"/>
      <c r="ADF405" s="1633"/>
      <c r="ADG405" s="1633"/>
      <c r="ADH405" s="1633"/>
      <c r="ADI405" s="1633"/>
      <c r="ADJ405" s="1633"/>
      <c r="ADK405" s="1633"/>
      <c r="ADL405" s="1633"/>
      <c r="ADM405" s="1633"/>
      <c r="ADN405" s="1633"/>
      <c r="ADO405" s="1633"/>
      <c r="ADP405" s="1633"/>
      <c r="ADQ405" s="1633"/>
      <c r="ADR405" s="1633"/>
      <c r="ADS405" s="1633"/>
      <c r="ADT405" s="1633"/>
      <c r="ADU405" s="1633"/>
      <c r="ADV405" s="1633"/>
      <c r="ADW405" s="1633"/>
      <c r="ADX405" s="1633"/>
      <c r="ADY405" s="1633"/>
      <c r="ADZ405" s="1633"/>
      <c r="AEA405" s="1633"/>
      <c r="AEB405" s="1633"/>
      <c r="AEC405" s="1633"/>
      <c r="AED405" s="1633"/>
      <c r="AEE405" s="1633"/>
      <c r="AEF405" s="1633"/>
      <c r="AEG405" s="1633"/>
      <c r="AEH405" s="1633"/>
      <c r="AEI405" s="1633"/>
      <c r="AEJ405" s="1633"/>
      <c r="AEK405" s="1633"/>
      <c r="AEL405" s="1633"/>
      <c r="AEM405" s="1633"/>
      <c r="AEN405" s="1633"/>
      <c r="AEO405" s="1633"/>
      <c r="AEP405" s="1633"/>
      <c r="AEQ405" s="1633"/>
      <c r="AER405" s="1633"/>
      <c r="AES405" s="1633"/>
      <c r="AET405" s="1633"/>
      <c r="AEU405" s="1633"/>
      <c r="AEV405" s="1633"/>
      <c r="AEW405" s="1633"/>
      <c r="AEX405" s="1633"/>
      <c r="AEY405" s="1633"/>
      <c r="AEZ405" s="1633"/>
      <c r="AFA405" s="1633"/>
      <c r="AFB405" s="1633"/>
      <c r="AFC405" s="1633"/>
      <c r="AFD405" s="1633"/>
      <c r="AFE405" s="1633"/>
      <c r="AFF405" s="1633"/>
      <c r="AFG405" s="1633"/>
      <c r="AFH405" s="1633"/>
      <c r="AFI405" s="1633"/>
      <c r="AFJ405" s="1633"/>
      <c r="AFK405" s="1633"/>
      <c r="AFL405" s="1633"/>
      <c r="AFM405" s="1633"/>
      <c r="AFN405" s="1633"/>
      <c r="AFO405" s="1633"/>
      <c r="AFP405" s="1633"/>
      <c r="AFQ405" s="1633"/>
      <c r="AFR405" s="1633"/>
      <c r="AFS405" s="1633"/>
      <c r="AFT405" s="1633"/>
      <c r="AFU405" s="1633"/>
      <c r="AFV405" s="1633"/>
      <c r="AFW405" s="1633"/>
      <c r="AFX405" s="1633"/>
      <c r="AFY405" s="1633"/>
      <c r="AFZ405" s="1633"/>
      <c r="AGA405" s="1633"/>
      <c r="AGB405" s="1633"/>
      <c r="AGC405" s="1633"/>
      <c r="AGD405" s="1633"/>
      <c r="AGE405" s="1633"/>
      <c r="AGF405" s="1633"/>
      <c r="AGG405" s="1633"/>
      <c r="AGH405" s="1633"/>
      <c r="AGI405" s="1633"/>
      <c r="AGJ405" s="1633"/>
      <c r="AGK405" s="1633"/>
      <c r="AGL405" s="1633"/>
      <c r="AGM405" s="1633"/>
      <c r="AGN405" s="1633"/>
      <c r="AGO405" s="1633"/>
      <c r="AGP405" s="1633"/>
      <c r="AGQ405" s="1633"/>
      <c r="AGR405" s="1633"/>
      <c r="AGS405" s="1633"/>
      <c r="AGT405" s="1633"/>
      <c r="AGU405" s="1633"/>
      <c r="AGV405" s="1633"/>
      <c r="AGW405" s="1633"/>
      <c r="AGX405" s="1633"/>
      <c r="AGY405" s="1633"/>
      <c r="AGZ405" s="1633"/>
      <c r="AHA405" s="1633"/>
      <c r="AHB405" s="1633"/>
      <c r="AHC405" s="1633"/>
      <c r="AHD405" s="1633"/>
      <c r="AHE405" s="1633"/>
      <c r="AHF405" s="1633"/>
      <c r="AHG405" s="1633"/>
      <c r="AHH405" s="1633"/>
      <c r="AHI405" s="1633"/>
      <c r="AHJ405" s="1633"/>
      <c r="AHK405" s="1633"/>
      <c r="AHL405" s="1633"/>
      <c r="AHM405" s="1633"/>
      <c r="AHN405" s="1633"/>
      <c r="AHO405" s="1633"/>
      <c r="AHP405" s="1633"/>
      <c r="AHQ405" s="1633"/>
      <c r="AHR405" s="1633"/>
      <c r="AHS405" s="1633"/>
      <c r="AHT405" s="1633"/>
      <c r="AHU405" s="1633"/>
      <c r="AHV405" s="1633"/>
      <c r="AHW405" s="1633"/>
      <c r="AHX405" s="1633"/>
      <c r="AHY405" s="1633"/>
      <c r="AHZ405" s="1633"/>
      <c r="AIA405" s="1633"/>
      <c r="AIB405" s="1633"/>
      <c r="AIC405" s="1633"/>
      <c r="AID405" s="1633"/>
      <c r="AIE405" s="1633"/>
      <c r="AIF405" s="1633"/>
      <c r="AIG405" s="1633"/>
      <c r="AIH405" s="1633"/>
      <c r="AII405" s="1633"/>
      <c r="AIJ405" s="1633"/>
      <c r="AIK405" s="1633"/>
      <c r="AIL405" s="1633"/>
      <c r="AIM405" s="1633"/>
      <c r="AIN405" s="1633"/>
      <c r="AIO405" s="1633"/>
      <c r="AIP405" s="1633"/>
      <c r="AIQ405" s="1633"/>
      <c r="AIR405" s="1633"/>
      <c r="AIS405" s="1633"/>
      <c r="AIT405" s="1633"/>
      <c r="AIU405" s="1633"/>
      <c r="AIV405" s="1633"/>
      <c r="AIW405" s="1633"/>
      <c r="AIX405" s="1633"/>
      <c r="AIY405" s="1633"/>
      <c r="AIZ405" s="1633"/>
      <c r="AJA405" s="1633"/>
      <c r="AJB405" s="1633"/>
      <c r="AJC405" s="1633"/>
      <c r="AJD405" s="1633"/>
      <c r="AJE405" s="1633"/>
      <c r="AJF405" s="1633"/>
      <c r="AJG405" s="1633"/>
      <c r="AJH405" s="1633"/>
      <c r="AJI405" s="1633"/>
      <c r="AJJ405" s="1633"/>
      <c r="AJK405" s="1633"/>
      <c r="AJL405" s="1633"/>
      <c r="AJM405" s="1633"/>
      <c r="AJN405" s="1633"/>
      <c r="AJO405" s="1633"/>
      <c r="AJP405" s="1633"/>
      <c r="AJQ405" s="1633"/>
      <c r="AJR405" s="1633"/>
      <c r="AJS405" s="1633"/>
      <c r="AJT405" s="1633"/>
      <c r="AJU405" s="1633"/>
      <c r="AJV405" s="1633"/>
      <c r="AJW405" s="1633"/>
      <c r="AJX405" s="1633"/>
      <c r="AJY405" s="1633"/>
      <c r="AJZ405" s="1633"/>
      <c r="AKA405" s="1633"/>
      <c r="AKB405" s="1633"/>
      <c r="AKC405" s="1633"/>
      <c r="AKD405" s="1633"/>
      <c r="AKE405" s="1633"/>
      <c r="AKF405" s="1633"/>
      <c r="AKG405" s="1633"/>
      <c r="AKH405" s="1633"/>
      <c r="AKI405" s="1633"/>
      <c r="AKJ405" s="1633"/>
      <c r="AKK405" s="1633"/>
      <c r="AKL405" s="1633"/>
      <c r="AKM405" s="1633"/>
      <c r="AKN405" s="1633"/>
      <c r="AKO405" s="1633"/>
      <c r="AKP405" s="1633"/>
      <c r="AKQ405" s="1633"/>
      <c r="AKR405" s="1633"/>
      <c r="AKS405" s="1633"/>
      <c r="AKT405" s="1633"/>
      <c r="AKU405" s="1633"/>
      <c r="AKV405" s="1633"/>
      <c r="AKW405" s="1633"/>
      <c r="AKX405" s="1633"/>
      <c r="AKY405" s="1633"/>
      <c r="AKZ405" s="1633"/>
      <c r="ALA405" s="1633"/>
      <c r="ALB405" s="1633"/>
      <c r="ALC405" s="1633"/>
      <c r="ALD405" s="1633"/>
      <c r="ALE405" s="1633"/>
      <c r="ALF405" s="1633"/>
      <c r="ALG405" s="1633"/>
      <c r="ALH405" s="1633"/>
      <c r="ALI405" s="1633"/>
      <c r="ALJ405" s="1633"/>
      <c r="ALK405" s="1633"/>
      <c r="ALL405" s="1633"/>
      <c r="ALM405" s="1633"/>
      <c r="ALN405" s="1633"/>
      <c r="ALO405" s="1633"/>
      <c r="ALP405" s="1633"/>
      <c r="ALQ405" s="1633"/>
      <c r="ALR405" s="1633"/>
      <c r="ALS405" s="1633"/>
      <c r="ALT405" s="1633"/>
      <c r="ALU405" s="1633"/>
      <c r="ALV405" s="1633"/>
      <c r="ALW405" s="1633"/>
      <c r="ALX405" s="1633"/>
      <c r="ALY405" s="1633"/>
      <c r="ALZ405" s="1633"/>
      <c r="AMA405" s="1633"/>
      <c r="AMB405" s="1633"/>
      <c r="AMC405" s="1633"/>
      <c r="AMD405" s="1633"/>
      <c r="AME405" s="1633"/>
      <c r="AMF405" s="1633"/>
      <c r="AMG405" s="1633"/>
      <c r="AMH405" s="1633"/>
      <c r="AMI405" s="1633"/>
      <c r="AMJ405" s="1633"/>
      <c r="AMK405" s="1633"/>
      <c r="AML405" s="1633"/>
      <c r="AMM405" s="1633"/>
      <c r="AMN405" s="1633"/>
      <c r="AMO405" s="1633"/>
      <c r="AMP405" s="1633"/>
      <c r="AMQ405" s="1633"/>
      <c r="AMR405" s="1633"/>
      <c r="AMS405" s="1633"/>
      <c r="AMT405" s="1633"/>
      <c r="AMU405" s="1633"/>
      <c r="AMV405" s="1633"/>
      <c r="AMW405" s="1633"/>
      <c r="AMX405" s="1633"/>
      <c r="AMY405" s="1633"/>
      <c r="AMZ405" s="1633"/>
      <c r="ANA405" s="1633"/>
      <c r="ANB405" s="1633"/>
      <c r="ANC405" s="1633"/>
      <c r="AND405" s="1633"/>
      <c r="ANE405" s="1633"/>
      <c r="ANF405" s="1633"/>
      <c r="ANG405" s="1633"/>
      <c r="ANH405" s="1633"/>
      <c r="ANI405" s="1633"/>
      <c r="ANJ405" s="1633"/>
      <c r="ANK405" s="1633"/>
      <c r="ANL405" s="1633"/>
      <c r="ANM405" s="1633"/>
      <c r="ANN405" s="1633"/>
      <c r="ANO405" s="1633"/>
      <c r="ANP405" s="1633"/>
      <c r="ANQ405" s="1633"/>
      <c r="ANR405" s="1633"/>
      <c r="ANS405" s="1633"/>
      <c r="ANT405" s="1633"/>
      <c r="ANU405" s="1633"/>
      <c r="ANV405" s="1633"/>
      <c r="ANW405" s="1633"/>
      <c r="ANX405" s="1633"/>
      <c r="ANY405" s="1633"/>
      <c r="ANZ405" s="1633"/>
      <c r="AOA405" s="1633"/>
      <c r="AOB405" s="1633"/>
      <c r="AOC405" s="1633"/>
      <c r="AOD405" s="1633"/>
      <c r="AOE405" s="1633"/>
      <c r="AOF405" s="1633"/>
      <c r="AOG405" s="1633"/>
      <c r="AOH405" s="1633"/>
      <c r="AOI405" s="1633"/>
      <c r="AOJ405" s="1633"/>
      <c r="AOK405" s="1633"/>
      <c r="AOL405" s="1633"/>
      <c r="AOM405" s="1633"/>
      <c r="AON405" s="1633"/>
      <c r="AOO405" s="1633"/>
      <c r="AOP405" s="1633"/>
      <c r="AOQ405" s="1633"/>
      <c r="AOR405" s="1633"/>
      <c r="AOS405" s="1633"/>
      <c r="AOT405" s="1633"/>
      <c r="AOU405" s="1633"/>
      <c r="AOV405" s="1633"/>
      <c r="AOW405" s="1633"/>
      <c r="AOX405" s="1633"/>
      <c r="AOY405" s="1633"/>
      <c r="AOZ405" s="1633"/>
      <c r="APA405" s="1633"/>
      <c r="APB405" s="1633"/>
      <c r="APC405" s="1633"/>
      <c r="APD405" s="1633"/>
      <c r="APE405" s="1633"/>
      <c r="APF405" s="1633"/>
      <c r="APG405" s="1633"/>
      <c r="APH405" s="1633"/>
      <c r="API405" s="1633"/>
      <c r="APJ405" s="1633"/>
      <c r="APK405" s="1633"/>
      <c r="APL405" s="1633"/>
      <c r="APM405" s="1633"/>
      <c r="APN405" s="1633"/>
      <c r="APO405" s="1633"/>
      <c r="APP405" s="1633"/>
      <c r="APQ405" s="1633"/>
      <c r="APR405" s="1633"/>
      <c r="APS405" s="1633"/>
      <c r="APT405" s="1633"/>
      <c r="APU405" s="1633"/>
      <c r="APV405" s="1633"/>
      <c r="APW405" s="1633"/>
      <c r="APX405" s="1633"/>
      <c r="APY405" s="1633"/>
      <c r="APZ405" s="1633"/>
      <c r="AQA405" s="1633"/>
      <c r="AQB405" s="1633"/>
      <c r="AQC405" s="1633"/>
      <c r="AQD405" s="1633"/>
      <c r="AQE405" s="1633"/>
      <c r="AQF405" s="1633"/>
      <c r="AQG405" s="1633"/>
      <c r="AQH405" s="1633"/>
      <c r="AQI405" s="1633"/>
      <c r="AQJ405" s="1633"/>
      <c r="AQK405" s="1633"/>
      <c r="AQL405" s="1633"/>
      <c r="AQM405" s="1633"/>
      <c r="AQN405" s="1633"/>
      <c r="AQO405" s="1633"/>
      <c r="AQP405" s="1633"/>
      <c r="AQQ405" s="1633"/>
      <c r="AQR405" s="1633"/>
      <c r="AQS405" s="1633"/>
      <c r="AQT405" s="1633"/>
      <c r="AQU405" s="1633"/>
      <c r="AQV405" s="1633"/>
      <c r="AQW405" s="1633"/>
      <c r="AQX405" s="1633"/>
      <c r="AQY405" s="1633"/>
      <c r="AQZ405" s="1633"/>
      <c r="ARA405" s="1633"/>
      <c r="ARB405" s="1633"/>
      <c r="ARC405" s="1633"/>
      <c r="ARD405" s="1633"/>
      <c r="ARE405" s="1633"/>
      <c r="ARF405" s="1633"/>
      <c r="ARG405" s="1633"/>
      <c r="ARH405" s="1633"/>
      <c r="ARI405" s="1633"/>
      <c r="ARJ405" s="1633"/>
      <c r="ARK405" s="1633"/>
      <c r="ARL405" s="1633"/>
      <c r="ARM405" s="1633"/>
      <c r="ARN405" s="1633"/>
      <c r="ARO405" s="1633"/>
      <c r="ARP405" s="1633"/>
      <c r="ARQ405" s="1633"/>
      <c r="ARR405" s="1633"/>
      <c r="ARS405" s="1633"/>
      <c r="ART405" s="1633"/>
      <c r="ARU405" s="1633"/>
      <c r="ARV405" s="1633"/>
      <c r="ARW405" s="1633"/>
      <c r="ARX405" s="1633"/>
      <c r="ARY405" s="1633"/>
      <c r="ARZ405" s="1633"/>
      <c r="ASA405" s="1633"/>
      <c r="ASB405" s="1633"/>
      <c r="ASC405" s="1633"/>
      <c r="ASD405" s="1633"/>
      <c r="ASE405" s="1633"/>
      <c r="ASF405" s="1633"/>
      <c r="ASG405" s="1633"/>
      <c r="ASH405" s="1633"/>
      <c r="ASI405" s="1633"/>
      <c r="ASJ405" s="1633"/>
      <c r="ASK405" s="1633"/>
      <c r="ASL405" s="1633"/>
      <c r="ASM405" s="1633"/>
      <c r="ASN405" s="1633"/>
      <c r="ASO405" s="1633"/>
      <c r="ASP405" s="1633"/>
      <c r="ASQ405" s="1633"/>
      <c r="ASR405" s="1633"/>
      <c r="ASS405" s="1633"/>
      <c r="AST405" s="1633"/>
      <c r="ASU405" s="1633"/>
      <c r="ASV405" s="1633"/>
      <c r="ASW405" s="1633"/>
      <c r="ASX405" s="1633"/>
      <c r="ASY405" s="1633"/>
      <c r="ASZ405" s="1633"/>
      <c r="ATA405" s="1633"/>
      <c r="ATB405" s="1633"/>
      <c r="ATC405" s="1633"/>
      <c r="ATD405" s="1633"/>
      <c r="ATE405" s="1633"/>
      <c r="ATF405" s="1633"/>
      <c r="ATG405" s="1633"/>
      <c r="ATH405" s="1633"/>
      <c r="ATI405" s="1633"/>
      <c r="ATJ405" s="1633"/>
      <c r="ATK405" s="1633"/>
      <c r="ATL405" s="1633"/>
      <c r="ATM405" s="1633"/>
      <c r="ATN405" s="1633"/>
      <c r="ATO405" s="1633"/>
      <c r="ATP405" s="1633"/>
      <c r="ATQ405" s="1633"/>
      <c r="ATR405" s="1633"/>
      <c r="ATS405" s="1633"/>
      <c r="ATT405" s="1633"/>
      <c r="ATU405" s="1633"/>
      <c r="ATV405" s="1633"/>
      <c r="ATW405" s="1633"/>
      <c r="ATX405" s="1633"/>
      <c r="ATY405" s="1633"/>
      <c r="ATZ405" s="1633"/>
      <c r="AUA405" s="1633"/>
      <c r="AUB405" s="1633"/>
      <c r="AUC405" s="1633"/>
      <c r="AUD405" s="1633"/>
      <c r="AUE405" s="1633"/>
      <c r="AUF405" s="1633"/>
      <c r="AUG405" s="1633"/>
      <c r="AUH405" s="1633"/>
      <c r="AUI405" s="1633"/>
      <c r="AUJ405" s="1633"/>
      <c r="AUK405" s="1633"/>
      <c r="AUL405" s="1633"/>
      <c r="AUM405" s="1633"/>
      <c r="AUN405" s="1633"/>
      <c r="AUO405" s="1633"/>
      <c r="AUP405" s="1633"/>
      <c r="AUQ405" s="1633"/>
      <c r="AUR405" s="1633"/>
      <c r="AUS405" s="1633"/>
      <c r="AUT405" s="1633"/>
      <c r="AUU405" s="1633"/>
      <c r="AUV405" s="1633"/>
      <c r="AUW405" s="1633"/>
      <c r="AUX405" s="1633"/>
      <c r="AUY405" s="1633"/>
      <c r="AUZ405" s="1633"/>
      <c r="AVA405" s="1633"/>
      <c r="AVB405" s="1633"/>
      <c r="AVC405" s="1633"/>
      <c r="AVD405" s="1633"/>
      <c r="AVE405" s="1633"/>
      <c r="AVF405" s="1633"/>
      <c r="AVG405" s="1633"/>
      <c r="AVH405" s="1633"/>
      <c r="AVI405" s="1633"/>
      <c r="AVJ405" s="1633"/>
      <c r="AVK405" s="1633"/>
      <c r="AVL405" s="1633"/>
      <c r="AVM405" s="1633"/>
      <c r="AVN405" s="1633"/>
      <c r="AVO405" s="1633"/>
      <c r="AVP405" s="1633"/>
      <c r="AVQ405" s="1633"/>
      <c r="AVR405" s="1633"/>
      <c r="AVS405" s="1633"/>
      <c r="AVT405" s="1633"/>
      <c r="AVU405" s="1633"/>
      <c r="AVV405" s="1633"/>
      <c r="AVW405" s="1633"/>
      <c r="AVX405" s="1633"/>
      <c r="AVY405" s="1633"/>
      <c r="AVZ405" s="1633"/>
      <c r="AWA405" s="1633"/>
      <c r="AWB405" s="1633"/>
      <c r="AWC405" s="1633"/>
      <c r="AWD405" s="1633"/>
      <c r="AWE405" s="1633"/>
      <c r="AWF405" s="1633"/>
      <c r="AWG405" s="1633"/>
      <c r="AWH405" s="1633"/>
      <c r="AWI405" s="1633"/>
      <c r="AWJ405" s="1633"/>
      <c r="AWK405" s="1633"/>
      <c r="AWL405" s="1633"/>
      <c r="AWM405" s="1633"/>
      <c r="AWN405" s="1633"/>
      <c r="AWO405" s="1633"/>
      <c r="AWP405" s="1633"/>
      <c r="AWQ405" s="1633"/>
      <c r="AWR405" s="1633"/>
      <c r="AWS405" s="1633"/>
      <c r="AWT405" s="1633"/>
      <c r="AWU405" s="1633"/>
      <c r="AWV405" s="1633"/>
      <c r="AWW405" s="1633"/>
      <c r="AWX405" s="1633"/>
      <c r="AWY405" s="1633"/>
      <c r="AWZ405" s="1633"/>
      <c r="AXA405" s="1633"/>
      <c r="AXB405" s="1633"/>
      <c r="AXC405" s="1633"/>
      <c r="AXD405" s="1633"/>
      <c r="AXE405" s="1633"/>
      <c r="AXF405" s="1633"/>
      <c r="AXG405" s="1633"/>
      <c r="AXH405" s="1633"/>
      <c r="AXI405" s="1633"/>
      <c r="AXJ405" s="1633"/>
      <c r="AXK405" s="1633"/>
      <c r="AXL405" s="1633"/>
      <c r="AXM405" s="1633"/>
      <c r="AXN405" s="1633"/>
      <c r="AXO405" s="1633"/>
      <c r="AXP405" s="1633"/>
      <c r="AXQ405" s="1633"/>
      <c r="AXR405" s="1633"/>
      <c r="AXS405" s="1633"/>
      <c r="AXT405" s="1633"/>
      <c r="AXU405" s="1633"/>
      <c r="AXV405" s="1633"/>
      <c r="AXW405" s="1633"/>
      <c r="AXX405" s="1633"/>
      <c r="AXY405" s="1633"/>
      <c r="AXZ405" s="1633"/>
      <c r="AYA405" s="1633"/>
      <c r="AYB405" s="1633"/>
      <c r="AYC405" s="1633"/>
      <c r="AYD405" s="1633"/>
      <c r="AYE405" s="1633"/>
      <c r="AYF405" s="1633"/>
      <c r="AYG405" s="1633"/>
      <c r="AYH405" s="1633"/>
      <c r="AYI405" s="1633"/>
      <c r="AYJ405" s="1633"/>
      <c r="AYK405" s="1633"/>
      <c r="AYL405" s="1633"/>
      <c r="AYM405" s="1633"/>
      <c r="AYN405" s="1633"/>
      <c r="AYO405" s="1633"/>
      <c r="AYP405" s="1633"/>
      <c r="AYQ405" s="1633"/>
      <c r="AYR405" s="1633"/>
      <c r="AYS405" s="1633"/>
      <c r="AYT405" s="1633"/>
      <c r="AYU405" s="1633"/>
      <c r="AYV405" s="1633"/>
      <c r="AYW405" s="1633"/>
      <c r="AYX405" s="1633"/>
      <c r="AYY405" s="1633"/>
      <c r="AYZ405" s="1633"/>
      <c r="AZA405" s="1633"/>
      <c r="AZB405" s="1633"/>
      <c r="AZC405" s="1633"/>
      <c r="AZD405" s="1633"/>
      <c r="AZE405" s="1633"/>
      <c r="AZF405" s="1633"/>
      <c r="AZG405" s="1633"/>
      <c r="AZH405" s="1633"/>
      <c r="AZI405" s="1633"/>
      <c r="AZJ405" s="1633"/>
      <c r="AZK405" s="1633"/>
      <c r="AZL405" s="1633"/>
      <c r="AZM405" s="1633"/>
      <c r="AZN405" s="1633"/>
      <c r="AZO405" s="1633"/>
      <c r="AZP405" s="1633"/>
      <c r="AZQ405" s="1633"/>
      <c r="AZR405" s="1633"/>
      <c r="AZS405" s="1633"/>
      <c r="AZT405" s="1633"/>
      <c r="AZU405" s="1633"/>
      <c r="AZV405" s="1633"/>
      <c r="AZW405" s="1633"/>
      <c r="AZX405" s="1633"/>
      <c r="AZY405" s="1633"/>
      <c r="AZZ405" s="1633"/>
      <c r="BAA405" s="1633"/>
      <c r="BAB405" s="1633"/>
      <c r="BAC405" s="1633"/>
      <c r="BAD405" s="1633"/>
      <c r="BAE405" s="1633"/>
      <c r="BAF405" s="1633"/>
      <c r="BAG405" s="1633"/>
      <c r="BAH405" s="1633"/>
      <c r="BAI405" s="1633"/>
      <c r="BAJ405" s="1633"/>
      <c r="BAK405" s="1633"/>
      <c r="BAL405" s="1633"/>
      <c r="BAM405" s="1633"/>
      <c r="BAN405" s="1633"/>
      <c r="BAO405" s="1633"/>
      <c r="BAP405" s="1633"/>
      <c r="BAQ405" s="1633"/>
      <c r="BAR405" s="1633"/>
      <c r="BAS405" s="1633"/>
      <c r="BAT405" s="1633"/>
      <c r="BAU405" s="1633"/>
      <c r="BAV405" s="1633"/>
      <c r="BAW405" s="1633"/>
      <c r="BAX405" s="1633"/>
      <c r="BAY405" s="1633"/>
      <c r="BAZ405" s="1633"/>
      <c r="BBA405" s="1633"/>
      <c r="BBB405" s="1633"/>
      <c r="BBC405" s="1633"/>
      <c r="BBD405" s="1633"/>
      <c r="BBE405" s="1633"/>
      <c r="BBF405" s="1633"/>
      <c r="BBG405" s="1633"/>
      <c r="BBH405" s="1633"/>
      <c r="BBI405" s="1633"/>
      <c r="BBJ405" s="1633"/>
      <c r="BBK405" s="1633"/>
      <c r="BBL405" s="1633"/>
      <c r="BBM405" s="1633"/>
      <c r="BBN405" s="1633"/>
      <c r="BBO405" s="1633"/>
      <c r="BBP405" s="1633"/>
      <c r="BBQ405" s="1633"/>
      <c r="BBR405" s="1633"/>
      <c r="BBS405" s="1633"/>
      <c r="BBT405" s="1633"/>
      <c r="BBU405" s="1633"/>
      <c r="BBV405" s="1633"/>
      <c r="BBW405" s="1633"/>
      <c r="BBX405" s="1633"/>
      <c r="BBY405" s="1633"/>
      <c r="BBZ405" s="1633"/>
      <c r="BCA405" s="1633"/>
      <c r="BCB405" s="1633"/>
      <c r="BCC405" s="1633"/>
      <c r="BCD405" s="1633"/>
      <c r="BCE405" s="1633"/>
      <c r="BCF405" s="1633"/>
      <c r="BCG405" s="1633"/>
      <c r="BCH405" s="1633"/>
      <c r="BCI405" s="1633"/>
      <c r="BCJ405" s="1633"/>
      <c r="BCK405" s="1633"/>
      <c r="BCL405" s="1633"/>
      <c r="BCM405" s="1633"/>
      <c r="BCN405" s="1633"/>
      <c r="BCO405" s="1633"/>
      <c r="BCP405" s="1633"/>
      <c r="BCQ405" s="1633"/>
      <c r="BCR405" s="1633"/>
      <c r="BCS405" s="1633"/>
      <c r="BCT405" s="1633"/>
      <c r="BCU405" s="1633"/>
      <c r="BCV405" s="1633"/>
      <c r="BCW405" s="1633"/>
      <c r="BCX405" s="1633"/>
      <c r="BCY405" s="1633"/>
      <c r="BCZ405" s="1633"/>
      <c r="BDA405" s="1633"/>
      <c r="BDB405" s="1633"/>
      <c r="BDC405" s="1633"/>
      <c r="BDD405" s="1633"/>
      <c r="BDE405" s="1633"/>
      <c r="BDF405" s="1633"/>
      <c r="BDG405" s="1633"/>
      <c r="BDH405" s="1633"/>
      <c r="BDI405" s="1633"/>
      <c r="BDJ405" s="1633"/>
      <c r="BDK405" s="1633"/>
      <c r="BDL405" s="1633"/>
      <c r="BDM405" s="1633"/>
      <c r="BDN405" s="1633"/>
      <c r="BDO405" s="1633"/>
      <c r="BDP405" s="1633"/>
      <c r="BDQ405" s="1633"/>
      <c r="BDR405" s="1633"/>
      <c r="BDS405" s="1633"/>
      <c r="BDT405" s="1633"/>
      <c r="BDU405" s="1633"/>
      <c r="BDV405" s="1633"/>
      <c r="BDW405" s="1633"/>
      <c r="BDX405" s="1633"/>
      <c r="BDY405" s="1633"/>
      <c r="BDZ405" s="1633"/>
      <c r="BEA405" s="1633"/>
      <c r="BEB405" s="1633"/>
      <c r="BEC405" s="1633"/>
      <c r="BED405" s="1633"/>
      <c r="BEE405" s="1633"/>
      <c r="BEF405" s="1633"/>
      <c r="BEG405" s="1633"/>
      <c r="BEH405" s="1633"/>
      <c r="BEI405" s="1633"/>
      <c r="BEJ405" s="1633"/>
      <c r="BEK405" s="1633"/>
      <c r="BEL405" s="1633"/>
      <c r="BEM405" s="1633"/>
      <c r="BEN405" s="1633"/>
      <c r="BEO405" s="1633"/>
      <c r="BEP405" s="1633"/>
      <c r="BEQ405" s="1633"/>
      <c r="BER405" s="1633"/>
      <c r="BES405" s="1633"/>
      <c r="BET405" s="1633"/>
      <c r="BEU405" s="1633"/>
      <c r="BEV405" s="1633"/>
      <c r="BEW405" s="1633"/>
      <c r="BEX405" s="1633"/>
      <c r="BEY405" s="1633"/>
      <c r="BEZ405" s="1633"/>
      <c r="BFA405" s="1633"/>
      <c r="BFB405" s="1633"/>
      <c r="BFC405" s="1633"/>
      <c r="BFD405" s="1633"/>
      <c r="BFE405" s="1633"/>
      <c r="BFF405" s="1633"/>
      <c r="BFG405" s="1633"/>
      <c r="BFH405" s="1633"/>
      <c r="BFI405" s="1633"/>
      <c r="BFJ405" s="1633"/>
      <c r="BFK405" s="1633"/>
      <c r="BFL405" s="1633"/>
      <c r="BFM405" s="1633"/>
      <c r="BFN405" s="1633"/>
      <c r="BFO405" s="1633"/>
      <c r="BFP405" s="1633"/>
      <c r="BFQ405" s="1633"/>
      <c r="BFR405" s="1633"/>
      <c r="BFS405" s="1633"/>
      <c r="BFT405" s="1633"/>
      <c r="BFU405" s="1633"/>
      <c r="BFV405" s="1633"/>
      <c r="BFW405" s="1633"/>
      <c r="BFX405" s="1633"/>
      <c r="BFY405" s="1633"/>
      <c r="BFZ405" s="1633"/>
      <c r="BGA405" s="1633"/>
      <c r="BGB405" s="1633"/>
      <c r="BGC405" s="1633"/>
      <c r="BGD405" s="1633"/>
      <c r="BGE405" s="1633"/>
      <c r="BGF405" s="1633"/>
      <c r="BGG405" s="1633"/>
      <c r="BGH405" s="1633"/>
      <c r="BGI405" s="1633"/>
      <c r="BGJ405" s="1633"/>
      <c r="BGK405" s="1633"/>
      <c r="BGL405" s="1633"/>
      <c r="BGM405" s="1633"/>
      <c r="BGN405" s="1633"/>
      <c r="BGO405" s="1633"/>
      <c r="BGP405" s="1633"/>
      <c r="BGQ405" s="1633"/>
      <c r="BGR405" s="1633"/>
      <c r="BGS405" s="1633"/>
      <c r="BGT405" s="1633"/>
      <c r="BGU405" s="1633"/>
      <c r="BGV405" s="1633"/>
      <c r="BGW405" s="1633"/>
      <c r="BGX405" s="1633"/>
      <c r="BGY405" s="1633"/>
      <c r="BGZ405" s="1633"/>
      <c r="BHA405" s="1633"/>
      <c r="BHB405" s="1633"/>
      <c r="BHC405" s="1633"/>
      <c r="BHD405" s="1633"/>
      <c r="BHE405" s="1633"/>
      <c r="BHF405" s="1633"/>
      <c r="BHG405" s="1633"/>
      <c r="BHH405" s="1633"/>
      <c r="BHI405" s="1633"/>
      <c r="BHJ405" s="1633"/>
      <c r="BHK405" s="1633"/>
      <c r="BHL405" s="1633"/>
      <c r="BHM405" s="1633"/>
      <c r="BHN405" s="1633"/>
      <c r="BHO405" s="1633"/>
      <c r="BHP405" s="1633"/>
      <c r="BHQ405" s="1633"/>
      <c r="BHR405" s="1633"/>
      <c r="BHS405" s="1633"/>
      <c r="BHT405" s="1633"/>
      <c r="BHU405" s="1633"/>
      <c r="BHV405" s="1633"/>
      <c r="BHW405" s="1633"/>
      <c r="BHX405" s="1633"/>
      <c r="BHY405" s="1633"/>
      <c r="BHZ405" s="1633"/>
      <c r="BIA405" s="1633"/>
      <c r="BIB405" s="1633"/>
      <c r="BIC405" s="1633"/>
      <c r="BID405" s="1633"/>
      <c r="BIE405" s="1633"/>
      <c r="BIF405" s="1633"/>
      <c r="BIG405" s="1633"/>
      <c r="BIH405" s="1633"/>
      <c r="BII405" s="1633"/>
      <c r="BIJ405" s="1633"/>
      <c r="BIK405" s="1633"/>
      <c r="BIL405" s="1633"/>
      <c r="BIM405" s="1633"/>
      <c r="BIN405" s="1633"/>
      <c r="BIO405" s="1633"/>
      <c r="BIP405" s="1633"/>
      <c r="BIQ405" s="1633"/>
      <c r="BIR405" s="1633"/>
      <c r="BIS405" s="1633"/>
      <c r="BIT405" s="1633"/>
      <c r="BIU405" s="1633"/>
      <c r="BIV405" s="1633"/>
      <c r="BIW405" s="1633"/>
      <c r="BIX405" s="1633"/>
      <c r="BIY405" s="1633"/>
      <c r="BIZ405" s="1633"/>
      <c r="BJA405" s="1633"/>
      <c r="BJB405" s="1633"/>
      <c r="BJC405" s="1633"/>
      <c r="BJD405" s="1633"/>
      <c r="BJE405" s="1633"/>
      <c r="BJF405" s="1633"/>
      <c r="BJG405" s="1633"/>
      <c r="BJH405" s="1633"/>
      <c r="BJI405" s="1633"/>
      <c r="BJJ405" s="1633"/>
      <c r="BJK405" s="1633"/>
      <c r="BJL405" s="1633"/>
      <c r="BJM405" s="1633"/>
      <c r="BJN405" s="1633"/>
      <c r="BJO405" s="1633"/>
      <c r="BJP405" s="1633"/>
      <c r="BJQ405" s="1633"/>
      <c r="BJR405" s="1633"/>
      <c r="BJS405" s="1633"/>
      <c r="BJT405" s="1633"/>
      <c r="BJU405" s="1633"/>
      <c r="BJV405" s="1633"/>
      <c r="BJW405" s="1633"/>
      <c r="BJX405" s="1633"/>
      <c r="BJY405" s="1633"/>
      <c r="BJZ405" s="1633"/>
      <c r="BKA405" s="1633"/>
      <c r="BKB405" s="1633"/>
      <c r="BKC405" s="1633"/>
      <c r="BKD405" s="1633"/>
      <c r="BKE405" s="1633"/>
      <c r="BKF405" s="1633"/>
      <c r="BKG405" s="1633"/>
      <c r="BKH405" s="1633"/>
      <c r="BKI405" s="1633"/>
      <c r="BKJ405" s="1633"/>
      <c r="BKK405" s="1633"/>
      <c r="BKL405" s="1633"/>
      <c r="BKM405" s="1633"/>
      <c r="BKN405" s="1633"/>
      <c r="BKO405" s="1633"/>
      <c r="BKP405" s="1633"/>
      <c r="BKQ405" s="1633"/>
      <c r="BKR405" s="1633"/>
      <c r="BKS405" s="1633"/>
      <c r="BKT405" s="1633"/>
      <c r="BKU405" s="1633"/>
      <c r="BKV405" s="1633"/>
      <c r="BKW405" s="1633"/>
      <c r="BKX405" s="1633"/>
      <c r="BKY405" s="1633"/>
      <c r="BKZ405" s="1633"/>
      <c r="BLA405" s="1633"/>
      <c r="BLB405" s="1633"/>
      <c r="BLC405" s="1633"/>
      <c r="BLD405" s="1633"/>
      <c r="BLE405" s="1633"/>
      <c r="BLF405" s="1633"/>
      <c r="BLG405" s="1633"/>
      <c r="BLH405" s="1633"/>
      <c r="BLI405" s="1633"/>
      <c r="BLJ405" s="1633"/>
      <c r="BLK405" s="1633"/>
      <c r="BLL405" s="1633"/>
      <c r="BLM405" s="1633"/>
      <c r="BLN405" s="1633"/>
      <c r="BLO405" s="1633"/>
      <c r="BLP405" s="1633"/>
      <c r="BLQ405" s="1633"/>
      <c r="BLR405" s="1633"/>
      <c r="BLS405" s="1633"/>
      <c r="BLT405" s="1633"/>
      <c r="BLU405" s="1633"/>
      <c r="BLV405" s="1633"/>
      <c r="BLW405" s="1633"/>
      <c r="BLX405" s="1633"/>
      <c r="BLY405" s="1633"/>
      <c r="BLZ405" s="1633"/>
      <c r="BMA405" s="1633"/>
      <c r="BMB405" s="1633"/>
      <c r="BMC405" s="1633"/>
      <c r="BMD405" s="1633"/>
      <c r="BME405" s="1633"/>
      <c r="BMF405" s="1633"/>
      <c r="BMG405" s="1633"/>
      <c r="BMH405" s="1633"/>
      <c r="BMI405" s="1633"/>
      <c r="BMJ405" s="1633"/>
      <c r="BMK405" s="1633"/>
      <c r="BML405" s="1633"/>
      <c r="BMM405" s="1633"/>
      <c r="BMN405" s="1633"/>
      <c r="BMO405" s="1633"/>
      <c r="BMP405" s="1633"/>
      <c r="BMQ405" s="1633"/>
      <c r="BMR405" s="1633"/>
      <c r="BMS405" s="1633"/>
      <c r="BMT405" s="1633"/>
      <c r="BMU405" s="1633"/>
      <c r="BMV405" s="1633"/>
      <c r="BMW405" s="1633"/>
      <c r="BMX405" s="1633"/>
      <c r="BMY405" s="1633"/>
      <c r="BMZ405" s="1633"/>
      <c r="BNA405" s="1633"/>
      <c r="BNB405" s="1633"/>
      <c r="BNC405" s="1633"/>
      <c r="BND405" s="1633"/>
      <c r="BNE405" s="1633"/>
      <c r="BNF405" s="1633"/>
      <c r="BNG405" s="1633"/>
      <c r="BNH405" s="1633"/>
      <c r="BNI405" s="1633"/>
      <c r="BNJ405" s="1633"/>
      <c r="BNK405" s="1633"/>
      <c r="BNL405" s="1633"/>
      <c r="BNM405" s="1633"/>
      <c r="BNN405" s="1633"/>
      <c r="BNO405" s="1633"/>
      <c r="BNP405" s="1633"/>
      <c r="BNQ405" s="1633"/>
      <c r="BNR405" s="1633"/>
      <c r="BNS405" s="1633"/>
      <c r="BNT405" s="1633"/>
      <c r="BNU405" s="1633"/>
      <c r="BNV405" s="1633"/>
      <c r="BNW405" s="1633"/>
      <c r="BNX405" s="1633"/>
      <c r="BNY405" s="1633"/>
      <c r="BNZ405" s="1633"/>
      <c r="BOA405" s="1633"/>
      <c r="BOB405" s="1633"/>
      <c r="BOC405" s="1633"/>
      <c r="BOD405" s="1633"/>
      <c r="BOE405" s="1633"/>
      <c r="BOF405" s="1633"/>
      <c r="BOG405" s="1633"/>
      <c r="BOH405" s="1633"/>
      <c r="BOI405" s="1633"/>
      <c r="BOJ405" s="1633"/>
      <c r="BOK405" s="1633"/>
      <c r="BOL405" s="1633"/>
      <c r="BOM405" s="1633"/>
      <c r="BON405" s="1633"/>
      <c r="BOO405" s="1633"/>
      <c r="BOP405" s="1633"/>
      <c r="BOQ405" s="1633"/>
      <c r="BOR405" s="1633"/>
      <c r="BOS405" s="1633"/>
      <c r="BOT405" s="1633"/>
      <c r="BOU405" s="1633"/>
      <c r="BOV405" s="1633"/>
      <c r="BOW405" s="1633"/>
      <c r="BOX405" s="1633"/>
      <c r="BOY405" s="1633"/>
      <c r="BOZ405" s="1633"/>
      <c r="BPA405" s="1633"/>
      <c r="BPB405" s="1633"/>
      <c r="BPC405" s="1633"/>
      <c r="BPD405" s="1633"/>
      <c r="BPE405" s="1633"/>
      <c r="BPF405" s="1633"/>
      <c r="BPG405" s="1633"/>
      <c r="BPH405" s="1633"/>
      <c r="BPI405" s="1633"/>
      <c r="BPJ405" s="1633"/>
      <c r="BPK405" s="1633"/>
      <c r="BPL405" s="1633"/>
      <c r="BPM405" s="1633"/>
      <c r="BPN405" s="1633"/>
      <c r="BPO405" s="1633"/>
      <c r="BPP405" s="1633"/>
      <c r="BPQ405" s="1633"/>
      <c r="BPR405" s="1633"/>
      <c r="BPS405" s="1633"/>
      <c r="BPT405" s="1633"/>
      <c r="BPU405" s="1633"/>
      <c r="BPV405" s="1633"/>
      <c r="BPW405" s="1633"/>
      <c r="BPX405" s="1633"/>
      <c r="BPY405" s="1633"/>
      <c r="BPZ405" s="1633"/>
      <c r="BQA405" s="1633"/>
      <c r="BQB405" s="1633"/>
      <c r="BQC405" s="1633"/>
      <c r="BQD405" s="1633"/>
      <c r="BQE405" s="1633"/>
      <c r="BQF405" s="1633"/>
      <c r="BQG405" s="1633"/>
      <c r="BQH405" s="1633"/>
      <c r="BQI405" s="1633"/>
      <c r="BQJ405" s="1633"/>
      <c r="BQK405" s="1633"/>
      <c r="BQL405" s="1633"/>
      <c r="BQM405" s="1633"/>
      <c r="BQN405" s="1633"/>
      <c r="BQO405" s="1633"/>
      <c r="BQP405" s="1633"/>
      <c r="BQQ405" s="1633"/>
      <c r="BQR405" s="1633"/>
      <c r="BQS405" s="1633"/>
      <c r="BQT405" s="1633"/>
      <c r="BQU405" s="1633"/>
      <c r="BQV405" s="1633"/>
      <c r="BQW405" s="1633"/>
      <c r="BQX405" s="1633"/>
      <c r="BQY405" s="1633"/>
      <c r="BQZ405" s="1633"/>
      <c r="BRA405" s="1633"/>
      <c r="BRB405" s="1633"/>
      <c r="BRC405" s="1633"/>
      <c r="BRD405" s="1633"/>
      <c r="BRE405" s="1633"/>
      <c r="BRF405" s="1633"/>
      <c r="BRG405" s="1633"/>
      <c r="BRH405" s="1633"/>
      <c r="BRI405" s="1633"/>
      <c r="BRJ405" s="1633"/>
      <c r="BRK405" s="1633"/>
      <c r="BRL405" s="1633"/>
      <c r="BRM405" s="1633"/>
      <c r="BRN405" s="1633"/>
      <c r="BRO405" s="1633"/>
      <c r="BRP405" s="1633"/>
      <c r="BRQ405" s="1633"/>
      <c r="BRR405" s="1633"/>
      <c r="BRS405" s="1633"/>
      <c r="BRT405" s="1633"/>
      <c r="BRU405" s="1633"/>
      <c r="BRV405" s="1633"/>
      <c r="BRW405" s="1633"/>
      <c r="BRX405" s="1633"/>
      <c r="BRY405" s="1633"/>
      <c r="BRZ405" s="1633"/>
      <c r="BSA405" s="1633"/>
      <c r="BSB405" s="1633"/>
      <c r="BSC405" s="1633"/>
      <c r="BSD405" s="1633"/>
      <c r="BSE405" s="1633"/>
      <c r="BSF405" s="1633"/>
      <c r="BSG405" s="1633"/>
      <c r="BSH405" s="1633"/>
      <c r="BSI405" s="1633"/>
      <c r="BSJ405" s="1633"/>
      <c r="BSK405" s="1633"/>
      <c r="BSL405" s="1633"/>
      <c r="BSM405" s="1633"/>
      <c r="BSN405" s="1633"/>
      <c r="BSO405" s="1633"/>
      <c r="BSP405" s="1633"/>
      <c r="BSQ405" s="1633"/>
      <c r="BSR405" s="1633"/>
      <c r="BSS405" s="1633"/>
      <c r="BST405" s="1633"/>
      <c r="BSU405" s="1633"/>
      <c r="BSV405" s="1633"/>
      <c r="BSW405" s="1633"/>
      <c r="BSX405" s="1633"/>
      <c r="BSY405" s="1633"/>
      <c r="BSZ405" s="1633"/>
      <c r="BTA405" s="1633"/>
      <c r="BTB405" s="1633"/>
      <c r="BTC405" s="1633"/>
      <c r="BTD405" s="1633"/>
      <c r="BTE405" s="1633"/>
      <c r="BTF405" s="1633"/>
      <c r="BTG405" s="1633"/>
      <c r="BTH405" s="1633"/>
      <c r="BTI405" s="1633"/>
      <c r="BTJ405" s="1633"/>
      <c r="BTK405" s="1633"/>
      <c r="BTL405" s="1633"/>
      <c r="BTM405" s="1633"/>
      <c r="BTN405" s="1633"/>
      <c r="BTO405" s="1633"/>
      <c r="BTP405" s="1633"/>
      <c r="BTQ405" s="1633"/>
      <c r="BTR405" s="1633"/>
      <c r="BTS405" s="1633"/>
      <c r="BTT405" s="1633"/>
      <c r="BTU405" s="1633"/>
      <c r="BTV405" s="1633"/>
      <c r="BTW405" s="1633"/>
      <c r="BTX405" s="1633"/>
      <c r="BTY405" s="1633"/>
      <c r="BTZ405" s="1633"/>
      <c r="BUA405" s="1633"/>
      <c r="BUB405" s="1633"/>
      <c r="BUC405" s="1633"/>
      <c r="BUD405" s="1633"/>
      <c r="BUE405" s="1633"/>
      <c r="BUF405" s="1633"/>
      <c r="BUG405" s="1633"/>
      <c r="BUH405" s="1633"/>
      <c r="BUI405" s="1633"/>
      <c r="BUJ405" s="1633"/>
      <c r="BUK405" s="1633"/>
      <c r="BUL405" s="1633"/>
      <c r="BUM405" s="1633"/>
      <c r="BUN405" s="1633"/>
      <c r="BUO405" s="1633"/>
      <c r="BUP405" s="1633"/>
      <c r="BUQ405" s="1633"/>
      <c r="BUR405" s="1633"/>
      <c r="BUS405" s="1633"/>
      <c r="BUT405" s="1633"/>
      <c r="BUU405" s="1633"/>
      <c r="BUV405" s="1633"/>
      <c r="BUW405" s="1633"/>
      <c r="BUX405" s="1633"/>
      <c r="BUY405" s="1633"/>
      <c r="BUZ405" s="1633"/>
      <c r="BVA405" s="1633"/>
      <c r="BVB405" s="1633"/>
      <c r="BVC405" s="1633"/>
      <c r="BVD405" s="1633"/>
      <c r="BVE405" s="1633"/>
      <c r="BVF405" s="1633"/>
      <c r="BVG405" s="1633"/>
      <c r="BVH405" s="1633"/>
      <c r="BVI405" s="1633"/>
      <c r="BVJ405" s="1633"/>
      <c r="BVK405" s="1633"/>
      <c r="BVL405" s="1633"/>
      <c r="BVM405" s="1633"/>
      <c r="BVN405" s="1633"/>
      <c r="BVO405" s="1633"/>
      <c r="BVP405" s="1633"/>
      <c r="BVQ405" s="1633"/>
      <c r="BVR405" s="1633"/>
      <c r="BVS405" s="1633"/>
      <c r="BVT405" s="1633"/>
      <c r="BVU405" s="1633"/>
      <c r="BVV405" s="1633"/>
      <c r="BVW405" s="1633"/>
      <c r="BVX405" s="1633"/>
      <c r="BVY405" s="1633"/>
      <c r="BVZ405" s="1633"/>
      <c r="BWA405" s="1633"/>
      <c r="BWB405" s="1633"/>
      <c r="BWC405" s="1633"/>
      <c r="BWD405" s="1633"/>
      <c r="BWE405" s="1633"/>
      <c r="BWF405" s="1633"/>
      <c r="BWG405" s="1633"/>
      <c r="BWH405" s="1633"/>
      <c r="BWI405" s="1633"/>
      <c r="BWJ405" s="1633"/>
      <c r="BWK405" s="1633"/>
      <c r="BWL405" s="1633"/>
      <c r="BWM405" s="1633"/>
      <c r="BWN405" s="1633"/>
      <c r="BWO405" s="1633"/>
      <c r="BWP405" s="1633"/>
      <c r="BWQ405" s="1633"/>
      <c r="BWR405" s="1633"/>
      <c r="BWS405" s="1633"/>
      <c r="BWT405" s="1633"/>
      <c r="BWU405" s="1633"/>
      <c r="BWV405" s="1633"/>
      <c r="BWW405" s="1633"/>
      <c r="BWX405" s="1633"/>
      <c r="BWY405" s="1633"/>
      <c r="BWZ405" s="1633"/>
      <c r="BXA405" s="1633"/>
      <c r="BXB405" s="1633"/>
      <c r="BXC405" s="1633"/>
      <c r="BXD405" s="1633"/>
      <c r="BXE405" s="1633"/>
      <c r="BXF405" s="1633"/>
      <c r="BXG405" s="1633"/>
      <c r="BXH405" s="1633"/>
      <c r="BXI405" s="1633"/>
      <c r="BXJ405" s="1633"/>
      <c r="BXK405" s="1633"/>
      <c r="BXL405" s="1633"/>
      <c r="BXM405" s="1633"/>
      <c r="BXN405" s="1633"/>
      <c r="BXO405" s="1633"/>
      <c r="BXP405" s="1633"/>
      <c r="BXQ405" s="1633"/>
      <c r="BXR405" s="1633"/>
      <c r="BXS405" s="1633"/>
      <c r="BXT405" s="1633"/>
      <c r="BXU405" s="1633"/>
      <c r="BXV405" s="1633"/>
      <c r="BXW405" s="1633"/>
      <c r="BXX405" s="1633"/>
      <c r="BXY405" s="1633"/>
      <c r="BXZ405" s="1633"/>
      <c r="BYA405" s="1633"/>
      <c r="BYB405" s="1633"/>
      <c r="BYC405" s="1633"/>
      <c r="BYD405" s="1633"/>
      <c r="BYE405" s="1633"/>
      <c r="BYF405" s="1633"/>
      <c r="BYG405" s="1633"/>
      <c r="BYH405" s="1633"/>
      <c r="BYI405" s="1633"/>
      <c r="BYJ405" s="1633"/>
      <c r="BYK405" s="1633"/>
      <c r="BYL405" s="1633"/>
      <c r="BYM405" s="1633"/>
      <c r="BYN405" s="1633"/>
      <c r="BYO405" s="1633"/>
      <c r="BYP405" s="1633"/>
      <c r="BYQ405" s="1633"/>
      <c r="BYR405" s="1633"/>
      <c r="BYS405" s="1633"/>
      <c r="BYT405" s="1633"/>
      <c r="BYU405" s="1633"/>
      <c r="BYV405" s="1633"/>
      <c r="BYW405" s="1633"/>
      <c r="BYX405" s="1633"/>
      <c r="BYY405" s="1633"/>
      <c r="BYZ405" s="1633"/>
      <c r="BZA405" s="1633"/>
      <c r="BZB405" s="1633"/>
      <c r="BZC405" s="1633"/>
      <c r="BZD405" s="1633"/>
      <c r="BZE405" s="1633"/>
      <c r="BZF405" s="1633"/>
      <c r="BZG405" s="1633"/>
      <c r="BZH405" s="1633"/>
      <c r="BZI405" s="1633"/>
      <c r="BZJ405" s="1633"/>
      <c r="BZK405" s="1633"/>
      <c r="BZL405" s="1633"/>
      <c r="BZM405" s="1633"/>
      <c r="BZN405" s="1633"/>
      <c r="BZO405" s="1633"/>
      <c r="BZP405" s="1633"/>
      <c r="BZQ405" s="1633"/>
      <c r="BZR405" s="1633"/>
      <c r="BZS405" s="1633"/>
      <c r="BZT405" s="1633"/>
      <c r="BZU405" s="1633"/>
      <c r="BZV405" s="1633"/>
      <c r="BZW405" s="1633"/>
      <c r="BZX405" s="1633"/>
      <c r="BZY405" s="1633"/>
      <c r="BZZ405" s="1633"/>
      <c r="CAA405" s="1633"/>
      <c r="CAB405" s="1633"/>
      <c r="CAC405" s="1633"/>
      <c r="CAD405" s="1633"/>
      <c r="CAE405" s="1633"/>
      <c r="CAF405" s="1633"/>
      <c r="CAG405" s="1633"/>
      <c r="CAH405" s="1633"/>
      <c r="CAI405" s="1633"/>
      <c r="CAJ405" s="1633"/>
      <c r="CAK405" s="1633"/>
      <c r="CAL405" s="1633"/>
      <c r="CAM405" s="1633"/>
      <c r="CAN405" s="1633"/>
      <c r="CAO405" s="1633"/>
      <c r="CAP405" s="1633"/>
      <c r="CAQ405" s="1633"/>
      <c r="CAR405" s="1633"/>
      <c r="CAS405" s="1633"/>
      <c r="CAT405" s="1633"/>
      <c r="CAU405" s="1633"/>
      <c r="CAV405" s="1633"/>
      <c r="CAW405" s="1633"/>
      <c r="CAX405" s="1633"/>
      <c r="CAY405" s="1633"/>
      <c r="CAZ405" s="1633"/>
      <c r="CBA405" s="1633"/>
      <c r="CBB405" s="1633"/>
      <c r="CBC405" s="1633"/>
      <c r="CBD405" s="1633"/>
      <c r="CBE405" s="1633"/>
      <c r="CBF405" s="1633"/>
      <c r="CBG405" s="1633"/>
      <c r="CBH405" s="1633"/>
      <c r="CBI405" s="1633"/>
      <c r="CBJ405" s="1633"/>
      <c r="CBK405" s="1633"/>
      <c r="CBL405" s="1633"/>
      <c r="CBM405" s="1633"/>
      <c r="CBN405" s="1633"/>
      <c r="CBO405" s="1633"/>
      <c r="CBP405" s="1633"/>
      <c r="CBQ405" s="1633"/>
      <c r="CBR405" s="1633"/>
      <c r="CBS405" s="1633"/>
      <c r="CBT405" s="1633"/>
      <c r="CBU405" s="1633"/>
      <c r="CBV405" s="1633"/>
      <c r="CBW405" s="1633"/>
      <c r="CBX405" s="1633"/>
      <c r="CBY405" s="1633"/>
      <c r="CBZ405" s="1633"/>
      <c r="CCA405" s="1633"/>
      <c r="CCB405" s="1633"/>
      <c r="CCC405" s="1633"/>
      <c r="CCD405" s="1633"/>
      <c r="CCE405" s="1633"/>
      <c r="CCF405" s="1633"/>
      <c r="CCG405" s="1633"/>
      <c r="CCH405" s="1633"/>
      <c r="CCI405" s="1633"/>
      <c r="CCJ405" s="1633"/>
      <c r="CCK405" s="1633"/>
      <c r="CCL405" s="1633"/>
      <c r="CCM405" s="1633"/>
      <c r="CCN405" s="1633"/>
      <c r="CCO405" s="1633"/>
      <c r="CCP405" s="1633"/>
      <c r="CCQ405" s="1633"/>
      <c r="CCR405" s="1633"/>
      <c r="CCS405" s="1633"/>
      <c r="CCT405" s="1633"/>
      <c r="CCU405" s="1633"/>
      <c r="CCV405" s="1633"/>
      <c r="CCW405" s="1633"/>
      <c r="CCX405" s="1633"/>
      <c r="CCY405" s="1633"/>
      <c r="CCZ405" s="1633"/>
      <c r="CDA405" s="1633"/>
      <c r="CDB405" s="1633"/>
      <c r="CDC405" s="1633"/>
      <c r="CDD405" s="1633"/>
      <c r="CDE405" s="1633"/>
      <c r="CDF405" s="1633"/>
      <c r="CDG405" s="1633"/>
      <c r="CDH405" s="1633"/>
      <c r="CDI405" s="1633"/>
      <c r="CDJ405" s="1633"/>
      <c r="CDK405" s="1633"/>
      <c r="CDL405" s="1633"/>
      <c r="CDM405" s="1633"/>
      <c r="CDN405" s="1633"/>
      <c r="CDO405" s="1633"/>
      <c r="CDP405" s="1633"/>
      <c r="CDQ405" s="1633"/>
      <c r="CDR405" s="1633"/>
      <c r="CDS405" s="1633"/>
      <c r="CDT405" s="1633"/>
      <c r="CDU405" s="1633"/>
      <c r="CDV405" s="1633"/>
      <c r="CDW405" s="1633"/>
      <c r="CDX405" s="1633"/>
      <c r="CDY405" s="1633"/>
      <c r="CDZ405" s="1633"/>
      <c r="CEA405" s="1633"/>
      <c r="CEB405" s="1633"/>
      <c r="CEC405" s="1633"/>
      <c r="CED405" s="1633"/>
      <c r="CEE405" s="1633"/>
      <c r="CEF405" s="1633"/>
      <c r="CEG405" s="1633"/>
      <c r="CEH405" s="1633"/>
      <c r="CEI405" s="1633"/>
      <c r="CEJ405" s="1633"/>
      <c r="CEK405" s="1633"/>
      <c r="CEL405" s="1633"/>
      <c r="CEM405" s="1633"/>
      <c r="CEN405" s="1633"/>
      <c r="CEO405" s="1633"/>
      <c r="CEP405" s="1633"/>
      <c r="CEQ405" s="1633"/>
      <c r="CER405" s="1633"/>
      <c r="CES405" s="1633"/>
      <c r="CET405" s="1633"/>
      <c r="CEU405" s="1633"/>
      <c r="CEV405" s="1633"/>
      <c r="CEW405" s="1633"/>
      <c r="CEX405" s="1633"/>
      <c r="CEY405" s="1633"/>
      <c r="CEZ405" s="1633"/>
      <c r="CFA405" s="1633"/>
      <c r="CFB405" s="1633"/>
      <c r="CFC405" s="1633"/>
      <c r="CFD405" s="1633"/>
      <c r="CFE405" s="1633"/>
      <c r="CFF405" s="1633"/>
      <c r="CFG405" s="1633"/>
      <c r="CFH405" s="1633"/>
      <c r="CFI405" s="1633"/>
      <c r="CFJ405" s="1633"/>
      <c r="CFK405" s="1633"/>
      <c r="CFL405" s="1633"/>
      <c r="CFM405" s="1633"/>
      <c r="CFN405" s="1633"/>
      <c r="CFO405" s="1633"/>
      <c r="CFP405" s="1633"/>
      <c r="CFQ405" s="1633"/>
      <c r="CFR405" s="1633"/>
      <c r="CFS405" s="1633"/>
      <c r="CFT405" s="1633"/>
      <c r="CFU405" s="1633"/>
      <c r="CFV405" s="1633"/>
      <c r="CFW405" s="1633"/>
      <c r="CFX405" s="1633"/>
      <c r="CFY405" s="1633"/>
      <c r="CFZ405" s="1633"/>
      <c r="CGA405" s="1633"/>
      <c r="CGB405" s="1633"/>
      <c r="CGC405" s="1633"/>
      <c r="CGD405" s="1633"/>
      <c r="CGE405" s="1633"/>
      <c r="CGF405" s="1633"/>
      <c r="CGG405" s="1633"/>
      <c r="CGH405" s="1633"/>
      <c r="CGI405" s="1633"/>
      <c r="CGJ405" s="1633"/>
      <c r="CGK405" s="1633"/>
      <c r="CGL405" s="1633"/>
      <c r="CGM405" s="1633"/>
      <c r="CGN405" s="1633"/>
      <c r="CGO405" s="1633"/>
      <c r="CGP405" s="1633"/>
      <c r="CGQ405" s="1633"/>
      <c r="CGR405" s="1633"/>
      <c r="CGS405" s="1633"/>
      <c r="CGT405" s="1633"/>
      <c r="CGU405" s="1633"/>
      <c r="CGV405" s="1633"/>
      <c r="CGW405" s="1633"/>
      <c r="CGX405" s="1633"/>
      <c r="CGY405" s="1633"/>
      <c r="CGZ405" s="1633"/>
      <c r="CHA405" s="1633"/>
      <c r="CHB405" s="1633"/>
      <c r="CHC405" s="1633"/>
      <c r="CHD405" s="1633"/>
      <c r="CHE405" s="1633"/>
      <c r="CHF405" s="1633"/>
      <c r="CHG405" s="1633"/>
      <c r="CHH405" s="1633"/>
      <c r="CHI405" s="1633"/>
      <c r="CHJ405" s="1633"/>
      <c r="CHK405" s="1633"/>
      <c r="CHL405" s="1633"/>
      <c r="CHM405" s="1633"/>
      <c r="CHN405" s="1633"/>
      <c r="CHO405" s="1633"/>
      <c r="CHP405" s="1633"/>
      <c r="CHQ405" s="1633"/>
      <c r="CHR405" s="1633"/>
      <c r="CHS405" s="1633"/>
      <c r="CHT405" s="1633"/>
      <c r="CHU405" s="1633"/>
      <c r="CHV405" s="1633"/>
      <c r="CHW405" s="1633"/>
      <c r="CHX405" s="1633"/>
      <c r="CHY405" s="1633"/>
      <c r="CHZ405" s="1633"/>
      <c r="CIA405" s="1633"/>
      <c r="CIB405" s="1633"/>
      <c r="CIC405" s="1633"/>
      <c r="CID405" s="1633"/>
      <c r="CIE405" s="1633"/>
      <c r="CIF405" s="1633"/>
      <c r="CIG405" s="1633"/>
      <c r="CIH405" s="1633"/>
      <c r="CII405" s="1633"/>
      <c r="CIJ405" s="1633"/>
      <c r="CIK405" s="1633"/>
      <c r="CIL405" s="1633"/>
      <c r="CIM405" s="1633"/>
      <c r="CIN405" s="1633"/>
      <c r="CIO405" s="1633"/>
      <c r="CIP405" s="1633"/>
      <c r="CIQ405" s="1633"/>
      <c r="CIR405" s="1633"/>
      <c r="CIS405" s="1633"/>
      <c r="CIT405" s="1633"/>
      <c r="CIU405" s="1633"/>
      <c r="CIV405" s="1633"/>
      <c r="CIW405" s="1633"/>
      <c r="CIX405" s="1633"/>
      <c r="CIY405" s="1633"/>
      <c r="CIZ405" s="1633"/>
      <c r="CJA405" s="1633"/>
      <c r="CJB405" s="1633"/>
      <c r="CJC405" s="1633"/>
      <c r="CJD405" s="1633"/>
      <c r="CJE405" s="1633"/>
      <c r="CJF405" s="1633"/>
      <c r="CJG405" s="1633"/>
      <c r="CJH405" s="1633"/>
      <c r="CJI405" s="1633"/>
      <c r="CJJ405" s="1633"/>
      <c r="CJK405" s="1633"/>
      <c r="CJL405" s="1633"/>
      <c r="CJM405" s="1633"/>
      <c r="CJN405" s="1633"/>
      <c r="CJO405" s="1633"/>
      <c r="CJP405" s="1633"/>
      <c r="CJQ405" s="1633"/>
      <c r="CJR405" s="1633"/>
      <c r="CJS405" s="1633"/>
      <c r="CJT405" s="1633"/>
      <c r="CJU405" s="1633"/>
      <c r="CJV405" s="1633"/>
      <c r="CJW405" s="1633"/>
      <c r="CJX405" s="1633"/>
      <c r="CJY405" s="1633"/>
      <c r="CJZ405" s="1633"/>
      <c r="CKA405" s="1633"/>
      <c r="CKB405" s="1633"/>
      <c r="CKC405" s="1633"/>
      <c r="CKD405" s="1633"/>
      <c r="CKE405" s="1633"/>
      <c r="CKF405" s="1633"/>
      <c r="CKG405" s="1633"/>
      <c r="CKH405" s="1633"/>
      <c r="CKI405" s="1633"/>
      <c r="CKJ405" s="1633"/>
      <c r="CKK405" s="1633"/>
      <c r="CKL405" s="1633"/>
      <c r="CKM405" s="1633"/>
      <c r="CKN405" s="1633"/>
      <c r="CKO405" s="1633"/>
      <c r="CKP405" s="1633"/>
      <c r="CKQ405" s="1633"/>
      <c r="CKR405" s="1633"/>
      <c r="CKS405" s="1633"/>
      <c r="CKT405" s="1633"/>
      <c r="CKU405" s="1633"/>
      <c r="CKV405" s="1633"/>
      <c r="CKW405" s="1633"/>
      <c r="CKX405" s="1633"/>
      <c r="CKY405" s="1633"/>
      <c r="CKZ405" s="1633"/>
      <c r="CLA405" s="1633"/>
      <c r="CLB405" s="1633"/>
      <c r="CLC405" s="1633"/>
      <c r="CLD405" s="1633"/>
      <c r="CLE405" s="1633"/>
      <c r="CLF405" s="1633"/>
      <c r="CLG405" s="1633"/>
      <c r="CLH405" s="1633"/>
      <c r="CLI405" s="1633"/>
      <c r="CLJ405" s="1633"/>
      <c r="CLK405" s="1633"/>
      <c r="CLL405" s="1633"/>
      <c r="CLM405" s="1633"/>
      <c r="CLN405" s="1633"/>
      <c r="CLO405" s="1633"/>
      <c r="CLP405" s="1633"/>
      <c r="CLQ405" s="1633"/>
      <c r="CLR405" s="1633"/>
      <c r="CLS405" s="1633"/>
      <c r="CLT405" s="1633"/>
      <c r="CLU405" s="1633"/>
      <c r="CLV405" s="1633"/>
      <c r="CLW405" s="1633"/>
      <c r="CLX405" s="1633"/>
      <c r="CLY405" s="1633"/>
      <c r="CLZ405" s="1633"/>
      <c r="CMA405" s="1633"/>
      <c r="CMB405" s="1633"/>
      <c r="CMC405" s="1633"/>
      <c r="CMD405" s="1633"/>
      <c r="CME405" s="1633"/>
      <c r="CMF405" s="1633"/>
      <c r="CMG405" s="1633"/>
      <c r="CMH405" s="1633"/>
      <c r="CMI405" s="1633"/>
      <c r="CMJ405" s="1633"/>
      <c r="CMK405" s="1633"/>
      <c r="CML405" s="1633"/>
      <c r="CMM405" s="1633"/>
      <c r="CMN405" s="1633"/>
      <c r="CMO405" s="1633"/>
      <c r="CMP405" s="1633"/>
      <c r="CMQ405" s="1633"/>
      <c r="CMR405" s="1633"/>
      <c r="CMS405" s="1633"/>
      <c r="CMT405" s="1633"/>
      <c r="CMU405" s="1633"/>
      <c r="CMV405" s="1633"/>
      <c r="CMW405" s="1633"/>
      <c r="CMX405" s="1633"/>
      <c r="CMY405" s="1633"/>
      <c r="CMZ405" s="1633"/>
      <c r="CNA405" s="1633"/>
      <c r="CNB405" s="1633"/>
      <c r="CNC405" s="1633"/>
      <c r="CND405" s="1633"/>
      <c r="CNE405" s="1633"/>
      <c r="CNF405" s="1633"/>
      <c r="CNG405" s="1633"/>
      <c r="CNH405" s="1633"/>
      <c r="CNI405" s="1633"/>
      <c r="CNJ405" s="1633"/>
      <c r="CNK405" s="1633"/>
      <c r="CNL405" s="1633"/>
      <c r="CNM405" s="1633"/>
      <c r="CNN405" s="1633"/>
      <c r="CNO405" s="1633"/>
      <c r="CNP405" s="1633"/>
      <c r="CNQ405" s="1633"/>
      <c r="CNR405" s="1633"/>
      <c r="CNS405" s="1633"/>
      <c r="CNT405" s="1633"/>
      <c r="CNU405" s="1633"/>
      <c r="CNV405" s="1633"/>
      <c r="CNW405" s="1633"/>
      <c r="CNX405" s="1633"/>
      <c r="CNY405" s="1633"/>
      <c r="CNZ405" s="1633"/>
      <c r="COA405" s="1633"/>
      <c r="COB405" s="1633"/>
      <c r="COC405" s="1633"/>
      <c r="COD405" s="1633"/>
      <c r="COE405" s="1633"/>
      <c r="COF405" s="1633"/>
      <c r="COG405" s="1633"/>
      <c r="COH405" s="1633"/>
      <c r="COI405" s="1633"/>
      <c r="COJ405" s="1633"/>
      <c r="COK405" s="1633"/>
      <c r="COL405" s="1633"/>
      <c r="COM405" s="1633"/>
      <c r="CON405" s="1633"/>
      <c r="COO405" s="1633"/>
      <c r="COP405" s="1633"/>
      <c r="COQ405" s="1633"/>
      <c r="COR405" s="1633"/>
      <c r="COS405" s="1633"/>
      <c r="COT405" s="1633"/>
      <c r="COU405" s="1633"/>
      <c r="COV405" s="1633"/>
      <c r="COW405" s="1633"/>
      <c r="COX405" s="1633"/>
      <c r="COY405" s="1633"/>
      <c r="COZ405" s="1633"/>
      <c r="CPA405" s="1633"/>
      <c r="CPB405" s="1633"/>
      <c r="CPC405" s="1633"/>
      <c r="CPD405" s="1633"/>
      <c r="CPE405" s="1633"/>
      <c r="CPF405" s="1633"/>
      <c r="CPG405" s="1633"/>
      <c r="CPH405" s="1633"/>
      <c r="CPI405" s="1633"/>
      <c r="CPJ405" s="1633"/>
      <c r="CPK405" s="1633"/>
      <c r="CPL405" s="1633"/>
      <c r="CPM405" s="1633"/>
      <c r="CPN405" s="1633"/>
      <c r="CPO405" s="1633"/>
      <c r="CPP405" s="1633"/>
      <c r="CPQ405" s="1633"/>
      <c r="CPR405" s="1633"/>
      <c r="CPS405" s="1633"/>
      <c r="CPT405" s="1633"/>
      <c r="CPU405" s="1633"/>
      <c r="CPV405" s="1633"/>
      <c r="CPW405" s="1633"/>
      <c r="CPX405" s="1633"/>
      <c r="CPY405" s="1633"/>
      <c r="CPZ405" s="1633"/>
      <c r="CQA405" s="1633"/>
      <c r="CQB405" s="1633"/>
      <c r="CQC405" s="1633"/>
      <c r="CQD405" s="1633"/>
      <c r="CQE405" s="1633"/>
      <c r="CQF405" s="1633"/>
      <c r="CQG405" s="1633"/>
      <c r="CQH405" s="1633"/>
      <c r="CQI405" s="1633"/>
      <c r="CQJ405" s="1633"/>
      <c r="CQK405" s="1633"/>
      <c r="CQL405" s="1633"/>
      <c r="CQM405" s="1633"/>
      <c r="CQN405" s="1633"/>
      <c r="CQO405" s="1633"/>
      <c r="CQP405" s="1633"/>
      <c r="CQQ405" s="1633"/>
      <c r="CQR405" s="1633"/>
      <c r="CQS405" s="1633"/>
      <c r="CQT405" s="1633"/>
      <c r="CQU405" s="1633"/>
      <c r="CQV405" s="1633"/>
      <c r="CQW405" s="1633"/>
      <c r="CQX405" s="1633"/>
      <c r="CQY405" s="1633"/>
      <c r="CQZ405" s="1633"/>
      <c r="CRA405" s="1633"/>
      <c r="CRB405" s="1633"/>
      <c r="CRC405" s="1633"/>
      <c r="CRD405" s="1633"/>
      <c r="CRE405" s="1633"/>
      <c r="CRF405" s="1633"/>
      <c r="CRG405" s="1633"/>
      <c r="CRH405" s="1633"/>
      <c r="CRI405" s="1633"/>
      <c r="CRJ405" s="1633"/>
      <c r="CRK405" s="1633"/>
      <c r="CRL405" s="1633"/>
      <c r="CRM405" s="1633"/>
      <c r="CRN405" s="1633"/>
      <c r="CRO405" s="1633"/>
      <c r="CRP405" s="1633"/>
      <c r="CRQ405" s="1633"/>
      <c r="CRR405" s="1633"/>
      <c r="CRS405" s="1633"/>
      <c r="CRT405" s="1633"/>
      <c r="CRU405" s="1633"/>
      <c r="CRV405" s="1633"/>
      <c r="CRW405" s="1633"/>
      <c r="CRX405" s="1633"/>
      <c r="CRY405" s="1633"/>
      <c r="CRZ405" s="1633"/>
      <c r="CSA405" s="1633"/>
      <c r="CSB405" s="1633"/>
      <c r="CSC405" s="1633"/>
      <c r="CSD405" s="1633"/>
      <c r="CSE405" s="1633"/>
      <c r="CSF405" s="1633"/>
      <c r="CSG405" s="1633"/>
      <c r="CSH405" s="1633"/>
      <c r="CSI405" s="1633"/>
      <c r="CSJ405" s="1633"/>
      <c r="CSK405" s="1633"/>
      <c r="CSL405" s="1633"/>
      <c r="CSM405" s="1633"/>
      <c r="CSN405" s="1633"/>
      <c r="CSO405" s="1633"/>
      <c r="CSP405" s="1633"/>
      <c r="CSQ405" s="1633"/>
      <c r="CSR405" s="1633"/>
      <c r="CSS405" s="1633"/>
      <c r="CST405" s="1633"/>
      <c r="CSU405" s="1633"/>
      <c r="CSV405" s="1633"/>
      <c r="CSW405" s="1633"/>
      <c r="CSX405" s="1633"/>
      <c r="CSY405" s="1633"/>
      <c r="CSZ405" s="1633"/>
      <c r="CTA405" s="1633"/>
      <c r="CTB405" s="1633"/>
      <c r="CTC405" s="1633"/>
      <c r="CTD405" s="1633"/>
      <c r="CTE405" s="1633"/>
      <c r="CTF405" s="1633"/>
      <c r="CTG405" s="1633"/>
      <c r="CTH405" s="1633"/>
      <c r="CTI405" s="1633"/>
      <c r="CTJ405" s="1633"/>
      <c r="CTK405" s="1633"/>
      <c r="CTL405" s="1633"/>
      <c r="CTM405" s="1633"/>
      <c r="CTN405" s="1633"/>
      <c r="CTO405" s="1633"/>
      <c r="CTP405" s="1633"/>
      <c r="CTQ405" s="1633"/>
      <c r="CTR405" s="1633"/>
      <c r="CTS405" s="1633"/>
      <c r="CTT405" s="1633"/>
      <c r="CTU405" s="1633"/>
      <c r="CTV405" s="1633"/>
      <c r="CTW405" s="1633"/>
      <c r="CTX405" s="1633"/>
      <c r="CTY405" s="1633"/>
      <c r="CTZ405" s="1633"/>
      <c r="CUA405" s="1633"/>
      <c r="CUB405" s="1633"/>
      <c r="CUC405" s="1633"/>
      <c r="CUD405" s="1633"/>
      <c r="CUE405" s="1633"/>
      <c r="CUF405" s="1633"/>
      <c r="CUG405" s="1633"/>
      <c r="CUH405" s="1633"/>
      <c r="CUI405" s="1633"/>
      <c r="CUJ405" s="1633"/>
      <c r="CUK405" s="1633"/>
      <c r="CUL405" s="1633"/>
      <c r="CUM405" s="1633"/>
      <c r="CUN405" s="1633"/>
      <c r="CUO405" s="1633"/>
      <c r="CUP405" s="1633"/>
      <c r="CUQ405" s="1633"/>
      <c r="CUR405" s="1633"/>
      <c r="CUS405" s="1633"/>
      <c r="CUT405" s="1633"/>
      <c r="CUU405" s="1633"/>
      <c r="CUV405" s="1633"/>
      <c r="CUW405" s="1633"/>
      <c r="CUX405" s="1633"/>
      <c r="CUY405" s="1633"/>
      <c r="CUZ405" s="1633"/>
      <c r="CVA405" s="1633"/>
      <c r="CVB405" s="1633"/>
      <c r="CVC405" s="1633"/>
      <c r="CVD405" s="1633"/>
      <c r="CVE405" s="1633"/>
      <c r="CVF405" s="1633"/>
      <c r="CVG405" s="1633"/>
      <c r="CVH405" s="1633"/>
      <c r="CVI405" s="1633"/>
      <c r="CVJ405" s="1633"/>
      <c r="CVK405" s="1633"/>
      <c r="CVL405" s="1633"/>
      <c r="CVM405" s="1633"/>
      <c r="CVN405" s="1633"/>
      <c r="CVO405" s="1633"/>
      <c r="CVP405" s="1633"/>
      <c r="CVQ405" s="1633"/>
      <c r="CVR405" s="1633"/>
      <c r="CVS405" s="1633"/>
      <c r="CVT405" s="1633"/>
      <c r="CVU405" s="1633"/>
      <c r="CVV405" s="1633"/>
      <c r="CVW405" s="1633"/>
      <c r="CVX405" s="1633"/>
      <c r="CVY405" s="1633"/>
      <c r="CVZ405" s="1633"/>
      <c r="CWA405" s="1633"/>
      <c r="CWB405" s="1633"/>
      <c r="CWC405" s="1633"/>
      <c r="CWD405" s="1633"/>
      <c r="CWE405" s="1633"/>
      <c r="CWF405" s="1633"/>
      <c r="CWG405" s="1633"/>
      <c r="CWH405" s="1633"/>
      <c r="CWI405" s="1633"/>
      <c r="CWJ405" s="1633"/>
      <c r="CWK405" s="1633"/>
      <c r="CWL405" s="1633"/>
      <c r="CWM405" s="1633"/>
      <c r="CWN405" s="1633"/>
      <c r="CWO405" s="1633"/>
      <c r="CWP405" s="1633"/>
      <c r="CWQ405" s="1633"/>
      <c r="CWR405" s="1633"/>
      <c r="CWS405" s="1633"/>
      <c r="CWT405" s="1633"/>
      <c r="CWU405" s="1633"/>
      <c r="CWV405" s="1633"/>
      <c r="CWW405" s="1633"/>
      <c r="CWX405" s="1633"/>
      <c r="CWY405" s="1633"/>
      <c r="CWZ405" s="1633"/>
      <c r="CXA405" s="1633"/>
      <c r="CXB405" s="1633"/>
      <c r="CXC405" s="1633"/>
      <c r="CXD405" s="1633"/>
      <c r="CXE405" s="1633"/>
      <c r="CXF405" s="1633"/>
      <c r="CXG405" s="1633"/>
      <c r="CXH405" s="1633"/>
      <c r="CXI405" s="1633"/>
      <c r="CXJ405" s="1633"/>
      <c r="CXK405" s="1633"/>
      <c r="CXL405" s="1633"/>
      <c r="CXM405" s="1633"/>
      <c r="CXN405" s="1633"/>
      <c r="CXO405" s="1633"/>
      <c r="CXP405" s="1633"/>
      <c r="CXQ405" s="1633"/>
      <c r="CXR405" s="1633"/>
      <c r="CXS405" s="1633"/>
      <c r="CXT405" s="1633"/>
      <c r="CXU405" s="1633"/>
      <c r="CXV405" s="1633"/>
      <c r="CXW405" s="1633"/>
      <c r="CXX405" s="1633"/>
      <c r="CXY405" s="1633"/>
      <c r="CXZ405" s="1633"/>
      <c r="CYA405" s="1633"/>
      <c r="CYB405" s="1633"/>
      <c r="CYC405" s="1633"/>
      <c r="CYD405" s="1633"/>
      <c r="CYE405" s="1633"/>
      <c r="CYF405" s="1633"/>
      <c r="CYG405" s="1633"/>
      <c r="CYH405" s="1633"/>
      <c r="CYI405" s="1633"/>
      <c r="CYJ405" s="1633"/>
      <c r="CYK405" s="1633"/>
      <c r="CYL405" s="1633"/>
      <c r="CYM405" s="1633"/>
      <c r="CYN405" s="1633"/>
      <c r="CYO405" s="1633"/>
      <c r="CYP405" s="1633"/>
      <c r="CYQ405" s="1633"/>
      <c r="CYR405" s="1633"/>
      <c r="CYS405" s="1633"/>
      <c r="CYT405" s="1633"/>
      <c r="CYU405" s="1633"/>
      <c r="CYV405" s="1633"/>
      <c r="CYW405" s="1633"/>
      <c r="CYX405" s="1633"/>
      <c r="CYY405" s="1633"/>
      <c r="CYZ405" s="1633"/>
      <c r="CZA405" s="1633"/>
      <c r="CZB405" s="1633"/>
      <c r="CZC405" s="1633"/>
      <c r="CZD405" s="1633"/>
      <c r="CZE405" s="1633"/>
      <c r="CZF405" s="1633"/>
      <c r="CZG405" s="1633"/>
      <c r="CZH405" s="1633"/>
      <c r="CZI405" s="1633"/>
      <c r="CZJ405" s="1633"/>
      <c r="CZK405" s="1633"/>
      <c r="CZL405" s="1633"/>
      <c r="CZM405" s="1633"/>
      <c r="CZN405" s="1633"/>
      <c r="CZO405" s="1633"/>
      <c r="CZP405" s="1633"/>
      <c r="CZQ405" s="1633"/>
      <c r="CZR405" s="1633"/>
      <c r="CZS405" s="1633"/>
      <c r="CZT405" s="1633"/>
      <c r="CZU405" s="1633"/>
      <c r="CZV405" s="1633"/>
      <c r="CZW405" s="1633"/>
      <c r="CZX405" s="1633"/>
      <c r="CZY405" s="1633"/>
      <c r="CZZ405" s="1633"/>
      <c r="DAA405" s="1633"/>
      <c r="DAB405" s="1633"/>
      <c r="DAC405" s="1633"/>
      <c r="DAD405" s="1633"/>
      <c r="DAE405" s="1633"/>
      <c r="DAF405" s="1633"/>
      <c r="DAG405" s="1633"/>
      <c r="DAH405" s="1633"/>
      <c r="DAI405" s="1633"/>
      <c r="DAJ405" s="1633"/>
      <c r="DAK405" s="1633"/>
      <c r="DAL405" s="1633"/>
      <c r="DAM405" s="1633"/>
      <c r="DAN405" s="1633"/>
      <c r="DAO405" s="1633"/>
      <c r="DAP405" s="1633"/>
      <c r="DAQ405" s="1633"/>
      <c r="DAR405" s="1633"/>
      <c r="DAS405" s="1633"/>
      <c r="DAT405" s="1633"/>
      <c r="DAU405" s="1633"/>
      <c r="DAV405" s="1633"/>
      <c r="DAW405" s="1633"/>
      <c r="DAX405" s="1633"/>
      <c r="DAY405" s="1633"/>
      <c r="DAZ405" s="1633"/>
      <c r="DBA405" s="1633"/>
      <c r="DBB405" s="1633"/>
      <c r="DBC405" s="1633"/>
      <c r="DBD405" s="1633"/>
      <c r="DBE405" s="1633"/>
      <c r="DBF405" s="1633"/>
      <c r="DBG405" s="1633"/>
      <c r="DBH405" s="1633"/>
      <c r="DBI405" s="1633"/>
      <c r="DBJ405" s="1633"/>
      <c r="DBK405" s="1633"/>
      <c r="DBL405" s="1633"/>
      <c r="DBM405" s="1633"/>
      <c r="DBN405" s="1633"/>
      <c r="DBO405" s="1633"/>
      <c r="DBP405" s="1633"/>
      <c r="DBQ405" s="1633"/>
      <c r="DBR405" s="1633"/>
      <c r="DBS405" s="1633"/>
      <c r="DBT405" s="1633"/>
      <c r="DBU405" s="1633"/>
      <c r="DBV405" s="1633"/>
      <c r="DBW405" s="1633"/>
      <c r="DBX405" s="1633"/>
      <c r="DBY405" s="1633"/>
      <c r="DBZ405" s="1633"/>
      <c r="DCA405" s="1633"/>
      <c r="DCB405" s="1633"/>
      <c r="DCC405" s="1633"/>
      <c r="DCD405" s="1633"/>
      <c r="DCE405" s="1633"/>
      <c r="DCF405" s="1633"/>
      <c r="DCG405" s="1633"/>
      <c r="DCH405" s="1633"/>
      <c r="DCI405" s="1633"/>
      <c r="DCJ405" s="1633"/>
      <c r="DCK405" s="1633"/>
      <c r="DCL405" s="1633"/>
      <c r="DCM405" s="1633"/>
      <c r="DCN405" s="1633"/>
      <c r="DCO405" s="1633"/>
      <c r="DCP405" s="1633"/>
      <c r="DCQ405" s="1633"/>
      <c r="DCR405" s="1633"/>
      <c r="DCS405" s="1633"/>
      <c r="DCT405" s="1633"/>
      <c r="DCU405" s="1633"/>
      <c r="DCV405" s="1633"/>
      <c r="DCW405" s="1633"/>
      <c r="DCX405" s="1633"/>
      <c r="DCY405" s="1633"/>
      <c r="DCZ405" s="1633"/>
      <c r="DDA405" s="1633"/>
      <c r="DDB405" s="1633"/>
      <c r="DDC405" s="1633"/>
      <c r="DDD405" s="1633"/>
      <c r="DDE405" s="1633"/>
      <c r="DDF405" s="1633"/>
      <c r="DDG405" s="1633"/>
      <c r="DDH405" s="1633"/>
      <c r="DDI405" s="1633"/>
      <c r="DDJ405" s="1633"/>
      <c r="DDK405" s="1633"/>
      <c r="DDL405" s="1633"/>
      <c r="DDM405" s="1633"/>
      <c r="DDN405" s="1633"/>
      <c r="DDO405" s="1633"/>
      <c r="DDP405" s="1633"/>
      <c r="DDQ405" s="1633"/>
      <c r="DDR405" s="1633"/>
      <c r="DDS405" s="1633"/>
      <c r="DDT405" s="1633"/>
      <c r="DDU405" s="1633"/>
      <c r="DDV405" s="1633"/>
      <c r="DDW405" s="1633"/>
      <c r="DDX405" s="1633"/>
      <c r="DDY405" s="1633"/>
      <c r="DDZ405" s="1633"/>
      <c r="DEA405" s="1633"/>
      <c r="DEB405" s="1633"/>
      <c r="DEC405" s="1633"/>
      <c r="DED405" s="1633"/>
      <c r="DEE405" s="1633"/>
      <c r="DEF405" s="1633"/>
      <c r="DEG405" s="1633"/>
      <c r="DEH405" s="1633"/>
      <c r="DEI405" s="1633"/>
      <c r="DEJ405" s="1633"/>
      <c r="DEK405" s="1633"/>
      <c r="DEL405" s="1633"/>
      <c r="DEM405" s="1633"/>
      <c r="DEN405" s="1633"/>
      <c r="DEO405" s="1633"/>
      <c r="DEP405" s="1633"/>
      <c r="DEQ405" s="1633"/>
      <c r="DER405" s="1633"/>
      <c r="DES405" s="1633"/>
      <c r="DET405" s="1633"/>
      <c r="DEU405" s="1633"/>
      <c r="DEV405" s="1633"/>
      <c r="DEW405" s="1633"/>
      <c r="DEX405" s="1633"/>
      <c r="DEY405" s="1633"/>
      <c r="DEZ405" s="1633"/>
      <c r="DFA405" s="1633"/>
      <c r="DFB405" s="1633"/>
      <c r="DFC405" s="1633"/>
      <c r="DFD405" s="1633"/>
      <c r="DFE405" s="1633"/>
      <c r="DFF405" s="1633"/>
      <c r="DFG405" s="1633"/>
      <c r="DFH405" s="1633"/>
      <c r="DFI405" s="1633"/>
      <c r="DFJ405" s="1633"/>
      <c r="DFK405" s="1633"/>
      <c r="DFL405" s="1633"/>
      <c r="DFM405" s="1633"/>
      <c r="DFN405" s="1633"/>
      <c r="DFO405" s="1633"/>
      <c r="DFP405" s="1633"/>
      <c r="DFQ405" s="1633"/>
      <c r="DFR405" s="1633"/>
      <c r="DFS405" s="1633"/>
      <c r="DFT405" s="1633"/>
      <c r="DFU405" s="1633"/>
      <c r="DFV405" s="1633"/>
      <c r="DFW405" s="1633"/>
      <c r="DFX405" s="1633"/>
      <c r="DFY405" s="1633"/>
      <c r="DFZ405" s="1633"/>
      <c r="DGA405" s="1633"/>
      <c r="DGB405" s="1633"/>
      <c r="DGC405" s="1633"/>
      <c r="DGD405" s="1633"/>
      <c r="DGE405" s="1633"/>
      <c r="DGF405" s="1633"/>
      <c r="DGG405" s="1633"/>
      <c r="DGH405" s="1633"/>
      <c r="DGI405" s="1633"/>
      <c r="DGJ405" s="1633"/>
      <c r="DGK405" s="1633"/>
      <c r="DGL405" s="1633"/>
      <c r="DGM405" s="1633"/>
      <c r="DGN405" s="1633"/>
      <c r="DGO405" s="1633"/>
      <c r="DGP405" s="1633"/>
      <c r="DGQ405" s="1633"/>
      <c r="DGR405" s="1633"/>
      <c r="DGS405" s="1633"/>
      <c r="DGT405" s="1633"/>
      <c r="DGU405" s="1633"/>
      <c r="DGV405" s="1633"/>
      <c r="DGW405" s="1633"/>
      <c r="DGX405" s="1633"/>
      <c r="DGY405" s="1633"/>
      <c r="DGZ405" s="1633"/>
      <c r="DHA405" s="1633"/>
      <c r="DHB405" s="1633"/>
      <c r="DHC405" s="1633"/>
      <c r="DHD405" s="1633"/>
      <c r="DHE405" s="1633"/>
      <c r="DHF405" s="1633"/>
      <c r="DHG405" s="1633"/>
      <c r="DHH405" s="1633"/>
      <c r="DHI405" s="1633"/>
      <c r="DHJ405" s="1633"/>
      <c r="DHK405" s="1633"/>
      <c r="DHL405" s="1633"/>
      <c r="DHM405" s="1633"/>
      <c r="DHN405" s="1633"/>
      <c r="DHO405" s="1633"/>
      <c r="DHP405" s="1633"/>
      <c r="DHQ405" s="1633"/>
      <c r="DHR405" s="1633"/>
      <c r="DHS405" s="1633"/>
      <c r="DHT405" s="1633"/>
      <c r="DHU405" s="1633"/>
      <c r="DHV405" s="1633"/>
      <c r="DHW405" s="1633"/>
      <c r="DHX405" s="1633"/>
      <c r="DHY405" s="1633"/>
      <c r="DHZ405" s="1633"/>
      <c r="DIA405" s="1633"/>
      <c r="DIB405" s="1633"/>
      <c r="DIC405" s="1633"/>
      <c r="DID405" s="1633"/>
      <c r="DIE405" s="1633"/>
      <c r="DIF405" s="1633"/>
      <c r="DIG405" s="1633"/>
      <c r="DIH405" s="1633"/>
      <c r="DII405" s="1633"/>
      <c r="DIJ405" s="1633"/>
      <c r="DIK405" s="1633"/>
      <c r="DIL405" s="1633"/>
      <c r="DIM405" s="1633"/>
      <c r="DIN405" s="1633"/>
      <c r="DIO405" s="1633"/>
      <c r="DIP405" s="1633"/>
      <c r="DIQ405" s="1633"/>
      <c r="DIR405" s="1633"/>
      <c r="DIS405" s="1633"/>
      <c r="DIT405" s="1633"/>
      <c r="DIU405" s="1633"/>
      <c r="DIV405" s="1633"/>
      <c r="DIW405" s="1633"/>
      <c r="DIX405" s="1633"/>
      <c r="DIY405" s="1633"/>
      <c r="DIZ405" s="1633"/>
      <c r="DJA405" s="1633"/>
      <c r="DJB405" s="1633"/>
      <c r="DJC405" s="1633"/>
      <c r="DJD405" s="1633"/>
      <c r="DJE405" s="1633"/>
      <c r="DJF405" s="1633"/>
      <c r="DJG405" s="1633"/>
      <c r="DJH405" s="1633"/>
      <c r="DJI405" s="1633"/>
      <c r="DJJ405" s="1633"/>
      <c r="DJK405" s="1633"/>
      <c r="DJL405" s="1633"/>
      <c r="DJM405" s="1633"/>
      <c r="DJN405" s="1633"/>
      <c r="DJO405" s="1633"/>
      <c r="DJP405" s="1633"/>
      <c r="DJQ405" s="1633"/>
      <c r="DJR405" s="1633"/>
      <c r="DJS405" s="1633"/>
      <c r="DJT405" s="1633"/>
      <c r="DJU405" s="1633"/>
      <c r="DJV405" s="1633"/>
      <c r="DJW405" s="1633"/>
      <c r="DJX405" s="1633"/>
      <c r="DJY405" s="1633"/>
      <c r="DJZ405" s="1633"/>
      <c r="DKA405" s="1633"/>
      <c r="DKB405" s="1633"/>
      <c r="DKC405" s="1633"/>
      <c r="DKD405" s="1633"/>
      <c r="DKE405" s="1633"/>
      <c r="DKF405" s="1633"/>
      <c r="DKG405" s="1633"/>
      <c r="DKH405" s="1633"/>
      <c r="DKI405" s="1633"/>
      <c r="DKJ405" s="1633"/>
      <c r="DKK405" s="1633"/>
      <c r="DKL405" s="1633"/>
      <c r="DKM405" s="1633"/>
      <c r="DKN405" s="1633"/>
      <c r="DKO405" s="1633"/>
      <c r="DKP405" s="1633"/>
      <c r="DKQ405" s="1633"/>
      <c r="DKR405" s="1633"/>
      <c r="DKS405" s="1633"/>
      <c r="DKT405" s="1633"/>
      <c r="DKU405" s="1633"/>
      <c r="DKV405" s="1633"/>
      <c r="DKW405" s="1633"/>
      <c r="DKX405" s="1633"/>
      <c r="DKY405" s="1633"/>
      <c r="DKZ405" s="1633"/>
      <c r="DLA405" s="1633"/>
      <c r="DLB405" s="1633"/>
      <c r="DLC405" s="1633"/>
      <c r="DLD405" s="1633"/>
      <c r="DLE405" s="1633"/>
      <c r="DLF405" s="1633"/>
      <c r="DLG405" s="1633"/>
      <c r="DLH405" s="1633"/>
      <c r="DLI405" s="1633"/>
      <c r="DLJ405" s="1633"/>
      <c r="DLK405" s="1633"/>
      <c r="DLL405" s="1633"/>
      <c r="DLM405" s="1633"/>
      <c r="DLN405" s="1633"/>
      <c r="DLO405" s="1633"/>
      <c r="DLP405" s="1633"/>
      <c r="DLQ405" s="1633"/>
      <c r="DLR405" s="1633"/>
      <c r="DLS405" s="1633"/>
      <c r="DLT405" s="1633"/>
      <c r="DLU405" s="1633"/>
      <c r="DLV405" s="1633"/>
      <c r="DLW405" s="1633"/>
      <c r="DLX405" s="1633"/>
      <c r="DLY405" s="1633"/>
      <c r="DLZ405" s="1633"/>
      <c r="DMA405" s="1633"/>
      <c r="DMB405" s="1633"/>
      <c r="DMC405" s="1633"/>
      <c r="DMD405" s="1633"/>
      <c r="DME405" s="1633"/>
      <c r="DMF405" s="1633"/>
      <c r="DMG405" s="1633"/>
      <c r="DMH405" s="1633"/>
      <c r="DMI405" s="1633"/>
      <c r="DMJ405" s="1633"/>
      <c r="DMK405" s="1633"/>
      <c r="DML405" s="1633"/>
      <c r="DMM405" s="1633"/>
      <c r="DMN405" s="1633"/>
      <c r="DMO405" s="1633"/>
      <c r="DMP405" s="1633"/>
      <c r="DMQ405" s="1633"/>
      <c r="DMR405" s="1633"/>
      <c r="DMS405" s="1633"/>
      <c r="DMT405" s="1633"/>
      <c r="DMU405" s="1633"/>
      <c r="DMV405" s="1633"/>
      <c r="DMW405" s="1633"/>
      <c r="DMX405" s="1633"/>
      <c r="DMY405" s="1633"/>
      <c r="DMZ405" s="1633"/>
      <c r="DNA405" s="1633"/>
      <c r="DNB405" s="1633"/>
      <c r="DNC405" s="1633"/>
      <c r="DND405" s="1633"/>
      <c r="DNE405" s="1633"/>
      <c r="DNF405" s="1633"/>
      <c r="DNG405" s="1633"/>
      <c r="DNH405" s="1633"/>
      <c r="DNI405" s="1633"/>
      <c r="DNJ405" s="1633"/>
      <c r="DNK405" s="1633"/>
      <c r="DNL405" s="1633"/>
      <c r="DNM405" s="1633"/>
      <c r="DNN405" s="1633"/>
      <c r="DNO405" s="1633"/>
      <c r="DNP405" s="1633"/>
      <c r="DNQ405" s="1633"/>
      <c r="DNR405" s="1633"/>
      <c r="DNS405" s="1633"/>
      <c r="DNT405" s="1633"/>
      <c r="DNU405" s="1633"/>
      <c r="DNV405" s="1633"/>
      <c r="DNW405" s="1633"/>
      <c r="DNX405" s="1633"/>
      <c r="DNY405" s="1633"/>
      <c r="DNZ405" s="1633"/>
      <c r="DOA405" s="1633"/>
      <c r="DOB405" s="1633"/>
      <c r="DOC405" s="1633"/>
      <c r="DOD405" s="1633"/>
      <c r="DOE405" s="1633"/>
      <c r="DOF405" s="1633"/>
      <c r="DOG405" s="1633"/>
      <c r="DOH405" s="1633"/>
      <c r="DOI405" s="1633"/>
      <c r="DOJ405" s="1633"/>
      <c r="DOK405" s="1633"/>
      <c r="DOL405" s="1633"/>
      <c r="DOM405" s="1633"/>
      <c r="DON405" s="1633"/>
      <c r="DOO405" s="1633"/>
      <c r="DOP405" s="1633"/>
      <c r="DOQ405" s="1633"/>
      <c r="DOR405" s="1633"/>
      <c r="DOS405" s="1633"/>
      <c r="DOT405" s="1633"/>
      <c r="DOU405" s="1633"/>
      <c r="DOV405" s="1633"/>
      <c r="DOW405" s="1633"/>
      <c r="DOX405" s="1633"/>
      <c r="DOY405" s="1633"/>
      <c r="DOZ405" s="1633"/>
      <c r="DPA405" s="1633"/>
      <c r="DPB405" s="1633"/>
      <c r="DPC405" s="1633"/>
      <c r="DPD405" s="1633"/>
      <c r="DPE405" s="1633"/>
      <c r="DPF405" s="1633"/>
      <c r="DPG405" s="1633"/>
      <c r="DPH405" s="1633"/>
      <c r="DPI405" s="1633"/>
      <c r="DPJ405" s="1633"/>
      <c r="DPK405" s="1633"/>
      <c r="DPL405" s="1633"/>
      <c r="DPM405" s="1633"/>
      <c r="DPN405" s="1633"/>
      <c r="DPO405" s="1633"/>
      <c r="DPP405" s="1633"/>
      <c r="DPQ405" s="1633"/>
      <c r="DPR405" s="1633"/>
      <c r="DPS405" s="1633"/>
      <c r="DPT405" s="1633"/>
      <c r="DPU405" s="1633"/>
      <c r="DPV405" s="1633"/>
      <c r="DPW405" s="1633"/>
      <c r="DPX405" s="1633"/>
      <c r="DPY405" s="1633"/>
      <c r="DPZ405" s="1633"/>
      <c r="DQA405" s="1633"/>
      <c r="DQB405" s="1633"/>
      <c r="DQC405" s="1633"/>
      <c r="DQD405" s="1633"/>
      <c r="DQE405" s="1633"/>
      <c r="DQF405" s="1633"/>
      <c r="DQG405" s="1633"/>
      <c r="DQH405" s="1633"/>
      <c r="DQI405" s="1633"/>
      <c r="DQJ405" s="1633"/>
      <c r="DQK405" s="1633"/>
      <c r="DQL405" s="1633"/>
      <c r="DQM405" s="1633"/>
      <c r="DQN405" s="1633"/>
      <c r="DQO405" s="1633"/>
      <c r="DQP405" s="1633"/>
      <c r="DQQ405" s="1633"/>
      <c r="DQR405" s="1633"/>
      <c r="DQS405" s="1633"/>
      <c r="DQT405" s="1633"/>
      <c r="DQU405" s="1633"/>
      <c r="DQV405" s="1633"/>
      <c r="DQW405" s="1633"/>
      <c r="DQX405" s="1633"/>
      <c r="DQY405" s="1633"/>
      <c r="DQZ405" s="1633"/>
      <c r="DRA405" s="1633"/>
      <c r="DRB405" s="1633"/>
      <c r="DRC405" s="1633"/>
      <c r="DRD405" s="1633"/>
      <c r="DRE405" s="1633"/>
      <c r="DRF405" s="1633"/>
      <c r="DRG405" s="1633"/>
      <c r="DRH405" s="1633"/>
      <c r="DRI405" s="1633"/>
      <c r="DRJ405" s="1633"/>
      <c r="DRK405" s="1633"/>
      <c r="DRL405" s="1633"/>
      <c r="DRM405" s="1633"/>
      <c r="DRN405" s="1633"/>
      <c r="DRO405" s="1633"/>
      <c r="DRP405" s="1633"/>
      <c r="DRQ405" s="1633"/>
      <c r="DRR405" s="1633"/>
      <c r="DRS405" s="1633"/>
      <c r="DRT405" s="1633"/>
      <c r="DRU405" s="1633"/>
      <c r="DRV405" s="1633"/>
      <c r="DRW405" s="1633"/>
      <c r="DRX405" s="1633"/>
      <c r="DRY405" s="1633"/>
      <c r="DRZ405" s="1633"/>
      <c r="DSA405" s="1633"/>
      <c r="DSB405" s="1633"/>
      <c r="DSC405" s="1633"/>
      <c r="DSD405" s="1633"/>
      <c r="DSE405" s="1633"/>
      <c r="DSF405" s="1633"/>
      <c r="DSG405" s="1633"/>
      <c r="DSH405" s="1633"/>
      <c r="DSI405" s="1633"/>
      <c r="DSJ405" s="1633"/>
      <c r="DSK405" s="1633"/>
      <c r="DSL405" s="1633"/>
      <c r="DSM405" s="1633"/>
      <c r="DSN405" s="1633"/>
      <c r="DSO405" s="1633"/>
      <c r="DSP405" s="1633"/>
      <c r="DSQ405" s="1633"/>
      <c r="DSR405" s="1633"/>
      <c r="DSS405" s="1633"/>
      <c r="DST405" s="1633"/>
      <c r="DSU405" s="1633"/>
      <c r="DSV405" s="1633"/>
      <c r="DSW405" s="1633"/>
      <c r="DSX405" s="1633"/>
      <c r="DSY405" s="1633"/>
      <c r="DSZ405" s="1633"/>
      <c r="DTA405" s="1633"/>
      <c r="DTB405" s="1633"/>
      <c r="DTC405" s="1633"/>
      <c r="DTD405" s="1633"/>
      <c r="DTE405" s="1633"/>
      <c r="DTF405" s="1633"/>
      <c r="DTG405" s="1633"/>
      <c r="DTH405" s="1633"/>
      <c r="DTI405" s="1633"/>
      <c r="DTJ405" s="1633"/>
      <c r="DTK405" s="1633"/>
      <c r="DTL405" s="1633"/>
      <c r="DTM405" s="1633"/>
      <c r="DTN405" s="1633"/>
      <c r="DTO405" s="1633"/>
      <c r="DTP405" s="1633"/>
      <c r="DTQ405" s="1633"/>
      <c r="DTR405" s="1633"/>
      <c r="DTS405" s="1633"/>
      <c r="DTT405" s="1633"/>
      <c r="DTU405" s="1633"/>
      <c r="DTV405" s="1633"/>
      <c r="DTW405" s="1633"/>
      <c r="DTX405" s="1633"/>
      <c r="DTY405" s="1633"/>
      <c r="DTZ405" s="1633"/>
      <c r="DUA405" s="1633"/>
      <c r="DUB405" s="1633"/>
      <c r="DUC405" s="1633"/>
      <c r="DUD405" s="1633"/>
      <c r="DUE405" s="1633"/>
      <c r="DUF405" s="1633"/>
      <c r="DUG405" s="1633"/>
      <c r="DUH405" s="1633"/>
      <c r="DUI405" s="1633"/>
      <c r="DUJ405" s="1633"/>
      <c r="DUK405" s="1633"/>
      <c r="DUL405" s="1633"/>
      <c r="DUM405" s="1633"/>
      <c r="DUN405" s="1633"/>
      <c r="DUO405" s="1633"/>
      <c r="DUP405" s="1633"/>
      <c r="DUQ405" s="1633"/>
      <c r="DUR405" s="1633"/>
      <c r="DUS405" s="1633"/>
      <c r="DUT405" s="1633"/>
      <c r="DUU405" s="1633"/>
      <c r="DUV405" s="1633"/>
      <c r="DUW405" s="1633"/>
      <c r="DUX405" s="1633"/>
      <c r="DUY405" s="1633"/>
      <c r="DUZ405" s="1633"/>
      <c r="DVA405" s="1633"/>
      <c r="DVB405" s="1633"/>
      <c r="DVC405" s="1633"/>
      <c r="DVD405" s="1633"/>
      <c r="DVE405" s="1633"/>
      <c r="DVF405" s="1633"/>
      <c r="DVG405" s="1633"/>
      <c r="DVH405" s="1633"/>
      <c r="DVI405" s="1633"/>
      <c r="DVJ405" s="1633"/>
      <c r="DVK405" s="1633"/>
      <c r="DVL405" s="1633"/>
      <c r="DVM405" s="1633"/>
      <c r="DVN405" s="1633"/>
      <c r="DVO405" s="1633"/>
      <c r="DVP405" s="1633"/>
      <c r="DVQ405" s="1633"/>
      <c r="DVR405" s="1633"/>
      <c r="DVS405" s="1633"/>
      <c r="DVT405" s="1633"/>
      <c r="DVU405" s="1633"/>
      <c r="DVV405" s="1633"/>
      <c r="DVW405" s="1633"/>
      <c r="DVX405" s="1633"/>
      <c r="DVY405" s="1633"/>
      <c r="DVZ405" s="1633"/>
      <c r="DWA405" s="1633"/>
      <c r="DWB405" s="1633"/>
      <c r="DWC405" s="1633"/>
      <c r="DWD405" s="1633"/>
      <c r="DWE405" s="1633"/>
      <c r="DWF405" s="1633"/>
      <c r="DWG405" s="1633"/>
      <c r="DWH405" s="1633"/>
      <c r="DWI405" s="1633"/>
      <c r="DWJ405" s="1633"/>
      <c r="DWK405" s="1633"/>
      <c r="DWL405" s="1633"/>
      <c r="DWM405" s="1633"/>
      <c r="DWN405" s="1633"/>
      <c r="DWO405" s="1633"/>
      <c r="DWP405" s="1633"/>
      <c r="DWQ405" s="1633"/>
      <c r="DWR405" s="1633"/>
      <c r="DWS405" s="1633"/>
      <c r="DWT405" s="1633"/>
      <c r="DWU405" s="1633"/>
      <c r="DWV405" s="1633"/>
      <c r="DWW405" s="1633"/>
      <c r="DWX405" s="1633"/>
      <c r="DWY405" s="1633"/>
      <c r="DWZ405" s="1633"/>
      <c r="DXA405" s="1633"/>
      <c r="DXB405" s="1633"/>
      <c r="DXC405" s="1633"/>
      <c r="DXD405" s="1633"/>
      <c r="DXE405" s="1633"/>
      <c r="DXF405" s="1633"/>
      <c r="DXG405" s="1633"/>
      <c r="DXH405" s="1633"/>
      <c r="DXI405" s="1633"/>
      <c r="DXJ405" s="1633"/>
      <c r="DXK405" s="1633"/>
      <c r="DXL405" s="1633"/>
      <c r="DXM405" s="1633"/>
      <c r="DXN405" s="1633"/>
      <c r="DXO405" s="1633"/>
      <c r="DXP405" s="1633"/>
      <c r="DXQ405" s="1633"/>
      <c r="DXR405" s="1633"/>
      <c r="DXS405" s="1633"/>
      <c r="DXT405" s="1633"/>
      <c r="DXU405" s="1633"/>
      <c r="DXV405" s="1633"/>
      <c r="DXW405" s="1633"/>
      <c r="DXX405" s="1633"/>
      <c r="DXY405" s="1633"/>
      <c r="DXZ405" s="1633"/>
      <c r="DYA405" s="1633"/>
      <c r="DYB405" s="1633"/>
      <c r="DYC405" s="1633"/>
      <c r="DYD405" s="1633"/>
      <c r="DYE405" s="1633"/>
      <c r="DYF405" s="1633"/>
      <c r="DYG405" s="1633"/>
      <c r="DYH405" s="1633"/>
      <c r="DYI405" s="1633"/>
      <c r="DYJ405" s="1633"/>
      <c r="DYK405" s="1633"/>
      <c r="DYL405" s="1633"/>
      <c r="DYM405" s="1633"/>
      <c r="DYN405" s="1633"/>
      <c r="DYO405" s="1633"/>
      <c r="DYP405" s="1633"/>
      <c r="DYQ405" s="1633"/>
      <c r="DYR405" s="1633"/>
      <c r="DYS405" s="1633"/>
      <c r="DYT405" s="1633"/>
      <c r="DYU405" s="1633"/>
      <c r="DYV405" s="1633"/>
      <c r="DYW405" s="1633"/>
      <c r="DYX405" s="1633"/>
      <c r="DYY405" s="1633"/>
      <c r="DYZ405" s="1633"/>
      <c r="DZA405" s="1633"/>
      <c r="DZB405" s="1633"/>
      <c r="DZC405" s="1633"/>
      <c r="DZD405" s="1633"/>
      <c r="DZE405" s="1633"/>
      <c r="DZF405" s="1633"/>
      <c r="DZG405" s="1633"/>
      <c r="DZH405" s="1633"/>
      <c r="DZI405" s="1633"/>
      <c r="DZJ405" s="1633"/>
      <c r="DZK405" s="1633"/>
      <c r="DZL405" s="1633"/>
      <c r="DZM405" s="1633"/>
      <c r="DZN405" s="1633"/>
      <c r="DZO405" s="1633"/>
      <c r="DZP405" s="1633"/>
      <c r="DZQ405" s="1633"/>
      <c r="DZR405" s="1633"/>
      <c r="DZS405" s="1633"/>
      <c r="DZT405" s="1633"/>
      <c r="DZU405" s="1633"/>
      <c r="DZV405" s="1633"/>
      <c r="DZW405" s="1633"/>
      <c r="DZX405" s="1633"/>
      <c r="DZY405" s="1633"/>
      <c r="DZZ405" s="1633"/>
      <c r="EAA405" s="1633"/>
      <c r="EAB405" s="1633"/>
      <c r="EAC405" s="1633"/>
      <c r="EAD405" s="1633"/>
      <c r="EAE405" s="1633"/>
      <c r="EAF405" s="1633"/>
      <c r="EAG405" s="1633"/>
      <c r="EAH405" s="1633"/>
      <c r="EAI405" s="1633"/>
      <c r="EAJ405" s="1633"/>
      <c r="EAK405" s="1633"/>
      <c r="EAL405" s="1633"/>
      <c r="EAM405" s="1633"/>
      <c r="EAN405" s="1633"/>
      <c r="EAO405" s="1633"/>
      <c r="EAP405" s="1633"/>
      <c r="EAQ405" s="1633"/>
      <c r="EAR405" s="1633"/>
      <c r="EAS405" s="1633"/>
      <c r="EAT405" s="1633"/>
      <c r="EAU405" s="1633"/>
      <c r="EAV405" s="1633"/>
      <c r="EAW405" s="1633"/>
      <c r="EAX405" s="1633"/>
      <c r="EAY405" s="1633"/>
      <c r="EAZ405" s="1633"/>
      <c r="EBA405" s="1633"/>
      <c r="EBB405" s="1633"/>
      <c r="EBC405" s="1633"/>
      <c r="EBD405" s="1633"/>
      <c r="EBE405" s="1633"/>
      <c r="EBF405" s="1633"/>
      <c r="EBG405" s="1633"/>
      <c r="EBH405" s="1633"/>
      <c r="EBI405" s="1633"/>
      <c r="EBJ405" s="1633"/>
      <c r="EBK405" s="1633"/>
      <c r="EBL405" s="1633"/>
      <c r="EBM405" s="1633"/>
      <c r="EBN405" s="1633"/>
      <c r="EBO405" s="1633"/>
      <c r="EBP405" s="1633"/>
      <c r="EBQ405" s="1633"/>
      <c r="EBR405" s="1633"/>
      <c r="EBS405" s="1633"/>
      <c r="EBT405" s="1633"/>
      <c r="EBU405" s="1633"/>
      <c r="EBV405" s="1633"/>
      <c r="EBW405" s="1633"/>
      <c r="EBX405" s="1633"/>
      <c r="EBY405" s="1633"/>
      <c r="EBZ405" s="1633"/>
      <c r="ECA405" s="1633"/>
      <c r="ECB405" s="1633"/>
      <c r="ECC405" s="1633"/>
      <c r="ECD405" s="1633"/>
      <c r="ECE405" s="1633"/>
      <c r="ECF405" s="1633"/>
      <c r="ECG405" s="1633"/>
      <c r="ECH405" s="1633"/>
      <c r="ECI405" s="1633"/>
      <c r="ECJ405" s="1633"/>
      <c r="ECK405" s="1633"/>
      <c r="ECL405" s="1633"/>
      <c r="ECM405" s="1633"/>
      <c r="ECN405" s="1633"/>
      <c r="ECO405" s="1633"/>
      <c r="ECP405" s="1633"/>
      <c r="ECQ405" s="1633"/>
      <c r="ECR405" s="1633"/>
      <c r="ECS405" s="1633"/>
      <c r="ECT405" s="1633"/>
      <c r="ECU405" s="1633"/>
      <c r="ECV405" s="1633"/>
      <c r="ECW405" s="1633"/>
      <c r="ECX405" s="1633"/>
      <c r="ECY405" s="1633"/>
      <c r="ECZ405" s="1633"/>
      <c r="EDA405" s="1633"/>
      <c r="EDB405" s="1633"/>
      <c r="EDC405" s="1633"/>
      <c r="EDD405" s="1633"/>
      <c r="EDE405" s="1633"/>
      <c r="EDF405" s="1633"/>
      <c r="EDG405" s="1633"/>
      <c r="EDH405" s="1633"/>
      <c r="EDI405" s="1633"/>
      <c r="EDJ405" s="1633"/>
      <c r="EDK405" s="1633"/>
      <c r="EDL405" s="1633"/>
      <c r="EDM405" s="1633"/>
      <c r="EDN405" s="1633"/>
      <c r="EDO405" s="1633"/>
      <c r="EDP405" s="1633"/>
      <c r="EDQ405" s="1633"/>
      <c r="EDR405" s="1633"/>
      <c r="EDS405" s="1633"/>
      <c r="EDT405" s="1633"/>
      <c r="EDU405" s="1633"/>
      <c r="EDV405" s="1633"/>
      <c r="EDW405" s="1633"/>
      <c r="EDX405" s="1633"/>
      <c r="EDY405" s="1633"/>
      <c r="EDZ405" s="1633"/>
      <c r="EEA405" s="1633"/>
      <c r="EEB405" s="1633"/>
      <c r="EEC405" s="1633"/>
      <c r="EED405" s="1633"/>
      <c r="EEE405" s="1633"/>
      <c r="EEF405" s="1633"/>
      <c r="EEG405" s="1633"/>
      <c r="EEH405" s="1633"/>
      <c r="EEI405" s="1633"/>
      <c r="EEJ405" s="1633"/>
      <c r="EEK405" s="1633"/>
      <c r="EEL405" s="1633"/>
      <c r="EEM405" s="1633"/>
      <c r="EEN405" s="1633"/>
      <c r="EEO405" s="1633"/>
      <c r="EEP405" s="1633"/>
      <c r="EEQ405" s="1633"/>
      <c r="EER405" s="1633"/>
      <c r="EES405" s="1633"/>
      <c r="EET405" s="1633"/>
      <c r="EEU405" s="1633"/>
      <c r="EEV405" s="1633"/>
      <c r="EEW405" s="1633"/>
      <c r="EEX405" s="1633"/>
      <c r="EEY405" s="1633"/>
      <c r="EEZ405" s="1633"/>
      <c r="EFA405" s="1633"/>
      <c r="EFB405" s="1633"/>
      <c r="EFC405" s="1633"/>
      <c r="EFD405" s="1633"/>
      <c r="EFE405" s="1633"/>
      <c r="EFF405" s="1633"/>
      <c r="EFG405" s="1633"/>
      <c r="EFH405" s="1633"/>
      <c r="EFI405" s="1633"/>
      <c r="EFJ405" s="1633"/>
      <c r="EFK405" s="1633"/>
      <c r="EFL405" s="1633"/>
      <c r="EFM405" s="1633"/>
      <c r="EFN405" s="1633"/>
      <c r="EFO405" s="1633"/>
      <c r="EFP405" s="1633"/>
      <c r="EFQ405" s="1633"/>
      <c r="EFR405" s="1633"/>
      <c r="EFS405" s="1633"/>
      <c r="EFT405" s="1633"/>
      <c r="EFU405" s="1633"/>
      <c r="EFV405" s="1633"/>
      <c r="EFW405" s="1633"/>
      <c r="EFX405" s="1633"/>
      <c r="EFY405" s="1633"/>
      <c r="EFZ405" s="1633"/>
      <c r="EGA405" s="1633"/>
      <c r="EGB405" s="1633"/>
      <c r="EGC405" s="1633"/>
      <c r="EGD405" s="1633"/>
      <c r="EGE405" s="1633"/>
      <c r="EGF405" s="1633"/>
      <c r="EGG405" s="1633"/>
      <c r="EGH405" s="1633"/>
      <c r="EGI405" s="1633"/>
      <c r="EGJ405" s="1633"/>
      <c r="EGK405" s="1633"/>
      <c r="EGL405" s="1633"/>
      <c r="EGM405" s="1633"/>
      <c r="EGN405" s="1633"/>
      <c r="EGO405" s="1633"/>
      <c r="EGP405" s="1633"/>
      <c r="EGQ405" s="1633"/>
      <c r="EGR405" s="1633"/>
      <c r="EGS405" s="1633"/>
      <c r="EGT405" s="1633"/>
      <c r="EGU405" s="1633"/>
      <c r="EGV405" s="1633"/>
      <c r="EGW405" s="1633"/>
      <c r="EGX405" s="1633"/>
      <c r="EGY405" s="1633"/>
      <c r="EGZ405" s="1633"/>
      <c r="EHA405" s="1633"/>
      <c r="EHB405" s="1633"/>
      <c r="EHC405" s="1633"/>
      <c r="EHD405" s="1633"/>
      <c r="EHE405" s="1633"/>
      <c r="EHF405" s="1633"/>
      <c r="EHG405" s="1633"/>
      <c r="EHH405" s="1633"/>
      <c r="EHI405" s="1633"/>
      <c r="EHJ405" s="1633"/>
      <c r="EHK405" s="1633"/>
      <c r="EHL405" s="1633"/>
      <c r="EHM405" s="1633"/>
      <c r="EHN405" s="1633"/>
      <c r="EHO405" s="1633"/>
      <c r="EHP405" s="1633"/>
      <c r="EHQ405" s="1633"/>
      <c r="EHR405" s="1633"/>
      <c r="EHS405" s="1633"/>
      <c r="EHT405" s="1633"/>
      <c r="EHU405" s="1633"/>
      <c r="EHV405" s="1633"/>
      <c r="EHW405" s="1633"/>
      <c r="EHX405" s="1633"/>
      <c r="EHY405" s="1633"/>
      <c r="EHZ405" s="1633"/>
      <c r="EIA405" s="1633"/>
      <c r="EIB405" s="1633"/>
      <c r="EIC405" s="1633"/>
      <c r="EID405" s="1633"/>
      <c r="EIE405" s="1633"/>
      <c r="EIF405" s="1633"/>
      <c r="EIG405" s="1633"/>
      <c r="EIH405" s="1633"/>
      <c r="EII405" s="1633"/>
      <c r="EIJ405" s="1633"/>
      <c r="EIK405" s="1633"/>
      <c r="EIL405" s="1633"/>
      <c r="EIM405" s="1633"/>
      <c r="EIN405" s="1633"/>
      <c r="EIO405" s="1633"/>
      <c r="EIP405" s="1633"/>
      <c r="EIQ405" s="1633"/>
      <c r="EIR405" s="1633"/>
      <c r="EIS405" s="1633"/>
      <c r="EIT405" s="1633"/>
      <c r="EIU405" s="1633"/>
      <c r="EIV405" s="1633"/>
      <c r="EIW405" s="1633"/>
      <c r="EIX405" s="1633"/>
      <c r="EIY405" s="1633"/>
      <c r="EIZ405" s="1633"/>
      <c r="EJA405" s="1633"/>
      <c r="EJB405" s="1633"/>
      <c r="EJC405" s="1633"/>
      <c r="EJD405" s="1633"/>
      <c r="EJE405" s="1633"/>
      <c r="EJF405" s="1633"/>
      <c r="EJG405" s="1633"/>
      <c r="EJH405" s="1633"/>
      <c r="EJI405" s="1633"/>
      <c r="EJJ405" s="1633"/>
      <c r="EJK405" s="1633"/>
      <c r="EJL405" s="1633"/>
      <c r="EJM405" s="1633"/>
      <c r="EJN405" s="1633"/>
      <c r="EJO405" s="1633"/>
      <c r="EJP405" s="1633"/>
      <c r="EJQ405" s="1633"/>
      <c r="EJR405" s="1633"/>
      <c r="EJS405" s="1633"/>
      <c r="EJT405" s="1633"/>
      <c r="EJU405" s="1633"/>
      <c r="EJV405" s="1633"/>
      <c r="EJW405" s="1633"/>
      <c r="EJX405" s="1633"/>
      <c r="EJY405" s="1633"/>
      <c r="EJZ405" s="1633"/>
      <c r="EKA405" s="1633"/>
      <c r="EKB405" s="1633"/>
      <c r="EKC405" s="1633"/>
      <c r="EKD405" s="1633"/>
      <c r="EKE405" s="1633"/>
      <c r="EKF405" s="1633"/>
      <c r="EKG405" s="1633"/>
      <c r="EKH405" s="1633"/>
      <c r="EKI405" s="1633"/>
      <c r="EKJ405" s="1633"/>
      <c r="EKK405" s="1633"/>
      <c r="EKL405" s="1633"/>
      <c r="EKM405" s="1633"/>
      <c r="EKN405" s="1633"/>
      <c r="EKO405" s="1633"/>
      <c r="EKP405" s="1633"/>
      <c r="EKQ405" s="1633"/>
      <c r="EKR405" s="1633"/>
      <c r="EKS405" s="1633"/>
      <c r="EKT405" s="1633"/>
      <c r="EKU405" s="1633"/>
      <c r="EKV405" s="1633"/>
      <c r="EKW405" s="1633"/>
      <c r="EKX405" s="1633"/>
      <c r="EKY405" s="1633"/>
      <c r="EKZ405" s="1633"/>
      <c r="ELA405" s="1633"/>
      <c r="ELB405" s="1633"/>
      <c r="ELC405" s="1633"/>
      <c r="ELD405" s="1633"/>
      <c r="ELE405" s="1633"/>
      <c r="ELF405" s="1633"/>
      <c r="ELG405" s="1633"/>
      <c r="ELH405" s="1633"/>
      <c r="ELI405" s="1633"/>
      <c r="ELJ405" s="1633"/>
      <c r="ELK405" s="1633"/>
      <c r="ELL405" s="1633"/>
      <c r="ELM405" s="1633"/>
      <c r="ELN405" s="1633"/>
      <c r="ELO405" s="1633"/>
      <c r="ELP405" s="1633"/>
      <c r="ELQ405" s="1633"/>
      <c r="ELR405" s="1633"/>
      <c r="ELS405" s="1633"/>
      <c r="ELT405" s="1633"/>
      <c r="ELU405" s="1633"/>
      <c r="ELV405" s="1633"/>
      <c r="ELW405" s="1633"/>
      <c r="ELX405" s="1633"/>
      <c r="ELY405" s="1633"/>
      <c r="ELZ405" s="1633"/>
      <c r="EMA405" s="1633"/>
      <c r="EMB405" s="1633"/>
      <c r="EMC405" s="1633"/>
      <c r="EMD405" s="1633"/>
      <c r="EME405" s="1633"/>
      <c r="EMF405" s="1633"/>
      <c r="EMG405" s="1633"/>
      <c r="EMH405" s="1633"/>
      <c r="EMI405" s="1633"/>
      <c r="EMJ405" s="1633"/>
      <c r="EMK405" s="1633"/>
      <c r="EML405" s="1633"/>
      <c r="EMM405" s="1633"/>
      <c r="EMN405" s="1633"/>
      <c r="EMO405" s="1633"/>
      <c r="EMP405" s="1633"/>
      <c r="EMQ405" s="1633"/>
      <c r="EMR405" s="1633"/>
      <c r="EMS405" s="1633"/>
      <c r="EMT405" s="1633"/>
      <c r="EMU405" s="1633"/>
      <c r="EMV405" s="1633"/>
      <c r="EMW405" s="1633"/>
      <c r="EMX405" s="1633"/>
      <c r="EMY405" s="1633"/>
      <c r="EMZ405" s="1633"/>
      <c r="ENA405" s="1633"/>
      <c r="ENB405" s="1633"/>
      <c r="ENC405" s="1633"/>
      <c r="END405" s="1633"/>
      <c r="ENE405" s="1633"/>
      <c r="ENF405" s="1633"/>
      <c r="ENG405" s="1633"/>
      <c r="ENH405" s="1633"/>
      <c r="ENI405" s="1633"/>
      <c r="ENJ405" s="1633"/>
      <c r="ENK405" s="1633"/>
      <c r="ENL405" s="1633"/>
      <c r="ENM405" s="1633"/>
      <c r="ENN405" s="1633"/>
      <c r="ENO405" s="1633"/>
      <c r="ENP405" s="1633"/>
      <c r="ENQ405" s="1633"/>
      <c r="ENR405" s="1633"/>
      <c r="ENS405" s="1633"/>
      <c r="ENT405" s="1633"/>
      <c r="ENU405" s="1633"/>
      <c r="ENV405" s="1633"/>
      <c r="ENW405" s="1633"/>
      <c r="ENX405" s="1633"/>
      <c r="ENY405" s="1633"/>
      <c r="ENZ405" s="1633"/>
      <c r="EOA405" s="1633"/>
      <c r="EOB405" s="1633"/>
      <c r="EOC405" s="1633"/>
      <c r="EOD405" s="1633"/>
      <c r="EOE405" s="1633"/>
      <c r="EOF405" s="1633"/>
      <c r="EOG405" s="1633"/>
      <c r="EOH405" s="1633"/>
      <c r="EOI405" s="1633"/>
      <c r="EOJ405" s="1633"/>
      <c r="EOK405" s="1633"/>
      <c r="EOL405" s="1633"/>
      <c r="EOM405" s="1633"/>
      <c r="EON405" s="1633"/>
      <c r="EOO405" s="1633"/>
      <c r="EOP405" s="1633"/>
      <c r="EOQ405" s="1633"/>
      <c r="EOR405" s="1633"/>
      <c r="EOS405" s="1633"/>
      <c r="EOT405" s="1633"/>
      <c r="EOU405" s="1633"/>
      <c r="EOV405" s="1633"/>
      <c r="EOW405" s="1633"/>
      <c r="EOX405" s="1633"/>
      <c r="EOY405" s="1633"/>
      <c r="EOZ405" s="1633"/>
      <c r="EPA405" s="1633"/>
      <c r="EPB405" s="1633"/>
      <c r="EPC405" s="1633"/>
      <c r="EPD405" s="1633"/>
      <c r="EPE405" s="1633"/>
      <c r="EPF405" s="1633"/>
      <c r="EPG405" s="1633"/>
      <c r="EPH405" s="1633"/>
      <c r="EPI405" s="1633"/>
      <c r="EPJ405" s="1633"/>
      <c r="EPK405" s="1633"/>
      <c r="EPL405" s="1633"/>
      <c r="EPM405" s="1633"/>
      <c r="EPN405" s="1633"/>
      <c r="EPO405" s="1633"/>
      <c r="EPP405" s="1633"/>
      <c r="EPQ405" s="1633"/>
      <c r="EPR405" s="1633"/>
      <c r="EPS405" s="1633"/>
      <c r="EPT405" s="1633"/>
      <c r="EPU405" s="1633"/>
      <c r="EPV405" s="1633"/>
      <c r="EPW405" s="1633"/>
      <c r="EPX405" s="1633"/>
      <c r="EPY405" s="1633"/>
      <c r="EPZ405" s="1633"/>
      <c r="EQA405" s="1633"/>
      <c r="EQB405" s="1633"/>
      <c r="EQC405" s="1633"/>
      <c r="EQD405" s="1633"/>
      <c r="EQE405" s="1633"/>
      <c r="EQF405" s="1633"/>
      <c r="EQG405" s="1633"/>
      <c r="EQH405" s="1633"/>
      <c r="EQI405" s="1633"/>
      <c r="EQJ405" s="1633"/>
      <c r="EQK405" s="1633"/>
      <c r="EQL405" s="1633"/>
      <c r="EQM405" s="1633"/>
      <c r="EQN405" s="1633"/>
      <c r="EQO405" s="1633"/>
      <c r="EQP405" s="1633"/>
      <c r="EQQ405" s="1633"/>
      <c r="EQR405" s="1633"/>
      <c r="EQS405" s="1633"/>
      <c r="EQT405" s="1633"/>
      <c r="EQU405" s="1633"/>
      <c r="EQV405" s="1633"/>
      <c r="EQW405" s="1633"/>
      <c r="EQX405" s="1633"/>
      <c r="EQY405" s="1633"/>
      <c r="EQZ405" s="1633"/>
      <c r="ERA405" s="1633"/>
      <c r="ERB405" s="1633"/>
      <c r="ERC405" s="1633"/>
      <c r="ERD405" s="1633"/>
      <c r="ERE405" s="1633"/>
      <c r="ERF405" s="1633"/>
      <c r="ERG405" s="1633"/>
      <c r="ERH405" s="1633"/>
      <c r="ERI405" s="1633"/>
      <c r="ERJ405" s="1633"/>
      <c r="ERK405" s="1633"/>
      <c r="ERL405" s="1633"/>
      <c r="ERM405" s="1633"/>
      <c r="ERN405" s="1633"/>
      <c r="ERO405" s="1633"/>
      <c r="ERP405" s="1633"/>
      <c r="ERQ405" s="1633"/>
      <c r="ERR405" s="1633"/>
      <c r="ERS405" s="1633"/>
      <c r="ERT405" s="1633"/>
      <c r="ERU405" s="1633"/>
      <c r="ERV405" s="1633"/>
      <c r="ERW405" s="1633"/>
      <c r="ERX405" s="1633"/>
      <c r="ERY405" s="1633"/>
      <c r="ERZ405" s="1633"/>
      <c r="ESA405" s="1633"/>
      <c r="ESB405" s="1633"/>
      <c r="ESC405" s="1633"/>
      <c r="ESD405" s="1633"/>
      <c r="ESE405" s="1633"/>
      <c r="ESF405" s="1633"/>
      <c r="ESG405" s="1633"/>
      <c r="ESH405" s="1633"/>
      <c r="ESI405" s="1633"/>
      <c r="ESJ405" s="1633"/>
      <c r="ESK405" s="1633"/>
      <c r="ESL405" s="1633"/>
      <c r="ESM405" s="1633"/>
      <c r="ESN405" s="1633"/>
      <c r="ESO405" s="1633"/>
      <c r="ESP405" s="1633"/>
      <c r="ESQ405" s="1633"/>
      <c r="ESR405" s="1633"/>
      <c r="ESS405" s="1633"/>
      <c r="EST405" s="1633"/>
      <c r="ESU405" s="1633"/>
      <c r="ESV405" s="1633"/>
      <c r="ESW405" s="1633"/>
      <c r="ESX405" s="1633"/>
      <c r="ESY405" s="1633"/>
      <c r="ESZ405" s="1633"/>
      <c r="ETA405" s="1633"/>
      <c r="ETB405" s="1633"/>
      <c r="ETC405" s="1633"/>
      <c r="ETD405" s="1633"/>
      <c r="ETE405" s="1633"/>
      <c r="ETF405" s="1633"/>
      <c r="ETG405" s="1633"/>
      <c r="ETH405" s="1633"/>
      <c r="ETI405" s="1633"/>
      <c r="ETJ405" s="1633"/>
      <c r="ETK405" s="1633"/>
      <c r="ETL405" s="1633"/>
      <c r="ETM405" s="1633"/>
      <c r="ETN405" s="1633"/>
      <c r="ETO405" s="1633"/>
      <c r="ETP405" s="1633"/>
      <c r="ETQ405" s="1633"/>
      <c r="ETR405" s="1633"/>
      <c r="ETS405" s="1633"/>
      <c r="ETT405" s="1633"/>
      <c r="ETU405" s="1633"/>
      <c r="ETV405" s="1633"/>
      <c r="ETW405" s="1633"/>
      <c r="ETX405" s="1633"/>
      <c r="ETY405" s="1633"/>
      <c r="ETZ405" s="1633"/>
      <c r="EUA405" s="1633"/>
      <c r="EUB405" s="1633"/>
      <c r="EUC405" s="1633"/>
      <c r="EUD405" s="1633"/>
      <c r="EUE405" s="1633"/>
      <c r="EUF405" s="1633"/>
      <c r="EUG405" s="1633"/>
      <c r="EUH405" s="1633"/>
      <c r="EUI405" s="1633"/>
      <c r="EUJ405" s="1633"/>
      <c r="EUK405" s="1633"/>
      <c r="EUL405" s="1633"/>
      <c r="EUM405" s="1633"/>
      <c r="EUN405" s="1633"/>
      <c r="EUO405" s="1633"/>
      <c r="EUP405" s="1633"/>
      <c r="EUQ405" s="1633"/>
      <c r="EUR405" s="1633"/>
      <c r="EUS405" s="1633"/>
      <c r="EUT405" s="1633"/>
      <c r="EUU405" s="1633"/>
      <c r="EUV405" s="1633"/>
      <c r="EUW405" s="1633"/>
      <c r="EUX405" s="1633"/>
      <c r="EUY405" s="1633"/>
      <c r="EUZ405" s="1633"/>
      <c r="EVA405" s="1633"/>
      <c r="EVB405" s="1633"/>
      <c r="EVC405" s="1633"/>
      <c r="EVD405" s="1633"/>
      <c r="EVE405" s="1633"/>
      <c r="EVF405" s="1633"/>
      <c r="EVG405" s="1633"/>
      <c r="EVH405" s="1633"/>
      <c r="EVI405" s="1633"/>
      <c r="EVJ405" s="1633"/>
      <c r="EVK405" s="1633"/>
      <c r="EVL405" s="1633"/>
      <c r="EVM405" s="1633"/>
      <c r="EVN405" s="1633"/>
      <c r="EVO405" s="1633"/>
      <c r="EVP405" s="1633"/>
      <c r="EVQ405" s="1633"/>
      <c r="EVR405" s="1633"/>
      <c r="EVS405" s="1633"/>
      <c r="EVT405" s="1633"/>
      <c r="EVU405" s="1633"/>
      <c r="EVV405" s="1633"/>
      <c r="EVW405" s="1633"/>
      <c r="EVX405" s="1633"/>
      <c r="EVY405" s="1633"/>
      <c r="EVZ405" s="1633"/>
      <c r="EWA405" s="1633"/>
      <c r="EWB405" s="1633"/>
      <c r="EWC405" s="1633"/>
      <c r="EWD405" s="1633"/>
      <c r="EWE405" s="1633"/>
      <c r="EWF405" s="1633"/>
      <c r="EWG405" s="1633"/>
      <c r="EWH405" s="1633"/>
      <c r="EWI405" s="1633"/>
      <c r="EWJ405" s="1633"/>
      <c r="EWK405" s="1633"/>
      <c r="EWL405" s="1633"/>
      <c r="EWM405" s="1633"/>
      <c r="EWN405" s="1633"/>
      <c r="EWO405" s="1633"/>
      <c r="EWP405" s="1633"/>
      <c r="EWQ405" s="1633"/>
      <c r="EWR405" s="1633"/>
      <c r="EWS405" s="1633"/>
      <c r="EWT405" s="1633"/>
      <c r="EWU405" s="1633"/>
      <c r="EWV405" s="1633"/>
      <c r="EWW405" s="1633"/>
      <c r="EWX405" s="1633"/>
      <c r="EWY405" s="1633"/>
      <c r="EWZ405" s="1633"/>
      <c r="EXA405" s="1633"/>
      <c r="EXB405" s="1633"/>
      <c r="EXC405" s="1633"/>
      <c r="EXD405" s="1633"/>
      <c r="EXE405" s="1633"/>
      <c r="EXF405" s="1633"/>
      <c r="EXG405" s="1633"/>
      <c r="EXH405" s="1633"/>
      <c r="EXI405" s="1633"/>
      <c r="EXJ405" s="1633"/>
      <c r="EXK405" s="1633"/>
      <c r="EXL405" s="1633"/>
      <c r="EXM405" s="1633"/>
      <c r="EXN405" s="1633"/>
      <c r="EXO405" s="1633"/>
      <c r="EXP405" s="1633"/>
      <c r="EXQ405" s="1633"/>
      <c r="EXR405" s="1633"/>
      <c r="EXS405" s="1633"/>
      <c r="EXT405" s="1633"/>
      <c r="EXU405" s="1633"/>
      <c r="EXV405" s="1633"/>
      <c r="EXW405" s="1633"/>
      <c r="EXX405" s="1633"/>
      <c r="EXY405" s="1633"/>
      <c r="EXZ405" s="1633"/>
      <c r="EYA405" s="1633"/>
      <c r="EYB405" s="1633"/>
      <c r="EYC405" s="1633"/>
      <c r="EYD405" s="1633"/>
      <c r="EYE405" s="1633"/>
      <c r="EYF405" s="1633"/>
      <c r="EYG405" s="1633"/>
      <c r="EYH405" s="1633"/>
      <c r="EYI405" s="1633"/>
      <c r="EYJ405" s="1633"/>
      <c r="EYK405" s="1633"/>
      <c r="EYL405" s="1633"/>
      <c r="EYM405" s="1633"/>
      <c r="EYN405" s="1633"/>
      <c r="EYO405" s="1633"/>
      <c r="EYP405" s="1633"/>
      <c r="EYQ405" s="1633"/>
      <c r="EYR405" s="1633"/>
      <c r="EYS405" s="1633"/>
      <c r="EYT405" s="1633"/>
      <c r="EYU405" s="1633"/>
      <c r="EYV405" s="1633"/>
      <c r="EYW405" s="1633"/>
      <c r="EYX405" s="1633"/>
      <c r="EYY405" s="1633"/>
      <c r="EYZ405" s="1633"/>
      <c r="EZA405" s="1633"/>
      <c r="EZB405" s="1633"/>
      <c r="EZC405" s="1633"/>
      <c r="EZD405" s="1633"/>
      <c r="EZE405" s="1633"/>
      <c r="EZF405" s="1633"/>
      <c r="EZG405" s="1633"/>
      <c r="EZH405" s="1633"/>
      <c r="EZI405" s="1633"/>
      <c r="EZJ405" s="1633"/>
      <c r="EZK405" s="1633"/>
      <c r="EZL405" s="1633"/>
      <c r="EZM405" s="1633"/>
      <c r="EZN405" s="1633"/>
      <c r="EZO405" s="1633"/>
      <c r="EZP405" s="1633"/>
      <c r="EZQ405" s="1633"/>
      <c r="EZR405" s="1633"/>
      <c r="EZS405" s="1633"/>
      <c r="EZT405" s="1633"/>
      <c r="EZU405" s="1633"/>
      <c r="EZV405" s="1633"/>
      <c r="EZW405" s="1633"/>
      <c r="EZX405" s="1633"/>
      <c r="EZY405" s="1633"/>
      <c r="EZZ405" s="1633"/>
      <c r="FAA405" s="1633"/>
      <c r="FAB405" s="1633"/>
      <c r="FAC405" s="1633"/>
      <c r="FAD405" s="1633"/>
      <c r="FAE405" s="1633"/>
      <c r="FAF405" s="1633"/>
      <c r="FAG405" s="1633"/>
      <c r="FAH405" s="1633"/>
      <c r="FAI405" s="1633"/>
      <c r="FAJ405" s="1633"/>
      <c r="FAK405" s="1633"/>
      <c r="FAL405" s="1633"/>
      <c r="FAM405" s="1633"/>
      <c r="FAN405" s="1633"/>
      <c r="FAO405" s="1633"/>
      <c r="FAP405" s="1633"/>
      <c r="FAQ405" s="1633"/>
      <c r="FAR405" s="1633"/>
      <c r="FAS405" s="1633"/>
      <c r="FAT405" s="1633"/>
      <c r="FAU405" s="1633"/>
      <c r="FAV405" s="1633"/>
      <c r="FAW405" s="1633"/>
      <c r="FAX405" s="1633"/>
      <c r="FAY405" s="1633"/>
      <c r="FAZ405" s="1633"/>
      <c r="FBA405" s="1633"/>
      <c r="FBB405" s="1633"/>
      <c r="FBC405" s="1633"/>
      <c r="FBD405" s="1633"/>
      <c r="FBE405" s="1633"/>
      <c r="FBF405" s="1633"/>
      <c r="FBG405" s="1633"/>
      <c r="FBH405" s="1633"/>
      <c r="FBI405" s="1633"/>
      <c r="FBJ405" s="1633"/>
      <c r="FBK405" s="1633"/>
      <c r="FBL405" s="1633"/>
      <c r="FBM405" s="1633"/>
      <c r="FBN405" s="1633"/>
      <c r="FBO405" s="1633"/>
      <c r="FBP405" s="1633"/>
      <c r="FBQ405" s="1633"/>
      <c r="FBR405" s="1633"/>
      <c r="FBS405" s="1633"/>
      <c r="FBT405" s="1633"/>
      <c r="FBU405" s="1633"/>
      <c r="FBV405" s="1633"/>
      <c r="FBW405" s="1633"/>
      <c r="FBX405" s="1633"/>
      <c r="FBY405" s="1633"/>
      <c r="FBZ405" s="1633"/>
      <c r="FCA405" s="1633"/>
      <c r="FCB405" s="1633"/>
      <c r="FCC405" s="1633"/>
      <c r="FCD405" s="1633"/>
      <c r="FCE405" s="1633"/>
      <c r="FCF405" s="1633"/>
      <c r="FCG405" s="1633"/>
      <c r="FCH405" s="1633"/>
      <c r="FCI405" s="1633"/>
      <c r="FCJ405" s="1633"/>
      <c r="FCK405" s="1633"/>
      <c r="FCL405" s="1633"/>
      <c r="FCM405" s="1633"/>
      <c r="FCN405" s="1633"/>
      <c r="FCO405" s="1633"/>
      <c r="FCP405" s="1633"/>
      <c r="FCQ405" s="1633"/>
      <c r="FCR405" s="1633"/>
      <c r="FCS405" s="1633"/>
      <c r="FCT405" s="1633"/>
      <c r="FCU405" s="1633"/>
      <c r="FCV405" s="1633"/>
      <c r="FCW405" s="1633"/>
      <c r="FCX405" s="1633"/>
      <c r="FCY405" s="1633"/>
      <c r="FCZ405" s="1633"/>
      <c r="FDA405" s="1633"/>
      <c r="FDB405" s="1633"/>
      <c r="FDC405" s="1633"/>
      <c r="FDD405" s="1633"/>
      <c r="FDE405" s="1633"/>
      <c r="FDF405" s="1633"/>
      <c r="FDG405" s="1633"/>
      <c r="FDH405" s="1633"/>
      <c r="FDI405" s="1633"/>
      <c r="FDJ405" s="1633"/>
      <c r="FDK405" s="1633"/>
      <c r="FDL405" s="1633"/>
      <c r="FDM405" s="1633"/>
      <c r="FDN405" s="1633"/>
      <c r="FDO405" s="1633"/>
      <c r="FDP405" s="1633"/>
      <c r="FDQ405" s="1633"/>
      <c r="FDR405" s="1633"/>
      <c r="FDS405" s="1633"/>
      <c r="FDT405" s="1633"/>
      <c r="FDU405" s="1633"/>
      <c r="FDV405" s="1633"/>
      <c r="FDW405" s="1633"/>
      <c r="FDX405" s="1633"/>
      <c r="FDY405" s="1633"/>
      <c r="FDZ405" s="1633"/>
      <c r="FEA405" s="1633"/>
      <c r="FEB405" s="1633"/>
      <c r="FEC405" s="1633"/>
      <c r="FED405" s="1633"/>
      <c r="FEE405" s="1633"/>
      <c r="FEF405" s="1633"/>
      <c r="FEG405" s="1633"/>
      <c r="FEH405" s="1633"/>
      <c r="FEI405" s="1633"/>
      <c r="FEJ405" s="1633"/>
      <c r="FEK405" s="1633"/>
      <c r="FEL405" s="1633"/>
      <c r="FEM405" s="1633"/>
      <c r="FEN405" s="1633"/>
      <c r="FEO405" s="1633"/>
      <c r="FEP405" s="1633"/>
      <c r="FEQ405" s="1633"/>
      <c r="FER405" s="1633"/>
      <c r="FES405" s="1633"/>
      <c r="FET405" s="1633"/>
      <c r="FEU405" s="1633"/>
      <c r="FEV405" s="1633"/>
      <c r="FEW405" s="1633"/>
      <c r="FEX405" s="1633"/>
      <c r="FEY405" s="1633"/>
      <c r="FEZ405" s="1633"/>
      <c r="FFA405" s="1633"/>
      <c r="FFB405" s="1633"/>
      <c r="FFC405" s="1633"/>
      <c r="FFD405" s="1633"/>
      <c r="FFE405" s="1633"/>
      <c r="FFF405" s="1633"/>
      <c r="FFG405" s="1633"/>
      <c r="FFH405" s="1633"/>
      <c r="FFI405" s="1633"/>
      <c r="FFJ405" s="1633"/>
      <c r="FFK405" s="1633"/>
      <c r="FFL405" s="1633"/>
      <c r="FFM405" s="1633"/>
      <c r="FFN405" s="1633"/>
      <c r="FFO405" s="1633"/>
      <c r="FFP405" s="1633"/>
      <c r="FFQ405" s="1633"/>
      <c r="FFR405" s="1633"/>
      <c r="FFS405" s="1633"/>
      <c r="FFT405" s="1633"/>
      <c r="FFU405" s="1633"/>
      <c r="FFV405" s="1633"/>
      <c r="FFW405" s="1633"/>
      <c r="FFX405" s="1633"/>
      <c r="FFY405" s="1633"/>
      <c r="FFZ405" s="1633"/>
      <c r="FGA405" s="1633"/>
      <c r="FGB405" s="1633"/>
      <c r="FGC405" s="1633"/>
      <c r="FGD405" s="1633"/>
      <c r="FGE405" s="1633"/>
      <c r="FGF405" s="1633"/>
      <c r="FGG405" s="1633"/>
      <c r="FGH405" s="1633"/>
      <c r="FGI405" s="1633"/>
      <c r="FGJ405" s="1633"/>
      <c r="FGK405" s="1633"/>
      <c r="FGL405" s="1633"/>
      <c r="FGM405" s="1633"/>
      <c r="FGN405" s="1633"/>
      <c r="FGO405" s="1633"/>
      <c r="FGP405" s="1633"/>
      <c r="FGQ405" s="1633"/>
      <c r="FGR405" s="1633"/>
      <c r="FGS405" s="1633"/>
      <c r="FGT405" s="1633"/>
      <c r="FGU405" s="1633"/>
      <c r="FGV405" s="1633"/>
      <c r="FGW405" s="1633"/>
      <c r="FGX405" s="1633"/>
      <c r="FGY405" s="1633"/>
      <c r="FGZ405" s="1633"/>
      <c r="FHA405" s="1633"/>
      <c r="FHB405" s="1633"/>
      <c r="FHC405" s="1633"/>
      <c r="FHD405" s="1633"/>
      <c r="FHE405" s="1633"/>
      <c r="FHF405" s="1633"/>
      <c r="FHG405" s="1633"/>
      <c r="FHH405" s="1633"/>
      <c r="FHI405" s="1633"/>
      <c r="FHJ405" s="1633"/>
      <c r="FHK405" s="1633"/>
      <c r="FHL405" s="1633"/>
      <c r="FHM405" s="1633"/>
      <c r="FHN405" s="1633"/>
      <c r="FHO405" s="1633"/>
      <c r="FHP405" s="1633"/>
      <c r="FHQ405" s="1633"/>
      <c r="FHR405" s="1633"/>
      <c r="FHS405" s="1633"/>
      <c r="FHT405" s="1633"/>
      <c r="FHU405" s="1633"/>
      <c r="FHV405" s="1633"/>
      <c r="FHW405" s="1633"/>
      <c r="FHX405" s="1633"/>
      <c r="FHY405" s="1633"/>
      <c r="FHZ405" s="1633"/>
      <c r="FIA405" s="1633"/>
      <c r="FIB405" s="1633"/>
      <c r="FIC405" s="1633"/>
      <c r="FID405" s="1633"/>
      <c r="FIE405" s="1633"/>
      <c r="FIF405" s="1633"/>
      <c r="FIG405" s="1633"/>
      <c r="FIH405" s="1633"/>
      <c r="FII405" s="1633"/>
      <c r="FIJ405" s="1633"/>
      <c r="FIK405" s="1633"/>
      <c r="FIL405" s="1633"/>
      <c r="FIM405" s="1633"/>
      <c r="FIN405" s="1633"/>
      <c r="FIO405" s="1633"/>
      <c r="FIP405" s="1633"/>
      <c r="FIQ405" s="1633"/>
      <c r="FIR405" s="1633"/>
      <c r="FIS405" s="1633"/>
      <c r="FIT405" s="1633"/>
      <c r="FIU405" s="1633"/>
      <c r="FIV405" s="1633"/>
      <c r="FIW405" s="1633"/>
      <c r="FIX405" s="1633"/>
      <c r="FIY405" s="1633"/>
      <c r="FIZ405" s="1633"/>
      <c r="FJA405" s="1633"/>
      <c r="FJB405" s="1633"/>
      <c r="FJC405" s="1633"/>
      <c r="FJD405" s="1633"/>
      <c r="FJE405" s="1633"/>
      <c r="FJF405" s="1633"/>
      <c r="FJG405" s="1633"/>
      <c r="FJH405" s="1633"/>
      <c r="FJI405" s="1633"/>
      <c r="FJJ405" s="1633"/>
      <c r="FJK405" s="1633"/>
      <c r="FJL405" s="1633"/>
      <c r="FJM405" s="1633"/>
      <c r="FJN405" s="1633"/>
      <c r="FJO405" s="1633"/>
      <c r="FJP405" s="1633"/>
      <c r="FJQ405" s="1633"/>
      <c r="FJR405" s="1633"/>
      <c r="FJS405" s="1633"/>
      <c r="FJT405" s="1633"/>
      <c r="FJU405" s="1633"/>
      <c r="FJV405" s="1633"/>
      <c r="FJW405" s="1633"/>
      <c r="FJX405" s="1633"/>
      <c r="FJY405" s="1633"/>
      <c r="FJZ405" s="1633"/>
      <c r="FKA405" s="1633"/>
      <c r="FKB405" s="1633"/>
      <c r="FKC405" s="1633"/>
      <c r="FKD405" s="1633"/>
      <c r="FKE405" s="1633"/>
      <c r="FKF405" s="1633"/>
      <c r="FKG405" s="1633"/>
      <c r="FKH405" s="1633"/>
      <c r="FKI405" s="1633"/>
      <c r="FKJ405" s="1633"/>
      <c r="FKK405" s="1633"/>
      <c r="FKL405" s="1633"/>
      <c r="FKM405" s="1633"/>
      <c r="FKN405" s="1633"/>
      <c r="FKO405" s="1633"/>
      <c r="FKP405" s="1633"/>
      <c r="FKQ405" s="1633"/>
      <c r="FKR405" s="1633"/>
      <c r="FKS405" s="1633"/>
      <c r="FKT405" s="1633"/>
      <c r="FKU405" s="1633"/>
      <c r="FKV405" s="1633"/>
      <c r="FKW405" s="1633"/>
      <c r="FKX405" s="1633"/>
      <c r="FKY405" s="1633"/>
      <c r="FKZ405" s="1633"/>
      <c r="FLA405" s="1633"/>
      <c r="FLB405" s="1633"/>
      <c r="FLC405" s="1633"/>
      <c r="FLD405" s="1633"/>
      <c r="FLE405" s="1633"/>
      <c r="FLF405" s="1633"/>
      <c r="FLG405" s="1633"/>
      <c r="FLH405" s="1633"/>
      <c r="FLI405" s="1633"/>
      <c r="FLJ405" s="1633"/>
      <c r="FLK405" s="1633"/>
      <c r="FLL405" s="1633"/>
      <c r="FLM405" s="1633"/>
      <c r="FLN405" s="1633"/>
      <c r="FLO405" s="1633"/>
      <c r="FLP405" s="1633"/>
      <c r="FLQ405" s="1633"/>
      <c r="FLR405" s="1633"/>
      <c r="FLS405" s="1633"/>
      <c r="FLT405" s="1633"/>
      <c r="FLU405" s="1633"/>
      <c r="FLV405" s="1633"/>
      <c r="FLW405" s="1633"/>
      <c r="FLX405" s="1633"/>
      <c r="FLY405" s="1633"/>
      <c r="FLZ405" s="1633"/>
      <c r="FMA405" s="1633"/>
      <c r="FMB405" s="1633"/>
      <c r="FMC405" s="1633"/>
      <c r="FMD405" s="1633"/>
      <c r="FME405" s="1633"/>
      <c r="FMF405" s="1633"/>
      <c r="FMG405" s="1633"/>
      <c r="FMH405" s="1633"/>
      <c r="FMI405" s="1633"/>
      <c r="FMJ405" s="1633"/>
      <c r="FMK405" s="1633"/>
      <c r="FML405" s="1633"/>
      <c r="FMM405" s="1633"/>
      <c r="FMN405" s="1633"/>
      <c r="FMO405" s="1633"/>
      <c r="FMP405" s="1633"/>
      <c r="FMQ405" s="1633"/>
      <c r="FMR405" s="1633"/>
      <c r="FMS405" s="1633"/>
      <c r="FMT405" s="1633"/>
      <c r="FMU405" s="1633"/>
      <c r="FMV405" s="1633"/>
      <c r="FMW405" s="1633"/>
      <c r="FMX405" s="1633"/>
      <c r="FMY405" s="1633"/>
      <c r="FMZ405" s="1633"/>
      <c r="FNA405" s="1633"/>
      <c r="FNB405" s="1633"/>
      <c r="FNC405" s="1633"/>
      <c r="FND405" s="1633"/>
      <c r="FNE405" s="1633"/>
      <c r="FNF405" s="1633"/>
      <c r="FNG405" s="1633"/>
      <c r="FNH405" s="1633"/>
      <c r="FNI405" s="1633"/>
      <c r="FNJ405" s="1633"/>
      <c r="FNK405" s="1633"/>
      <c r="FNL405" s="1633"/>
      <c r="FNM405" s="1633"/>
      <c r="FNN405" s="1633"/>
      <c r="FNO405" s="1633"/>
      <c r="FNP405" s="1633"/>
      <c r="FNQ405" s="1633"/>
      <c r="FNR405" s="1633"/>
      <c r="FNS405" s="1633"/>
      <c r="FNT405" s="1633"/>
      <c r="FNU405" s="1633"/>
      <c r="FNV405" s="1633"/>
      <c r="FNW405" s="1633"/>
      <c r="FNX405" s="1633"/>
      <c r="FNY405" s="1633"/>
      <c r="FNZ405" s="1633"/>
      <c r="FOA405" s="1633"/>
      <c r="FOB405" s="1633"/>
      <c r="FOC405" s="1633"/>
      <c r="FOD405" s="1633"/>
      <c r="FOE405" s="1633"/>
      <c r="FOF405" s="1633"/>
      <c r="FOG405" s="1633"/>
      <c r="FOH405" s="1633"/>
      <c r="FOI405" s="1633"/>
      <c r="FOJ405" s="1633"/>
      <c r="FOK405" s="1633"/>
      <c r="FOL405" s="1633"/>
      <c r="FOM405" s="1633"/>
      <c r="FON405" s="1633"/>
      <c r="FOO405" s="1633"/>
      <c r="FOP405" s="1633"/>
      <c r="FOQ405" s="1633"/>
      <c r="FOR405" s="1633"/>
      <c r="FOS405" s="1633"/>
      <c r="FOT405" s="1633"/>
      <c r="FOU405" s="1633"/>
      <c r="FOV405" s="1633"/>
      <c r="FOW405" s="1633"/>
      <c r="FOX405" s="1633"/>
      <c r="FOY405" s="1633"/>
      <c r="FOZ405" s="1633"/>
      <c r="FPA405" s="1633"/>
      <c r="FPB405" s="1633"/>
      <c r="FPC405" s="1633"/>
      <c r="FPD405" s="1633"/>
      <c r="FPE405" s="1633"/>
      <c r="FPF405" s="1633"/>
      <c r="FPG405" s="1633"/>
      <c r="FPH405" s="1633"/>
      <c r="FPI405" s="1633"/>
      <c r="FPJ405" s="1633"/>
      <c r="FPK405" s="1633"/>
      <c r="FPL405" s="1633"/>
      <c r="FPM405" s="1633"/>
      <c r="FPN405" s="1633"/>
      <c r="FPO405" s="1633"/>
      <c r="FPP405" s="1633"/>
      <c r="FPQ405" s="1633"/>
      <c r="FPR405" s="1633"/>
      <c r="FPS405" s="1633"/>
      <c r="FPT405" s="1633"/>
      <c r="FPU405" s="1633"/>
      <c r="FPV405" s="1633"/>
      <c r="FPW405" s="1633"/>
      <c r="FPX405" s="1633"/>
      <c r="FPY405" s="1633"/>
      <c r="FPZ405" s="1633"/>
      <c r="FQA405" s="1633"/>
      <c r="FQB405" s="1633"/>
      <c r="FQC405" s="1633"/>
      <c r="FQD405" s="1633"/>
      <c r="FQE405" s="1633"/>
      <c r="FQF405" s="1633"/>
      <c r="FQG405" s="1633"/>
      <c r="FQH405" s="1633"/>
      <c r="FQI405" s="1633"/>
      <c r="FQJ405" s="1633"/>
      <c r="FQK405" s="1633"/>
      <c r="FQL405" s="1633"/>
      <c r="FQM405" s="1633"/>
      <c r="FQN405" s="1633"/>
      <c r="FQO405" s="1633"/>
      <c r="FQP405" s="1633"/>
      <c r="FQQ405" s="1633"/>
      <c r="FQR405" s="1633"/>
      <c r="FQS405" s="1633"/>
      <c r="FQT405" s="1633"/>
      <c r="FQU405" s="1633"/>
      <c r="FQV405" s="1633"/>
      <c r="FQW405" s="1633"/>
      <c r="FQX405" s="1633"/>
      <c r="FQY405" s="1633"/>
      <c r="FQZ405" s="1633"/>
      <c r="FRA405" s="1633"/>
      <c r="FRB405" s="1633"/>
      <c r="FRC405" s="1633"/>
      <c r="FRD405" s="1633"/>
      <c r="FRE405" s="1633"/>
      <c r="FRF405" s="1633"/>
      <c r="FRG405" s="1633"/>
      <c r="FRH405" s="1633"/>
      <c r="FRI405" s="1633"/>
      <c r="FRJ405" s="1633"/>
      <c r="FRK405" s="1633"/>
      <c r="FRL405" s="1633"/>
      <c r="FRM405" s="1633"/>
      <c r="FRN405" s="1633"/>
      <c r="FRO405" s="1633"/>
      <c r="FRP405" s="1633"/>
      <c r="FRQ405" s="1633"/>
      <c r="FRR405" s="1633"/>
      <c r="FRS405" s="1633"/>
      <c r="FRT405" s="1633"/>
      <c r="FRU405" s="1633"/>
      <c r="FRV405" s="1633"/>
      <c r="FRW405" s="1633"/>
      <c r="FRX405" s="1633"/>
      <c r="FRY405" s="1633"/>
      <c r="FRZ405" s="1633"/>
      <c r="FSA405" s="1633"/>
      <c r="FSB405" s="1633"/>
      <c r="FSC405" s="1633"/>
      <c r="FSD405" s="1633"/>
      <c r="FSE405" s="1633"/>
      <c r="FSF405" s="1633"/>
      <c r="FSG405" s="1633"/>
      <c r="FSH405" s="1633"/>
      <c r="FSI405" s="1633"/>
      <c r="FSJ405" s="1633"/>
      <c r="FSK405" s="1633"/>
      <c r="FSL405" s="1633"/>
      <c r="FSM405" s="1633"/>
      <c r="FSN405" s="1633"/>
      <c r="FSO405" s="1633"/>
      <c r="FSP405" s="1633"/>
      <c r="FSQ405" s="1633"/>
      <c r="FSR405" s="1633"/>
      <c r="FSS405" s="1633"/>
      <c r="FST405" s="1633"/>
      <c r="FSU405" s="1633"/>
      <c r="FSV405" s="1633"/>
      <c r="FSW405" s="1633"/>
      <c r="FSX405" s="1633"/>
      <c r="FSY405" s="1633"/>
      <c r="FSZ405" s="1633"/>
      <c r="FTA405" s="1633"/>
      <c r="FTB405" s="1633"/>
      <c r="FTC405" s="1633"/>
      <c r="FTD405" s="1633"/>
      <c r="FTE405" s="1633"/>
      <c r="FTF405" s="1633"/>
      <c r="FTG405" s="1633"/>
      <c r="FTH405" s="1633"/>
      <c r="FTI405" s="1633"/>
      <c r="FTJ405" s="1633"/>
      <c r="FTK405" s="1633"/>
      <c r="FTL405" s="1633"/>
      <c r="FTM405" s="1633"/>
      <c r="FTN405" s="1633"/>
      <c r="FTO405" s="1633"/>
      <c r="FTP405" s="1633"/>
      <c r="FTQ405" s="1633"/>
      <c r="FTR405" s="1633"/>
      <c r="FTS405" s="1633"/>
      <c r="FTT405" s="1633"/>
      <c r="FTU405" s="1633"/>
      <c r="FTV405" s="1633"/>
      <c r="FTW405" s="1633"/>
      <c r="FTX405" s="1633"/>
      <c r="FTY405" s="1633"/>
      <c r="FTZ405" s="1633"/>
      <c r="FUA405" s="1633"/>
      <c r="FUB405" s="1633"/>
      <c r="FUC405" s="1633"/>
      <c r="FUD405" s="1633"/>
      <c r="FUE405" s="1633"/>
      <c r="FUF405" s="1633"/>
      <c r="FUG405" s="1633"/>
      <c r="FUH405" s="1633"/>
      <c r="FUI405" s="1633"/>
      <c r="FUJ405" s="1633"/>
      <c r="FUK405" s="1633"/>
      <c r="FUL405" s="1633"/>
      <c r="FUM405" s="1633"/>
      <c r="FUN405" s="1633"/>
      <c r="FUO405" s="1633"/>
      <c r="FUP405" s="1633"/>
      <c r="FUQ405" s="1633"/>
      <c r="FUR405" s="1633"/>
      <c r="FUS405" s="1633"/>
      <c r="FUT405" s="1633"/>
      <c r="FUU405" s="1633"/>
      <c r="FUV405" s="1633"/>
      <c r="FUW405" s="1633"/>
      <c r="FUX405" s="1633"/>
      <c r="FUY405" s="1633"/>
      <c r="FUZ405" s="1633"/>
      <c r="FVA405" s="1633"/>
      <c r="FVB405" s="1633"/>
      <c r="FVC405" s="1633"/>
      <c r="FVD405" s="1633"/>
      <c r="FVE405" s="1633"/>
      <c r="FVF405" s="1633"/>
      <c r="FVG405" s="1633"/>
      <c r="FVH405" s="1633"/>
      <c r="FVI405" s="1633"/>
      <c r="FVJ405" s="1633"/>
      <c r="FVK405" s="1633"/>
      <c r="FVL405" s="1633"/>
      <c r="FVM405" s="1633"/>
      <c r="FVN405" s="1633"/>
      <c r="FVO405" s="1633"/>
      <c r="FVP405" s="1633"/>
      <c r="FVQ405" s="1633"/>
      <c r="FVR405" s="1633"/>
      <c r="FVS405" s="1633"/>
      <c r="FVT405" s="1633"/>
      <c r="FVU405" s="1633"/>
      <c r="FVV405" s="1633"/>
      <c r="FVW405" s="1633"/>
      <c r="FVX405" s="1633"/>
      <c r="FVY405" s="1633"/>
      <c r="FVZ405" s="1633"/>
      <c r="FWA405" s="1633"/>
      <c r="FWB405" s="1633"/>
      <c r="FWC405" s="1633"/>
      <c r="FWD405" s="1633"/>
      <c r="FWE405" s="1633"/>
      <c r="FWF405" s="1633"/>
      <c r="FWG405" s="1633"/>
      <c r="FWH405" s="1633"/>
      <c r="FWI405" s="1633"/>
      <c r="FWJ405" s="1633"/>
      <c r="FWK405" s="1633"/>
      <c r="FWL405" s="1633"/>
      <c r="FWM405" s="1633"/>
      <c r="FWN405" s="1633"/>
      <c r="FWO405" s="1633"/>
      <c r="FWP405" s="1633"/>
      <c r="FWQ405" s="1633"/>
      <c r="FWR405" s="1633"/>
      <c r="FWS405" s="1633"/>
      <c r="FWT405" s="1633"/>
      <c r="FWU405" s="1633"/>
      <c r="FWV405" s="1633"/>
      <c r="FWW405" s="1633"/>
      <c r="FWX405" s="1633"/>
      <c r="FWY405" s="1633"/>
      <c r="FWZ405" s="1633"/>
      <c r="FXA405" s="1633"/>
      <c r="FXB405" s="1633"/>
      <c r="FXC405" s="1633"/>
      <c r="FXD405" s="1633"/>
      <c r="FXE405" s="1633"/>
      <c r="FXF405" s="1633"/>
      <c r="FXG405" s="1633"/>
      <c r="FXH405" s="1633"/>
      <c r="FXI405" s="1633"/>
      <c r="FXJ405" s="1633"/>
      <c r="FXK405" s="1633"/>
      <c r="FXL405" s="1633"/>
      <c r="FXM405" s="1633"/>
      <c r="FXN405" s="1633"/>
      <c r="FXO405" s="1633"/>
      <c r="FXP405" s="1633"/>
      <c r="FXQ405" s="1633"/>
      <c r="FXR405" s="1633"/>
      <c r="FXS405" s="1633"/>
      <c r="FXT405" s="1633"/>
      <c r="FXU405" s="1633"/>
      <c r="FXV405" s="1633"/>
      <c r="FXW405" s="1633"/>
      <c r="FXX405" s="1633"/>
      <c r="FXY405" s="1633"/>
      <c r="FXZ405" s="1633"/>
      <c r="FYA405" s="1633"/>
      <c r="FYB405" s="1633"/>
      <c r="FYC405" s="1633"/>
      <c r="FYD405" s="1633"/>
      <c r="FYE405" s="1633"/>
      <c r="FYF405" s="1633"/>
      <c r="FYG405" s="1633"/>
      <c r="FYH405" s="1633"/>
      <c r="FYI405" s="1633"/>
      <c r="FYJ405" s="1633"/>
      <c r="FYK405" s="1633"/>
      <c r="FYL405" s="1633"/>
      <c r="FYM405" s="1633"/>
      <c r="FYN405" s="1633"/>
      <c r="FYO405" s="1633"/>
      <c r="FYP405" s="1633"/>
      <c r="FYQ405" s="1633"/>
      <c r="FYR405" s="1633"/>
      <c r="FYS405" s="1633"/>
      <c r="FYT405" s="1633"/>
      <c r="FYU405" s="1633"/>
      <c r="FYV405" s="1633"/>
      <c r="FYW405" s="1633"/>
      <c r="FYX405" s="1633"/>
      <c r="FYY405" s="1633"/>
      <c r="FYZ405" s="1633"/>
      <c r="FZA405" s="1633"/>
      <c r="FZB405" s="1633"/>
      <c r="FZC405" s="1633"/>
      <c r="FZD405" s="1633"/>
      <c r="FZE405" s="1633"/>
      <c r="FZF405" s="1633"/>
      <c r="FZG405" s="1633"/>
      <c r="FZH405" s="1633"/>
      <c r="FZI405" s="1633"/>
      <c r="FZJ405" s="1633"/>
      <c r="FZK405" s="1633"/>
      <c r="FZL405" s="1633"/>
      <c r="FZM405" s="1633"/>
      <c r="FZN405" s="1633"/>
      <c r="FZO405" s="1633"/>
      <c r="FZP405" s="1633"/>
      <c r="FZQ405" s="1633"/>
      <c r="FZR405" s="1633"/>
      <c r="FZS405" s="1633"/>
      <c r="FZT405" s="1633"/>
      <c r="FZU405" s="1633"/>
      <c r="FZV405" s="1633"/>
      <c r="FZW405" s="1633"/>
      <c r="FZX405" s="1633"/>
      <c r="FZY405" s="1633"/>
      <c r="FZZ405" s="1633"/>
      <c r="GAA405" s="1633"/>
      <c r="GAB405" s="1633"/>
      <c r="GAC405" s="1633"/>
      <c r="GAD405" s="1633"/>
      <c r="GAE405" s="1633"/>
      <c r="GAF405" s="1633"/>
      <c r="GAG405" s="1633"/>
      <c r="GAH405" s="1633"/>
      <c r="GAI405" s="1633"/>
      <c r="GAJ405" s="1633"/>
      <c r="GAK405" s="1633"/>
      <c r="GAL405" s="1633"/>
      <c r="GAM405" s="1633"/>
      <c r="GAN405" s="1633"/>
      <c r="GAO405" s="1633"/>
      <c r="GAP405" s="1633"/>
      <c r="GAQ405" s="1633"/>
      <c r="GAR405" s="1633"/>
      <c r="GAS405" s="1633"/>
      <c r="GAT405" s="1633"/>
      <c r="GAU405" s="1633"/>
      <c r="GAV405" s="1633"/>
      <c r="GAW405" s="1633"/>
      <c r="GAX405" s="1633"/>
      <c r="GAY405" s="1633"/>
      <c r="GAZ405" s="1633"/>
      <c r="GBA405" s="1633"/>
      <c r="GBB405" s="1633"/>
      <c r="GBC405" s="1633"/>
      <c r="GBD405" s="1633"/>
      <c r="GBE405" s="1633"/>
      <c r="GBF405" s="1633"/>
      <c r="GBG405" s="1633"/>
      <c r="GBH405" s="1633"/>
      <c r="GBI405" s="1633"/>
      <c r="GBJ405" s="1633"/>
      <c r="GBK405" s="1633"/>
      <c r="GBL405" s="1633"/>
      <c r="GBM405" s="1633"/>
      <c r="GBN405" s="1633"/>
      <c r="GBO405" s="1633"/>
      <c r="GBP405" s="1633"/>
      <c r="GBQ405" s="1633"/>
      <c r="GBR405" s="1633"/>
      <c r="GBS405" s="1633"/>
      <c r="GBT405" s="1633"/>
      <c r="GBU405" s="1633"/>
      <c r="GBV405" s="1633"/>
      <c r="GBW405" s="1633"/>
      <c r="GBX405" s="1633"/>
      <c r="GBY405" s="1633"/>
      <c r="GBZ405" s="1633"/>
      <c r="GCA405" s="1633"/>
      <c r="GCB405" s="1633"/>
      <c r="GCC405" s="1633"/>
      <c r="GCD405" s="1633"/>
      <c r="GCE405" s="1633"/>
      <c r="GCF405" s="1633"/>
      <c r="GCG405" s="1633"/>
      <c r="GCH405" s="1633"/>
      <c r="GCI405" s="1633"/>
      <c r="GCJ405" s="1633"/>
      <c r="GCK405" s="1633"/>
      <c r="GCL405" s="1633"/>
      <c r="GCM405" s="1633"/>
      <c r="GCN405" s="1633"/>
      <c r="GCO405" s="1633"/>
      <c r="GCP405" s="1633"/>
      <c r="GCQ405" s="1633"/>
      <c r="GCR405" s="1633"/>
      <c r="GCS405" s="1633"/>
      <c r="GCT405" s="1633"/>
      <c r="GCU405" s="1633"/>
      <c r="GCV405" s="1633"/>
      <c r="GCW405" s="1633"/>
      <c r="GCX405" s="1633"/>
      <c r="GCY405" s="1633"/>
      <c r="GCZ405" s="1633"/>
      <c r="GDA405" s="1633"/>
      <c r="GDB405" s="1633"/>
      <c r="GDC405" s="1633"/>
      <c r="GDD405" s="1633"/>
      <c r="GDE405" s="1633"/>
      <c r="GDF405" s="1633"/>
      <c r="GDG405" s="1633"/>
      <c r="GDH405" s="1633"/>
      <c r="GDI405" s="1633"/>
      <c r="GDJ405" s="1633"/>
      <c r="GDK405" s="1633"/>
      <c r="GDL405" s="1633"/>
      <c r="GDM405" s="1633"/>
      <c r="GDN405" s="1633"/>
      <c r="GDO405" s="1633"/>
      <c r="GDP405" s="1633"/>
      <c r="GDQ405" s="1633"/>
      <c r="GDR405" s="1633"/>
      <c r="GDS405" s="1633"/>
      <c r="GDT405" s="1633"/>
      <c r="GDU405" s="1633"/>
      <c r="GDV405" s="1633"/>
      <c r="GDW405" s="1633"/>
      <c r="GDX405" s="1633"/>
      <c r="GDY405" s="1633"/>
      <c r="GDZ405" s="1633"/>
      <c r="GEA405" s="1633"/>
      <c r="GEB405" s="1633"/>
      <c r="GEC405" s="1633"/>
      <c r="GED405" s="1633"/>
      <c r="GEE405" s="1633"/>
      <c r="GEF405" s="1633"/>
      <c r="GEG405" s="1633"/>
      <c r="GEH405" s="1633"/>
      <c r="GEI405" s="1633"/>
      <c r="GEJ405" s="1633"/>
      <c r="GEK405" s="1633"/>
      <c r="GEL405" s="1633"/>
      <c r="GEM405" s="1633"/>
      <c r="GEN405" s="1633"/>
      <c r="GEO405" s="1633"/>
      <c r="GEP405" s="1633"/>
      <c r="GEQ405" s="1633"/>
      <c r="GER405" s="1633"/>
      <c r="GES405" s="1633"/>
      <c r="GET405" s="1633"/>
      <c r="GEU405" s="1633"/>
      <c r="GEV405" s="1633"/>
      <c r="GEW405" s="1633"/>
      <c r="GEX405" s="1633"/>
      <c r="GEY405" s="1633"/>
      <c r="GEZ405" s="1633"/>
      <c r="GFA405" s="1633"/>
      <c r="GFB405" s="1633"/>
      <c r="GFC405" s="1633"/>
      <c r="GFD405" s="1633"/>
      <c r="GFE405" s="1633"/>
      <c r="GFF405" s="1633"/>
      <c r="GFG405" s="1633"/>
      <c r="GFH405" s="1633"/>
      <c r="GFI405" s="1633"/>
      <c r="GFJ405" s="1633"/>
      <c r="GFK405" s="1633"/>
      <c r="GFL405" s="1633"/>
      <c r="GFM405" s="1633"/>
      <c r="GFN405" s="1633"/>
      <c r="GFO405" s="1633"/>
      <c r="GFP405" s="1633"/>
      <c r="GFQ405" s="1633"/>
      <c r="GFR405" s="1633"/>
      <c r="GFS405" s="1633"/>
      <c r="GFT405" s="1633"/>
      <c r="GFU405" s="1633"/>
      <c r="GFV405" s="1633"/>
      <c r="GFW405" s="1633"/>
      <c r="GFX405" s="1633"/>
      <c r="GFY405" s="1633"/>
      <c r="GFZ405" s="1633"/>
      <c r="GGA405" s="1633"/>
      <c r="GGB405" s="1633"/>
      <c r="GGC405" s="1633"/>
      <c r="GGD405" s="1633"/>
      <c r="GGE405" s="1633"/>
      <c r="GGF405" s="1633"/>
      <c r="GGG405" s="1633"/>
      <c r="GGH405" s="1633"/>
      <c r="GGI405" s="1633"/>
      <c r="GGJ405" s="1633"/>
      <c r="GGK405" s="1633"/>
      <c r="GGL405" s="1633"/>
      <c r="GGM405" s="1633"/>
      <c r="GGN405" s="1633"/>
      <c r="GGO405" s="1633"/>
      <c r="GGP405" s="1633"/>
      <c r="GGQ405" s="1633"/>
      <c r="GGR405" s="1633"/>
      <c r="GGS405" s="1633"/>
      <c r="GGT405" s="1633"/>
      <c r="GGU405" s="1633"/>
      <c r="GGV405" s="1633"/>
      <c r="GGW405" s="1633"/>
      <c r="GGX405" s="1633"/>
      <c r="GGY405" s="1633"/>
      <c r="GGZ405" s="1633"/>
      <c r="GHA405" s="1633"/>
      <c r="GHB405" s="1633"/>
      <c r="GHC405" s="1633"/>
      <c r="GHD405" s="1633"/>
      <c r="GHE405" s="1633"/>
      <c r="GHF405" s="1633"/>
      <c r="GHG405" s="1633"/>
      <c r="GHH405" s="1633"/>
      <c r="GHI405" s="1633"/>
      <c r="GHJ405" s="1633"/>
      <c r="GHK405" s="1633"/>
      <c r="GHL405" s="1633"/>
      <c r="GHM405" s="1633"/>
      <c r="GHN405" s="1633"/>
      <c r="GHO405" s="1633"/>
      <c r="GHP405" s="1633"/>
      <c r="GHQ405" s="1633"/>
      <c r="GHR405" s="1633"/>
      <c r="GHS405" s="1633"/>
      <c r="GHT405" s="1633"/>
      <c r="GHU405" s="1633"/>
      <c r="GHV405" s="1633"/>
      <c r="GHW405" s="1633"/>
      <c r="GHX405" s="1633"/>
      <c r="GHY405" s="1633"/>
      <c r="GHZ405" s="1633"/>
      <c r="GIA405" s="1633"/>
      <c r="GIB405" s="1633"/>
      <c r="GIC405" s="1633"/>
      <c r="GID405" s="1633"/>
      <c r="GIE405" s="1633"/>
      <c r="GIF405" s="1633"/>
      <c r="GIG405" s="1633"/>
      <c r="GIH405" s="1633"/>
      <c r="GII405" s="1633"/>
      <c r="GIJ405" s="1633"/>
      <c r="GIK405" s="1633"/>
      <c r="GIL405" s="1633"/>
      <c r="GIM405" s="1633"/>
      <c r="GIN405" s="1633"/>
      <c r="GIO405" s="1633"/>
      <c r="GIP405" s="1633"/>
      <c r="GIQ405" s="1633"/>
      <c r="GIR405" s="1633"/>
      <c r="GIS405" s="1633"/>
      <c r="GIT405" s="1633"/>
      <c r="GIU405" s="1633"/>
      <c r="GIV405" s="1633"/>
      <c r="GIW405" s="1633"/>
      <c r="GIX405" s="1633"/>
      <c r="GIY405" s="1633"/>
      <c r="GIZ405" s="1633"/>
      <c r="GJA405" s="1633"/>
      <c r="GJB405" s="1633"/>
      <c r="GJC405" s="1633"/>
      <c r="GJD405" s="1633"/>
      <c r="GJE405" s="1633"/>
      <c r="GJF405" s="1633"/>
      <c r="GJG405" s="1633"/>
      <c r="GJH405" s="1633"/>
      <c r="GJI405" s="1633"/>
      <c r="GJJ405" s="1633"/>
      <c r="GJK405" s="1633"/>
      <c r="GJL405" s="1633"/>
      <c r="GJM405" s="1633"/>
      <c r="GJN405" s="1633"/>
      <c r="GJO405" s="1633"/>
      <c r="GJP405" s="1633"/>
      <c r="GJQ405" s="1633"/>
      <c r="GJR405" s="1633"/>
      <c r="GJS405" s="1633"/>
      <c r="GJT405" s="1633"/>
      <c r="GJU405" s="1633"/>
      <c r="GJV405" s="1633"/>
      <c r="GJW405" s="1633"/>
      <c r="GJX405" s="1633"/>
      <c r="GJY405" s="1633"/>
      <c r="GJZ405" s="1633"/>
      <c r="GKA405" s="1633"/>
      <c r="GKB405" s="1633"/>
      <c r="GKC405" s="1633"/>
      <c r="GKD405" s="1633"/>
      <c r="GKE405" s="1633"/>
      <c r="GKF405" s="1633"/>
      <c r="GKG405" s="1633"/>
      <c r="GKH405" s="1633"/>
      <c r="GKI405" s="1633"/>
      <c r="GKJ405" s="1633"/>
      <c r="GKK405" s="1633"/>
      <c r="GKL405" s="1633"/>
      <c r="GKM405" s="1633"/>
      <c r="GKN405" s="1633"/>
      <c r="GKO405" s="1633"/>
      <c r="GKP405" s="1633"/>
      <c r="GKQ405" s="1633"/>
      <c r="GKR405" s="1633"/>
      <c r="GKS405" s="1633"/>
      <c r="GKT405" s="1633"/>
      <c r="GKU405" s="1633"/>
      <c r="GKV405" s="1633"/>
      <c r="GKW405" s="1633"/>
      <c r="GKX405" s="1633"/>
      <c r="GKY405" s="1633"/>
      <c r="GKZ405" s="1633"/>
      <c r="GLA405" s="1633"/>
      <c r="GLB405" s="1633"/>
      <c r="GLC405" s="1633"/>
      <c r="GLD405" s="1633"/>
      <c r="GLE405" s="1633"/>
      <c r="GLF405" s="1633"/>
      <c r="GLG405" s="1633"/>
      <c r="GLH405" s="1633"/>
      <c r="GLI405" s="1633"/>
      <c r="GLJ405" s="1633"/>
      <c r="GLK405" s="1633"/>
      <c r="GLL405" s="1633"/>
      <c r="GLM405" s="1633"/>
      <c r="GLN405" s="1633"/>
      <c r="GLO405" s="1633"/>
      <c r="GLP405" s="1633"/>
      <c r="GLQ405" s="1633"/>
      <c r="GLR405" s="1633"/>
      <c r="GLS405" s="1633"/>
      <c r="GLT405" s="1633"/>
      <c r="GLU405" s="1633"/>
      <c r="GLV405" s="1633"/>
      <c r="GLW405" s="1633"/>
      <c r="GLX405" s="1633"/>
      <c r="GLY405" s="1633"/>
      <c r="GLZ405" s="1633"/>
      <c r="GMA405" s="1633"/>
      <c r="GMB405" s="1633"/>
      <c r="GMC405" s="1633"/>
      <c r="GMD405" s="1633"/>
      <c r="GME405" s="1633"/>
      <c r="GMF405" s="1633"/>
      <c r="GMG405" s="1633"/>
      <c r="GMH405" s="1633"/>
      <c r="GMI405" s="1633"/>
      <c r="GMJ405" s="1633"/>
      <c r="GMK405" s="1633"/>
      <c r="GML405" s="1633"/>
      <c r="GMM405" s="1633"/>
      <c r="GMN405" s="1633"/>
      <c r="GMO405" s="1633"/>
      <c r="GMP405" s="1633"/>
      <c r="GMQ405" s="1633"/>
      <c r="GMR405" s="1633"/>
      <c r="GMS405" s="1633"/>
      <c r="GMT405" s="1633"/>
      <c r="GMU405" s="1633"/>
      <c r="GMV405" s="1633"/>
      <c r="GMW405" s="1633"/>
      <c r="GMX405" s="1633"/>
      <c r="GMY405" s="1633"/>
      <c r="GMZ405" s="1633"/>
      <c r="GNA405" s="1633"/>
      <c r="GNB405" s="1633"/>
      <c r="GNC405" s="1633"/>
      <c r="GND405" s="1633"/>
      <c r="GNE405" s="1633"/>
      <c r="GNF405" s="1633"/>
      <c r="GNG405" s="1633"/>
      <c r="GNH405" s="1633"/>
      <c r="GNI405" s="1633"/>
      <c r="GNJ405" s="1633"/>
      <c r="GNK405" s="1633"/>
      <c r="GNL405" s="1633"/>
      <c r="GNM405" s="1633"/>
      <c r="GNN405" s="1633"/>
      <c r="GNO405" s="1633"/>
      <c r="GNP405" s="1633"/>
      <c r="GNQ405" s="1633"/>
      <c r="GNR405" s="1633"/>
      <c r="GNS405" s="1633"/>
      <c r="GNT405" s="1633"/>
      <c r="GNU405" s="1633"/>
      <c r="GNV405" s="1633"/>
      <c r="GNW405" s="1633"/>
      <c r="GNX405" s="1633"/>
      <c r="GNY405" s="1633"/>
      <c r="GNZ405" s="1633"/>
      <c r="GOA405" s="1633"/>
      <c r="GOB405" s="1633"/>
      <c r="GOC405" s="1633"/>
      <c r="GOD405" s="1633"/>
      <c r="GOE405" s="1633"/>
      <c r="GOF405" s="1633"/>
      <c r="GOG405" s="1633"/>
      <c r="GOH405" s="1633"/>
      <c r="GOI405" s="1633"/>
      <c r="GOJ405" s="1633"/>
      <c r="GOK405" s="1633"/>
      <c r="GOL405" s="1633"/>
      <c r="GOM405" s="1633"/>
      <c r="GON405" s="1633"/>
      <c r="GOO405" s="1633"/>
      <c r="GOP405" s="1633"/>
      <c r="GOQ405" s="1633"/>
      <c r="GOR405" s="1633"/>
      <c r="GOS405" s="1633"/>
      <c r="GOT405" s="1633"/>
      <c r="GOU405" s="1633"/>
      <c r="GOV405" s="1633"/>
      <c r="GOW405" s="1633"/>
      <c r="GOX405" s="1633"/>
      <c r="GOY405" s="1633"/>
      <c r="GOZ405" s="1633"/>
      <c r="GPA405" s="1633"/>
      <c r="GPB405" s="1633"/>
      <c r="GPC405" s="1633"/>
      <c r="GPD405" s="1633"/>
      <c r="GPE405" s="1633"/>
      <c r="GPF405" s="1633"/>
      <c r="GPG405" s="1633"/>
      <c r="GPH405" s="1633"/>
      <c r="GPI405" s="1633"/>
      <c r="GPJ405" s="1633"/>
      <c r="GPK405" s="1633"/>
      <c r="GPL405" s="1633"/>
      <c r="GPM405" s="1633"/>
      <c r="GPN405" s="1633"/>
      <c r="GPO405" s="1633"/>
      <c r="GPP405" s="1633"/>
      <c r="GPQ405" s="1633"/>
      <c r="GPR405" s="1633"/>
      <c r="GPS405" s="1633"/>
      <c r="GPT405" s="1633"/>
      <c r="GPU405" s="1633"/>
      <c r="GPV405" s="1633"/>
      <c r="GPW405" s="1633"/>
      <c r="GPX405" s="1633"/>
      <c r="GPY405" s="1633"/>
      <c r="GPZ405" s="1633"/>
      <c r="GQA405" s="1633"/>
      <c r="GQB405" s="1633"/>
      <c r="GQC405" s="1633"/>
      <c r="GQD405" s="1633"/>
      <c r="GQE405" s="1633"/>
      <c r="GQF405" s="1633"/>
      <c r="GQG405" s="1633"/>
      <c r="GQH405" s="1633"/>
      <c r="GQI405" s="1633"/>
      <c r="GQJ405" s="1633"/>
      <c r="GQK405" s="1633"/>
      <c r="GQL405" s="1633"/>
      <c r="GQM405" s="1633"/>
      <c r="GQN405" s="1633"/>
      <c r="GQO405" s="1633"/>
      <c r="GQP405" s="1633"/>
      <c r="GQQ405" s="1633"/>
      <c r="GQR405" s="1633"/>
      <c r="GQS405" s="1633"/>
      <c r="GQT405" s="1633"/>
      <c r="GQU405" s="1633"/>
      <c r="GQV405" s="1633"/>
      <c r="GQW405" s="1633"/>
      <c r="GQX405" s="1633"/>
      <c r="GQY405" s="1633"/>
      <c r="GQZ405" s="1633"/>
      <c r="GRA405" s="1633"/>
      <c r="GRB405" s="1633"/>
      <c r="GRC405" s="1633"/>
      <c r="GRD405" s="1633"/>
      <c r="GRE405" s="1633"/>
      <c r="GRF405" s="1633"/>
      <c r="GRG405" s="1633"/>
      <c r="GRH405" s="1633"/>
      <c r="GRI405" s="1633"/>
      <c r="GRJ405" s="1633"/>
      <c r="GRK405" s="1633"/>
      <c r="GRL405" s="1633"/>
      <c r="GRM405" s="1633"/>
      <c r="GRN405" s="1633"/>
      <c r="GRO405" s="1633"/>
      <c r="GRP405" s="1633"/>
      <c r="GRQ405" s="1633"/>
      <c r="GRR405" s="1633"/>
      <c r="GRS405" s="1633"/>
      <c r="GRT405" s="1633"/>
      <c r="GRU405" s="1633"/>
      <c r="GRV405" s="1633"/>
      <c r="GRW405" s="1633"/>
      <c r="GRX405" s="1633"/>
      <c r="GRY405" s="1633"/>
      <c r="GRZ405" s="1633"/>
      <c r="GSA405" s="1633"/>
      <c r="GSB405" s="1633"/>
      <c r="GSC405" s="1633"/>
      <c r="GSD405" s="1633"/>
      <c r="GSE405" s="1633"/>
      <c r="GSF405" s="1633"/>
      <c r="GSG405" s="1633"/>
      <c r="GSH405" s="1633"/>
      <c r="GSI405" s="1633"/>
      <c r="GSJ405" s="1633"/>
      <c r="GSK405" s="1633"/>
      <c r="GSL405" s="1633"/>
      <c r="GSM405" s="1633"/>
      <c r="GSN405" s="1633"/>
      <c r="GSO405" s="1633"/>
      <c r="GSP405" s="1633"/>
      <c r="GSQ405" s="1633"/>
      <c r="GSR405" s="1633"/>
      <c r="GSS405" s="1633"/>
      <c r="GST405" s="1633"/>
      <c r="GSU405" s="1633"/>
      <c r="GSV405" s="1633"/>
      <c r="GSW405" s="1633"/>
      <c r="GSX405" s="1633"/>
      <c r="GSY405" s="1633"/>
      <c r="GSZ405" s="1633"/>
      <c r="GTA405" s="1633"/>
      <c r="GTB405" s="1633"/>
      <c r="GTC405" s="1633"/>
      <c r="GTD405" s="1633"/>
      <c r="GTE405" s="1633"/>
      <c r="GTF405" s="1633"/>
      <c r="GTG405" s="1633"/>
      <c r="GTH405" s="1633"/>
      <c r="GTI405" s="1633"/>
      <c r="GTJ405" s="1633"/>
      <c r="GTK405" s="1633"/>
      <c r="GTL405" s="1633"/>
      <c r="GTM405" s="1633"/>
      <c r="GTN405" s="1633"/>
      <c r="GTO405" s="1633"/>
      <c r="GTP405" s="1633"/>
      <c r="GTQ405" s="1633"/>
      <c r="GTR405" s="1633"/>
      <c r="GTS405" s="1633"/>
      <c r="GTT405" s="1633"/>
      <c r="GTU405" s="1633"/>
      <c r="GTV405" s="1633"/>
      <c r="GTW405" s="1633"/>
      <c r="GTX405" s="1633"/>
      <c r="GTY405" s="1633"/>
      <c r="GTZ405" s="1633"/>
      <c r="GUA405" s="1633"/>
      <c r="GUB405" s="1633"/>
      <c r="GUC405" s="1633"/>
      <c r="GUD405" s="1633"/>
      <c r="GUE405" s="1633"/>
      <c r="GUF405" s="1633"/>
      <c r="GUG405" s="1633"/>
      <c r="GUH405" s="1633"/>
      <c r="GUI405" s="1633"/>
      <c r="GUJ405" s="1633"/>
      <c r="GUK405" s="1633"/>
      <c r="GUL405" s="1633"/>
      <c r="GUM405" s="1633"/>
      <c r="GUN405" s="1633"/>
      <c r="GUO405" s="1633"/>
      <c r="GUP405" s="1633"/>
      <c r="GUQ405" s="1633"/>
      <c r="GUR405" s="1633"/>
      <c r="GUS405" s="1633"/>
      <c r="GUT405" s="1633"/>
      <c r="GUU405" s="1633"/>
      <c r="GUV405" s="1633"/>
      <c r="GUW405" s="1633"/>
      <c r="GUX405" s="1633"/>
      <c r="GUY405" s="1633"/>
      <c r="GUZ405" s="1633"/>
      <c r="GVA405" s="1633"/>
      <c r="GVB405" s="1633"/>
      <c r="GVC405" s="1633"/>
      <c r="GVD405" s="1633"/>
      <c r="GVE405" s="1633"/>
      <c r="GVF405" s="1633"/>
      <c r="GVG405" s="1633"/>
      <c r="GVH405" s="1633"/>
      <c r="GVI405" s="1633"/>
      <c r="GVJ405" s="1633"/>
      <c r="GVK405" s="1633"/>
      <c r="GVL405" s="1633"/>
      <c r="GVM405" s="1633"/>
      <c r="GVN405" s="1633"/>
      <c r="GVO405" s="1633"/>
      <c r="GVP405" s="1633"/>
      <c r="GVQ405" s="1633"/>
      <c r="GVR405" s="1633"/>
      <c r="GVS405" s="1633"/>
      <c r="GVT405" s="1633"/>
      <c r="GVU405" s="1633"/>
      <c r="GVV405" s="1633"/>
      <c r="GVW405" s="1633"/>
      <c r="GVX405" s="1633"/>
      <c r="GVY405" s="1633"/>
      <c r="GVZ405" s="1633"/>
      <c r="GWA405" s="1633"/>
      <c r="GWB405" s="1633"/>
      <c r="GWC405" s="1633"/>
      <c r="GWD405" s="1633"/>
      <c r="GWE405" s="1633"/>
      <c r="GWF405" s="1633"/>
      <c r="GWG405" s="1633"/>
      <c r="GWH405" s="1633"/>
      <c r="GWI405" s="1633"/>
      <c r="GWJ405" s="1633"/>
      <c r="GWK405" s="1633"/>
      <c r="GWL405" s="1633"/>
      <c r="GWM405" s="1633"/>
      <c r="GWN405" s="1633"/>
      <c r="GWO405" s="1633"/>
      <c r="GWP405" s="1633"/>
      <c r="GWQ405" s="1633"/>
      <c r="GWR405" s="1633"/>
      <c r="GWS405" s="1633"/>
      <c r="GWT405" s="1633"/>
      <c r="GWU405" s="1633"/>
      <c r="GWV405" s="1633"/>
      <c r="GWW405" s="1633"/>
      <c r="GWX405" s="1633"/>
      <c r="GWY405" s="1633"/>
      <c r="GWZ405" s="1633"/>
      <c r="GXA405" s="1633"/>
      <c r="GXB405" s="1633"/>
      <c r="GXC405" s="1633"/>
      <c r="GXD405" s="1633"/>
      <c r="GXE405" s="1633"/>
      <c r="GXF405" s="1633"/>
      <c r="GXG405" s="1633"/>
      <c r="GXH405" s="1633"/>
      <c r="GXI405" s="1633"/>
      <c r="GXJ405" s="1633"/>
      <c r="GXK405" s="1633"/>
      <c r="GXL405" s="1633"/>
      <c r="GXM405" s="1633"/>
      <c r="GXN405" s="1633"/>
      <c r="GXO405" s="1633"/>
      <c r="GXP405" s="1633"/>
      <c r="GXQ405" s="1633"/>
      <c r="GXR405" s="1633"/>
      <c r="GXS405" s="1633"/>
      <c r="GXT405" s="1633"/>
      <c r="GXU405" s="1633"/>
      <c r="GXV405" s="1633"/>
      <c r="GXW405" s="1633"/>
      <c r="GXX405" s="1633"/>
      <c r="GXY405" s="1633"/>
      <c r="GXZ405" s="1633"/>
      <c r="GYA405" s="1633"/>
      <c r="GYB405" s="1633"/>
      <c r="GYC405" s="1633"/>
      <c r="GYD405" s="1633"/>
      <c r="GYE405" s="1633"/>
      <c r="GYF405" s="1633"/>
      <c r="GYG405" s="1633"/>
      <c r="GYH405" s="1633"/>
      <c r="GYI405" s="1633"/>
      <c r="GYJ405" s="1633"/>
      <c r="GYK405" s="1633"/>
      <c r="GYL405" s="1633"/>
      <c r="GYM405" s="1633"/>
      <c r="GYN405" s="1633"/>
      <c r="GYO405" s="1633"/>
      <c r="GYP405" s="1633"/>
      <c r="GYQ405" s="1633"/>
      <c r="GYR405" s="1633"/>
      <c r="GYS405" s="1633"/>
      <c r="GYT405" s="1633"/>
      <c r="GYU405" s="1633"/>
      <c r="GYV405" s="1633"/>
      <c r="GYW405" s="1633"/>
      <c r="GYX405" s="1633"/>
      <c r="GYY405" s="1633"/>
      <c r="GYZ405" s="1633"/>
      <c r="GZA405" s="1633"/>
      <c r="GZB405" s="1633"/>
      <c r="GZC405" s="1633"/>
      <c r="GZD405" s="1633"/>
      <c r="GZE405" s="1633"/>
      <c r="GZF405" s="1633"/>
      <c r="GZG405" s="1633"/>
      <c r="GZH405" s="1633"/>
      <c r="GZI405" s="1633"/>
      <c r="GZJ405" s="1633"/>
      <c r="GZK405" s="1633"/>
      <c r="GZL405" s="1633"/>
      <c r="GZM405" s="1633"/>
      <c r="GZN405" s="1633"/>
      <c r="GZO405" s="1633"/>
      <c r="GZP405" s="1633"/>
      <c r="GZQ405" s="1633"/>
      <c r="GZR405" s="1633"/>
      <c r="GZS405" s="1633"/>
      <c r="GZT405" s="1633"/>
      <c r="GZU405" s="1633"/>
      <c r="GZV405" s="1633"/>
      <c r="GZW405" s="1633"/>
      <c r="GZX405" s="1633"/>
      <c r="GZY405" s="1633"/>
      <c r="GZZ405" s="1633"/>
      <c r="HAA405" s="1633"/>
      <c r="HAB405" s="1633"/>
      <c r="HAC405" s="1633"/>
      <c r="HAD405" s="1633"/>
      <c r="HAE405" s="1633"/>
      <c r="HAF405" s="1633"/>
      <c r="HAG405" s="1633"/>
      <c r="HAH405" s="1633"/>
      <c r="HAI405" s="1633"/>
      <c r="HAJ405" s="1633"/>
      <c r="HAK405" s="1633"/>
      <c r="HAL405" s="1633"/>
      <c r="HAM405" s="1633"/>
      <c r="HAN405" s="1633"/>
      <c r="HAO405" s="1633"/>
      <c r="HAP405" s="1633"/>
      <c r="HAQ405" s="1633"/>
      <c r="HAR405" s="1633"/>
      <c r="HAS405" s="1633"/>
      <c r="HAT405" s="1633"/>
      <c r="HAU405" s="1633"/>
      <c r="HAV405" s="1633"/>
      <c r="HAW405" s="1633"/>
      <c r="HAX405" s="1633"/>
      <c r="HAY405" s="1633"/>
      <c r="HAZ405" s="1633"/>
      <c r="HBA405" s="1633"/>
      <c r="HBB405" s="1633"/>
      <c r="HBC405" s="1633"/>
      <c r="HBD405" s="1633"/>
      <c r="HBE405" s="1633"/>
      <c r="HBF405" s="1633"/>
      <c r="HBG405" s="1633"/>
      <c r="HBH405" s="1633"/>
      <c r="HBI405" s="1633"/>
      <c r="HBJ405" s="1633"/>
      <c r="HBK405" s="1633"/>
      <c r="HBL405" s="1633"/>
      <c r="HBM405" s="1633"/>
      <c r="HBN405" s="1633"/>
      <c r="HBO405" s="1633"/>
      <c r="HBP405" s="1633"/>
      <c r="HBQ405" s="1633"/>
      <c r="HBR405" s="1633"/>
      <c r="HBS405" s="1633"/>
      <c r="HBT405" s="1633"/>
      <c r="HBU405" s="1633"/>
      <c r="HBV405" s="1633"/>
      <c r="HBW405" s="1633"/>
      <c r="HBX405" s="1633"/>
      <c r="HBY405" s="1633"/>
      <c r="HBZ405" s="1633"/>
      <c r="HCA405" s="1633"/>
      <c r="HCB405" s="1633"/>
      <c r="HCC405" s="1633"/>
      <c r="HCD405" s="1633"/>
      <c r="HCE405" s="1633"/>
      <c r="HCF405" s="1633"/>
      <c r="HCG405" s="1633"/>
      <c r="HCH405" s="1633"/>
      <c r="HCI405" s="1633"/>
      <c r="HCJ405" s="1633"/>
      <c r="HCK405" s="1633"/>
      <c r="HCL405" s="1633"/>
      <c r="HCM405" s="1633"/>
      <c r="HCN405" s="1633"/>
      <c r="HCO405" s="1633"/>
      <c r="HCP405" s="1633"/>
      <c r="HCQ405" s="1633"/>
      <c r="HCR405" s="1633"/>
      <c r="HCS405" s="1633"/>
      <c r="HCT405" s="1633"/>
      <c r="HCU405" s="1633"/>
      <c r="HCV405" s="1633"/>
      <c r="HCW405" s="1633"/>
      <c r="HCX405" s="1633"/>
      <c r="HCY405" s="1633"/>
      <c r="HCZ405" s="1633"/>
      <c r="HDA405" s="1633"/>
      <c r="HDB405" s="1633"/>
      <c r="HDC405" s="1633"/>
      <c r="HDD405" s="1633"/>
      <c r="HDE405" s="1633"/>
      <c r="HDF405" s="1633"/>
      <c r="HDG405" s="1633"/>
      <c r="HDH405" s="1633"/>
      <c r="HDI405" s="1633"/>
      <c r="HDJ405" s="1633"/>
      <c r="HDK405" s="1633"/>
      <c r="HDL405" s="1633"/>
      <c r="HDM405" s="1633"/>
      <c r="HDN405" s="1633"/>
      <c r="HDO405" s="1633"/>
      <c r="HDP405" s="1633"/>
      <c r="HDQ405" s="1633"/>
      <c r="HDR405" s="1633"/>
      <c r="HDS405" s="1633"/>
      <c r="HDT405" s="1633"/>
      <c r="HDU405" s="1633"/>
      <c r="HDV405" s="1633"/>
      <c r="HDW405" s="1633"/>
      <c r="HDX405" s="1633"/>
      <c r="HDY405" s="1633"/>
      <c r="HDZ405" s="1633"/>
      <c r="HEA405" s="1633"/>
      <c r="HEB405" s="1633"/>
      <c r="HEC405" s="1633"/>
      <c r="HED405" s="1633"/>
      <c r="HEE405" s="1633"/>
      <c r="HEF405" s="1633"/>
      <c r="HEG405" s="1633"/>
      <c r="HEH405" s="1633"/>
      <c r="HEI405" s="1633"/>
      <c r="HEJ405" s="1633"/>
      <c r="HEK405" s="1633"/>
      <c r="HEL405" s="1633"/>
      <c r="HEM405" s="1633"/>
      <c r="HEN405" s="1633"/>
      <c r="HEO405" s="1633"/>
      <c r="HEP405" s="1633"/>
      <c r="HEQ405" s="1633"/>
      <c r="HER405" s="1633"/>
      <c r="HES405" s="1633"/>
      <c r="HET405" s="1633"/>
      <c r="HEU405" s="1633"/>
      <c r="HEV405" s="1633"/>
      <c r="HEW405" s="1633"/>
      <c r="HEX405" s="1633"/>
      <c r="HEY405" s="1633"/>
      <c r="HEZ405" s="1633"/>
      <c r="HFA405" s="1633"/>
      <c r="HFB405" s="1633"/>
      <c r="HFC405" s="1633"/>
      <c r="HFD405" s="1633"/>
      <c r="HFE405" s="1633"/>
      <c r="HFF405" s="1633"/>
      <c r="HFG405" s="1633"/>
      <c r="HFH405" s="1633"/>
      <c r="HFI405" s="1633"/>
      <c r="HFJ405" s="1633"/>
      <c r="HFK405" s="1633"/>
      <c r="HFL405" s="1633"/>
      <c r="HFM405" s="1633"/>
      <c r="HFN405" s="1633"/>
      <c r="HFO405" s="1633"/>
      <c r="HFP405" s="1633"/>
      <c r="HFQ405" s="1633"/>
      <c r="HFR405" s="1633"/>
      <c r="HFS405" s="1633"/>
      <c r="HFT405" s="1633"/>
      <c r="HFU405" s="1633"/>
      <c r="HFV405" s="1633"/>
      <c r="HFW405" s="1633"/>
      <c r="HFX405" s="1633"/>
      <c r="HFY405" s="1633"/>
      <c r="HFZ405" s="1633"/>
      <c r="HGA405" s="1633"/>
      <c r="HGB405" s="1633"/>
      <c r="HGC405" s="1633"/>
      <c r="HGD405" s="1633"/>
      <c r="HGE405" s="1633"/>
      <c r="HGF405" s="1633"/>
      <c r="HGG405" s="1633"/>
      <c r="HGH405" s="1633"/>
      <c r="HGI405" s="1633"/>
      <c r="HGJ405" s="1633"/>
      <c r="HGK405" s="1633"/>
      <c r="HGL405" s="1633"/>
      <c r="HGM405" s="1633"/>
      <c r="HGN405" s="1633"/>
      <c r="HGO405" s="1633"/>
      <c r="HGP405" s="1633"/>
      <c r="HGQ405" s="1633"/>
      <c r="HGR405" s="1633"/>
      <c r="HGS405" s="1633"/>
      <c r="HGT405" s="1633"/>
      <c r="HGU405" s="1633"/>
      <c r="HGV405" s="1633"/>
      <c r="HGW405" s="1633"/>
      <c r="HGX405" s="1633"/>
      <c r="HGY405" s="1633"/>
      <c r="HGZ405" s="1633"/>
      <c r="HHA405" s="1633"/>
      <c r="HHB405" s="1633"/>
      <c r="HHC405" s="1633"/>
      <c r="HHD405" s="1633"/>
      <c r="HHE405" s="1633"/>
      <c r="HHF405" s="1633"/>
      <c r="HHG405" s="1633"/>
      <c r="HHH405" s="1633"/>
      <c r="HHI405" s="1633"/>
      <c r="HHJ405" s="1633"/>
      <c r="HHK405" s="1633"/>
      <c r="HHL405" s="1633"/>
      <c r="HHM405" s="1633"/>
      <c r="HHN405" s="1633"/>
      <c r="HHO405" s="1633"/>
      <c r="HHP405" s="1633"/>
      <c r="HHQ405" s="1633"/>
      <c r="HHR405" s="1633"/>
      <c r="HHS405" s="1633"/>
      <c r="HHT405" s="1633"/>
      <c r="HHU405" s="1633"/>
      <c r="HHV405" s="1633"/>
      <c r="HHW405" s="1633"/>
      <c r="HHX405" s="1633"/>
      <c r="HHY405" s="1633"/>
      <c r="HHZ405" s="1633"/>
      <c r="HIA405" s="1633"/>
      <c r="HIB405" s="1633"/>
      <c r="HIC405" s="1633"/>
      <c r="HID405" s="1633"/>
      <c r="HIE405" s="1633"/>
      <c r="HIF405" s="1633"/>
      <c r="HIG405" s="1633"/>
      <c r="HIH405" s="1633"/>
      <c r="HII405" s="1633"/>
      <c r="HIJ405" s="1633"/>
      <c r="HIK405" s="1633"/>
      <c r="HIL405" s="1633"/>
      <c r="HIM405" s="1633"/>
      <c r="HIN405" s="1633"/>
      <c r="HIO405" s="1633"/>
      <c r="HIP405" s="1633"/>
      <c r="HIQ405" s="1633"/>
      <c r="HIR405" s="1633"/>
      <c r="HIS405" s="1633"/>
      <c r="HIT405" s="1633"/>
      <c r="HIU405" s="1633"/>
      <c r="HIV405" s="1633"/>
      <c r="HIW405" s="1633"/>
      <c r="HIX405" s="1633"/>
      <c r="HIY405" s="1633"/>
      <c r="HIZ405" s="1633"/>
      <c r="HJA405" s="1633"/>
      <c r="HJB405" s="1633"/>
      <c r="HJC405" s="1633"/>
      <c r="HJD405" s="1633"/>
      <c r="HJE405" s="1633"/>
      <c r="HJF405" s="1633"/>
      <c r="HJG405" s="1633"/>
      <c r="HJH405" s="1633"/>
      <c r="HJI405" s="1633"/>
      <c r="HJJ405" s="1633"/>
      <c r="HJK405" s="1633"/>
      <c r="HJL405" s="1633"/>
      <c r="HJM405" s="1633"/>
      <c r="HJN405" s="1633"/>
      <c r="HJO405" s="1633"/>
      <c r="HJP405" s="1633"/>
      <c r="HJQ405" s="1633"/>
      <c r="HJR405" s="1633"/>
      <c r="HJS405" s="1633"/>
      <c r="HJT405" s="1633"/>
      <c r="HJU405" s="1633"/>
      <c r="HJV405" s="1633"/>
      <c r="HJW405" s="1633"/>
      <c r="HJX405" s="1633"/>
      <c r="HJY405" s="1633"/>
      <c r="HJZ405" s="1633"/>
      <c r="HKA405" s="1633"/>
      <c r="HKB405" s="1633"/>
      <c r="HKC405" s="1633"/>
      <c r="HKD405" s="1633"/>
      <c r="HKE405" s="1633"/>
      <c r="HKF405" s="1633"/>
      <c r="HKG405" s="1633"/>
      <c r="HKH405" s="1633"/>
      <c r="HKI405" s="1633"/>
      <c r="HKJ405" s="1633"/>
      <c r="HKK405" s="1633"/>
      <c r="HKL405" s="1633"/>
      <c r="HKM405" s="1633"/>
      <c r="HKN405" s="1633"/>
      <c r="HKO405" s="1633"/>
      <c r="HKP405" s="1633"/>
      <c r="HKQ405" s="1633"/>
      <c r="HKR405" s="1633"/>
      <c r="HKS405" s="1633"/>
      <c r="HKT405" s="1633"/>
      <c r="HKU405" s="1633"/>
      <c r="HKV405" s="1633"/>
      <c r="HKW405" s="1633"/>
      <c r="HKX405" s="1633"/>
      <c r="HKY405" s="1633"/>
      <c r="HKZ405" s="1633"/>
      <c r="HLA405" s="1633"/>
      <c r="HLB405" s="1633"/>
      <c r="HLC405" s="1633"/>
      <c r="HLD405" s="1633"/>
      <c r="HLE405" s="1633"/>
      <c r="HLF405" s="1633"/>
      <c r="HLG405" s="1633"/>
      <c r="HLH405" s="1633"/>
      <c r="HLI405" s="1633"/>
      <c r="HLJ405" s="1633"/>
      <c r="HLK405" s="1633"/>
      <c r="HLL405" s="1633"/>
      <c r="HLM405" s="1633"/>
      <c r="HLN405" s="1633"/>
      <c r="HLO405" s="1633"/>
      <c r="HLP405" s="1633"/>
      <c r="HLQ405" s="1633"/>
      <c r="HLR405" s="1633"/>
      <c r="HLS405" s="1633"/>
      <c r="HLT405" s="1633"/>
      <c r="HLU405" s="1633"/>
      <c r="HLV405" s="1633"/>
      <c r="HLW405" s="1633"/>
      <c r="HLX405" s="1633"/>
      <c r="HLY405" s="1633"/>
      <c r="HLZ405" s="1633"/>
      <c r="HMA405" s="1633"/>
      <c r="HMB405" s="1633"/>
      <c r="HMC405" s="1633"/>
      <c r="HMD405" s="1633"/>
      <c r="HME405" s="1633"/>
      <c r="HMF405" s="1633"/>
      <c r="HMG405" s="1633"/>
      <c r="HMH405" s="1633"/>
      <c r="HMI405" s="1633"/>
      <c r="HMJ405" s="1633"/>
      <c r="HMK405" s="1633"/>
      <c r="HML405" s="1633"/>
      <c r="HMM405" s="1633"/>
      <c r="HMN405" s="1633"/>
      <c r="HMO405" s="1633"/>
      <c r="HMP405" s="1633"/>
      <c r="HMQ405" s="1633"/>
      <c r="HMR405" s="1633"/>
      <c r="HMS405" s="1633"/>
      <c r="HMT405" s="1633"/>
      <c r="HMU405" s="1633"/>
      <c r="HMV405" s="1633"/>
      <c r="HMW405" s="1633"/>
      <c r="HMX405" s="1633"/>
      <c r="HMY405" s="1633"/>
      <c r="HMZ405" s="1633"/>
      <c r="HNA405" s="1633"/>
      <c r="HNB405" s="1633"/>
      <c r="HNC405" s="1633"/>
      <c r="HND405" s="1633"/>
      <c r="HNE405" s="1633"/>
      <c r="HNF405" s="1633"/>
      <c r="HNG405" s="1633"/>
      <c r="HNH405" s="1633"/>
      <c r="HNI405" s="1633"/>
      <c r="HNJ405" s="1633"/>
      <c r="HNK405" s="1633"/>
      <c r="HNL405" s="1633"/>
      <c r="HNM405" s="1633"/>
      <c r="HNN405" s="1633"/>
      <c r="HNO405" s="1633"/>
      <c r="HNP405" s="1633"/>
      <c r="HNQ405" s="1633"/>
      <c r="HNR405" s="1633"/>
      <c r="HNS405" s="1633"/>
      <c r="HNT405" s="1633"/>
      <c r="HNU405" s="1633"/>
      <c r="HNV405" s="1633"/>
      <c r="HNW405" s="1633"/>
      <c r="HNX405" s="1633"/>
      <c r="HNY405" s="1633"/>
      <c r="HNZ405" s="1633"/>
      <c r="HOA405" s="1633"/>
      <c r="HOB405" s="1633"/>
      <c r="HOC405" s="1633"/>
      <c r="HOD405" s="1633"/>
      <c r="HOE405" s="1633"/>
      <c r="HOF405" s="1633"/>
      <c r="HOG405" s="1633"/>
      <c r="HOH405" s="1633"/>
      <c r="HOI405" s="1633"/>
      <c r="HOJ405" s="1633"/>
      <c r="HOK405" s="1633"/>
      <c r="HOL405" s="1633"/>
      <c r="HOM405" s="1633"/>
      <c r="HON405" s="1633"/>
      <c r="HOO405" s="1633"/>
      <c r="HOP405" s="1633"/>
      <c r="HOQ405" s="1633"/>
      <c r="HOR405" s="1633"/>
      <c r="HOS405" s="1633"/>
      <c r="HOT405" s="1633"/>
      <c r="HOU405" s="1633"/>
      <c r="HOV405" s="1633"/>
      <c r="HOW405" s="1633"/>
      <c r="HOX405" s="1633"/>
      <c r="HOY405" s="1633"/>
      <c r="HOZ405" s="1633"/>
      <c r="HPA405" s="1633"/>
      <c r="HPB405" s="1633"/>
      <c r="HPC405" s="1633"/>
      <c r="HPD405" s="1633"/>
      <c r="HPE405" s="1633"/>
      <c r="HPF405" s="1633"/>
      <c r="HPG405" s="1633"/>
      <c r="HPH405" s="1633"/>
      <c r="HPI405" s="1633"/>
      <c r="HPJ405" s="1633"/>
      <c r="HPK405" s="1633"/>
      <c r="HPL405" s="1633"/>
      <c r="HPM405" s="1633"/>
      <c r="HPN405" s="1633"/>
      <c r="HPO405" s="1633"/>
      <c r="HPP405" s="1633"/>
      <c r="HPQ405" s="1633"/>
      <c r="HPR405" s="1633"/>
      <c r="HPS405" s="1633"/>
      <c r="HPT405" s="1633"/>
      <c r="HPU405" s="1633"/>
      <c r="HPV405" s="1633"/>
      <c r="HPW405" s="1633"/>
      <c r="HPX405" s="1633"/>
      <c r="HPY405" s="1633"/>
      <c r="HPZ405" s="1633"/>
      <c r="HQA405" s="1633"/>
      <c r="HQB405" s="1633"/>
      <c r="HQC405" s="1633"/>
      <c r="HQD405" s="1633"/>
      <c r="HQE405" s="1633"/>
      <c r="HQF405" s="1633"/>
      <c r="HQG405" s="1633"/>
      <c r="HQH405" s="1633"/>
      <c r="HQI405" s="1633"/>
      <c r="HQJ405" s="1633"/>
      <c r="HQK405" s="1633"/>
      <c r="HQL405" s="1633"/>
      <c r="HQM405" s="1633"/>
      <c r="HQN405" s="1633"/>
      <c r="HQO405" s="1633"/>
      <c r="HQP405" s="1633"/>
      <c r="HQQ405" s="1633"/>
      <c r="HQR405" s="1633"/>
      <c r="HQS405" s="1633"/>
      <c r="HQT405" s="1633"/>
      <c r="HQU405" s="1633"/>
      <c r="HQV405" s="1633"/>
      <c r="HQW405" s="1633"/>
      <c r="HQX405" s="1633"/>
      <c r="HQY405" s="1633"/>
      <c r="HQZ405" s="1633"/>
      <c r="HRA405" s="1633"/>
      <c r="HRB405" s="1633"/>
      <c r="HRC405" s="1633"/>
      <c r="HRD405" s="1633"/>
      <c r="HRE405" s="1633"/>
      <c r="HRF405" s="1633"/>
      <c r="HRG405" s="1633"/>
      <c r="HRH405" s="1633"/>
      <c r="HRI405" s="1633"/>
      <c r="HRJ405" s="1633"/>
      <c r="HRK405" s="1633"/>
      <c r="HRL405" s="1633"/>
      <c r="HRM405" s="1633"/>
      <c r="HRN405" s="1633"/>
      <c r="HRO405" s="1633"/>
      <c r="HRP405" s="1633"/>
      <c r="HRQ405" s="1633"/>
      <c r="HRR405" s="1633"/>
      <c r="HRS405" s="1633"/>
      <c r="HRT405" s="1633"/>
      <c r="HRU405" s="1633"/>
      <c r="HRV405" s="1633"/>
      <c r="HRW405" s="1633"/>
      <c r="HRX405" s="1633"/>
      <c r="HRY405" s="1633"/>
      <c r="HRZ405" s="1633"/>
      <c r="HSA405" s="1633"/>
      <c r="HSB405" s="1633"/>
      <c r="HSC405" s="1633"/>
      <c r="HSD405" s="1633"/>
      <c r="HSE405" s="1633"/>
      <c r="HSF405" s="1633"/>
      <c r="HSG405" s="1633"/>
      <c r="HSH405" s="1633"/>
      <c r="HSI405" s="1633"/>
      <c r="HSJ405" s="1633"/>
      <c r="HSK405" s="1633"/>
      <c r="HSL405" s="1633"/>
      <c r="HSM405" s="1633"/>
      <c r="HSN405" s="1633"/>
      <c r="HSO405" s="1633"/>
      <c r="HSP405" s="1633"/>
      <c r="HSQ405" s="1633"/>
      <c r="HSR405" s="1633"/>
      <c r="HSS405" s="1633"/>
      <c r="HST405" s="1633"/>
      <c r="HSU405" s="1633"/>
      <c r="HSV405" s="1633"/>
      <c r="HSW405" s="1633"/>
      <c r="HSX405" s="1633"/>
      <c r="HSY405" s="1633"/>
      <c r="HSZ405" s="1633"/>
      <c r="HTA405" s="1633"/>
      <c r="HTB405" s="1633"/>
      <c r="HTC405" s="1633"/>
      <c r="HTD405" s="1633"/>
      <c r="HTE405" s="1633"/>
      <c r="HTF405" s="1633"/>
      <c r="HTG405" s="1633"/>
      <c r="HTH405" s="1633"/>
      <c r="HTI405" s="1633"/>
      <c r="HTJ405" s="1633"/>
      <c r="HTK405" s="1633"/>
      <c r="HTL405" s="1633"/>
      <c r="HTM405" s="1633"/>
      <c r="HTN405" s="1633"/>
      <c r="HTO405" s="1633"/>
      <c r="HTP405" s="1633"/>
      <c r="HTQ405" s="1633"/>
      <c r="HTR405" s="1633"/>
      <c r="HTS405" s="1633"/>
      <c r="HTT405" s="1633"/>
      <c r="HTU405" s="1633"/>
      <c r="HTV405" s="1633"/>
      <c r="HTW405" s="1633"/>
      <c r="HTX405" s="1633"/>
      <c r="HTY405" s="1633"/>
      <c r="HTZ405" s="1633"/>
      <c r="HUA405" s="1633"/>
      <c r="HUB405" s="1633"/>
      <c r="HUC405" s="1633"/>
      <c r="HUD405" s="1633"/>
      <c r="HUE405" s="1633"/>
      <c r="HUF405" s="1633"/>
      <c r="HUG405" s="1633"/>
      <c r="HUH405" s="1633"/>
      <c r="HUI405" s="1633"/>
      <c r="HUJ405" s="1633"/>
      <c r="HUK405" s="1633"/>
      <c r="HUL405" s="1633"/>
      <c r="HUM405" s="1633"/>
      <c r="HUN405" s="1633"/>
      <c r="HUO405" s="1633"/>
      <c r="HUP405" s="1633"/>
      <c r="HUQ405" s="1633"/>
      <c r="HUR405" s="1633"/>
      <c r="HUS405" s="1633"/>
      <c r="HUT405" s="1633"/>
      <c r="HUU405" s="1633"/>
      <c r="HUV405" s="1633"/>
      <c r="HUW405" s="1633"/>
      <c r="HUX405" s="1633"/>
      <c r="HUY405" s="1633"/>
      <c r="HUZ405" s="1633"/>
      <c r="HVA405" s="1633"/>
      <c r="HVB405" s="1633"/>
      <c r="HVC405" s="1633"/>
      <c r="HVD405" s="1633"/>
      <c r="HVE405" s="1633"/>
      <c r="HVF405" s="1633"/>
      <c r="HVG405" s="1633"/>
      <c r="HVH405" s="1633"/>
      <c r="HVI405" s="1633"/>
      <c r="HVJ405" s="1633"/>
      <c r="HVK405" s="1633"/>
      <c r="HVL405" s="1633"/>
      <c r="HVM405" s="1633"/>
      <c r="HVN405" s="1633"/>
      <c r="HVO405" s="1633"/>
      <c r="HVP405" s="1633"/>
      <c r="HVQ405" s="1633"/>
      <c r="HVR405" s="1633"/>
      <c r="HVS405" s="1633"/>
      <c r="HVT405" s="1633"/>
      <c r="HVU405" s="1633"/>
      <c r="HVV405" s="1633"/>
      <c r="HVW405" s="1633"/>
      <c r="HVX405" s="1633"/>
      <c r="HVY405" s="1633"/>
      <c r="HVZ405" s="1633"/>
      <c r="HWA405" s="1633"/>
      <c r="HWB405" s="1633"/>
      <c r="HWC405" s="1633"/>
      <c r="HWD405" s="1633"/>
      <c r="HWE405" s="1633"/>
      <c r="HWF405" s="1633"/>
      <c r="HWG405" s="1633"/>
      <c r="HWH405" s="1633"/>
      <c r="HWI405" s="1633"/>
      <c r="HWJ405" s="1633"/>
      <c r="HWK405" s="1633"/>
      <c r="HWL405" s="1633"/>
      <c r="HWM405" s="1633"/>
      <c r="HWN405" s="1633"/>
      <c r="HWO405" s="1633"/>
      <c r="HWP405" s="1633"/>
      <c r="HWQ405" s="1633"/>
      <c r="HWR405" s="1633"/>
      <c r="HWS405" s="1633"/>
      <c r="HWT405" s="1633"/>
      <c r="HWU405" s="1633"/>
      <c r="HWV405" s="1633"/>
      <c r="HWW405" s="1633"/>
      <c r="HWX405" s="1633"/>
      <c r="HWY405" s="1633"/>
      <c r="HWZ405" s="1633"/>
      <c r="HXA405" s="1633"/>
      <c r="HXB405" s="1633"/>
      <c r="HXC405" s="1633"/>
      <c r="HXD405" s="1633"/>
      <c r="HXE405" s="1633"/>
      <c r="HXF405" s="1633"/>
      <c r="HXG405" s="1633"/>
      <c r="HXH405" s="1633"/>
      <c r="HXI405" s="1633"/>
      <c r="HXJ405" s="1633"/>
      <c r="HXK405" s="1633"/>
      <c r="HXL405" s="1633"/>
      <c r="HXM405" s="1633"/>
      <c r="HXN405" s="1633"/>
      <c r="HXO405" s="1633"/>
      <c r="HXP405" s="1633"/>
      <c r="HXQ405" s="1633"/>
      <c r="HXR405" s="1633"/>
      <c r="HXS405" s="1633"/>
      <c r="HXT405" s="1633"/>
      <c r="HXU405" s="1633"/>
      <c r="HXV405" s="1633"/>
      <c r="HXW405" s="1633"/>
      <c r="HXX405" s="1633"/>
      <c r="HXY405" s="1633"/>
      <c r="HXZ405" s="1633"/>
      <c r="HYA405" s="1633"/>
      <c r="HYB405" s="1633"/>
      <c r="HYC405" s="1633"/>
      <c r="HYD405" s="1633"/>
      <c r="HYE405" s="1633"/>
      <c r="HYF405" s="1633"/>
      <c r="HYG405" s="1633"/>
      <c r="HYH405" s="1633"/>
      <c r="HYI405" s="1633"/>
      <c r="HYJ405" s="1633"/>
      <c r="HYK405" s="1633"/>
      <c r="HYL405" s="1633"/>
      <c r="HYM405" s="1633"/>
      <c r="HYN405" s="1633"/>
      <c r="HYO405" s="1633"/>
      <c r="HYP405" s="1633"/>
      <c r="HYQ405" s="1633"/>
      <c r="HYR405" s="1633"/>
      <c r="HYS405" s="1633"/>
      <c r="HYT405" s="1633"/>
      <c r="HYU405" s="1633"/>
      <c r="HYV405" s="1633"/>
      <c r="HYW405" s="1633"/>
      <c r="HYX405" s="1633"/>
      <c r="HYY405" s="1633"/>
      <c r="HYZ405" s="1633"/>
      <c r="HZA405" s="1633"/>
      <c r="HZB405" s="1633"/>
      <c r="HZC405" s="1633"/>
      <c r="HZD405" s="1633"/>
      <c r="HZE405" s="1633"/>
      <c r="HZF405" s="1633"/>
      <c r="HZG405" s="1633"/>
      <c r="HZH405" s="1633"/>
      <c r="HZI405" s="1633"/>
      <c r="HZJ405" s="1633"/>
      <c r="HZK405" s="1633"/>
      <c r="HZL405" s="1633"/>
      <c r="HZM405" s="1633"/>
      <c r="HZN405" s="1633"/>
      <c r="HZO405" s="1633"/>
      <c r="HZP405" s="1633"/>
      <c r="HZQ405" s="1633"/>
      <c r="HZR405" s="1633"/>
      <c r="HZS405" s="1633"/>
      <c r="HZT405" s="1633"/>
      <c r="HZU405" s="1633"/>
      <c r="HZV405" s="1633"/>
      <c r="HZW405" s="1633"/>
      <c r="HZX405" s="1633"/>
      <c r="HZY405" s="1633"/>
      <c r="HZZ405" s="1633"/>
      <c r="IAA405" s="1633"/>
      <c r="IAB405" s="1633"/>
      <c r="IAC405" s="1633"/>
      <c r="IAD405" s="1633"/>
      <c r="IAE405" s="1633"/>
      <c r="IAF405" s="1633"/>
      <c r="IAG405" s="1633"/>
      <c r="IAH405" s="1633"/>
      <c r="IAI405" s="1633"/>
      <c r="IAJ405" s="1633"/>
      <c r="IAK405" s="1633"/>
      <c r="IAL405" s="1633"/>
      <c r="IAM405" s="1633"/>
      <c r="IAN405" s="1633"/>
      <c r="IAO405" s="1633"/>
      <c r="IAP405" s="1633"/>
      <c r="IAQ405" s="1633"/>
      <c r="IAR405" s="1633"/>
      <c r="IAS405" s="1633"/>
      <c r="IAT405" s="1633"/>
      <c r="IAU405" s="1633"/>
      <c r="IAV405" s="1633"/>
      <c r="IAW405" s="1633"/>
      <c r="IAX405" s="1633"/>
      <c r="IAY405" s="1633"/>
      <c r="IAZ405" s="1633"/>
      <c r="IBA405" s="1633"/>
      <c r="IBB405" s="1633"/>
      <c r="IBC405" s="1633"/>
      <c r="IBD405" s="1633"/>
      <c r="IBE405" s="1633"/>
      <c r="IBF405" s="1633"/>
      <c r="IBG405" s="1633"/>
      <c r="IBH405" s="1633"/>
      <c r="IBI405" s="1633"/>
      <c r="IBJ405" s="1633"/>
      <c r="IBK405" s="1633"/>
      <c r="IBL405" s="1633"/>
      <c r="IBM405" s="1633"/>
      <c r="IBN405" s="1633"/>
      <c r="IBO405" s="1633"/>
      <c r="IBP405" s="1633"/>
      <c r="IBQ405" s="1633"/>
      <c r="IBR405" s="1633"/>
      <c r="IBS405" s="1633"/>
      <c r="IBT405" s="1633"/>
      <c r="IBU405" s="1633"/>
      <c r="IBV405" s="1633"/>
      <c r="IBW405" s="1633"/>
      <c r="IBX405" s="1633"/>
      <c r="IBY405" s="1633"/>
      <c r="IBZ405" s="1633"/>
      <c r="ICA405" s="1633"/>
      <c r="ICB405" s="1633"/>
      <c r="ICC405" s="1633"/>
      <c r="ICD405" s="1633"/>
      <c r="ICE405" s="1633"/>
      <c r="ICF405" s="1633"/>
      <c r="ICG405" s="1633"/>
      <c r="ICH405" s="1633"/>
      <c r="ICI405" s="1633"/>
      <c r="ICJ405" s="1633"/>
      <c r="ICK405" s="1633"/>
      <c r="ICL405" s="1633"/>
      <c r="ICM405" s="1633"/>
      <c r="ICN405" s="1633"/>
      <c r="ICO405" s="1633"/>
      <c r="ICP405" s="1633"/>
      <c r="ICQ405" s="1633"/>
      <c r="ICR405" s="1633"/>
      <c r="ICS405" s="1633"/>
      <c r="ICT405" s="1633"/>
      <c r="ICU405" s="1633"/>
      <c r="ICV405" s="1633"/>
      <c r="ICW405" s="1633"/>
      <c r="ICX405" s="1633"/>
      <c r="ICY405" s="1633"/>
      <c r="ICZ405" s="1633"/>
      <c r="IDA405" s="1633"/>
      <c r="IDB405" s="1633"/>
      <c r="IDC405" s="1633"/>
      <c r="IDD405" s="1633"/>
      <c r="IDE405" s="1633"/>
      <c r="IDF405" s="1633"/>
      <c r="IDG405" s="1633"/>
      <c r="IDH405" s="1633"/>
      <c r="IDI405" s="1633"/>
      <c r="IDJ405" s="1633"/>
      <c r="IDK405" s="1633"/>
      <c r="IDL405" s="1633"/>
      <c r="IDM405" s="1633"/>
      <c r="IDN405" s="1633"/>
      <c r="IDO405" s="1633"/>
      <c r="IDP405" s="1633"/>
      <c r="IDQ405" s="1633"/>
      <c r="IDR405" s="1633"/>
      <c r="IDS405" s="1633"/>
      <c r="IDT405" s="1633"/>
      <c r="IDU405" s="1633"/>
      <c r="IDV405" s="1633"/>
      <c r="IDW405" s="1633"/>
      <c r="IDX405" s="1633"/>
      <c r="IDY405" s="1633"/>
      <c r="IDZ405" s="1633"/>
      <c r="IEA405" s="1633"/>
      <c r="IEB405" s="1633"/>
      <c r="IEC405" s="1633"/>
      <c r="IED405" s="1633"/>
      <c r="IEE405" s="1633"/>
      <c r="IEF405" s="1633"/>
      <c r="IEG405" s="1633"/>
      <c r="IEH405" s="1633"/>
      <c r="IEI405" s="1633"/>
      <c r="IEJ405" s="1633"/>
      <c r="IEK405" s="1633"/>
      <c r="IEL405" s="1633"/>
      <c r="IEM405" s="1633"/>
      <c r="IEN405" s="1633"/>
      <c r="IEO405" s="1633"/>
      <c r="IEP405" s="1633"/>
      <c r="IEQ405" s="1633"/>
      <c r="IER405" s="1633"/>
      <c r="IES405" s="1633"/>
      <c r="IET405" s="1633"/>
      <c r="IEU405" s="1633"/>
      <c r="IEV405" s="1633"/>
      <c r="IEW405" s="1633"/>
      <c r="IEX405" s="1633"/>
      <c r="IEY405" s="1633"/>
      <c r="IEZ405" s="1633"/>
      <c r="IFA405" s="1633"/>
      <c r="IFB405" s="1633"/>
      <c r="IFC405" s="1633"/>
      <c r="IFD405" s="1633"/>
      <c r="IFE405" s="1633"/>
      <c r="IFF405" s="1633"/>
      <c r="IFG405" s="1633"/>
      <c r="IFH405" s="1633"/>
      <c r="IFI405" s="1633"/>
      <c r="IFJ405" s="1633"/>
      <c r="IFK405" s="1633"/>
      <c r="IFL405" s="1633"/>
      <c r="IFM405" s="1633"/>
      <c r="IFN405" s="1633"/>
      <c r="IFO405" s="1633"/>
      <c r="IFP405" s="1633"/>
      <c r="IFQ405" s="1633"/>
      <c r="IFR405" s="1633"/>
      <c r="IFS405" s="1633"/>
      <c r="IFT405" s="1633"/>
      <c r="IFU405" s="1633"/>
      <c r="IFV405" s="1633"/>
      <c r="IFW405" s="1633"/>
      <c r="IFX405" s="1633"/>
      <c r="IFY405" s="1633"/>
      <c r="IFZ405" s="1633"/>
      <c r="IGA405" s="1633"/>
      <c r="IGB405" s="1633"/>
      <c r="IGC405" s="1633"/>
      <c r="IGD405" s="1633"/>
      <c r="IGE405" s="1633"/>
      <c r="IGF405" s="1633"/>
      <c r="IGG405" s="1633"/>
      <c r="IGH405" s="1633"/>
      <c r="IGI405" s="1633"/>
      <c r="IGJ405" s="1633"/>
      <c r="IGK405" s="1633"/>
      <c r="IGL405" s="1633"/>
      <c r="IGM405" s="1633"/>
      <c r="IGN405" s="1633"/>
      <c r="IGO405" s="1633"/>
      <c r="IGP405" s="1633"/>
      <c r="IGQ405" s="1633"/>
      <c r="IGR405" s="1633"/>
      <c r="IGS405" s="1633"/>
      <c r="IGT405" s="1633"/>
      <c r="IGU405" s="1633"/>
      <c r="IGV405" s="1633"/>
      <c r="IGW405" s="1633"/>
      <c r="IGX405" s="1633"/>
      <c r="IGY405" s="1633"/>
      <c r="IGZ405" s="1633"/>
      <c r="IHA405" s="1633"/>
      <c r="IHB405" s="1633"/>
      <c r="IHC405" s="1633"/>
      <c r="IHD405" s="1633"/>
      <c r="IHE405" s="1633"/>
      <c r="IHF405" s="1633"/>
      <c r="IHG405" s="1633"/>
      <c r="IHH405" s="1633"/>
      <c r="IHI405" s="1633"/>
      <c r="IHJ405" s="1633"/>
      <c r="IHK405" s="1633"/>
      <c r="IHL405" s="1633"/>
      <c r="IHM405" s="1633"/>
      <c r="IHN405" s="1633"/>
      <c r="IHO405" s="1633"/>
      <c r="IHP405" s="1633"/>
      <c r="IHQ405" s="1633"/>
      <c r="IHR405" s="1633"/>
      <c r="IHS405" s="1633"/>
      <c r="IHT405" s="1633"/>
      <c r="IHU405" s="1633"/>
      <c r="IHV405" s="1633"/>
      <c r="IHW405" s="1633"/>
      <c r="IHX405" s="1633"/>
      <c r="IHY405" s="1633"/>
      <c r="IHZ405" s="1633"/>
      <c r="IIA405" s="1633"/>
      <c r="IIB405" s="1633"/>
      <c r="IIC405" s="1633"/>
      <c r="IID405" s="1633"/>
      <c r="IIE405" s="1633"/>
      <c r="IIF405" s="1633"/>
      <c r="IIG405" s="1633"/>
      <c r="IIH405" s="1633"/>
      <c r="III405" s="1633"/>
      <c r="IIJ405" s="1633"/>
      <c r="IIK405" s="1633"/>
      <c r="IIL405" s="1633"/>
      <c r="IIM405" s="1633"/>
      <c r="IIN405" s="1633"/>
      <c r="IIO405" s="1633"/>
      <c r="IIP405" s="1633"/>
      <c r="IIQ405" s="1633"/>
      <c r="IIR405" s="1633"/>
      <c r="IIS405" s="1633"/>
      <c r="IIT405" s="1633"/>
      <c r="IIU405" s="1633"/>
      <c r="IIV405" s="1633"/>
      <c r="IIW405" s="1633"/>
      <c r="IIX405" s="1633"/>
      <c r="IIY405" s="1633"/>
      <c r="IIZ405" s="1633"/>
      <c r="IJA405" s="1633"/>
      <c r="IJB405" s="1633"/>
      <c r="IJC405" s="1633"/>
      <c r="IJD405" s="1633"/>
      <c r="IJE405" s="1633"/>
      <c r="IJF405" s="1633"/>
      <c r="IJG405" s="1633"/>
      <c r="IJH405" s="1633"/>
      <c r="IJI405" s="1633"/>
      <c r="IJJ405" s="1633"/>
      <c r="IJK405" s="1633"/>
      <c r="IJL405" s="1633"/>
      <c r="IJM405" s="1633"/>
      <c r="IJN405" s="1633"/>
      <c r="IJO405" s="1633"/>
      <c r="IJP405" s="1633"/>
      <c r="IJQ405" s="1633"/>
      <c r="IJR405" s="1633"/>
      <c r="IJS405" s="1633"/>
      <c r="IJT405" s="1633"/>
      <c r="IJU405" s="1633"/>
      <c r="IJV405" s="1633"/>
      <c r="IJW405" s="1633"/>
      <c r="IJX405" s="1633"/>
      <c r="IJY405" s="1633"/>
      <c r="IJZ405" s="1633"/>
      <c r="IKA405" s="1633"/>
      <c r="IKB405" s="1633"/>
      <c r="IKC405" s="1633"/>
      <c r="IKD405" s="1633"/>
      <c r="IKE405" s="1633"/>
      <c r="IKF405" s="1633"/>
      <c r="IKG405" s="1633"/>
      <c r="IKH405" s="1633"/>
      <c r="IKI405" s="1633"/>
      <c r="IKJ405" s="1633"/>
      <c r="IKK405" s="1633"/>
      <c r="IKL405" s="1633"/>
      <c r="IKM405" s="1633"/>
      <c r="IKN405" s="1633"/>
      <c r="IKO405" s="1633"/>
      <c r="IKP405" s="1633"/>
      <c r="IKQ405" s="1633"/>
      <c r="IKR405" s="1633"/>
      <c r="IKS405" s="1633"/>
      <c r="IKT405" s="1633"/>
      <c r="IKU405" s="1633"/>
      <c r="IKV405" s="1633"/>
      <c r="IKW405" s="1633"/>
      <c r="IKX405" s="1633"/>
      <c r="IKY405" s="1633"/>
      <c r="IKZ405" s="1633"/>
      <c r="ILA405" s="1633"/>
      <c r="ILB405" s="1633"/>
      <c r="ILC405" s="1633"/>
      <c r="ILD405" s="1633"/>
      <c r="ILE405" s="1633"/>
      <c r="ILF405" s="1633"/>
      <c r="ILG405" s="1633"/>
      <c r="ILH405" s="1633"/>
      <c r="ILI405" s="1633"/>
      <c r="ILJ405" s="1633"/>
      <c r="ILK405" s="1633"/>
      <c r="ILL405" s="1633"/>
      <c r="ILM405" s="1633"/>
      <c r="ILN405" s="1633"/>
      <c r="ILO405" s="1633"/>
      <c r="ILP405" s="1633"/>
      <c r="ILQ405" s="1633"/>
      <c r="ILR405" s="1633"/>
      <c r="ILS405" s="1633"/>
      <c r="ILT405" s="1633"/>
      <c r="ILU405" s="1633"/>
      <c r="ILV405" s="1633"/>
      <c r="ILW405" s="1633"/>
      <c r="ILX405" s="1633"/>
      <c r="ILY405" s="1633"/>
      <c r="ILZ405" s="1633"/>
      <c r="IMA405" s="1633"/>
      <c r="IMB405" s="1633"/>
      <c r="IMC405" s="1633"/>
      <c r="IMD405" s="1633"/>
      <c r="IME405" s="1633"/>
      <c r="IMF405" s="1633"/>
      <c r="IMG405" s="1633"/>
      <c r="IMH405" s="1633"/>
      <c r="IMI405" s="1633"/>
      <c r="IMJ405" s="1633"/>
      <c r="IMK405" s="1633"/>
      <c r="IML405" s="1633"/>
      <c r="IMM405" s="1633"/>
      <c r="IMN405" s="1633"/>
      <c r="IMO405" s="1633"/>
      <c r="IMP405" s="1633"/>
      <c r="IMQ405" s="1633"/>
      <c r="IMR405" s="1633"/>
      <c r="IMS405" s="1633"/>
      <c r="IMT405" s="1633"/>
      <c r="IMU405" s="1633"/>
      <c r="IMV405" s="1633"/>
      <c r="IMW405" s="1633"/>
      <c r="IMX405" s="1633"/>
      <c r="IMY405" s="1633"/>
      <c r="IMZ405" s="1633"/>
      <c r="INA405" s="1633"/>
      <c r="INB405" s="1633"/>
      <c r="INC405" s="1633"/>
      <c r="IND405" s="1633"/>
      <c r="INE405" s="1633"/>
      <c r="INF405" s="1633"/>
      <c r="ING405" s="1633"/>
      <c r="INH405" s="1633"/>
      <c r="INI405" s="1633"/>
      <c r="INJ405" s="1633"/>
      <c r="INK405" s="1633"/>
      <c r="INL405" s="1633"/>
      <c r="INM405" s="1633"/>
      <c r="INN405" s="1633"/>
      <c r="INO405" s="1633"/>
      <c r="INP405" s="1633"/>
      <c r="INQ405" s="1633"/>
      <c r="INR405" s="1633"/>
      <c r="INS405" s="1633"/>
      <c r="INT405" s="1633"/>
      <c r="INU405" s="1633"/>
      <c r="INV405" s="1633"/>
      <c r="INW405" s="1633"/>
      <c r="INX405" s="1633"/>
      <c r="INY405" s="1633"/>
      <c r="INZ405" s="1633"/>
      <c r="IOA405" s="1633"/>
      <c r="IOB405" s="1633"/>
      <c r="IOC405" s="1633"/>
      <c r="IOD405" s="1633"/>
      <c r="IOE405" s="1633"/>
      <c r="IOF405" s="1633"/>
      <c r="IOG405" s="1633"/>
      <c r="IOH405" s="1633"/>
      <c r="IOI405" s="1633"/>
      <c r="IOJ405" s="1633"/>
      <c r="IOK405" s="1633"/>
      <c r="IOL405" s="1633"/>
      <c r="IOM405" s="1633"/>
      <c r="ION405" s="1633"/>
      <c r="IOO405" s="1633"/>
      <c r="IOP405" s="1633"/>
      <c r="IOQ405" s="1633"/>
      <c r="IOR405" s="1633"/>
      <c r="IOS405" s="1633"/>
      <c r="IOT405" s="1633"/>
      <c r="IOU405" s="1633"/>
      <c r="IOV405" s="1633"/>
      <c r="IOW405" s="1633"/>
      <c r="IOX405" s="1633"/>
      <c r="IOY405" s="1633"/>
      <c r="IOZ405" s="1633"/>
      <c r="IPA405" s="1633"/>
      <c r="IPB405" s="1633"/>
      <c r="IPC405" s="1633"/>
      <c r="IPD405" s="1633"/>
      <c r="IPE405" s="1633"/>
      <c r="IPF405" s="1633"/>
      <c r="IPG405" s="1633"/>
      <c r="IPH405" s="1633"/>
      <c r="IPI405" s="1633"/>
      <c r="IPJ405" s="1633"/>
      <c r="IPK405" s="1633"/>
      <c r="IPL405" s="1633"/>
      <c r="IPM405" s="1633"/>
      <c r="IPN405" s="1633"/>
      <c r="IPO405" s="1633"/>
      <c r="IPP405" s="1633"/>
      <c r="IPQ405" s="1633"/>
      <c r="IPR405" s="1633"/>
      <c r="IPS405" s="1633"/>
      <c r="IPT405" s="1633"/>
      <c r="IPU405" s="1633"/>
      <c r="IPV405" s="1633"/>
      <c r="IPW405" s="1633"/>
      <c r="IPX405" s="1633"/>
      <c r="IPY405" s="1633"/>
      <c r="IPZ405" s="1633"/>
      <c r="IQA405" s="1633"/>
      <c r="IQB405" s="1633"/>
      <c r="IQC405" s="1633"/>
      <c r="IQD405" s="1633"/>
      <c r="IQE405" s="1633"/>
      <c r="IQF405" s="1633"/>
      <c r="IQG405" s="1633"/>
      <c r="IQH405" s="1633"/>
      <c r="IQI405" s="1633"/>
      <c r="IQJ405" s="1633"/>
      <c r="IQK405" s="1633"/>
      <c r="IQL405" s="1633"/>
      <c r="IQM405" s="1633"/>
      <c r="IQN405" s="1633"/>
      <c r="IQO405" s="1633"/>
      <c r="IQP405" s="1633"/>
      <c r="IQQ405" s="1633"/>
      <c r="IQR405" s="1633"/>
      <c r="IQS405" s="1633"/>
      <c r="IQT405" s="1633"/>
      <c r="IQU405" s="1633"/>
      <c r="IQV405" s="1633"/>
      <c r="IQW405" s="1633"/>
      <c r="IQX405" s="1633"/>
      <c r="IQY405" s="1633"/>
      <c r="IQZ405" s="1633"/>
      <c r="IRA405" s="1633"/>
      <c r="IRB405" s="1633"/>
      <c r="IRC405" s="1633"/>
      <c r="IRD405" s="1633"/>
      <c r="IRE405" s="1633"/>
      <c r="IRF405" s="1633"/>
      <c r="IRG405" s="1633"/>
      <c r="IRH405" s="1633"/>
      <c r="IRI405" s="1633"/>
      <c r="IRJ405" s="1633"/>
      <c r="IRK405" s="1633"/>
      <c r="IRL405" s="1633"/>
      <c r="IRM405" s="1633"/>
      <c r="IRN405" s="1633"/>
      <c r="IRO405" s="1633"/>
      <c r="IRP405" s="1633"/>
      <c r="IRQ405" s="1633"/>
      <c r="IRR405" s="1633"/>
      <c r="IRS405" s="1633"/>
      <c r="IRT405" s="1633"/>
      <c r="IRU405" s="1633"/>
      <c r="IRV405" s="1633"/>
      <c r="IRW405" s="1633"/>
      <c r="IRX405" s="1633"/>
      <c r="IRY405" s="1633"/>
      <c r="IRZ405" s="1633"/>
      <c r="ISA405" s="1633"/>
      <c r="ISB405" s="1633"/>
      <c r="ISC405" s="1633"/>
      <c r="ISD405" s="1633"/>
      <c r="ISE405" s="1633"/>
      <c r="ISF405" s="1633"/>
      <c r="ISG405" s="1633"/>
      <c r="ISH405" s="1633"/>
      <c r="ISI405" s="1633"/>
      <c r="ISJ405" s="1633"/>
      <c r="ISK405" s="1633"/>
      <c r="ISL405" s="1633"/>
      <c r="ISM405" s="1633"/>
      <c r="ISN405" s="1633"/>
      <c r="ISO405" s="1633"/>
      <c r="ISP405" s="1633"/>
      <c r="ISQ405" s="1633"/>
      <c r="ISR405" s="1633"/>
      <c r="ISS405" s="1633"/>
      <c r="IST405" s="1633"/>
      <c r="ISU405" s="1633"/>
      <c r="ISV405" s="1633"/>
      <c r="ISW405" s="1633"/>
      <c r="ISX405" s="1633"/>
      <c r="ISY405" s="1633"/>
      <c r="ISZ405" s="1633"/>
      <c r="ITA405" s="1633"/>
      <c r="ITB405" s="1633"/>
      <c r="ITC405" s="1633"/>
      <c r="ITD405" s="1633"/>
      <c r="ITE405" s="1633"/>
      <c r="ITF405" s="1633"/>
      <c r="ITG405" s="1633"/>
      <c r="ITH405" s="1633"/>
      <c r="ITI405" s="1633"/>
      <c r="ITJ405" s="1633"/>
      <c r="ITK405" s="1633"/>
      <c r="ITL405" s="1633"/>
      <c r="ITM405" s="1633"/>
      <c r="ITN405" s="1633"/>
      <c r="ITO405" s="1633"/>
      <c r="ITP405" s="1633"/>
      <c r="ITQ405" s="1633"/>
      <c r="ITR405" s="1633"/>
      <c r="ITS405" s="1633"/>
      <c r="ITT405" s="1633"/>
      <c r="ITU405" s="1633"/>
      <c r="ITV405" s="1633"/>
      <c r="ITW405" s="1633"/>
      <c r="ITX405" s="1633"/>
      <c r="ITY405" s="1633"/>
      <c r="ITZ405" s="1633"/>
      <c r="IUA405" s="1633"/>
      <c r="IUB405" s="1633"/>
      <c r="IUC405" s="1633"/>
      <c r="IUD405" s="1633"/>
      <c r="IUE405" s="1633"/>
      <c r="IUF405" s="1633"/>
      <c r="IUG405" s="1633"/>
      <c r="IUH405" s="1633"/>
      <c r="IUI405" s="1633"/>
      <c r="IUJ405" s="1633"/>
      <c r="IUK405" s="1633"/>
      <c r="IUL405" s="1633"/>
      <c r="IUM405" s="1633"/>
      <c r="IUN405" s="1633"/>
      <c r="IUO405" s="1633"/>
      <c r="IUP405" s="1633"/>
      <c r="IUQ405" s="1633"/>
      <c r="IUR405" s="1633"/>
      <c r="IUS405" s="1633"/>
      <c r="IUT405" s="1633"/>
      <c r="IUU405" s="1633"/>
      <c r="IUV405" s="1633"/>
      <c r="IUW405" s="1633"/>
      <c r="IUX405" s="1633"/>
      <c r="IUY405" s="1633"/>
      <c r="IUZ405" s="1633"/>
      <c r="IVA405" s="1633"/>
      <c r="IVB405" s="1633"/>
      <c r="IVC405" s="1633"/>
      <c r="IVD405" s="1633"/>
      <c r="IVE405" s="1633"/>
      <c r="IVF405" s="1633"/>
      <c r="IVG405" s="1633"/>
      <c r="IVH405" s="1633"/>
      <c r="IVI405" s="1633"/>
      <c r="IVJ405" s="1633"/>
      <c r="IVK405" s="1633"/>
      <c r="IVL405" s="1633"/>
      <c r="IVM405" s="1633"/>
      <c r="IVN405" s="1633"/>
      <c r="IVO405" s="1633"/>
      <c r="IVP405" s="1633"/>
      <c r="IVQ405" s="1633"/>
      <c r="IVR405" s="1633"/>
      <c r="IVS405" s="1633"/>
      <c r="IVT405" s="1633"/>
      <c r="IVU405" s="1633"/>
      <c r="IVV405" s="1633"/>
      <c r="IVW405" s="1633"/>
      <c r="IVX405" s="1633"/>
      <c r="IVY405" s="1633"/>
      <c r="IVZ405" s="1633"/>
      <c r="IWA405" s="1633"/>
      <c r="IWB405" s="1633"/>
      <c r="IWC405" s="1633"/>
      <c r="IWD405" s="1633"/>
      <c r="IWE405" s="1633"/>
      <c r="IWF405" s="1633"/>
      <c r="IWG405" s="1633"/>
      <c r="IWH405" s="1633"/>
      <c r="IWI405" s="1633"/>
      <c r="IWJ405" s="1633"/>
      <c r="IWK405" s="1633"/>
      <c r="IWL405" s="1633"/>
      <c r="IWM405" s="1633"/>
      <c r="IWN405" s="1633"/>
      <c r="IWO405" s="1633"/>
      <c r="IWP405" s="1633"/>
      <c r="IWQ405" s="1633"/>
      <c r="IWR405" s="1633"/>
      <c r="IWS405" s="1633"/>
      <c r="IWT405" s="1633"/>
      <c r="IWU405" s="1633"/>
      <c r="IWV405" s="1633"/>
      <c r="IWW405" s="1633"/>
      <c r="IWX405" s="1633"/>
      <c r="IWY405" s="1633"/>
      <c r="IWZ405" s="1633"/>
      <c r="IXA405" s="1633"/>
      <c r="IXB405" s="1633"/>
      <c r="IXC405" s="1633"/>
      <c r="IXD405" s="1633"/>
      <c r="IXE405" s="1633"/>
      <c r="IXF405" s="1633"/>
      <c r="IXG405" s="1633"/>
      <c r="IXH405" s="1633"/>
      <c r="IXI405" s="1633"/>
      <c r="IXJ405" s="1633"/>
      <c r="IXK405" s="1633"/>
      <c r="IXL405" s="1633"/>
      <c r="IXM405" s="1633"/>
      <c r="IXN405" s="1633"/>
      <c r="IXO405" s="1633"/>
      <c r="IXP405" s="1633"/>
      <c r="IXQ405" s="1633"/>
      <c r="IXR405" s="1633"/>
      <c r="IXS405" s="1633"/>
      <c r="IXT405" s="1633"/>
      <c r="IXU405" s="1633"/>
      <c r="IXV405" s="1633"/>
      <c r="IXW405" s="1633"/>
      <c r="IXX405" s="1633"/>
      <c r="IXY405" s="1633"/>
      <c r="IXZ405" s="1633"/>
      <c r="IYA405" s="1633"/>
      <c r="IYB405" s="1633"/>
      <c r="IYC405" s="1633"/>
      <c r="IYD405" s="1633"/>
      <c r="IYE405" s="1633"/>
      <c r="IYF405" s="1633"/>
      <c r="IYG405" s="1633"/>
      <c r="IYH405" s="1633"/>
      <c r="IYI405" s="1633"/>
      <c r="IYJ405" s="1633"/>
      <c r="IYK405" s="1633"/>
      <c r="IYL405" s="1633"/>
      <c r="IYM405" s="1633"/>
      <c r="IYN405" s="1633"/>
      <c r="IYO405" s="1633"/>
      <c r="IYP405" s="1633"/>
      <c r="IYQ405" s="1633"/>
      <c r="IYR405" s="1633"/>
      <c r="IYS405" s="1633"/>
      <c r="IYT405" s="1633"/>
      <c r="IYU405" s="1633"/>
      <c r="IYV405" s="1633"/>
      <c r="IYW405" s="1633"/>
      <c r="IYX405" s="1633"/>
      <c r="IYY405" s="1633"/>
      <c r="IYZ405" s="1633"/>
      <c r="IZA405" s="1633"/>
      <c r="IZB405" s="1633"/>
      <c r="IZC405" s="1633"/>
      <c r="IZD405" s="1633"/>
      <c r="IZE405" s="1633"/>
      <c r="IZF405" s="1633"/>
      <c r="IZG405" s="1633"/>
      <c r="IZH405" s="1633"/>
      <c r="IZI405" s="1633"/>
      <c r="IZJ405" s="1633"/>
      <c r="IZK405" s="1633"/>
      <c r="IZL405" s="1633"/>
      <c r="IZM405" s="1633"/>
      <c r="IZN405" s="1633"/>
      <c r="IZO405" s="1633"/>
      <c r="IZP405" s="1633"/>
      <c r="IZQ405" s="1633"/>
      <c r="IZR405" s="1633"/>
      <c r="IZS405" s="1633"/>
      <c r="IZT405" s="1633"/>
      <c r="IZU405" s="1633"/>
      <c r="IZV405" s="1633"/>
      <c r="IZW405" s="1633"/>
      <c r="IZX405" s="1633"/>
      <c r="IZY405" s="1633"/>
      <c r="IZZ405" s="1633"/>
      <c r="JAA405" s="1633"/>
      <c r="JAB405" s="1633"/>
      <c r="JAC405" s="1633"/>
      <c r="JAD405" s="1633"/>
      <c r="JAE405" s="1633"/>
      <c r="JAF405" s="1633"/>
      <c r="JAG405" s="1633"/>
      <c r="JAH405" s="1633"/>
      <c r="JAI405" s="1633"/>
      <c r="JAJ405" s="1633"/>
      <c r="JAK405" s="1633"/>
      <c r="JAL405" s="1633"/>
      <c r="JAM405" s="1633"/>
      <c r="JAN405" s="1633"/>
      <c r="JAO405" s="1633"/>
      <c r="JAP405" s="1633"/>
      <c r="JAQ405" s="1633"/>
      <c r="JAR405" s="1633"/>
      <c r="JAS405" s="1633"/>
      <c r="JAT405" s="1633"/>
      <c r="JAU405" s="1633"/>
      <c r="JAV405" s="1633"/>
      <c r="JAW405" s="1633"/>
      <c r="JAX405" s="1633"/>
      <c r="JAY405" s="1633"/>
      <c r="JAZ405" s="1633"/>
      <c r="JBA405" s="1633"/>
      <c r="JBB405" s="1633"/>
      <c r="JBC405" s="1633"/>
      <c r="JBD405" s="1633"/>
      <c r="JBE405" s="1633"/>
      <c r="JBF405" s="1633"/>
      <c r="JBG405" s="1633"/>
      <c r="JBH405" s="1633"/>
      <c r="JBI405" s="1633"/>
      <c r="JBJ405" s="1633"/>
      <c r="JBK405" s="1633"/>
      <c r="JBL405" s="1633"/>
      <c r="JBM405" s="1633"/>
      <c r="JBN405" s="1633"/>
      <c r="JBO405" s="1633"/>
      <c r="JBP405" s="1633"/>
      <c r="JBQ405" s="1633"/>
      <c r="JBR405" s="1633"/>
      <c r="JBS405" s="1633"/>
      <c r="JBT405" s="1633"/>
      <c r="JBU405" s="1633"/>
      <c r="JBV405" s="1633"/>
      <c r="JBW405" s="1633"/>
      <c r="JBX405" s="1633"/>
      <c r="JBY405" s="1633"/>
      <c r="JBZ405" s="1633"/>
      <c r="JCA405" s="1633"/>
      <c r="JCB405" s="1633"/>
      <c r="JCC405" s="1633"/>
      <c r="JCD405" s="1633"/>
      <c r="JCE405" s="1633"/>
      <c r="JCF405" s="1633"/>
      <c r="JCG405" s="1633"/>
      <c r="JCH405" s="1633"/>
      <c r="JCI405" s="1633"/>
      <c r="JCJ405" s="1633"/>
      <c r="JCK405" s="1633"/>
      <c r="JCL405" s="1633"/>
      <c r="JCM405" s="1633"/>
      <c r="JCN405" s="1633"/>
      <c r="JCO405" s="1633"/>
      <c r="JCP405" s="1633"/>
      <c r="JCQ405" s="1633"/>
      <c r="JCR405" s="1633"/>
      <c r="JCS405" s="1633"/>
      <c r="JCT405" s="1633"/>
      <c r="JCU405" s="1633"/>
      <c r="JCV405" s="1633"/>
      <c r="JCW405" s="1633"/>
      <c r="JCX405" s="1633"/>
      <c r="JCY405" s="1633"/>
      <c r="JCZ405" s="1633"/>
      <c r="JDA405" s="1633"/>
      <c r="JDB405" s="1633"/>
      <c r="JDC405" s="1633"/>
      <c r="JDD405" s="1633"/>
      <c r="JDE405" s="1633"/>
      <c r="JDF405" s="1633"/>
      <c r="JDG405" s="1633"/>
      <c r="JDH405" s="1633"/>
      <c r="JDI405" s="1633"/>
      <c r="JDJ405" s="1633"/>
      <c r="JDK405" s="1633"/>
      <c r="JDL405" s="1633"/>
      <c r="JDM405" s="1633"/>
      <c r="JDN405" s="1633"/>
      <c r="JDO405" s="1633"/>
      <c r="JDP405" s="1633"/>
      <c r="JDQ405" s="1633"/>
      <c r="JDR405" s="1633"/>
      <c r="JDS405" s="1633"/>
      <c r="JDT405" s="1633"/>
      <c r="JDU405" s="1633"/>
      <c r="JDV405" s="1633"/>
      <c r="JDW405" s="1633"/>
      <c r="JDX405" s="1633"/>
      <c r="JDY405" s="1633"/>
      <c r="JDZ405" s="1633"/>
      <c r="JEA405" s="1633"/>
      <c r="JEB405" s="1633"/>
      <c r="JEC405" s="1633"/>
      <c r="JED405" s="1633"/>
      <c r="JEE405" s="1633"/>
      <c r="JEF405" s="1633"/>
      <c r="JEG405" s="1633"/>
      <c r="JEH405" s="1633"/>
      <c r="JEI405" s="1633"/>
      <c r="JEJ405" s="1633"/>
      <c r="JEK405" s="1633"/>
      <c r="JEL405" s="1633"/>
      <c r="JEM405" s="1633"/>
      <c r="JEN405" s="1633"/>
      <c r="JEO405" s="1633"/>
      <c r="JEP405" s="1633"/>
      <c r="JEQ405" s="1633"/>
      <c r="JER405" s="1633"/>
      <c r="JES405" s="1633"/>
      <c r="JET405" s="1633"/>
      <c r="JEU405" s="1633"/>
      <c r="JEV405" s="1633"/>
      <c r="JEW405" s="1633"/>
      <c r="JEX405" s="1633"/>
      <c r="JEY405" s="1633"/>
      <c r="JEZ405" s="1633"/>
      <c r="JFA405" s="1633"/>
      <c r="JFB405" s="1633"/>
      <c r="JFC405" s="1633"/>
      <c r="JFD405" s="1633"/>
      <c r="JFE405" s="1633"/>
      <c r="JFF405" s="1633"/>
      <c r="JFG405" s="1633"/>
      <c r="JFH405" s="1633"/>
      <c r="JFI405" s="1633"/>
      <c r="JFJ405" s="1633"/>
      <c r="JFK405" s="1633"/>
      <c r="JFL405" s="1633"/>
      <c r="JFM405" s="1633"/>
      <c r="JFN405" s="1633"/>
      <c r="JFO405" s="1633"/>
      <c r="JFP405" s="1633"/>
      <c r="JFQ405" s="1633"/>
      <c r="JFR405" s="1633"/>
      <c r="JFS405" s="1633"/>
      <c r="JFT405" s="1633"/>
      <c r="JFU405" s="1633"/>
      <c r="JFV405" s="1633"/>
      <c r="JFW405" s="1633"/>
      <c r="JFX405" s="1633"/>
      <c r="JFY405" s="1633"/>
      <c r="JFZ405" s="1633"/>
      <c r="JGA405" s="1633"/>
      <c r="JGB405" s="1633"/>
      <c r="JGC405" s="1633"/>
      <c r="JGD405" s="1633"/>
      <c r="JGE405" s="1633"/>
      <c r="JGF405" s="1633"/>
      <c r="JGG405" s="1633"/>
      <c r="JGH405" s="1633"/>
      <c r="JGI405" s="1633"/>
      <c r="JGJ405" s="1633"/>
      <c r="JGK405" s="1633"/>
      <c r="JGL405" s="1633"/>
      <c r="JGM405" s="1633"/>
      <c r="JGN405" s="1633"/>
      <c r="JGO405" s="1633"/>
      <c r="JGP405" s="1633"/>
      <c r="JGQ405" s="1633"/>
      <c r="JGR405" s="1633"/>
      <c r="JGS405" s="1633"/>
      <c r="JGT405" s="1633"/>
      <c r="JGU405" s="1633"/>
      <c r="JGV405" s="1633"/>
      <c r="JGW405" s="1633"/>
      <c r="JGX405" s="1633"/>
      <c r="JGY405" s="1633"/>
      <c r="JGZ405" s="1633"/>
      <c r="JHA405" s="1633"/>
      <c r="JHB405" s="1633"/>
      <c r="JHC405" s="1633"/>
      <c r="JHD405" s="1633"/>
      <c r="JHE405" s="1633"/>
      <c r="JHF405" s="1633"/>
      <c r="JHG405" s="1633"/>
      <c r="JHH405" s="1633"/>
      <c r="JHI405" s="1633"/>
      <c r="JHJ405" s="1633"/>
      <c r="JHK405" s="1633"/>
      <c r="JHL405" s="1633"/>
      <c r="JHM405" s="1633"/>
      <c r="JHN405" s="1633"/>
      <c r="JHO405" s="1633"/>
      <c r="JHP405" s="1633"/>
      <c r="JHQ405" s="1633"/>
      <c r="JHR405" s="1633"/>
      <c r="JHS405" s="1633"/>
      <c r="JHT405" s="1633"/>
      <c r="JHU405" s="1633"/>
      <c r="JHV405" s="1633"/>
      <c r="JHW405" s="1633"/>
      <c r="JHX405" s="1633"/>
      <c r="JHY405" s="1633"/>
      <c r="JHZ405" s="1633"/>
      <c r="JIA405" s="1633"/>
      <c r="JIB405" s="1633"/>
      <c r="JIC405" s="1633"/>
      <c r="JID405" s="1633"/>
      <c r="JIE405" s="1633"/>
      <c r="JIF405" s="1633"/>
      <c r="JIG405" s="1633"/>
      <c r="JIH405" s="1633"/>
      <c r="JII405" s="1633"/>
      <c r="JIJ405" s="1633"/>
      <c r="JIK405" s="1633"/>
      <c r="JIL405" s="1633"/>
      <c r="JIM405" s="1633"/>
      <c r="JIN405" s="1633"/>
      <c r="JIO405" s="1633"/>
      <c r="JIP405" s="1633"/>
      <c r="JIQ405" s="1633"/>
      <c r="JIR405" s="1633"/>
      <c r="JIS405" s="1633"/>
      <c r="JIT405" s="1633"/>
      <c r="JIU405" s="1633"/>
      <c r="JIV405" s="1633"/>
      <c r="JIW405" s="1633"/>
      <c r="JIX405" s="1633"/>
      <c r="JIY405" s="1633"/>
      <c r="JIZ405" s="1633"/>
      <c r="JJA405" s="1633"/>
      <c r="JJB405" s="1633"/>
      <c r="JJC405" s="1633"/>
      <c r="JJD405" s="1633"/>
      <c r="JJE405" s="1633"/>
      <c r="JJF405" s="1633"/>
      <c r="JJG405" s="1633"/>
      <c r="JJH405" s="1633"/>
      <c r="JJI405" s="1633"/>
      <c r="JJJ405" s="1633"/>
      <c r="JJK405" s="1633"/>
      <c r="JJL405" s="1633"/>
      <c r="JJM405" s="1633"/>
      <c r="JJN405" s="1633"/>
      <c r="JJO405" s="1633"/>
      <c r="JJP405" s="1633"/>
      <c r="JJQ405" s="1633"/>
      <c r="JJR405" s="1633"/>
      <c r="JJS405" s="1633"/>
      <c r="JJT405" s="1633"/>
      <c r="JJU405" s="1633"/>
      <c r="JJV405" s="1633"/>
      <c r="JJW405" s="1633"/>
      <c r="JJX405" s="1633"/>
      <c r="JJY405" s="1633"/>
      <c r="JJZ405" s="1633"/>
      <c r="JKA405" s="1633"/>
      <c r="JKB405" s="1633"/>
      <c r="JKC405" s="1633"/>
      <c r="JKD405" s="1633"/>
      <c r="JKE405" s="1633"/>
      <c r="JKF405" s="1633"/>
      <c r="JKG405" s="1633"/>
      <c r="JKH405" s="1633"/>
      <c r="JKI405" s="1633"/>
      <c r="JKJ405" s="1633"/>
      <c r="JKK405" s="1633"/>
      <c r="JKL405" s="1633"/>
      <c r="JKM405" s="1633"/>
      <c r="JKN405" s="1633"/>
      <c r="JKO405" s="1633"/>
      <c r="JKP405" s="1633"/>
      <c r="JKQ405" s="1633"/>
      <c r="JKR405" s="1633"/>
      <c r="JKS405" s="1633"/>
      <c r="JKT405" s="1633"/>
      <c r="JKU405" s="1633"/>
      <c r="JKV405" s="1633"/>
      <c r="JKW405" s="1633"/>
      <c r="JKX405" s="1633"/>
      <c r="JKY405" s="1633"/>
      <c r="JKZ405" s="1633"/>
      <c r="JLA405" s="1633"/>
      <c r="JLB405" s="1633"/>
      <c r="JLC405" s="1633"/>
      <c r="JLD405" s="1633"/>
      <c r="JLE405" s="1633"/>
      <c r="JLF405" s="1633"/>
      <c r="JLG405" s="1633"/>
      <c r="JLH405" s="1633"/>
      <c r="JLI405" s="1633"/>
      <c r="JLJ405" s="1633"/>
      <c r="JLK405" s="1633"/>
      <c r="JLL405" s="1633"/>
      <c r="JLM405" s="1633"/>
      <c r="JLN405" s="1633"/>
      <c r="JLO405" s="1633"/>
      <c r="JLP405" s="1633"/>
      <c r="JLQ405" s="1633"/>
      <c r="JLR405" s="1633"/>
      <c r="JLS405" s="1633"/>
      <c r="JLT405" s="1633"/>
      <c r="JLU405" s="1633"/>
      <c r="JLV405" s="1633"/>
      <c r="JLW405" s="1633"/>
      <c r="JLX405" s="1633"/>
      <c r="JLY405" s="1633"/>
      <c r="JLZ405" s="1633"/>
      <c r="JMA405" s="1633"/>
      <c r="JMB405" s="1633"/>
      <c r="JMC405" s="1633"/>
      <c r="JMD405" s="1633"/>
      <c r="JME405" s="1633"/>
      <c r="JMF405" s="1633"/>
      <c r="JMG405" s="1633"/>
      <c r="JMH405" s="1633"/>
      <c r="JMI405" s="1633"/>
      <c r="JMJ405" s="1633"/>
      <c r="JMK405" s="1633"/>
      <c r="JML405" s="1633"/>
      <c r="JMM405" s="1633"/>
      <c r="JMN405" s="1633"/>
      <c r="JMO405" s="1633"/>
      <c r="JMP405" s="1633"/>
      <c r="JMQ405" s="1633"/>
      <c r="JMR405" s="1633"/>
      <c r="JMS405" s="1633"/>
      <c r="JMT405" s="1633"/>
      <c r="JMU405" s="1633"/>
      <c r="JMV405" s="1633"/>
      <c r="JMW405" s="1633"/>
      <c r="JMX405" s="1633"/>
      <c r="JMY405" s="1633"/>
      <c r="JMZ405" s="1633"/>
      <c r="JNA405" s="1633"/>
      <c r="JNB405" s="1633"/>
      <c r="JNC405" s="1633"/>
      <c r="JND405" s="1633"/>
      <c r="JNE405" s="1633"/>
      <c r="JNF405" s="1633"/>
      <c r="JNG405" s="1633"/>
      <c r="JNH405" s="1633"/>
      <c r="JNI405" s="1633"/>
      <c r="JNJ405" s="1633"/>
      <c r="JNK405" s="1633"/>
      <c r="JNL405" s="1633"/>
      <c r="JNM405" s="1633"/>
      <c r="JNN405" s="1633"/>
      <c r="JNO405" s="1633"/>
      <c r="JNP405" s="1633"/>
      <c r="JNQ405" s="1633"/>
      <c r="JNR405" s="1633"/>
      <c r="JNS405" s="1633"/>
      <c r="JNT405" s="1633"/>
      <c r="JNU405" s="1633"/>
      <c r="JNV405" s="1633"/>
      <c r="JNW405" s="1633"/>
      <c r="JNX405" s="1633"/>
      <c r="JNY405" s="1633"/>
      <c r="JNZ405" s="1633"/>
      <c r="JOA405" s="1633"/>
      <c r="JOB405" s="1633"/>
      <c r="JOC405" s="1633"/>
      <c r="JOD405" s="1633"/>
      <c r="JOE405" s="1633"/>
      <c r="JOF405" s="1633"/>
      <c r="JOG405" s="1633"/>
      <c r="JOH405" s="1633"/>
      <c r="JOI405" s="1633"/>
      <c r="JOJ405" s="1633"/>
      <c r="JOK405" s="1633"/>
      <c r="JOL405" s="1633"/>
      <c r="JOM405" s="1633"/>
      <c r="JON405" s="1633"/>
      <c r="JOO405" s="1633"/>
      <c r="JOP405" s="1633"/>
      <c r="JOQ405" s="1633"/>
      <c r="JOR405" s="1633"/>
      <c r="JOS405" s="1633"/>
      <c r="JOT405" s="1633"/>
      <c r="JOU405" s="1633"/>
      <c r="JOV405" s="1633"/>
      <c r="JOW405" s="1633"/>
      <c r="JOX405" s="1633"/>
      <c r="JOY405" s="1633"/>
      <c r="JOZ405" s="1633"/>
      <c r="JPA405" s="1633"/>
      <c r="JPB405" s="1633"/>
      <c r="JPC405" s="1633"/>
      <c r="JPD405" s="1633"/>
      <c r="JPE405" s="1633"/>
      <c r="JPF405" s="1633"/>
      <c r="JPG405" s="1633"/>
      <c r="JPH405" s="1633"/>
      <c r="JPI405" s="1633"/>
      <c r="JPJ405" s="1633"/>
      <c r="JPK405" s="1633"/>
      <c r="JPL405" s="1633"/>
      <c r="JPM405" s="1633"/>
      <c r="JPN405" s="1633"/>
      <c r="JPO405" s="1633"/>
      <c r="JPP405" s="1633"/>
      <c r="JPQ405" s="1633"/>
      <c r="JPR405" s="1633"/>
      <c r="JPS405" s="1633"/>
      <c r="JPT405" s="1633"/>
      <c r="JPU405" s="1633"/>
      <c r="JPV405" s="1633"/>
      <c r="JPW405" s="1633"/>
      <c r="JPX405" s="1633"/>
      <c r="JPY405" s="1633"/>
      <c r="JPZ405" s="1633"/>
      <c r="JQA405" s="1633"/>
      <c r="JQB405" s="1633"/>
      <c r="JQC405" s="1633"/>
      <c r="JQD405" s="1633"/>
      <c r="JQE405" s="1633"/>
      <c r="JQF405" s="1633"/>
      <c r="JQG405" s="1633"/>
      <c r="JQH405" s="1633"/>
      <c r="JQI405" s="1633"/>
      <c r="JQJ405" s="1633"/>
      <c r="JQK405" s="1633"/>
      <c r="JQL405" s="1633"/>
      <c r="JQM405" s="1633"/>
      <c r="JQN405" s="1633"/>
      <c r="JQO405" s="1633"/>
      <c r="JQP405" s="1633"/>
      <c r="JQQ405" s="1633"/>
      <c r="JQR405" s="1633"/>
      <c r="JQS405" s="1633"/>
      <c r="JQT405" s="1633"/>
      <c r="JQU405" s="1633"/>
      <c r="JQV405" s="1633"/>
      <c r="JQW405" s="1633"/>
      <c r="JQX405" s="1633"/>
      <c r="JQY405" s="1633"/>
      <c r="JQZ405" s="1633"/>
      <c r="JRA405" s="1633"/>
      <c r="JRB405" s="1633"/>
      <c r="JRC405" s="1633"/>
      <c r="JRD405" s="1633"/>
      <c r="JRE405" s="1633"/>
      <c r="JRF405" s="1633"/>
      <c r="JRG405" s="1633"/>
      <c r="JRH405" s="1633"/>
      <c r="JRI405" s="1633"/>
      <c r="JRJ405" s="1633"/>
      <c r="JRK405" s="1633"/>
      <c r="JRL405" s="1633"/>
      <c r="JRM405" s="1633"/>
      <c r="JRN405" s="1633"/>
      <c r="JRO405" s="1633"/>
      <c r="JRP405" s="1633"/>
      <c r="JRQ405" s="1633"/>
      <c r="JRR405" s="1633"/>
      <c r="JRS405" s="1633"/>
      <c r="JRT405" s="1633"/>
      <c r="JRU405" s="1633"/>
      <c r="JRV405" s="1633"/>
      <c r="JRW405" s="1633"/>
      <c r="JRX405" s="1633"/>
      <c r="JRY405" s="1633"/>
      <c r="JRZ405" s="1633"/>
      <c r="JSA405" s="1633"/>
      <c r="JSB405" s="1633"/>
      <c r="JSC405" s="1633"/>
      <c r="JSD405" s="1633"/>
      <c r="JSE405" s="1633"/>
      <c r="JSF405" s="1633"/>
      <c r="JSG405" s="1633"/>
      <c r="JSH405" s="1633"/>
      <c r="JSI405" s="1633"/>
      <c r="JSJ405" s="1633"/>
      <c r="JSK405" s="1633"/>
      <c r="JSL405" s="1633"/>
      <c r="JSM405" s="1633"/>
      <c r="JSN405" s="1633"/>
      <c r="JSO405" s="1633"/>
      <c r="JSP405" s="1633"/>
      <c r="JSQ405" s="1633"/>
      <c r="JSR405" s="1633"/>
      <c r="JSS405" s="1633"/>
      <c r="JST405" s="1633"/>
      <c r="JSU405" s="1633"/>
      <c r="JSV405" s="1633"/>
      <c r="JSW405" s="1633"/>
      <c r="JSX405" s="1633"/>
      <c r="JSY405" s="1633"/>
      <c r="JSZ405" s="1633"/>
      <c r="JTA405" s="1633"/>
      <c r="JTB405" s="1633"/>
      <c r="JTC405" s="1633"/>
      <c r="JTD405" s="1633"/>
      <c r="JTE405" s="1633"/>
      <c r="JTF405" s="1633"/>
      <c r="JTG405" s="1633"/>
      <c r="JTH405" s="1633"/>
      <c r="JTI405" s="1633"/>
      <c r="JTJ405" s="1633"/>
      <c r="JTK405" s="1633"/>
      <c r="JTL405" s="1633"/>
      <c r="JTM405" s="1633"/>
      <c r="JTN405" s="1633"/>
      <c r="JTO405" s="1633"/>
      <c r="JTP405" s="1633"/>
      <c r="JTQ405" s="1633"/>
      <c r="JTR405" s="1633"/>
      <c r="JTS405" s="1633"/>
      <c r="JTT405" s="1633"/>
      <c r="JTU405" s="1633"/>
      <c r="JTV405" s="1633"/>
      <c r="JTW405" s="1633"/>
      <c r="JTX405" s="1633"/>
      <c r="JTY405" s="1633"/>
      <c r="JTZ405" s="1633"/>
      <c r="JUA405" s="1633"/>
      <c r="JUB405" s="1633"/>
      <c r="JUC405" s="1633"/>
      <c r="JUD405" s="1633"/>
      <c r="JUE405" s="1633"/>
      <c r="JUF405" s="1633"/>
      <c r="JUG405" s="1633"/>
      <c r="JUH405" s="1633"/>
      <c r="JUI405" s="1633"/>
      <c r="JUJ405" s="1633"/>
      <c r="JUK405" s="1633"/>
      <c r="JUL405" s="1633"/>
      <c r="JUM405" s="1633"/>
      <c r="JUN405" s="1633"/>
      <c r="JUO405" s="1633"/>
      <c r="JUP405" s="1633"/>
      <c r="JUQ405" s="1633"/>
      <c r="JUR405" s="1633"/>
      <c r="JUS405" s="1633"/>
      <c r="JUT405" s="1633"/>
      <c r="JUU405" s="1633"/>
      <c r="JUV405" s="1633"/>
      <c r="JUW405" s="1633"/>
      <c r="JUX405" s="1633"/>
      <c r="JUY405" s="1633"/>
      <c r="JUZ405" s="1633"/>
      <c r="JVA405" s="1633"/>
      <c r="JVB405" s="1633"/>
      <c r="JVC405" s="1633"/>
      <c r="JVD405" s="1633"/>
      <c r="JVE405" s="1633"/>
      <c r="JVF405" s="1633"/>
      <c r="JVG405" s="1633"/>
      <c r="JVH405" s="1633"/>
      <c r="JVI405" s="1633"/>
      <c r="JVJ405" s="1633"/>
      <c r="JVK405" s="1633"/>
      <c r="JVL405" s="1633"/>
      <c r="JVM405" s="1633"/>
      <c r="JVN405" s="1633"/>
      <c r="JVO405" s="1633"/>
      <c r="JVP405" s="1633"/>
      <c r="JVQ405" s="1633"/>
      <c r="JVR405" s="1633"/>
      <c r="JVS405" s="1633"/>
      <c r="JVT405" s="1633"/>
      <c r="JVU405" s="1633"/>
      <c r="JVV405" s="1633"/>
      <c r="JVW405" s="1633"/>
      <c r="JVX405" s="1633"/>
      <c r="JVY405" s="1633"/>
      <c r="JVZ405" s="1633"/>
      <c r="JWA405" s="1633"/>
      <c r="JWB405" s="1633"/>
      <c r="JWC405" s="1633"/>
      <c r="JWD405" s="1633"/>
      <c r="JWE405" s="1633"/>
      <c r="JWF405" s="1633"/>
      <c r="JWG405" s="1633"/>
      <c r="JWH405" s="1633"/>
      <c r="JWI405" s="1633"/>
      <c r="JWJ405" s="1633"/>
      <c r="JWK405" s="1633"/>
      <c r="JWL405" s="1633"/>
      <c r="JWM405" s="1633"/>
      <c r="JWN405" s="1633"/>
      <c r="JWO405" s="1633"/>
      <c r="JWP405" s="1633"/>
      <c r="JWQ405" s="1633"/>
      <c r="JWR405" s="1633"/>
      <c r="JWS405" s="1633"/>
      <c r="JWT405" s="1633"/>
      <c r="JWU405" s="1633"/>
      <c r="JWV405" s="1633"/>
      <c r="JWW405" s="1633"/>
      <c r="JWX405" s="1633"/>
      <c r="JWY405" s="1633"/>
      <c r="JWZ405" s="1633"/>
      <c r="JXA405" s="1633"/>
      <c r="JXB405" s="1633"/>
      <c r="JXC405" s="1633"/>
      <c r="JXD405" s="1633"/>
      <c r="JXE405" s="1633"/>
      <c r="JXF405" s="1633"/>
      <c r="JXG405" s="1633"/>
      <c r="JXH405" s="1633"/>
      <c r="JXI405" s="1633"/>
      <c r="JXJ405" s="1633"/>
      <c r="JXK405" s="1633"/>
      <c r="JXL405" s="1633"/>
      <c r="JXM405" s="1633"/>
      <c r="JXN405" s="1633"/>
      <c r="JXO405" s="1633"/>
      <c r="JXP405" s="1633"/>
      <c r="JXQ405" s="1633"/>
      <c r="JXR405" s="1633"/>
      <c r="JXS405" s="1633"/>
      <c r="JXT405" s="1633"/>
      <c r="JXU405" s="1633"/>
      <c r="JXV405" s="1633"/>
      <c r="JXW405" s="1633"/>
      <c r="JXX405" s="1633"/>
      <c r="JXY405" s="1633"/>
      <c r="JXZ405" s="1633"/>
      <c r="JYA405" s="1633"/>
      <c r="JYB405" s="1633"/>
      <c r="JYC405" s="1633"/>
      <c r="JYD405" s="1633"/>
      <c r="JYE405" s="1633"/>
      <c r="JYF405" s="1633"/>
      <c r="JYG405" s="1633"/>
      <c r="JYH405" s="1633"/>
      <c r="JYI405" s="1633"/>
      <c r="JYJ405" s="1633"/>
      <c r="JYK405" s="1633"/>
      <c r="JYL405" s="1633"/>
      <c r="JYM405" s="1633"/>
      <c r="JYN405" s="1633"/>
      <c r="JYO405" s="1633"/>
      <c r="JYP405" s="1633"/>
      <c r="JYQ405" s="1633"/>
      <c r="JYR405" s="1633"/>
      <c r="JYS405" s="1633"/>
      <c r="JYT405" s="1633"/>
      <c r="JYU405" s="1633"/>
      <c r="JYV405" s="1633"/>
      <c r="JYW405" s="1633"/>
      <c r="JYX405" s="1633"/>
      <c r="JYY405" s="1633"/>
      <c r="JYZ405" s="1633"/>
      <c r="JZA405" s="1633"/>
      <c r="JZB405" s="1633"/>
      <c r="JZC405" s="1633"/>
      <c r="JZD405" s="1633"/>
      <c r="JZE405" s="1633"/>
      <c r="JZF405" s="1633"/>
      <c r="JZG405" s="1633"/>
      <c r="JZH405" s="1633"/>
      <c r="JZI405" s="1633"/>
      <c r="JZJ405" s="1633"/>
      <c r="JZK405" s="1633"/>
      <c r="JZL405" s="1633"/>
      <c r="JZM405" s="1633"/>
      <c r="JZN405" s="1633"/>
      <c r="JZO405" s="1633"/>
      <c r="JZP405" s="1633"/>
      <c r="JZQ405" s="1633"/>
      <c r="JZR405" s="1633"/>
      <c r="JZS405" s="1633"/>
      <c r="JZT405" s="1633"/>
      <c r="JZU405" s="1633"/>
      <c r="JZV405" s="1633"/>
      <c r="JZW405" s="1633"/>
      <c r="JZX405" s="1633"/>
      <c r="JZY405" s="1633"/>
      <c r="JZZ405" s="1633"/>
      <c r="KAA405" s="1633"/>
      <c r="KAB405" s="1633"/>
      <c r="KAC405" s="1633"/>
      <c r="KAD405" s="1633"/>
      <c r="KAE405" s="1633"/>
      <c r="KAF405" s="1633"/>
      <c r="KAG405" s="1633"/>
      <c r="KAH405" s="1633"/>
      <c r="KAI405" s="1633"/>
      <c r="KAJ405" s="1633"/>
      <c r="KAK405" s="1633"/>
      <c r="KAL405" s="1633"/>
      <c r="KAM405" s="1633"/>
      <c r="KAN405" s="1633"/>
      <c r="KAO405" s="1633"/>
      <c r="KAP405" s="1633"/>
      <c r="KAQ405" s="1633"/>
      <c r="KAR405" s="1633"/>
      <c r="KAS405" s="1633"/>
      <c r="KAT405" s="1633"/>
      <c r="KAU405" s="1633"/>
      <c r="KAV405" s="1633"/>
      <c r="KAW405" s="1633"/>
      <c r="KAX405" s="1633"/>
      <c r="KAY405" s="1633"/>
      <c r="KAZ405" s="1633"/>
      <c r="KBA405" s="1633"/>
      <c r="KBB405" s="1633"/>
      <c r="KBC405" s="1633"/>
      <c r="KBD405" s="1633"/>
      <c r="KBE405" s="1633"/>
      <c r="KBF405" s="1633"/>
      <c r="KBG405" s="1633"/>
      <c r="KBH405" s="1633"/>
      <c r="KBI405" s="1633"/>
      <c r="KBJ405" s="1633"/>
      <c r="KBK405" s="1633"/>
      <c r="KBL405" s="1633"/>
      <c r="KBM405" s="1633"/>
      <c r="KBN405" s="1633"/>
      <c r="KBO405" s="1633"/>
      <c r="KBP405" s="1633"/>
      <c r="KBQ405" s="1633"/>
      <c r="KBR405" s="1633"/>
      <c r="KBS405" s="1633"/>
      <c r="KBT405" s="1633"/>
      <c r="KBU405" s="1633"/>
      <c r="KBV405" s="1633"/>
      <c r="KBW405" s="1633"/>
      <c r="KBX405" s="1633"/>
      <c r="KBY405" s="1633"/>
      <c r="KBZ405" s="1633"/>
      <c r="KCA405" s="1633"/>
      <c r="KCB405" s="1633"/>
      <c r="KCC405" s="1633"/>
      <c r="KCD405" s="1633"/>
      <c r="KCE405" s="1633"/>
      <c r="KCF405" s="1633"/>
      <c r="KCG405" s="1633"/>
      <c r="KCH405" s="1633"/>
      <c r="KCI405" s="1633"/>
      <c r="KCJ405" s="1633"/>
      <c r="KCK405" s="1633"/>
      <c r="KCL405" s="1633"/>
      <c r="KCM405" s="1633"/>
      <c r="KCN405" s="1633"/>
      <c r="KCO405" s="1633"/>
      <c r="KCP405" s="1633"/>
      <c r="KCQ405" s="1633"/>
      <c r="KCR405" s="1633"/>
      <c r="KCS405" s="1633"/>
      <c r="KCT405" s="1633"/>
      <c r="KCU405" s="1633"/>
      <c r="KCV405" s="1633"/>
      <c r="KCW405" s="1633"/>
      <c r="KCX405" s="1633"/>
      <c r="KCY405" s="1633"/>
      <c r="KCZ405" s="1633"/>
      <c r="KDA405" s="1633"/>
      <c r="KDB405" s="1633"/>
      <c r="KDC405" s="1633"/>
      <c r="KDD405" s="1633"/>
      <c r="KDE405" s="1633"/>
      <c r="KDF405" s="1633"/>
      <c r="KDG405" s="1633"/>
      <c r="KDH405" s="1633"/>
      <c r="KDI405" s="1633"/>
      <c r="KDJ405" s="1633"/>
      <c r="KDK405" s="1633"/>
      <c r="KDL405" s="1633"/>
      <c r="KDM405" s="1633"/>
      <c r="KDN405" s="1633"/>
      <c r="KDO405" s="1633"/>
      <c r="KDP405" s="1633"/>
      <c r="KDQ405" s="1633"/>
      <c r="KDR405" s="1633"/>
      <c r="KDS405" s="1633"/>
      <c r="KDT405" s="1633"/>
      <c r="KDU405" s="1633"/>
      <c r="KDV405" s="1633"/>
      <c r="KDW405" s="1633"/>
      <c r="KDX405" s="1633"/>
      <c r="KDY405" s="1633"/>
      <c r="KDZ405" s="1633"/>
      <c r="KEA405" s="1633"/>
      <c r="KEB405" s="1633"/>
      <c r="KEC405" s="1633"/>
      <c r="KED405" s="1633"/>
      <c r="KEE405" s="1633"/>
      <c r="KEF405" s="1633"/>
      <c r="KEG405" s="1633"/>
      <c r="KEH405" s="1633"/>
      <c r="KEI405" s="1633"/>
      <c r="KEJ405" s="1633"/>
      <c r="KEK405" s="1633"/>
      <c r="KEL405" s="1633"/>
      <c r="KEM405" s="1633"/>
      <c r="KEN405" s="1633"/>
      <c r="KEO405" s="1633"/>
      <c r="KEP405" s="1633"/>
      <c r="KEQ405" s="1633"/>
      <c r="KER405" s="1633"/>
      <c r="KES405" s="1633"/>
      <c r="KET405" s="1633"/>
      <c r="KEU405" s="1633"/>
      <c r="KEV405" s="1633"/>
      <c r="KEW405" s="1633"/>
      <c r="KEX405" s="1633"/>
      <c r="KEY405" s="1633"/>
      <c r="KEZ405" s="1633"/>
      <c r="KFA405" s="1633"/>
      <c r="KFB405" s="1633"/>
      <c r="KFC405" s="1633"/>
      <c r="KFD405" s="1633"/>
      <c r="KFE405" s="1633"/>
      <c r="KFF405" s="1633"/>
      <c r="KFG405" s="1633"/>
      <c r="KFH405" s="1633"/>
      <c r="KFI405" s="1633"/>
      <c r="KFJ405" s="1633"/>
      <c r="KFK405" s="1633"/>
      <c r="KFL405" s="1633"/>
      <c r="KFM405" s="1633"/>
      <c r="KFN405" s="1633"/>
      <c r="KFO405" s="1633"/>
      <c r="KFP405" s="1633"/>
      <c r="KFQ405" s="1633"/>
      <c r="KFR405" s="1633"/>
      <c r="KFS405" s="1633"/>
      <c r="KFT405" s="1633"/>
      <c r="KFU405" s="1633"/>
      <c r="KFV405" s="1633"/>
      <c r="KFW405" s="1633"/>
      <c r="KFX405" s="1633"/>
      <c r="KFY405" s="1633"/>
      <c r="KFZ405" s="1633"/>
      <c r="KGA405" s="1633"/>
      <c r="KGB405" s="1633"/>
      <c r="KGC405" s="1633"/>
      <c r="KGD405" s="1633"/>
      <c r="KGE405" s="1633"/>
      <c r="KGF405" s="1633"/>
      <c r="KGG405" s="1633"/>
      <c r="KGH405" s="1633"/>
      <c r="KGI405" s="1633"/>
      <c r="KGJ405" s="1633"/>
      <c r="KGK405" s="1633"/>
      <c r="KGL405" s="1633"/>
      <c r="KGM405" s="1633"/>
      <c r="KGN405" s="1633"/>
      <c r="KGO405" s="1633"/>
      <c r="KGP405" s="1633"/>
      <c r="KGQ405" s="1633"/>
      <c r="KGR405" s="1633"/>
      <c r="KGS405" s="1633"/>
      <c r="KGT405" s="1633"/>
      <c r="KGU405" s="1633"/>
      <c r="KGV405" s="1633"/>
      <c r="KGW405" s="1633"/>
      <c r="KGX405" s="1633"/>
      <c r="KGY405" s="1633"/>
      <c r="KGZ405" s="1633"/>
      <c r="KHA405" s="1633"/>
      <c r="KHB405" s="1633"/>
      <c r="KHC405" s="1633"/>
      <c r="KHD405" s="1633"/>
      <c r="KHE405" s="1633"/>
      <c r="KHF405" s="1633"/>
      <c r="KHG405" s="1633"/>
      <c r="KHH405" s="1633"/>
      <c r="KHI405" s="1633"/>
      <c r="KHJ405" s="1633"/>
      <c r="KHK405" s="1633"/>
      <c r="KHL405" s="1633"/>
      <c r="KHM405" s="1633"/>
      <c r="KHN405" s="1633"/>
      <c r="KHO405" s="1633"/>
      <c r="KHP405" s="1633"/>
      <c r="KHQ405" s="1633"/>
      <c r="KHR405" s="1633"/>
      <c r="KHS405" s="1633"/>
      <c r="KHT405" s="1633"/>
      <c r="KHU405" s="1633"/>
      <c r="KHV405" s="1633"/>
      <c r="KHW405" s="1633"/>
      <c r="KHX405" s="1633"/>
      <c r="KHY405" s="1633"/>
      <c r="KHZ405" s="1633"/>
      <c r="KIA405" s="1633"/>
      <c r="KIB405" s="1633"/>
      <c r="KIC405" s="1633"/>
      <c r="KID405" s="1633"/>
      <c r="KIE405" s="1633"/>
      <c r="KIF405" s="1633"/>
      <c r="KIG405" s="1633"/>
      <c r="KIH405" s="1633"/>
      <c r="KII405" s="1633"/>
      <c r="KIJ405" s="1633"/>
      <c r="KIK405" s="1633"/>
      <c r="KIL405" s="1633"/>
      <c r="KIM405" s="1633"/>
      <c r="KIN405" s="1633"/>
      <c r="KIO405" s="1633"/>
      <c r="KIP405" s="1633"/>
      <c r="KIQ405" s="1633"/>
      <c r="KIR405" s="1633"/>
      <c r="KIS405" s="1633"/>
      <c r="KIT405" s="1633"/>
      <c r="KIU405" s="1633"/>
      <c r="KIV405" s="1633"/>
      <c r="KIW405" s="1633"/>
      <c r="KIX405" s="1633"/>
      <c r="KIY405" s="1633"/>
      <c r="KIZ405" s="1633"/>
      <c r="KJA405" s="1633"/>
      <c r="KJB405" s="1633"/>
      <c r="KJC405" s="1633"/>
      <c r="KJD405" s="1633"/>
      <c r="KJE405" s="1633"/>
      <c r="KJF405" s="1633"/>
      <c r="KJG405" s="1633"/>
      <c r="KJH405" s="1633"/>
      <c r="KJI405" s="1633"/>
      <c r="KJJ405" s="1633"/>
      <c r="KJK405" s="1633"/>
      <c r="KJL405" s="1633"/>
      <c r="KJM405" s="1633"/>
      <c r="KJN405" s="1633"/>
      <c r="KJO405" s="1633"/>
      <c r="KJP405" s="1633"/>
      <c r="KJQ405" s="1633"/>
      <c r="KJR405" s="1633"/>
      <c r="KJS405" s="1633"/>
      <c r="KJT405" s="1633"/>
      <c r="KJU405" s="1633"/>
      <c r="KJV405" s="1633"/>
      <c r="KJW405" s="1633"/>
      <c r="KJX405" s="1633"/>
      <c r="KJY405" s="1633"/>
      <c r="KJZ405" s="1633"/>
      <c r="KKA405" s="1633"/>
      <c r="KKB405" s="1633"/>
      <c r="KKC405" s="1633"/>
      <c r="KKD405" s="1633"/>
      <c r="KKE405" s="1633"/>
      <c r="KKF405" s="1633"/>
      <c r="KKG405" s="1633"/>
      <c r="KKH405" s="1633"/>
      <c r="KKI405" s="1633"/>
      <c r="KKJ405" s="1633"/>
      <c r="KKK405" s="1633"/>
      <c r="KKL405" s="1633"/>
      <c r="KKM405" s="1633"/>
      <c r="KKN405" s="1633"/>
      <c r="KKO405" s="1633"/>
      <c r="KKP405" s="1633"/>
      <c r="KKQ405" s="1633"/>
      <c r="KKR405" s="1633"/>
      <c r="KKS405" s="1633"/>
      <c r="KKT405" s="1633"/>
      <c r="KKU405" s="1633"/>
      <c r="KKV405" s="1633"/>
      <c r="KKW405" s="1633"/>
      <c r="KKX405" s="1633"/>
      <c r="KKY405" s="1633"/>
      <c r="KKZ405" s="1633"/>
      <c r="KLA405" s="1633"/>
      <c r="KLB405" s="1633"/>
      <c r="KLC405" s="1633"/>
      <c r="KLD405" s="1633"/>
      <c r="KLE405" s="1633"/>
      <c r="KLF405" s="1633"/>
      <c r="KLG405" s="1633"/>
      <c r="KLH405" s="1633"/>
      <c r="KLI405" s="1633"/>
      <c r="KLJ405" s="1633"/>
      <c r="KLK405" s="1633"/>
      <c r="KLL405" s="1633"/>
      <c r="KLM405" s="1633"/>
      <c r="KLN405" s="1633"/>
      <c r="KLO405" s="1633"/>
      <c r="KLP405" s="1633"/>
      <c r="KLQ405" s="1633"/>
      <c r="KLR405" s="1633"/>
      <c r="KLS405" s="1633"/>
      <c r="KLT405" s="1633"/>
      <c r="KLU405" s="1633"/>
      <c r="KLV405" s="1633"/>
      <c r="KLW405" s="1633"/>
      <c r="KLX405" s="1633"/>
      <c r="KLY405" s="1633"/>
      <c r="KLZ405" s="1633"/>
      <c r="KMA405" s="1633"/>
      <c r="KMB405" s="1633"/>
      <c r="KMC405" s="1633"/>
      <c r="KMD405" s="1633"/>
      <c r="KME405" s="1633"/>
      <c r="KMF405" s="1633"/>
      <c r="KMG405" s="1633"/>
      <c r="KMH405" s="1633"/>
      <c r="KMI405" s="1633"/>
      <c r="KMJ405" s="1633"/>
      <c r="KMK405" s="1633"/>
      <c r="KML405" s="1633"/>
      <c r="KMM405" s="1633"/>
      <c r="KMN405" s="1633"/>
      <c r="KMO405" s="1633"/>
      <c r="KMP405" s="1633"/>
      <c r="KMQ405" s="1633"/>
      <c r="KMR405" s="1633"/>
      <c r="KMS405" s="1633"/>
      <c r="KMT405" s="1633"/>
      <c r="KMU405" s="1633"/>
      <c r="KMV405" s="1633"/>
      <c r="KMW405" s="1633"/>
      <c r="KMX405" s="1633"/>
      <c r="KMY405" s="1633"/>
      <c r="KMZ405" s="1633"/>
      <c r="KNA405" s="1633"/>
      <c r="KNB405" s="1633"/>
      <c r="KNC405" s="1633"/>
      <c r="KND405" s="1633"/>
      <c r="KNE405" s="1633"/>
      <c r="KNF405" s="1633"/>
      <c r="KNG405" s="1633"/>
      <c r="KNH405" s="1633"/>
      <c r="KNI405" s="1633"/>
      <c r="KNJ405" s="1633"/>
      <c r="KNK405" s="1633"/>
      <c r="KNL405" s="1633"/>
      <c r="KNM405" s="1633"/>
      <c r="KNN405" s="1633"/>
      <c r="KNO405" s="1633"/>
      <c r="KNP405" s="1633"/>
      <c r="KNQ405" s="1633"/>
      <c r="KNR405" s="1633"/>
      <c r="KNS405" s="1633"/>
      <c r="KNT405" s="1633"/>
      <c r="KNU405" s="1633"/>
      <c r="KNV405" s="1633"/>
      <c r="KNW405" s="1633"/>
      <c r="KNX405" s="1633"/>
      <c r="KNY405" s="1633"/>
      <c r="KNZ405" s="1633"/>
      <c r="KOA405" s="1633"/>
      <c r="KOB405" s="1633"/>
      <c r="KOC405" s="1633"/>
      <c r="KOD405" s="1633"/>
      <c r="KOE405" s="1633"/>
      <c r="KOF405" s="1633"/>
      <c r="KOG405" s="1633"/>
      <c r="KOH405" s="1633"/>
      <c r="KOI405" s="1633"/>
      <c r="KOJ405" s="1633"/>
      <c r="KOK405" s="1633"/>
      <c r="KOL405" s="1633"/>
      <c r="KOM405" s="1633"/>
      <c r="KON405" s="1633"/>
      <c r="KOO405" s="1633"/>
      <c r="KOP405" s="1633"/>
      <c r="KOQ405" s="1633"/>
      <c r="KOR405" s="1633"/>
      <c r="KOS405" s="1633"/>
      <c r="KOT405" s="1633"/>
      <c r="KOU405" s="1633"/>
      <c r="KOV405" s="1633"/>
      <c r="KOW405" s="1633"/>
      <c r="KOX405" s="1633"/>
      <c r="KOY405" s="1633"/>
      <c r="KOZ405" s="1633"/>
      <c r="KPA405" s="1633"/>
      <c r="KPB405" s="1633"/>
      <c r="KPC405" s="1633"/>
      <c r="KPD405" s="1633"/>
      <c r="KPE405" s="1633"/>
      <c r="KPF405" s="1633"/>
      <c r="KPG405" s="1633"/>
      <c r="KPH405" s="1633"/>
      <c r="KPI405" s="1633"/>
      <c r="KPJ405" s="1633"/>
      <c r="KPK405" s="1633"/>
      <c r="KPL405" s="1633"/>
      <c r="KPM405" s="1633"/>
      <c r="KPN405" s="1633"/>
      <c r="KPO405" s="1633"/>
      <c r="KPP405" s="1633"/>
      <c r="KPQ405" s="1633"/>
      <c r="KPR405" s="1633"/>
      <c r="KPS405" s="1633"/>
      <c r="KPT405" s="1633"/>
      <c r="KPU405" s="1633"/>
      <c r="KPV405" s="1633"/>
      <c r="KPW405" s="1633"/>
      <c r="KPX405" s="1633"/>
      <c r="KPY405" s="1633"/>
      <c r="KPZ405" s="1633"/>
      <c r="KQA405" s="1633"/>
      <c r="KQB405" s="1633"/>
      <c r="KQC405" s="1633"/>
      <c r="KQD405" s="1633"/>
      <c r="KQE405" s="1633"/>
      <c r="KQF405" s="1633"/>
      <c r="KQG405" s="1633"/>
      <c r="KQH405" s="1633"/>
      <c r="KQI405" s="1633"/>
      <c r="KQJ405" s="1633"/>
      <c r="KQK405" s="1633"/>
      <c r="KQL405" s="1633"/>
      <c r="KQM405" s="1633"/>
      <c r="KQN405" s="1633"/>
      <c r="KQO405" s="1633"/>
      <c r="KQP405" s="1633"/>
      <c r="KQQ405" s="1633"/>
      <c r="KQR405" s="1633"/>
      <c r="KQS405" s="1633"/>
      <c r="KQT405" s="1633"/>
      <c r="KQU405" s="1633"/>
      <c r="KQV405" s="1633"/>
      <c r="KQW405" s="1633"/>
      <c r="KQX405" s="1633"/>
      <c r="KQY405" s="1633"/>
      <c r="KQZ405" s="1633"/>
      <c r="KRA405" s="1633"/>
      <c r="KRB405" s="1633"/>
      <c r="KRC405" s="1633"/>
      <c r="KRD405" s="1633"/>
      <c r="KRE405" s="1633"/>
      <c r="KRF405" s="1633"/>
      <c r="KRG405" s="1633"/>
      <c r="KRH405" s="1633"/>
      <c r="KRI405" s="1633"/>
      <c r="KRJ405" s="1633"/>
      <c r="KRK405" s="1633"/>
      <c r="KRL405" s="1633"/>
      <c r="KRM405" s="1633"/>
      <c r="KRN405" s="1633"/>
      <c r="KRO405" s="1633"/>
      <c r="KRP405" s="1633"/>
      <c r="KRQ405" s="1633"/>
      <c r="KRR405" s="1633"/>
      <c r="KRS405" s="1633"/>
      <c r="KRT405" s="1633"/>
      <c r="KRU405" s="1633"/>
      <c r="KRV405" s="1633"/>
      <c r="KRW405" s="1633"/>
      <c r="KRX405" s="1633"/>
      <c r="KRY405" s="1633"/>
      <c r="KRZ405" s="1633"/>
      <c r="KSA405" s="1633"/>
      <c r="KSB405" s="1633"/>
      <c r="KSC405" s="1633"/>
      <c r="KSD405" s="1633"/>
      <c r="KSE405" s="1633"/>
      <c r="KSF405" s="1633"/>
      <c r="KSG405" s="1633"/>
      <c r="KSH405" s="1633"/>
      <c r="KSI405" s="1633"/>
      <c r="KSJ405" s="1633"/>
      <c r="KSK405" s="1633"/>
      <c r="KSL405" s="1633"/>
      <c r="KSM405" s="1633"/>
      <c r="KSN405" s="1633"/>
      <c r="KSO405" s="1633"/>
      <c r="KSP405" s="1633"/>
      <c r="KSQ405" s="1633"/>
      <c r="KSR405" s="1633"/>
      <c r="KSS405" s="1633"/>
      <c r="KST405" s="1633"/>
      <c r="KSU405" s="1633"/>
      <c r="KSV405" s="1633"/>
      <c r="KSW405" s="1633"/>
      <c r="KSX405" s="1633"/>
      <c r="KSY405" s="1633"/>
      <c r="KSZ405" s="1633"/>
      <c r="KTA405" s="1633"/>
      <c r="KTB405" s="1633"/>
      <c r="KTC405" s="1633"/>
      <c r="KTD405" s="1633"/>
      <c r="KTE405" s="1633"/>
      <c r="KTF405" s="1633"/>
      <c r="KTG405" s="1633"/>
      <c r="KTH405" s="1633"/>
      <c r="KTI405" s="1633"/>
      <c r="KTJ405" s="1633"/>
      <c r="KTK405" s="1633"/>
      <c r="KTL405" s="1633"/>
      <c r="KTM405" s="1633"/>
      <c r="KTN405" s="1633"/>
      <c r="KTO405" s="1633"/>
      <c r="KTP405" s="1633"/>
      <c r="KTQ405" s="1633"/>
      <c r="KTR405" s="1633"/>
      <c r="KTS405" s="1633"/>
      <c r="KTT405" s="1633"/>
      <c r="KTU405" s="1633"/>
      <c r="KTV405" s="1633"/>
      <c r="KTW405" s="1633"/>
      <c r="KTX405" s="1633"/>
      <c r="KTY405" s="1633"/>
      <c r="KTZ405" s="1633"/>
      <c r="KUA405" s="1633"/>
      <c r="KUB405" s="1633"/>
      <c r="KUC405" s="1633"/>
      <c r="KUD405" s="1633"/>
      <c r="KUE405" s="1633"/>
      <c r="KUF405" s="1633"/>
      <c r="KUG405" s="1633"/>
      <c r="KUH405" s="1633"/>
      <c r="KUI405" s="1633"/>
      <c r="KUJ405" s="1633"/>
      <c r="KUK405" s="1633"/>
      <c r="KUL405" s="1633"/>
      <c r="KUM405" s="1633"/>
      <c r="KUN405" s="1633"/>
      <c r="KUO405" s="1633"/>
      <c r="KUP405" s="1633"/>
      <c r="KUQ405" s="1633"/>
      <c r="KUR405" s="1633"/>
      <c r="KUS405" s="1633"/>
      <c r="KUT405" s="1633"/>
      <c r="KUU405" s="1633"/>
      <c r="KUV405" s="1633"/>
      <c r="KUW405" s="1633"/>
      <c r="KUX405" s="1633"/>
      <c r="KUY405" s="1633"/>
      <c r="KUZ405" s="1633"/>
      <c r="KVA405" s="1633"/>
      <c r="KVB405" s="1633"/>
      <c r="KVC405" s="1633"/>
      <c r="KVD405" s="1633"/>
      <c r="KVE405" s="1633"/>
      <c r="KVF405" s="1633"/>
      <c r="KVG405" s="1633"/>
      <c r="KVH405" s="1633"/>
      <c r="KVI405" s="1633"/>
      <c r="KVJ405" s="1633"/>
      <c r="KVK405" s="1633"/>
      <c r="KVL405" s="1633"/>
      <c r="KVM405" s="1633"/>
      <c r="KVN405" s="1633"/>
      <c r="KVO405" s="1633"/>
      <c r="KVP405" s="1633"/>
      <c r="KVQ405" s="1633"/>
      <c r="KVR405" s="1633"/>
      <c r="KVS405" s="1633"/>
      <c r="KVT405" s="1633"/>
      <c r="KVU405" s="1633"/>
      <c r="KVV405" s="1633"/>
      <c r="KVW405" s="1633"/>
      <c r="KVX405" s="1633"/>
      <c r="KVY405" s="1633"/>
      <c r="KVZ405" s="1633"/>
      <c r="KWA405" s="1633"/>
      <c r="KWB405" s="1633"/>
      <c r="KWC405" s="1633"/>
      <c r="KWD405" s="1633"/>
      <c r="KWE405" s="1633"/>
      <c r="KWF405" s="1633"/>
      <c r="KWG405" s="1633"/>
      <c r="KWH405" s="1633"/>
      <c r="KWI405" s="1633"/>
      <c r="KWJ405" s="1633"/>
      <c r="KWK405" s="1633"/>
      <c r="KWL405" s="1633"/>
      <c r="KWM405" s="1633"/>
      <c r="KWN405" s="1633"/>
      <c r="KWO405" s="1633"/>
      <c r="KWP405" s="1633"/>
      <c r="KWQ405" s="1633"/>
      <c r="KWR405" s="1633"/>
      <c r="KWS405" s="1633"/>
      <c r="KWT405" s="1633"/>
      <c r="KWU405" s="1633"/>
      <c r="KWV405" s="1633"/>
      <c r="KWW405" s="1633"/>
      <c r="KWX405" s="1633"/>
      <c r="KWY405" s="1633"/>
      <c r="KWZ405" s="1633"/>
      <c r="KXA405" s="1633"/>
      <c r="KXB405" s="1633"/>
      <c r="KXC405" s="1633"/>
      <c r="KXD405" s="1633"/>
      <c r="KXE405" s="1633"/>
      <c r="KXF405" s="1633"/>
      <c r="KXG405" s="1633"/>
      <c r="KXH405" s="1633"/>
      <c r="KXI405" s="1633"/>
      <c r="KXJ405" s="1633"/>
      <c r="KXK405" s="1633"/>
      <c r="KXL405" s="1633"/>
      <c r="KXM405" s="1633"/>
      <c r="KXN405" s="1633"/>
      <c r="KXO405" s="1633"/>
      <c r="KXP405" s="1633"/>
      <c r="KXQ405" s="1633"/>
      <c r="KXR405" s="1633"/>
      <c r="KXS405" s="1633"/>
      <c r="KXT405" s="1633"/>
      <c r="KXU405" s="1633"/>
      <c r="KXV405" s="1633"/>
      <c r="KXW405" s="1633"/>
      <c r="KXX405" s="1633"/>
      <c r="KXY405" s="1633"/>
      <c r="KXZ405" s="1633"/>
      <c r="KYA405" s="1633"/>
      <c r="KYB405" s="1633"/>
      <c r="KYC405" s="1633"/>
      <c r="KYD405" s="1633"/>
      <c r="KYE405" s="1633"/>
      <c r="KYF405" s="1633"/>
      <c r="KYG405" s="1633"/>
      <c r="KYH405" s="1633"/>
      <c r="KYI405" s="1633"/>
      <c r="KYJ405" s="1633"/>
      <c r="KYK405" s="1633"/>
      <c r="KYL405" s="1633"/>
      <c r="KYM405" s="1633"/>
      <c r="KYN405" s="1633"/>
      <c r="KYO405" s="1633"/>
      <c r="KYP405" s="1633"/>
      <c r="KYQ405" s="1633"/>
      <c r="KYR405" s="1633"/>
      <c r="KYS405" s="1633"/>
      <c r="KYT405" s="1633"/>
      <c r="KYU405" s="1633"/>
      <c r="KYV405" s="1633"/>
      <c r="KYW405" s="1633"/>
      <c r="KYX405" s="1633"/>
      <c r="KYY405" s="1633"/>
      <c r="KYZ405" s="1633"/>
      <c r="KZA405" s="1633"/>
      <c r="KZB405" s="1633"/>
      <c r="KZC405" s="1633"/>
      <c r="KZD405" s="1633"/>
      <c r="KZE405" s="1633"/>
      <c r="KZF405" s="1633"/>
      <c r="KZG405" s="1633"/>
      <c r="KZH405" s="1633"/>
      <c r="KZI405" s="1633"/>
      <c r="KZJ405" s="1633"/>
      <c r="KZK405" s="1633"/>
      <c r="KZL405" s="1633"/>
      <c r="KZM405" s="1633"/>
      <c r="KZN405" s="1633"/>
      <c r="KZO405" s="1633"/>
      <c r="KZP405" s="1633"/>
      <c r="KZQ405" s="1633"/>
      <c r="KZR405" s="1633"/>
      <c r="KZS405" s="1633"/>
      <c r="KZT405" s="1633"/>
      <c r="KZU405" s="1633"/>
      <c r="KZV405" s="1633"/>
      <c r="KZW405" s="1633"/>
      <c r="KZX405" s="1633"/>
      <c r="KZY405" s="1633"/>
      <c r="KZZ405" s="1633"/>
      <c r="LAA405" s="1633"/>
      <c r="LAB405" s="1633"/>
      <c r="LAC405" s="1633"/>
      <c r="LAD405" s="1633"/>
      <c r="LAE405" s="1633"/>
      <c r="LAF405" s="1633"/>
      <c r="LAG405" s="1633"/>
      <c r="LAH405" s="1633"/>
      <c r="LAI405" s="1633"/>
      <c r="LAJ405" s="1633"/>
      <c r="LAK405" s="1633"/>
      <c r="LAL405" s="1633"/>
      <c r="LAM405" s="1633"/>
      <c r="LAN405" s="1633"/>
      <c r="LAO405" s="1633"/>
      <c r="LAP405" s="1633"/>
      <c r="LAQ405" s="1633"/>
      <c r="LAR405" s="1633"/>
      <c r="LAS405" s="1633"/>
      <c r="LAT405" s="1633"/>
      <c r="LAU405" s="1633"/>
      <c r="LAV405" s="1633"/>
      <c r="LAW405" s="1633"/>
      <c r="LAX405" s="1633"/>
      <c r="LAY405" s="1633"/>
      <c r="LAZ405" s="1633"/>
      <c r="LBA405" s="1633"/>
      <c r="LBB405" s="1633"/>
      <c r="LBC405" s="1633"/>
      <c r="LBD405" s="1633"/>
      <c r="LBE405" s="1633"/>
      <c r="LBF405" s="1633"/>
      <c r="LBG405" s="1633"/>
      <c r="LBH405" s="1633"/>
      <c r="LBI405" s="1633"/>
      <c r="LBJ405" s="1633"/>
      <c r="LBK405" s="1633"/>
      <c r="LBL405" s="1633"/>
      <c r="LBM405" s="1633"/>
      <c r="LBN405" s="1633"/>
      <c r="LBO405" s="1633"/>
      <c r="LBP405" s="1633"/>
      <c r="LBQ405" s="1633"/>
      <c r="LBR405" s="1633"/>
      <c r="LBS405" s="1633"/>
      <c r="LBT405" s="1633"/>
      <c r="LBU405" s="1633"/>
      <c r="LBV405" s="1633"/>
      <c r="LBW405" s="1633"/>
      <c r="LBX405" s="1633"/>
      <c r="LBY405" s="1633"/>
      <c r="LBZ405" s="1633"/>
      <c r="LCA405" s="1633"/>
      <c r="LCB405" s="1633"/>
      <c r="LCC405" s="1633"/>
      <c r="LCD405" s="1633"/>
      <c r="LCE405" s="1633"/>
      <c r="LCF405" s="1633"/>
      <c r="LCG405" s="1633"/>
      <c r="LCH405" s="1633"/>
      <c r="LCI405" s="1633"/>
      <c r="LCJ405" s="1633"/>
      <c r="LCK405" s="1633"/>
      <c r="LCL405" s="1633"/>
      <c r="LCM405" s="1633"/>
      <c r="LCN405" s="1633"/>
      <c r="LCO405" s="1633"/>
      <c r="LCP405" s="1633"/>
      <c r="LCQ405" s="1633"/>
      <c r="LCR405" s="1633"/>
      <c r="LCS405" s="1633"/>
      <c r="LCT405" s="1633"/>
      <c r="LCU405" s="1633"/>
      <c r="LCV405" s="1633"/>
      <c r="LCW405" s="1633"/>
      <c r="LCX405" s="1633"/>
      <c r="LCY405" s="1633"/>
      <c r="LCZ405" s="1633"/>
      <c r="LDA405" s="1633"/>
      <c r="LDB405" s="1633"/>
      <c r="LDC405" s="1633"/>
      <c r="LDD405" s="1633"/>
      <c r="LDE405" s="1633"/>
      <c r="LDF405" s="1633"/>
      <c r="LDG405" s="1633"/>
      <c r="LDH405" s="1633"/>
      <c r="LDI405" s="1633"/>
      <c r="LDJ405" s="1633"/>
      <c r="LDK405" s="1633"/>
      <c r="LDL405" s="1633"/>
      <c r="LDM405" s="1633"/>
      <c r="LDN405" s="1633"/>
      <c r="LDO405" s="1633"/>
      <c r="LDP405" s="1633"/>
      <c r="LDQ405" s="1633"/>
      <c r="LDR405" s="1633"/>
      <c r="LDS405" s="1633"/>
      <c r="LDT405" s="1633"/>
      <c r="LDU405" s="1633"/>
      <c r="LDV405" s="1633"/>
      <c r="LDW405" s="1633"/>
      <c r="LDX405" s="1633"/>
      <c r="LDY405" s="1633"/>
      <c r="LDZ405" s="1633"/>
      <c r="LEA405" s="1633"/>
      <c r="LEB405" s="1633"/>
      <c r="LEC405" s="1633"/>
      <c r="LED405" s="1633"/>
      <c r="LEE405" s="1633"/>
      <c r="LEF405" s="1633"/>
      <c r="LEG405" s="1633"/>
      <c r="LEH405" s="1633"/>
      <c r="LEI405" s="1633"/>
      <c r="LEJ405" s="1633"/>
      <c r="LEK405" s="1633"/>
      <c r="LEL405" s="1633"/>
      <c r="LEM405" s="1633"/>
      <c r="LEN405" s="1633"/>
      <c r="LEO405" s="1633"/>
      <c r="LEP405" s="1633"/>
      <c r="LEQ405" s="1633"/>
      <c r="LER405" s="1633"/>
      <c r="LES405" s="1633"/>
      <c r="LET405" s="1633"/>
      <c r="LEU405" s="1633"/>
      <c r="LEV405" s="1633"/>
      <c r="LEW405" s="1633"/>
      <c r="LEX405" s="1633"/>
      <c r="LEY405" s="1633"/>
      <c r="LEZ405" s="1633"/>
      <c r="LFA405" s="1633"/>
      <c r="LFB405" s="1633"/>
      <c r="LFC405" s="1633"/>
      <c r="LFD405" s="1633"/>
      <c r="LFE405" s="1633"/>
      <c r="LFF405" s="1633"/>
      <c r="LFG405" s="1633"/>
      <c r="LFH405" s="1633"/>
      <c r="LFI405" s="1633"/>
      <c r="LFJ405" s="1633"/>
      <c r="LFK405" s="1633"/>
      <c r="LFL405" s="1633"/>
      <c r="LFM405" s="1633"/>
      <c r="LFN405" s="1633"/>
      <c r="LFO405" s="1633"/>
      <c r="LFP405" s="1633"/>
      <c r="LFQ405" s="1633"/>
      <c r="LFR405" s="1633"/>
      <c r="LFS405" s="1633"/>
      <c r="LFT405" s="1633"/>
      <c r="LFU405" s="1633"/>
      <c r="LFV405" s="1633"/>
      <c r="LFW405" s="1633"/>
      <c r="LFX405" s="1633"/>
      <c r="LFY405" s="1633"/>
      <c r="LFZ405" s="1633"/>
      <c r="LGA405" s="1633"/>
      <c r="LGB405" s="1633"/>
      <c r="LGC405" s="1633"/>
      <c r="LGD405" s="1633"/>
      <c r="LGE405" s="1633"/>
      <c r="LGF405" s="1633"/>
      <c r="LGG405" s="1633"/>
      <c r="LGH405" s="1633"/>
      <c r="LGI405" s="1633"/>
      <c r="LGJ405" s="1633"/>
      <c r="LGK405" s="1633"/>
      <c r="LGL405" s="1633"/>
      <c r="LGM405" s="1633"/>
      <c r="LGN405" s="1633"/>
      <c r="LGO405" s="1633"/>
      <c r="LGP405" s="1633"/>
      <c r="LGQ405" s="1633"/>
      <c r="LGR405" s="1633"/>
      <c r="LGS405" s="1633"/>
      <c r="LGT405" s="1633"/>
      <c r="LGU405" s="1633"/>
      <c r="LGV405" s="1633"/>
      <c r="LGW405" s="1633"/>
      <c r="LGX405" s="1633"/>
      <c r="LGY405" s="1633"/>
      <c r="LGZ405" s="1633"/>
      <c r="LHA405" s="1633"/>
      <c r="LHB405" s="1633"/>
      <c r="LHC405" s="1633"/>
      <c r="LHD405" s="1633"/>
      <c r="LHE405" s="1633"/>
      <c r="LHF405" s="1633"/>
      <c r="LHG405" s="1633"/>
      <c r="LHH405" s="1633"/>
      <c r="LHI405" s="1633"/>
      <c r="LHJ405" s="1633"/>
      <c r="LHK405" s="1633"/>
      <c r="LHL405" s="1633"/>
      <c r="LHM405" s="1633"/>
      <c r="LHN405" s="1633"/>
      <c r="LHO405" s="1633"/>
      <c r="LHP405" s="1633"/>
      <c r="LHQ405" s="1633"/>
      <c r="LHR405" s="1633"/>
      <c r="LHS405" s="1633"/>
      <c r="LHT405" s="1633"/>
      <c r="LHU405" s="1633"/>
      <c r="LHV405" s="1633"/>
      <c r="LHW405" s="1633"/>
      <c r="LHX405" s="1633"/>
      <c r="LHY405" s="1633"/>
      <c r="LHZ405" s="1633"/>
      <c r="LIA405" s="1633"/>
      <c r="LIB405" s="1633"/>
      <c r="LIC405" s="1633"/>
      <c r="LID405" s="1633"/>
      <c r="LIE405" s="1633"/>
      <c r="LIF405" s="1633"/>
      <c r="LIG405" s="1633"/>
      <c r="LIH405" s="1633"/>
      <c r="LII405" s="1633"/>
      <c r="LIJ405" s="1633"/>
      <c r="LIK405" s="1633"/>
      <c r="LIL405" s="1633"/>
      <c r="LIM405" s="1633"/>
      <c r="LIN405" s="1633"/>
      <c r="LIO405" s="1633"/>
      <c r="LIP405" s="1633"/>
      <c r="LIQ405" s="1633"/>
      <c r="LIR405" s="1633"/>
      <c r="LIS405" s="1633"/>
      <c r="LIT405" s="1633"/>
      <c r="LIU405" s="1633"/>
      <c r="LIV405" s="1633"/>
      <c r="LIW405" s="1633"/>
      <c r="LIX405" s="1633"/>
      <c r="LIY405" s="1633"/>
      <c r="LIZ405" s="1633"/>
      <c r="LJA405" s="1633"/>
      <c r="LJB405" s="1633"/>
      <c r="LJC405" s="1633"/>
      <c r="LJD405" s="1633"/>
      <c r="LJE405" s="1633"/>
      <c r="LJF405" s="1633"/>
      <c r="LJG405" s="1633"/>
      <c r="LJH405" s="1633"/>
      <c r="LJI405" s="1633"/>
      <c r="LJJ405" s="1633"/>
      <c r="LJK405" s="1633"/>
      <c r="LJL405" s="1633"/>
      <c r="LJM405" s="1633"/>
      <c r="LJN405" s="1633"/>
      <c r="LJO405" s="1633"/>
      <c r="LJP405" s="1633"/>
      <c r="LJQ405" s="1633"/>
      <c r="LJR405" s="1633"/>
      <c r="LJS405" s="1633"/>
      <c r="LJT405" s="1633"/>
      <c r="LJU405" s="1633"/>
      <c r="LJV405" s="1633"/>
      <c r="LJW405" s="1633"/>
      <c r="LJX405" s="1633"/>
      <c r="LJY405" s="1633"/>
      <c r="LJZ405" s="1633"/>
      <c r="LKA405" s="1633"/>
      <c r="LKB405" s="1633"/>
      <c r="LKC405" s="1633"/>
      <c r="LKD405" s="1633"/>
      <c r="LKE405" s="1633"/>
      <c r="LKF405" s="1633"/>
      <c r="LKG405" s="1633"/>
      <c r="LKH405" s="1633"/>
      <c r="LKI405" s="1633"/>
      <c r="LKJ405" s="1633"/>
      <c r="LKK405" s="1633"/>
      <c r="LKL405" s="1633"/>
      <c r="LKM405" s="1633"/>
      <c r="LKN405" s="1633"/>
      <c r="LKO405" s="1633"/>
      <c r="LKP405" s="1633"/>
      <c r="LKQ405" s="1633"/>
      <c r="LKR405" s="1633"/>
      <c r="LKS405" s="1633"/>
      <c r="LKT405" s="1633"/>
      <c r="LKU405" s="1633"/>
      <c r="LKV405" s="1633"/>
      <c r="LKW405" s="1633"/>
      <c r="LKX405" s="1633"/>
      <c r="LKY405" s="1633"/>
      <c r="LKZ405" s="1633"/>
      <c r="LLA405" s="1633"/>
      <c r="LLB405" s="1633"/>
      <c r="LLC405" s="1633"/>
      <c r="LLD405" s="1633"/>
      <c r="LLE405" s="1633"/>
      <c r="LLF405" s="1633"/>
      <c r="LLG405" s="1633"/>
      <c r="LLH405" s="1633"/>
      <c r="LLI405" s="1633"/>
      <c r="LLJ405" s="1633"/>
      <c r="LLK405" s="1633"/>
      <c r="LLL405" s="1633"/>
      <c r="LLM405" s="1633"/>
      <c r="LLN405" s="1633"/>
      <c r="LLO405" s="1633"/>
      <c r="LLP405" s="1633"/>
      <c r="LLQ405" s="1633"/>
      <c r="LLR405" s="1633"/>
      <c r="LLS405" s="1633"/>
      <c r="LLT405" s="1633"/>
      <c r="LLU405" s="1633"/>
      <c r="LLV405" s="1633"/>
      <c r="LLW405" s="1633"/>
      <c r="LLX405" s="1633"/>
      <c r="LLY405" s="1633"/>
      <c r="LLZ405" s="1633"/>
      <c r="LMA405" s="1633"/>
      <c r="LMB405" s="1633"/>
      <c r="LMC405" s="1633"/>
      <c r="LMD405" s="1633"/>
      <c r="LME405" s="1633"/>
      <c r="LMF405" s="1633"/>
      <c r="LMG405" s="1633"/>
      <c r="LMH405" s="1633"/>
      <c r="LMI405" s="1633"/>
      <c r="LMJ405" s="1633"/>
      <c r="LMK405" s="1633"/>
      <c r="LML405" s="1633"/>
      <c r="LMM405" s="1633"/>
      <c r="LMN405" s="1633"/>
      <c r="LMO405" s="1633"/>
      <c r="LMP405" s="1633"/>
      <c r="LMQ405" s="1633"/>
      <c r="LMR405" s="1633"/>
      <c r="LMS405" s="1633"/>
      <c r="LMT405" s="1633"/>
      <c r="LMU405" s="1633"/>
      <c r="LMV405" s="1633"/>
      <c r="LMW405" s="1633"/>
      <c r="LMX405" s="1633"/>
      <c r="LMY405" s="1633"/>
      <c r="LMZ405" s="1633"/>
      <c r="LNA405" s="1633"/>
      <c r="LNB405" s="1633"/>
      <c r="LNC405" s="1633"/>
      <c r="LND405" s="1633"/>
      <c r="LNE405" s="1633"/>
      <c r="LNF405" s="1633"/>
      <c r="LNG405" s="1633"/>
      <c r="LNH405" s="1633"/>
      <c r="LNI405" s="1633"/>
      <c r="LNJ405" s="1633"/>
      <c r="LNK405" s="1633"/>
      <c r="LNL405" s="1633"/>
      <c r="LNM405" s="1633"/>
      <c r="LNN405" s="1633"/>
      <c r="LNO405" s="1633"/>
      <c r="LNP405" s="1633"/>
      <c r="LNQ405" s="1633"/>
      <c r="LNR405" s="1633"/>
      <c r="LNS405" s="1633"/>
      <c r="LNT405" s="1633"/>
      <c r="LNU405" s="1633"/>
      <c r="LNV405" s="1633"/>
      <c r="LNW405" s="1633"/>
      <c r="LNX405" s="1633"/>
      <c r="LNY405" s="1633"/>
      <c r="LNZ405" s="1633"/>
      <c r="LOA405" s="1633"/>
      <c r="LOB405" s="1633"/>
      <c r="LOC405" s="1633"/>
      <c r="LOD405" s="1633"/>
      <c r="LOE405" s="1633"/>
      <c r="LOF405" s="1633"/>
      <c r="LOG405" s="1633"/>
      <c r="LOH405" s="1633"/>
      <c r="LOI405" s="1633"/>
      <c r="LOJ405" s="1633"/>
      <c r="LOK405" s="1633"/>
      <c r="LOL405" s="1633"/>
      <c r="LOM405" s="1633"/>
      <c r="LON405" s="1633"/>
      <c r="LOO405" s="1633"/>
      <c r="LOP405" s="1633"/>
      <c r="LOQ405" s="1633"/>
      <c r="LOR405" s="1633"/>
      <c r="LOS405" s="1633"/>
      <c r="LOT405" s="1633"/>
      <c r="LOU405" s="1633"/>
      <c r="LOV405" s="1633"/>
      <c r="LOW405" s="1633"/>
      <c r="LOX405" s="1633"/>
      <c r="LOY405" s="1633"/>
      <c r="LOZ405" s="1633"/>
      <c r="LPA405" s="1633"/>
      <c r="LPB405" s="1633"/>
      <c r="LPC405" s="1633"/>
      <c r="LPD405" s="1633"/>
      <c r="LPE405" s="1633"/>
      <c r="LPF405" s="1633"/>
      <c r="LPG405" s="1633"/>
      <c r="LPH405" s="1633"/>
      <c r="LPI405" s="1633"/>
      <c r="LPJ405" s="1633"/>
      <c r="LPK405" s="1633"/>
      <c r="LPL405" s="1633"/>
      <c r="LPM405" s="1633"/>
      <c r="LPN405" s="1633"/>
      <c r="LPO405" s="1633"/>
      <c r="LPP405" s="1633"/>
      <c r="LPQ405" s="1633"/>
      <c r="LPR405" s="1633"/>
      <c r="LPS405" s="1633"/>
      <c r="LPT405" s="1633"/>
      <c r="LPU405" s="1633"/>
      <c r="LPV405" s="1633"/>
      <c r="LPW405" s="1633"/>
      <c r="LPX405" s="1633"/>
      <c r="LPY405" s="1633"/>
      <c r="LPZ405" s="1633"/>
      <c r="LQA405" s="1633"/>
      <c r="LQB405" s="1633"/>
      <c r="LQC405" s="1633"/>
      <c r="LQD405" s="1633"/>
      <c r="LQE405" s="1633"/>
      <c r="LQF405" s="1633"/>
      <c r="LQG405" s="1633"/>
      <c r="LQH405" s="1633"/>
      <c r="LQI405" s="1633"/>
      <c r="LQJ405" s="1633"/>
      <c r="LQK405" s="1633"/>
      <c r="LQL405" s="1633"/>
      <c r="LQM405" s="1633"/>
      <c r="LQN405" s="1633"/>
      <c r="LQO405" s="1633"/>
      <c r="LQP405" s="1633"/>
      <c r="LQQ405" s="1633"/>
      <c r="LQR405" s="1633"/>
      <c r="LQS405" s="1633"/>
      <c r="LQT405" s="1633"/>
      <c r="LQU405" s="1633"/>
      <c r="LQV405" s="1633"/>
      <c r="LQW405" s="1633"/>
      <c r="LQX405" s="1633"/>
      <c r="LQY405" s="1633"/>
      <c r="LQZ405" s="1633"/>
      <c r="LRA405" s="1633"/>
      <c r="LRB405" s="1633"/>
      <c r="LRC405" s="1633"/>
      <c r="LRD405" s="1633"/>
      <c r="LRE405" s="1633"/>
      <c r="LRF405" s="1633"/>
      <c r="LRG405" s="1633"/>
      <c r="LRH405" s="1633"/>
      <c r="LRI405" s="1633"/>
      <c r="LRJ405" s="1633"/>
      <c r="LRK405" s="1633"/>
      <c r="LRL405" s="1633"/>
      <c r="LRM405" s="1633"/>
      <c r="LRN405" s="1633"/>
      <c r="LRO405" s="1633"/>
      <c r="LRP405" s="1633"/>
      <c r="LRQ405" s="1633"/>
      <c r="LRR405" s="1633"/>
      <c r="LRS405" s="1633"/>
      <c r="LRT405" s="1633"/>
      <c r="LRU405" s="1633"/>
      <c r="LRV405" s="1633"/>
      <c r="LRW405" s="1633"/>
      <c r="LRX405" s="1633"/>
      <c r="LRY405" s="1633"/>
      <c r="LRZ405" s="1633"/>
      <c r="LSA405" s="1633"/>
      <c r="LSB405" s="1633"/>
      <c r="LSC405" s="1633"/>
      <c r="LSD405" s="1633"/>
      <c r="LSE405" s="1633"/>
      <c r="LSF405" s="1633"/>
      <c r="LSG405" s="1633"/>
      <c r="LSH405" s="1633"/>
      <c r="LSI405" s="1633"/>
      <c r="LSJ405" s="1633"/>
      <c r="LSK405" s="1633"/>
      <c r="LSL405" s="1633"/>
      <c r="LSM405" s="1633"/>
      <c r="LSN405" s="1633"/>
      <c r="LSO405" s="1633"/>
      <c r="LSP405" s="1633"/>
      <c r="LSQ405" s="1633"/>
      <c r="LSR405" s="1633"/>
      <c r="LSS405" s="1633"/>
      <c r="LST405" s="1633"/>
      <c r="LSU405" s="1633"/>
      <c r="LSV405" s="1633"/>
      <c r="LSW405" s="1633"/>
      <c r="LSX405" s="1633"/>
      <c r="LSY405" s="1633"/>
      <c r="LSZ405" s="1633"/>
      <c r="LTA405" s="1633"/>
      <c r="LTB405" s="1633"/>
      <c r="LTC405" s="1633"/>
      <c r="LTD405" s="1633"/>
      <c r="LTE405" s="1633"/>
      <c r="LTF405" s="1633"/>
      <c r="LTG405" s="1633"/>
      <c r="LTH405" s="1633"/>
      <c r="LTI405" s="1633"/>
      <c r="LTJ405" s="1633"/>
      <c r="LTK405" s="1633"/>
      <c r="LTL405" s="1633"/>
      <c r="LTM405" s="1633"/>
      <c r="LTN405" s="1633"/>
      <c r="LTO405" s="1633"/>
      <c r="LTP405" s="1633"/>
      <c r="LTQ405" s="1633"/>
      <c r="LTR405" s="1633"/>
      <c r="LTS405" s="1633"/>
      <c r="LTT405" s="1633"/>
      <c r="LTU405" s="1633"/>
      <c r="LTV405" s="1633"/>
      <c r="LTW405" s="1633"/>
      <c r="LTX405" s="1633"/>
      <c r="LTY405" s="1633"/>
      <c r="LTZ405" s="1633"/>
      <c r="LUA405" s="1633"/>
      <c r="LUB405" s="1633"/>
      <c r="LUC405" s="1633"/>
      <c r="LUD405" s="1633"/>
      <c r="LUE405" s="1633"/>
      <c r="LUF405" s="1633"/>
      <c r="LUG405" s="1633"/>
      <c r="LUH405" s="1633"/>
      <c r="LUI405" s="1633"/>
      <c r="LUJ405" s="1633"/>
      <c r="LUK405" s="1633"/>
      <c r="LUL405" s="1633"/>
      <c r="LUM405" s="1633"/>
      <c r="LUN405" s="1633"/>
      <c r="LUO405" s="1633"/>
      <c r="LUP405" s="1633"/>
      <c r="LUQ405" s="1633"/>
      <c r="LUR405" s="1633"/>
      <c r="LUS405" s="1633"/>
      <c r="LUT405" s="1633"/>
      <c r="LUU405" s="1633"/>
      <c r="LUV405" s="1633"/>
      <c r="LUW405" s="1633"/>
      <c r="LUX405" s="1633"/>
      <c r="LUY405" s="1633"/>
      <c r="LUZ405" s="1633"/>
      <c r="LVA405" s="1633"/>
      <c r="LVB405" s="1633"/>
      <c r="LVC405" s="1633"/>
      <c r="LVD405" s="1633"/>
      <c r="LVE405" s="1633"/>
      <c r="LVF405" s="1633"/>
      <c r="LVG405" s="1633"/>
      <c r="LVH405" s="1633"/>
      <c r="LVI405" s="1633"/>
      <c r="LVJ405" s="1633"/>
      <c r="LVK405" s="1633"/>
      <c r="LVL405" s="1633"/>
      <c r="LVM405" s="1633"/>
      <c r="LVN405" s="1633"/>
      <c r="LVO405" s="1633"/>
      <c r="LVP405" s="1633"/>
      <c r="LVQ405" s="1633"/>
      <c r="LVR405" s="1633"/>
      <c r="LVS405" s="1633"/>
      <c r="LVT405" s="1633"/>
      <c r="LVU405" s="1633"/>
      <c r="LVV405" s="1633"/>
      <c r="LVW405" s="1633"/>
      <c r="LVX405" s="1633"/>
      <c r="LVY405" s="1633"/>
      <c r="LVZ405" s="1633"/>
      <c r="LWA405" s="1633"/>
      <c r="LWB405" s="1633"/>
      <c r="LWC405" s="1633"/>
      <c r="LWD405" s="1633"/>
      <c r="LWE405" s="1633"/>
      <c r="LWF405" s="1633"/>
      <c r="LWG405" s="1633"/>
      <c r="LWH405" s="1633"/>
      <c r="LWI405" s="1633"/>
      <c r="LWJ405" s="1633"/>
      <c r="LWK405" s="1633"/>
      <c r="LWL405" s="1633"/>
      <c r="LWM405" s="1633"/>
      <c r="LWN405" s="1633"/>
      <c r="LWO405" s="1633"/>
      <c r="LWP405" s="1633"/>
      <c r="LWQ405" s="1633"/>
      <c r="LWR405" s="1633"/>
      <c r="LWS405" s="1633"/>
      <c r="LWT405" s="1633"/>
      <c r="LWU405" s="1633"/>
      <c r="LWV405" s="1633"/>
      <c r="LWW405" s="1633"/>
      <c r="LWX405" s="1633"/>
      <c r="LWY405" s="1633"/>
      <c r="LWZ405" s="1633"/>
      <c r="LXA405" s="1633"/>
      <c r="LXB405" s="1633"/>
      <c r="LXC405" s="1633"/>
      <c r="LXD405" s="1633"/>
      <c r="LXE405" s="1633"/>
      <c r="LXF405" s="1633"/>
      <c r="LXG405" s="1633"/>
      <c r="LXH405" s="1633"/>
      <c r="LXI405" s="1633"/>
      <c r="LXJ405" s="1633"/>
      <c r="LXK405" s="1633"/>
      <c r="LXL405" s="1633"/>
      <c r="LXM405" s="1633"/>
      <c r="LXN405" s="1633"/>
      <c r="LXO405" s="1633"/>
      <c r="LXP405" s="1633"/>
      <c r="LXQ405" s="1633"/>
      <c r="LXR405" s="1633"/>
      <c r="LXS405" s="1633"/>
      <c r="LXT405" s="1633"/>
      <c r="LXU405" s="1633"/>
      <c r="LXV405" s="1633"/>
      <c r="LXW405" s="1633"/>
      <c r="LXX405" s="1633"/>
      <c r="LXY405" s="1633"/>
      <c r="LXZ405" s="1633"/>
      <c r="LYA405" s="1633"/>
      <c r="LYB405" s="1633"/>
      <c r="LYC405" s="1633"/>
      <c r="LYD405" s="1633"/>
      <c r="LYE405" s="1633"/>
      <c r="LYF405" s="1633"/>
      <c r="LYG405" s="1633"/>
      <c r="LYH405" s="1633"/>
      <c r="LYI405" s="1633"/>
      <c r="LYJ405" s="1633"/>
      <c r="LYK405" s="1633"/>
      <c r="LYL405" s="1633"/>
      <c r="LYM405" s="1633"/>
      <c r="LYN405" s="1633"/>
      <c r="LYO405" s="1633"/>
      <c r="LYP405" s="1633"/>
      <c r="LYQ405" s="1633"/>
      <c r="LYR405" s="1633"/>
      <c r="LYS405" s="1633"/>
      <c r="LYT405" s="1633"/>
      <c r="LYU405" s="1633"/>
      <c r="LYV405" s="1633"/>
      <c r="LYW405" s="1633"/>
      <c r="LYX405" s="1633"/>
      <c r="LYY405" s="1633"/>
      <c r="LYZ405" s="1633"/>
      <c r="LZA405" s="1633"/>
      <c r="LZB405" s="1633"/>
      <c r="LZC405" s="1633"/>
      <c r="LZD405" s="1633"/>
      <c r="LZE405" s="1633"/>
      <c r="LZF405" s="1633"/>
      <c r="LZG405" s="1633"/>
      <c r="LZH405" s="1633"/>
      <c r="LZI405" s="1633"/>
      <c r="LZJ405" s="1633"/>
      <c r="LZK405" s="1633"/>
      <c r="LZL405" s="1633"/>
      <c r="LZM405" s="1633"/>
      <c r="LZN405" s="1633"/>
      <c r="LZO405" s="1633"/>
      <c r="LZP405" s="1633"/>
      <c r="LZQ405" s="1633"/>
      <c r="LZR405" s="1633"/>
      <c r="LZS405" s="1633"/>
      <c r="LZT405" s="1633"/>
      <c r="LZU405" s="1633"/>
      <c r="LZV405" s="1633"/>
      <c r="LZW405" s="1633"/>
      <c r="LZX405" s="1633"/>
      <c r="LZY405" s="1633"/>
      <c r="LZZ405" s="1633"/>
      <c r="MAA405" s="1633"/>
      <c r="MAB405" s="1633"/>
      <c r="MAC405" s="1633"/>
      <c r="MAD405" s="1633"/>
      <c r="MAE405" s="1633"/>
      <c r="MAF405" s="1633"/>
      <c r="MAG405" s="1633"/>
      <c r="MAH405" s="1633"/>
      <c r="MAI405" s="1633"/>
      <c r="MAJ405" s="1633"/>
      <c r="MAK405" s="1633"/>
      <c r="MAL405" s="1633"/>
      <c r="MAM405" s="1633"/>
      <c r="MAN405" s="1633"/>
      <c r="MAO405" s="1633"/>
      <c r="MAP405" s="1633"/>
      <c r="MAQ405" s="1633"/>
      <c r="MAR405" s="1633"/>
      <c r="MAS405" s="1633"/>
      <c r="MAT405" s="1633"/>
      <c r="MAU405" s="1633"/>
      <c r="MAV405" s="1633"/>
      <c r="MAW405" s="1633"/>
      <c r="MAX405" s="1633"/>
      <c r="MAY405" s="1633"/>
      <c r="MAZ405" s="1633"/>
      <c r="MBA405" s="1633"/>
      <c r="MBB405" s="1633"/>
      <c r="MBC405" s="1633"/>
      <c r="MBD405" s="1633"/>
      <c r="MBE405" s="1633"/>
      <c r="MBF405" s="1633"/>
      <c r="MBG405" s="1633"/>
      <c r="MBH405" s="1633"/>
      <c r="MBI405" s="1633"/>
      <c r="MBJ405" s="1633"/>
      <c r="MBK405" s="1633"/>
      <c r="MBL405" s="1633"/>
      <c r="MBM405" s="1633"/>
      <c r="MBN405" s="1633"/>
      <c r="MBO405" s="1633"/>
      <c r="MBP405" s="1633"/>
      <c r="MBQ405" s="1633"/>
      <c r="MBR405" s="1633"/>
      <c r="MBS405" s="1633"/>
      <c r="MBT405" s="1633"/>
      <c r="MBU405" s="1633"/>
      <c r="MBV405" s="1633"/>
      <c r="MBW405" s="1633"/>
      <c r="MBX405" s="1633"/>
      <c r="MBY405" s="1633"/>
      <c r="MBZ405" s="1633"/>
      <c r="MCA405" s="1633"/>
      <c r="MCB405" s="1633"/>
      <c r="MCC405" s="1633"/>
      <c r="MCD405" s="1633"/>
      <c r="MCE405" s="1633"/>
      <c r="MCF405" s="1633"/>
      <c r="MCG405" s="1633"/>
      <c r="MCH405" s="1633"/>
      <c r="MCI405" s="1633"/>
      <c r="MCJ405" s="1633"/>
      <c r="MCK405" s="1633"/>
      <c r="MCL405" s="1633"/>
      <c r="MCM405" s="1633"/>
      <c r="MCN405" s="1633"/>
      <c r="MCO405" s="1633"/>
      <c r="MCP405" s="1633"/>
      <c r="MCQ405" s="1633"/>
      <c r="MCR405" s="1633"/>
      <c r="MCS405" s="1633"/>
      <c r="MCT405" s="1633"/>
      <c r="MCU405" s="1633"/>
      <c r="MCV405" s="1633"/>
      <c r="MCW405" s="1633"/>
      <c r="MCX405" s="1633"/>
      <c r="MCY405" s="1633"/>
      <c r="MCZ405" s="1633"/>
      <c r="MDA405" s="1633"/>
      <c r="MDB405" s="1633"/>
      <c r="MDC405" s="1633"/>
      <c r="MDD405" s="1633"/>
      <c r="MDE405" s="1633"/>
      <c r="MDF405" s="1633"/>
      <c r="MDG405" s="1633"/>
      <c r="MDH405" s="1633"/>
      <c r="MDI405" s="1633"/>
      <c r="MDJ405" s="1633"/>
      <c r="MDK405" s="1633"/>
      <c r="MDL405" s="1633"/>
      <c r="MDM405" s="1633"/>
      <c r="MDN405" s="1633"/>
      <c r="MDO405" s="1633"/>
      <c r="MDP405" s="1633"/>
      <c r="MDQ405" s="1633"/>
      <c r="MDR405" s="1633"/>
      <c r="MDS405" s="1633"/>
      <c r="MDT405" s="1633"/>
      <c r="MDU405" s="1633"/>
      <c r="MDV405" s="1633"/>
      <c r="MDW405" s="1633"/>
      <c r="MDX405" s="1633"/>
      <c r="MDY405" s="1633"/>
      <c r="MDZ405" s="1633"/>
      <c r="MEA405" s="1633"/>
      <c r="MEB405" s="1633"/>
      <c r="MEC405" s="1633"/>
      <c r="MED405" s="1633"/>
      <c r="MEE405" s="1633"/>
      <c r="MEF405" s="1633"/>
      <c r="MEG405" s="1633"/>
      <c r="MEH405" s="1633"/>
      <c r="MEI405" s="1633"/>
      <c r="MEJ405" s="1633"/>
      <c r="MEK405" s="1633"/>
      <c r="MEL405" s="1633"/>
      <c r="MEM405" s="1633"/>
      <c r="MEN405" s="1633"/>
      <c r="MEO405" s="1633"/>
      <c r="MEP405" s="1633"/>
      <c r="MEQ405" s="1633"/>
      <c r="MER405" s="1633"/>
      <c r="MES405" s="1633"/>
      <c r="MET405" s="1633"/>
      <c r="MEU405" s="1633"/>
      <c r="MEV405" s="1633"/>
      <c r="MEW405" s="1633"/>
      <c r="MEX405" s="1633"/>
      <c r="MEY405" s="1633"/>
      <c r="MEZ405" s="1633"/>
      <c r="MFA405" s="1633"/>
      <c r="MFB405" s="1633"/>
      <c r="MFC405" s="1633"/>
      <c r="MFD405" s="1633"/>
      <c r="MFE405" s="1633"/>
      <c r="MFF405" s="1633"/>
      <c r="MFG405" s="1633"/>
      <c r="MFH405" s="1633"/>
      <c r="MFI405" s="1633"/>
      <c r="MFJ405" s="1633"/>
      <c r="MFK405" s="1633"/>
      <c r="MFL405" s="1633"/>
      <c r="MFM405" s="1633"/>
      <c r="MFN405" s="1633"/>
      <c r="MFO405" s="1633"/>
      <c r="MFP405" s="1633"/>
      <c r="MFQ405" s="1633"/>
      <c r="MFR405" s="1633"/>
      <c r="MFS405" s="1633"/>
      <c r="MFT405" s="1633"/>
      <c r="MFU405" s="1633"/>
      <c r="MFV405" s="1633"/>
      <c r="MFW405" s="1633"/>
      <c r="MFX405" s="1633"/>
      <c r="MFY405" s="1633"/>
      <c r="MFZ405" s="1633"/>
      <c r="MGA405" s="1633"/>
      <c r="MGB405" s="1633"/>
      <c r="MGC405" s="1633"/>
      <c r="MGD405" s="1633"/>
      <c r="MGE405" s="1633"/>
      <c r="MGF405" s="1633"/>
      <c r="MGG405" s="1633"/>
      <c r="MGH405" s="1633"/>
      <c r="MGI405" s="1633"/>
      <c r="MGJ405" s="1633"/>
      <c r="MGK405" s="1633"/>
      <c r="MGL405" s="1633"/>
      <c r="MGM405" s="1633"/>
      <c r="MGN405" s="1633"/>
      <c r="MGO405" s="1633"/>
      <c r="MGP405" s="1633"/>
      <c r="MGQ405" s="1633"/>
      <c r="MGR405" s="1633"/>
      <c r="MGS405" s="1633"/>
      <c r="MGT405" s="1633"/>
      <c r="MGU405" s="1633"/>
      <c r="MGV405" s="1633"/>
      <c r="MGW405" s="1633"/>
      <c r="MGX405" s="1633"/>
      <c r="MGY405" s="1633"/>
      <c r="MGZ405" s="1633"/>
      <c r="MHA405" s="1633"/>
      <c r="MHB405" s="1633"/>
      <c r="MHC405" s="1633"/>
      <c r="MHD405" s="1633"/>
      <c r="MHE405" s="1633"/>
      <c r="MHF405" s="1633"/>
      <c r="MHG405" s="1633"/>
      <c r="MHH405" s="1633"/>
      <c r="MHI405" s="1633"/>
      <c r="MHJ405" s="1633"/>
      <c r="MHK405" s="1633"/>
      <c r="MHL405" s="1633"/>
      <c r="MHM405" s="1633"/>
      <c r="MHN405" s="1633"/>
      <c r="MHO405" s="1633"/>
      <c r="MHP405" s="1633"/>
      <c r="MHQ405" s="1633"/>
      <c r="MHR405" s="1633"/>
      <c r="MHS405" s="1633"/>
      <c r="MHT405" s="1633"/>
      <c r="MHU405" s="1633"/>
      <c r="MHV405" s="1633"/>
      <c r="MHW405" s="1633"/>
      <c r="MHX405" s="1633"/>
      <c r="MHY405" s="1633"/>
      <c r="MHZ405" s="1633"/>
      <c r="MIA405" s="1633"/>
      <c r="MIB405" s="1633"/>
      <c r="MIC405" s="1633"/>
      <c r="MID405" s="1633"/>
      <c r="MIE405" s="1633"/>
      <c r="MIF405" s="1633"/>
      <c r="MIG405" s="1633"/>
      <c r="MIH405" s="1633"/>
      <c r="MII405" s="1633"/>
      <c r="MIJ405" s="1633"/>
      <c r="MIK405" s="1633"/>
      <c r="MIL405" s="1633"/>
      <c r="MIM405" s="1633"/>
      <c r="MIN405" s="1633"/>
      <c r="MIO405" s="1633"/>
      <c r="MIP405" s="1633"/>
      <c r="MIQ405" s="1633"/>
      <c r="MIR405" s="1633"/>
      <c r="MIS405" s="1633"/>
      <c r="MIT405" s="1633"/>
      <c r="MIU405" s="1633"/>
      <c r="MIV405" s="1633"/>
      <c r="MIW405" s="1633"/>
      <c r="MIX405" s="1633"/>
      <c r="MIY405" s="1633"/>
      <c r="MIZ405" s="1633"/>
      <c r="MJA405" s="1633"/>
      <c r="MJB405" s="1633"/>
      <c r="MJC405" s="1633"/>
      <c r="MJD405" s="1633"/>
      <c r="MJE405" s="1633"/>
      <c r="MJF405" s="1633"/>
      <c r="MJG405" s="1633"/>
      <c r="MJH405" s="1633"/>
      <c r="MJI405" s="1633"/>
      <c r="MJJ405" s="1633"/>
      <c r="MJK405" s="1633"/>
      <c r="MJL405" s="1633"/>
      <c r="MJM405" s="1633"/>
      <c r="MJN405" s="1633"/>
      <c r="MJO405" s="1633"/>
      <c r="MJP405" s="1633"/>
      <c r="MJQ405" s="1633"/>
      <c r="MJR405" s="1633"/>
      <c r="MJS405" s="1633"/>
      <c r="MJT405" s="1633"/>
      <c r="MJU405" s="1633"/>
      <c r="MJV405" s="1633"/>
      <c r="MJW405" s="1633"/>
      <c r="MJX405" s="1633"/>
      <c r="MJY405" s="1633"/>
      <c r="MJZ405" s="1633"/>
      <c r="MKA405" s="1633"/>
      <c r="MKB405" s="1633"/>
      <c r="MKC405" s="1633"/>
      <c r="MKD405" s="1633"/>
      <c r="MKE405" s="1633"/>
      <c r="MKF405" s="1633"/>
      <c r="MKG405" s="1633"/>
      <c r="MKH405" s="1633"/>
      <c r="MKI405" s="1633"/>
      <c r="MKJ405" s="1633"/>
      <c r="MKK405" s="1633"/>
      <c r="MKL405" s="1633"/>
      <c r="MKM405" s="1633"/>
      <c r="MKN405" s="1633"/>
      <c r="MKO405" s="1633"/>
      <c r="MKP405" s="1633"/>
      <c r="MKQ405" s="1633"/>
      <c r="MKR405" s="1633"/>
      <c r="MKS405" s="1633"/>
      <c r="MKT405" s="1633"/>
      <c r="MKU405" s="1633"/>
      <c r="MKV405" s="1633"/>
      <c r="MKW405" s="1633"/>
      <c r="MKX405" s="1633"/>
      <c r="MKY405" s="1633"/>
      <c r="MKZ405" s="1633"/>
      <c r="MLA405" s="1633"/>
      <c r="MLB405" s="1633"/>
      <c r="MLC405" s="1633"/>
      <c r="MLD405" s="1633"/>
      <c r="MLE405" s="1633"/>
      <c r="MLF405" s="1633"/>
      <c r="MLG405" s="1633"/>
      <c r="MLH405" s="1633"/>
      <c r="MLI405" s="1633"/>
      <c r="MLJ405" s="1633"/>
      <c r="MLK405" s="1633"/>
      <c r="MLL405" s="1633"/>
      <c r="MLM405" s="1633"/>
      <c r="MLN405" s="1633"/>
      <c r="MLO405" s="1633"/>
      <c r="MLP405" s="1633"/>
      <c r="MLQ405" s="1633"/>
      <c r="MLR405" s="1633"/>
      <c r="MLS405" s="1633"/>
      <c r="MLT405" s="1633"/>
      <c r="MLU405" s="1633"/>
      <c r="MLV405" s="1633"/>
      <c r="MLW405" s="1633"/>
      <c r="MLX405" s="1633"/>
      <c r="MLY405" s="1633"/>
      <c r="MLZ405" s="1633"/>
      <c r="MMA405" s="1633"/>
      <c r="MMB405" s="1633"/>
      <c r="MMC405" s="1633"/>
      <c r="MMD405" s="1633"/>
      <c r="MME405" s="1633"/>
      <c r="MMF405" s="1633"/>
      <c r="MMG405" s="1633"/>
      <c r="MMH405" s="1633"/>
      <c r="MMI405" s="1633"/>
      <c r="MMJ405" s="1633"/>
      <c r="MMK405" s="1633"/>
      <c r="MML405" s="1633"/>
      <c r="MMM405" s="1633"/>
      <c r="MMN405" s="1633"/>
      <c r="MMO405" s="1633"/>
      <c r="MMP405" s="1633"/>
      <c r="MMQ405" s="1633"/>
      <c r="MMR405" s="1633"/>
      <c r="MMS405" s="1633"/>
      <c r="MMT405" s="1633"/>
      <c r="MMU405" s="1633"/>
      <c r="MMV405" s="1633"/>
      <c r="MMW405" s="1633"/>
      <c r="MMX405" s="1633"/>
      <c r="MMY405" s="1633"/>
      <c r="MMZ405" s="1633"/>
      <c r="MNA405" s="1633"/>
      <c r="MNB405" s="1633"/>
      <c r="MNC405" s="1633"/>
      <c r="MND405" s="1633"/>
      <c r="MNE405" s="1633"/>
      <c r="MNF405" s="1633"/>
      <c r="MNG405" s="1633"/>
      <c r="MNH405" s="1633"/>
      <c r="MNI405" s="1633"/>
      <c r="MNJ405" s="1633"/>
      <c r="MNK405" s="1633"/>
      <c r="MNL405" s="1633"/>
      <c r="MNM405" s="1633"/>
      <c r="MNN405" s="1633"/>
      <c r="MNO405" s="1633"/>
      <c r="MNP405" s="1633"/>
      <c r="MNQ405" s="1633"/>
      <c r="MNR405" s="1633"/>
      <c r="MNS405" s="1633"/>
      <c r="MNT405" s="1633"/>
      <c r="MNU405" s="1633"/>
      <c r="MNV405" s="1633"/>
      <c r="MNW405" s="1633"/>
      <c r="MNX405" s="1633"/>
      <c r="MNY405" s="1633"/>
      <c r="MNZ405" s="1633"/>
      <c r="MOA405" s="1633"/>
      <c r="MOB405" s="1633"/>
      <c r="MOC405" s="1633"/>
      <c r="MOD405" s="1633"/>
      <c r="MOE405" s="1633"/>
      <c r="MOF405" s="1633"/>
      <c r="MOG405" s="1633"/>
      <c r="MOH405" s="1633"/>
      <c r="MOI405" s="1633"/>
      <c r="MOJ405" s="1633"/>
      <c r="MOK405" s="1633"/>
      <c r="MOL405" s="1633"/>
      <c r="MOM405" s="1633"/>
      <c r="MON405" s="1633"/>
      <c r="MOO405" s="1633"/>
      <c r="MOP405" s="1633"/>
      <c r="MOQ405" s="1633"/>
      <c r="MOR405" s="1633"/>
      <c r="MOS405" s="1633"/>
      <c r="MOT405" s="1633"/>
      <c r="MOU405" s="1633"/>
      <c r="MOV405" s="1633"/>
      <c r="MOW405" s="1633"/>
      <c r="MOX405" s="1633"/>
      <c r="MOY405" s="1633"/>
      <c r="MOZ405" s="1633"/>
      <c r="MPA405" s="1633"/>
      <c r="MPB405" s="1633"/>
      <c r="MPC405" s="1633"/>
      <c r="MPD405" s="1633"/>
      <c r="MPE405" s="1633"/>
      <c r="MPF405" s="1633"/>
      <c r="MPG405" s="1633"/>
      <c r="MPH405" s="1633"/>
      <c r="MPI405" s="1633"/>
      <c r="MPJ405" s="1633"/>
      <c r="MPK405" s="1633"/>
      <c r="MPL405" s="1633"/>
      <c r="MPM405" s="1633"/>
      <c r="MPN405" s="1633"/>
      <c r="MPO405" s="1633"/>
      <c r="MPP405" s="1633"/>
      <c r="MPQ405" s="1633"/>
      <c r="MPR405" s="1633"/>
      <c r="MPS405" s="1633"/>
      <c r="MPT405" s="1633"/>
      <c r="MPU405" s="1633"/>
      <c r="MPV405" s="1633"/>
      <c r="MPW405" s="1633"/>
      <c r="MPX405" s="1633"/>
      <c r="MPY405" s="1633"/>
      <c r="MPZ405" s="1633"/>
      <c r="MQA405" s="1633"/>
      <c r="MQB405" s="1633"/>
      <c r="MQC405" s="1633"/>
      <c r="MQD405" s="1633"/>
      <c r="MQE405" s="1633"/>
      <c r="MQF405" s="1633"/>
      <c r="MQG405" s="1633"/>
      <c r="MQH405" s="1633"/>
      <c r="MQI405" s="1633"/>
      <c r="MQJ405" s="1633"/>
      <c r="MQK405" s="1633"/>
      <c r="MQL405" s="1633"/>
      <c r="MQM405" s="1633"/>
      <c r="MQN405" s="1633"/>
      <c r="MQO405" s="1633"/>
      <c r="MQP405" s="1633"/>
      <c r="MQQ405" s="1633"/>
      <c r="MQR405" s="1633"/>
      <c r="MQS405" s="1633"/>
      <c r="MQT405" s="1633"/>
      <c r="MQU405" s="1633"/>
      <c r="MQV405" s="1633"/>
      <c r="MQW405" s="1633"/>
      <c r="MQX405" s="1633"/>
      <c r="MQY405" s="1633"/>
      <c r="MQZ405" s="1633"/>
      <c r="MRA405" s="1633"/>
      <c r="MRB405" s="1633"/>
      <c r="MRC405" s="1633"/>
      <c r="MRD405" s="1633"/>
      <c r="MRE405" s="1633"/>
      <c r="MRF405" s="1633"/>
      <c r="MRG405" s="1633"/>
      <c r="MRH405" s="1633"/>
      <c r="MRI405" s="1633"/>
      <c r="MRJ405" s="1633"/>
      <c r="MRK405" s="1633"/>
      <c r="MRL405" s="1633"/>
      <c r="MRM405" s="1633"/>
      <c r="MRN405" s="1633"/>
      <c r="MRO405" s="1633"/>
      <c r="MRP405" s="1633"/>
      <c r="MRQ405" s="1633"/>
      <c r="MRR405" s="1633"/>
      <c r="MRS405" s="1633"/>
      <c r="MRT405" s="1633"/>
      <c r="MRU405" s="1633"/>
      <c r="MRV405" s="1633"/>
      <c r="MRW405" s="1633"/>
      <c r="MRX405" s="1633"/>
      <c r="MRY405" s="1633"/>
      <c r="MRZ405" s="1633"/>
      <c r="MSA405" s="1633"/>
      <c r="MSB405" s="1633"/>
      <c r="MSC405" s="1633"/>
      <c r="MSD405" s="1633"/>
      <c r="MSE405" s="1633"/>
      <c r="MSF405" s="1633"/>
      <c r="MSG405" s="1633"/>
      <c r="MSH405" s="1633"/>
      <c r="MSI405" s="1633"/>
      <c r="MSJ405" s="1633"/>
      <c r="MSK405" s="1633"/>
      <c r="MSL405" s="1633"/>
      <c r="MSM405" s="1633"/>
      <c r="MSN405" s="1633"/>
      <c r="MSO405" s="1633"/>
      <c r="MSP405" s="1633"/>
      <c r="MSQ405" s="1633"/>
      <c r="MSR405" s="1633"/>
      <c r="MSS405" s="1633"/>
      <c r="MST405" s="1633"/>
      <c r="MSU405" s="1633"/>
      <c r="MSV405" s="1633"/>
      <c r="MSW405" s="1633"/>
      <c r="MSX405" s="1633"/>
      <c r="MSY405" s="1633"/>
      <c r="MSZ405" s="1633"/>
      <c r="MTA405" s="1633"/>
      <c r="MTB405" s="1633"/>
      <c r="MTC405" s="1633"/>
      <c r="MTD405" s="1633"/>
      <c r="MTE405" s="1633"/>
      <c r="MTF405" s="1633"/>
      <c r="MTG405" s="1633"/>
      <c r="MTH405" s="1633"/>
      <c r="MTI405" s="1633"/>
      <c r="MTJ405" s="1633"/>
      <c r="MTK405" s="1633"/>
      <c r="MTL405" s="1633"/>
      <c r="MTM405" s="1633"/>
      <c r="MTN405" s="1633"/>
      <c r="MTO405" s="1633"/>
      <c r="MTP405" s="1633"/>
      <c r="MTQ405" s="1633"/>
      <c r="MTR405" s="1633"/>
      <c r="MTS405" s="1633"/>
      <c r="MTT405" s="1633"/>
      <c r="MTU405" s="1633"/>
      <c r="MTV405" s="1633"/>
      <c r="MTW405" s="1633"/>
      <c r="MTX405" s="1633"/>
      <c r="MTY405" s="1633"/>
      <c r="MTZ405" s="1633"/>
      <c r="MUA405" s="1633"/>
      <c r="MUB405" s="1633"/>
      <c r="MUC405" s="1633"/>
      <c r="MUD405" s="1633"/>
      <c r="MUE405" s="1633"/>
      <c r="MUF405" s="1633"/>
      <c r="MUG405" s="1633"/>
      <c r="MUH405" s="1633"/>
      <c r="MUI405" s="1633"/>
      <c r="MUJ405" s="1633"/>
      <c r="MUK405" s="1633"/>
      <c r="MUL405" s="1633"/>
      <c r="MUM405" s="1633"/>
      <c r="MUN405" s="1633"/>
      <c r="MUO405" s="1633"/>
      <c r="MUP405" s="1633"/>
      <c r="MUQ405" s="1633"/>
      <c r="MUR405" s="1633"/>
      <c r="MUS405" s="1633"/>
      <c r="MUT405" s="1633"/>
      <c r="MUU405" s="1633"/>
      <c r="MUV405" s="1633"/>
      <c r="MUW405" s="1633"/>
      <c r="MUX405" s="1633"/>
      <c r="MUY405" s="1633"/>
      <c r="MUZ405" s="1633"/>
      <c r="MVA405" s="1633"/>
      <c r="MVB405" s="1633"/>
      <c r="MVC405" s="1633"/>
      <c r="MVD405" s="1633"/>
      <c r="MVE405" s="1633"/>
      <c r="MVF405" s="1633"/>
      <c r="MVG405" s="1633"/>
      <c r="MVH405" s="1633"/>
      <c r="MVI405" s="1633"/>
      <c r="MVJ405" s="1633"/>
      <c r="MVK405" s="1633"/>
      <c r="MVL405" s="1633"/>
      <c r="MVM405" s="1633"/>
      <c r="MVN405" s="1633"/>
      <c r="MVO405" s="1633"/>
      <c r="MVP405" s="1633"/>
      <c r="MVQ405" s="1633"/>
      <c r="MVR405" s="1633"/>
      <c r="MVS405" s="1633"/>
      <c r="MVT405" s="1633"/>
      <c r="MVU405" s="1633"/>
      <c r="MVV405" s="1633"/>
      <c r="MVW405" s="1633"/>
      <c r="MVX405" s="1633"/>
      <c r="MVY405" s="1633"/>
      <c r="MVZ405" s="1633"/>
      <c r="MWA405" s="1633"/>
      <c r="MWB405" s="1633"/>
      <c r="MWC405" s="1633"/>
      <c r="MWD405" s="1633"/>
      <c r="MWE405" s="1633"/>
      <c r="MWF405" s="1633"/>
      <c r="MWG405" s="1633"/>
      <c r="MWH405" s="1633"/>
      <c r="MWI405" s="1633"/>
      <c r="MWJ405" s="1633"/>
      <c r="MWK405" s="1633"/>
      <c r="MWL405" s="1633"/>
      <c r="MWM405" s="1633"/>
      <c r="MWN405" s="1633"/>
      <c r="MWO405" s="1633"/>
      <c r="MWP405" s="1633"/>
      <c r="MWQ405" s="1633"/>
      <c r="MWR405" s="1633"/>
      <c r="MWS405" s="1633"/>
      <c r="MWT405" s="1633"/>
      <c r="MWU405" s="1633"/>
      <c r="MWV405" s="1633"/>
      <c r="MWW405" s="1633"/>
      <c r="MWX405" s="1633"/>
      <c r="MWY405" s="1633"/>
      <c r="MWZ405" s="1633"/>
      <c r="MXA405" s="1633"/>
      <c r="MXB405" s="1633"/>
      <c r="MXC405" s="1633"/>
      <c r="MXD405" s="1633"/>
      <c r="MXE405" s="1633"/>
      <c r="MXF405" s="1633"/>
      <c r="MXG405" s="1633"/>
      <c r="MXH405" s="1633"/>
      <c r="MXI405" s="1633"/>
      <c r="MXJ405" s="1633"/>
      <c r="MXK405" s="1633"/>
      <c r="MXL405" s="1633"/>
      <c r="MXM405" s="1633"/>
      <c r="MXN405" s="1633"/>
      <c r="MXO405" s="1633"/>
      <c r="MXP405" s="1633"/>
      <c r="MXQ405" s="1633"/>
      <c r="MXR405" s="1633"/>
      <c r="MXS405" s="1633"/>
      <c r="MXT405" s="1633"/>
      <c r="MXU405" s="1633"/>
      <c r="MXV405" s="1633"/>
      <c r="MXW405" s="1633"/>
      <c r="MXX405" s="1633"/>
      <c r="MXY405" s="1633"/>
      <c r="MXZ405" s="1633"/>
      <c r="MYA405" s="1633"/>
      <c r="MYB405" s="1633"/>
      <c r="MYC405" s="1633"/>
      <c r="MYD405" s="1633"/>
      <c r="MYE405" s="1633"/>
      <c r="MYF405" s="1633"/>
      <c r="MYG405" s="1633"/>
      <c r="MYH405" s="1633"/>
      <c r="MYI405" s="1633"/>
      <c r="MYJ405" s="1633"/>
      <c r="MYK405" s="1633"/>
      <c r="MYL405" s="1633"/>
      <c r="MYM405" s="1633"/>
      <c r="MYN405" s="1633"/>
      <c r="MYO405" s="1633"/>
      <c r="MYP405" s="1633"/>
      <c r="MYQ405" s="1633"/>
      <c r="MYR405" s="1633"/>
      <c r="MYS405" s="1633"/>
      <c r="MYT405" s="1633"/>
      <c r="MYU405" s="1633"/>
      <c r="MYV405" s="1633"/>
      <c r="MYW405" s="1633"/>
      <c r="MYX405" s="1633"/>
      <c r="MYY405" s="1633"/>
      <c r="MYZ405" s="1633"/>
      <c r="MZA405" s="1633"/>
      <c r="MZB405" s="1633"/>
      <c r="MZC405" s="1633"/>
      <c r="MZD405" s="1633"/>
      <c r="MZE405" s="1633"/>
      <c r="MZF405" s="1633"/>
      <c r="MZG405" s="1633"/>
      <c r="MZH405" s="1633"/>
      <c r="MZI405" s="1633"/>
      <c r="MZJ405" s="1633"/>
      <c r="MZK405" s="1633"/>
      <c r="MZL405" s="1633"/>
      <c r="MZM405" s="1633"/>
      <c r="MZN405" s="1633"/>
      <c r="MZO405" s="1633"/>
      <c r="MZP405" s="1633"/>
      <c r="MZQ405" s="1633"/>
      <c r="MZR405" s="1633"/>
      <c r="MZS405" s="1633"/>
      <c r="MZT405" s="1633"/>
      <c r="MZU405" s="1633"/>
      <c r="MZV405" s="1633"/>
      <c r="MZW405" s="1633"/>
      <c r="MZX405" s="1633"/>
      <c r="MZY405" s="1633"/>
      <c r="MZZ405" s="1633"/>
      <c r="NAA405" s="1633"/>
      <c r="NAB405" s="1633"/>
      <c r="NAC405" s="1633"/>
      <c r="NAD405" s="1633"/>
      <c r="NAE405" s="1633"/>
      <c r="NAF405" s="1633"/>
      <c r="NAG405" s="1633"/>
      <c r="NAH405" s="1633"/>
      <c r="NAI405" s="1633"/>
      <c r="NAJ405" s="1633"/>
      <c r="NAK405" s="1633"/>
      <c r="NAL405" s="1633"/>
      <c r="NAM405" s="1633"/>
      <c r="NAN405" s="1633"/>
      <c r="NAO405" s="1633"/>
      <c r="NAP405" s="1633"/>
      <c r="NAQ405" s="1633"/>
      <c r="NAR405" s="1633"/>
      <c r="NAS405" s="1633"/>
      <c r="NAT405" s="1633"/>
      <c r="NAU405" s="1633"/>
      <c r="NAV405" s="1633"/>
      <c r="NAW405" s="1633"/>
      <c r="NAX405" s="1633"/>
      <c r="NAY405" s="1633"/>
      <c r="NAZ405" s="1633"/>
      <c r="NBA405" s="1633"/>
      <c r="NBB405" s="1633"/>
      <c r="NBC405" s="1633"/>
      <c r="NBD405" s="1633"/>
      <c r="NBE405" s="1633"/>
      <c r="NBF405" s="1633"/>
      <c r="NBG405" s="1633"/>
      <c r="NBH405" s="1633"/>
      <c r="NBI405" s="1633"/>
      <c r="NBJ405" s="1633"/>
      <c r="NBK405" s="1633"/>
      <c r="NBL405" s="1633"/>
      <c r="NBM405" s="1633"/>
      <c r="NBN405" s="1633"/>
      <c r="NBO405" s="1633"/>
      <c r="NBP405" s="1633"/>
      <c r="NBQ405" s="1633"/>
      <c r="NBR405" s="1633"/>
      <c r="NBS405" s="1633"/>
      <c r="NBT405" s="1633"/>
      <c r="NBU405" s="1633"/>
      <c r="NBV405" s="1633"/>
      <c r="NBW405" s="1633"/>
      <c r="NBX405" s="1633"/>
      <c r="NBY405" s="1633"/>
      <c r="NBZ405" s="1633"/>
      <c r="NCA405" s="1633"/>
      <c r="NCB405" s="1633"/>
      <c r="NCC405" s="1633"/>
      <c r="NCD405" s="1633"/>
      <c r="NCE405" s="1633"/>
      <c r="NCF405" s="1633"/>
      <c r="NCG405" s="1633"/>
      <c r="NCH405" s="1633"/>
      <c r="NCI405" s="1633"/>
      <c r="NCJ405" s="1633"/>
      <c r="NCK405" s="1633"/>
      <c r="NCL405" s="1633"/>
      <c r="NCM405" s="1633"/>
      <c r="NCN405" s="1633"/>
      <c r="NCO405" s="1633"/>
      <c r="NCP405" s="1633"/>
      <c r="NCQ405" s="1633"/>
      <c r="NCR405" s="1633"/>
      <c r="NCS405" s="1633"/>
      <c r="NCT405" s="1633"/>
      <c r="NCU405" s="1633"/>
      <c r="NCV405" s="1633"/>
      <c r="NCW405" s="1633"/>
      <c r="NCX405" s="1633"/>
      <c r="NCY405" s="1633"/>
      <c r="NCZ405" s="1633"/>
      <c r="NDA405" s="1633"/>
      <c r="NDB405" s="1633"/>
      <c r="NDC405" s="1633"/>
      <c r="NDD405" s="1633"/>
      <c r="NDE405" s="1633"/>
      <c r="NDF405" s="1633"/>
      <c r="NDG405" s="1633"/>
      <c r="NDH405" s="1633"/>
      <c r="NDI405" s="1633"/>
      <c r="NDJ405" s="1633"/>
      <c r="NDK405" s="1633"/>
      <c r="NDL405" s="1633"/>
      <c r="NDM405" s="1633"/>
      <c r="NDN405" s="1633"/>
      <c r="NDO405" s="1633"/>
      <c r="NDP405" s="1633"/>
      <c r="NDQ405" s="1633"/>
      <c r="NDR405" s="1633"/>
      <c r="NDS405" s="1633"/>
      <c r="NDT405" s="1633"/>
      <c r="NDU405" s="1633"/>
      <c r="NDV405" s="1633"/>
      <c r="NDW405" s="1633"/>
      <c r="NDX405" s="1633"/>
      <c r="NDY405" s="1633"/>
      <c r="NDZ405" s="1633"/>
      <c r="NEA405" s="1633"/>
      <c r="NEB405" s="1633"/>
      <c r="NEC405" s="1633"/>
      <c r="NED405" s="1633"/>
      <c r="NEE405" s="1633"/>
      <c r="NEF405" s="1633"/>
      <c r="NEG405" s="1633"/>
      <c r="NEH405" s="1633"/>
      <c r="NEI405" s="1633"/>
      <c r="NEJ405" s="1633"/>
      <c r="NEK405" s="1633"/>
      <c r="NEL405" s="1633"/>
      <c r="NEM405" s="1633"/>
      <c r="NEN405" s="1633"/>
      <c r="NEO405" s="1633"/>
      <c r="NEP405" s="1633"/>
      <c r="NEQ405" s="1633"/>
      <c r="NER405" s="1633"/>
      <c r="NES405" s="1633"/>
      <c r="NET405" s="1633"/>
      <c r="NEU405" s="1633"/>
      <c r="NEV405" s="1633"/>
      <c r="NEW405" s="1633"/>
      <c r="NEX405" s="1633"/>
      <c r="NEY405" s="1633"/>
      <c r="NEZ405" s="1633"/>
      <c r="NFA405" s="1633"/>
      <c r="NFB405" s="1633"/>
      <c r="NFC405" s="1633"/>
      <c r="NFD405" s="1633"/>
      <c r="NFE405" s="1633"/>
      <c r="NFF405" s="1633"/>
      <c r="NFG405" s="1633"/>
      <c r="NFH405" s="1633"/>
      <c r="NFI405" s="1633"/>
      <c r="NFJ405" s="1633"/>
      <c r="NFK405" s="1633"/>
      <c r="NFL405" s="1633"/>
      <c r="NFM405" s="1633"/>
      <c r="NFN405" s="1633"/>
      <c r="NFO405" s="1633"/>
      <c r="NFP405" s="1633"/>
      <c r="NFQ405" s="1633"/>
      <c r="NFR405" s="1633"/>
      <c r="NFS405" s="1633"/>
      <c r="NFT405" s="1633"/>
      <c r="NFU405" s="1633"/>
      <c r="NFV405" s="1633"/>
      <c r="NFW405" s="1633"/>
      <c r="NFX405" s="1633"/>
      <c r="NFY405" s="1633"/>
      <c r="NFZ405" s="1633"/>
      <c r="NGA405" s="1633"/>
      <c r="NGB405" s="1633"/>
      <c r="NGC405" s="1633"/>
      <c r="NGD405" s="1633"/>
      <c r="NGE405" s="1633"/>
      <c r="NGF405" s="1633"/>
      <c r="NGG405" s="1633"/>
      <c r="NGH405" s="1633"/>
      <c r="NGI405" s="1633"/>
      <c r="NGJ405" s="1633"/>
      <c r="NGK405" s="1633"/>
      <c r="NGL405" s="1633"/>
      <c r="NGM405" s="1633"/>
      <c r="NGN405" s="1633"/>
      <c r="NGO405" s="1633"/>
      <c r="NGP405" s="1633"/>
      <c r="NGQ405" s="1633"/>
      <c r="NGR405" s="1633"/>
      <c r="NGS405" s="1633"/>
      <c r="NGT405" s="1633"/>
      <c r="NGU405" s="1633"/>
      <c r="NGV405" s="1633"/>
      <c r="NGW405" s="1633"/>
      <c r="NGX405" s="1633"/>
      <c r="NGY405" s="1633"/>
      <c r="NGZ405" s="1633"/>
      <c r="NHA405" s="1633"/>
      <c r="NHB405" s="1633"/>
      <c r="NHC405" s="1633"/>
      <c r="NHD405" s="1633"/>
      <c r="NHE405" s="1633"/>
      <c r="NHF405" s="1633"/>
      <c r="NHG405" s="1633"/>
      <c r="NHH405" s="1633"/>
      <c r="NHI405" s="1633"/>
      <c r="NHJ405" s="1633"/>
      <c r="NHK405" s="1633"/>
      <c r="NHL405" s="1633"/>
      <c r="NHM405" s="1633"/>
      <c r="NHN405" s="1633"/>
      <c r="NHO405" s="1633"/>
      <c r="NHP405" s="1633"/>
      <c r="NHQ405" s="1633"/>
      <c r="NHR405" s="1633"/>
      <c r="NHS405" s="1633"/>
      <c r="NHT405" s="1633"/>
      <c r="NHU405" s="1633"/>
      <c r="NHV405" s="1633"/>
      <c r="NHW405" s="1633"/>
      <c r="NHX405" s="1633"/>
      <c r="NHY405" s="1633"/>
      <c r="NHZ405" s="1633"/>
      <c r="NIA405" s="1633"/>
      <c r="NIB405" s="1633"/>
      <c r="NIC405" s="1633"/>
      <c r="NID405" s="1633"/>
      <c r="NIE405" s="1633"/>
      <c r="NIF405" s="1633"/>
      <c r="NIG405" s="1633"/>
      <c r="NIH405" s="1633"/>
      <c r="NII405" s="1633"/>
      <c r="NIJ405" s="1633"/>
      <c r="NIK405" s="1633"/>
      <c r="NIL405" s="1633"/>
      <c r="NIM405" s="1633"/>
      <c r="NIN405" s="1633"/>
      <c r="NIO405" s="1633"/>
      <c r="NIP405" s="1633"/>
      <c r="NIQ405" s="1633"/>
      <c r="NIR405" s="1633"/>
      <c r="NIS405" s="1633"/>
      <c r="NIT405" s="1633"/>
      <c r="NIU405" s="1633"/>
      <c r="NIV405" s="1633"/>
      <c r="NIW405" s="1633"/>
      <c r="NIX405" s="1633"/>
      <c r="NIY405" s="1633"/>
      <c r="NIZ405" s="1633"/>
      <c r="NJA405" s="1633"/>
      <c r="NJB405" s="1633"/>
      <c r="NJC405" s="1633"/>
      <c r="NJD405" s="1633"/>
      <c r="NJE405" s="1633"/>
      <c r="NJF405" s="1633"/>
      <c r="NJG405" s="1633"/>
      <c r="NJH405" s="1633"/>
      <c r="NJI405" s="1633"/>
      <c r="NJJ405" s="1633"/>
      <c r="NJK405" s="1633"/>
      <c r="NJL405" s="1633"/>
      <c r="NJM405" s="1633"/>
      <c r="NJN405" s="1633"/>
      <c r="NJO405" s="1633"/>
      <c r="NJP405" s="1633"/>
      <c r="NJQ405" s="1633"/>
      <c r="NJR405" s="1633"/>
      <c r="NJS405" s="1633"/>
      <c r="NJT405" s="1633"/>
      <c r="NJU405" s="1633"/>
      <c r="NJV405" s="1633"/>
      <c r="NJW405" s="1633"/>
      <c r="NJX405" s="1633"/>
      <c r="NJY405" s="1633"/>
      <c r="NJZ405" s="1633"/>
      <c r="NKA405" s="1633"/>
      <c r="NKB405" s="1633"/>
      <c r="NKC405" s="1633"/>
      <c r="NKD405" s="1633"/>
      <c r="NKE405" s="1633"/>
      <c r="NKF405" s="1633"/>
      <c r="NKG405" s="1633"/>
      <c r="NKH405" s="1633"/>
      <c r="NKI405" s="1633"/>
      <c r="NKJ405" s="1633"/>
      <c r="NKK405" s="1633"/>
      <c r="NKL405" s="1633"/>
      <c r="NKM405" s="1633"/>
      <c r="NKN405" s="1633"/>
      <c r="NKO405" s="1633"/>
      <c r="NKP405" s="1633"/>
      <c r="NKQ405" s="1633"/>
      <c r="NKR405" s="1633"/>
      <c r="NKS405" s="1633"/>
      <c r="NKT405" s="1633"/>
      <c r="NKU405" s="1633"/>
      <c r="NKV405" s="1633"/>
      <c r="NKW405" s="1633"/>
      <c r="NKX405" s="1633"/>
      <c r="NKY405" s="1633"/>
      <c r="NKZ405" s="1633"/>
      <c r="NLA405" s="1633"/>
      <c r="NLB405" s="1633"/>
      <c r="NLC405" s="1633"/>
      <c r="NLD405" s="1633"/>
      <c r="NLE405" s="1633"/>
      <c r="NLF405" s="1633"/>
      <c r="NLG405" s="1633"/>
      <c r="NLH405" s="1633"/>
      <c r="NLI405" s="1633"/>
      <c r="NLJ405" s="1633"/>
      <c r="NLK405" s="1633"/>
      <c r="NLL405" s="1633"/>
      <c r="NLM405" s="1633"/>
      <c r="NLN405" s="1633"/>
      <c r="NLO405" s="1633"/>
      <c r="NLP405" s="1633"/>
      <c r="NLQ405" s="1633"/>
      <c r="NLR405" s="1633"/>
      <c r="NLS405" s="1633"/>
      <c r="NLT405" s="1633"/>
      <c r="NLU405" s="1633"/>
      <c r="NLV405" s="1633"/>
      <c r="NLW405" s="1633"/>
      <c r="NLX405" s="1633"/>
      <c r="NLY405" s="1633"/>
      <c r="NLZ405" s="1633"/>
      <c r="NMA405" s="1633"/>
      <c r="NMB405" s="1633"/>
      <c r="NMC405" s="1633"/>
      <c r="NMD405" s="1633"/>
      <c r="NME405" s="1633"/>
      <c r="NMF405" s="1633"/>
      <c r="NMG405" s="1633"/>
      <c r="NMH405" s="1633"/>
      <c r="NMI405" s="1633"/>
      <c r="NMJ405" s="1633"/>
      <c r="NMK405" s="1633"/>
      <c r="NML405" s="1633"/>
      <c r="NMM405" s="1633"/>
      <c r="NMN405" s="1633"/>
      <c r="NMO405" s="1633"/>
      <c r="NMP405" s="1633"/>
      <c r="NMQ405" s="1633"/>
      <c r="NMR405" s="1633"/>
      <c r="NMS405" s="1633"/>
      <c r="NMT405" s="1633"/>
      <c r="NMU405" s="1633"/>
      <c r="NMV405" s="1633"/>
      <c r="NMW405" s="1633"/>
      <c r="NMX405" s="1633"/>
      <c r="NMY405" s="1633"/>
      <c r="NMZ405" s="1633"/>
      <c r="NNA405" s="1633"/>
      <c r="NNB405" s="1633"/>
      <c r="NNC405" s="1633"/>
      <c r="NND405" s="1633"/>
      <c r="NNE405" s="1633"/>
      <c r="NNF405" s="1633"/>
      <c r="NNG405" s="1633"/>
      <c r="NNH405" s="1633"/>
      <c r="NNI405" s="1633"/>
      <c r="NNJ405" s="1633"/>
      <c r="NNK405" s="1633"/>
      <c r="NNL405" s="1633"/>
      <c r="NNM405" s="1633"/>
      <c r="NNN405" s="1633"/>
      <c r="NNO405" s="1633"/>
      <c r="NNP405" s="1633"/>
      <c r="NNQ405" s="1633"/>
      <c r="NNR405" s="1633"/>
      <c r="NNS405" s="1633"/>
      <c r="NNT405" s="1633"/>
      <c r="NNU405" s="1633"/>
      <c r="NNV405" s="1633"/>
      <c r="NNW405" s="1633"/>
      <c r="NNX405" s="1633"/>
      <c r="NNY405" s="1633"/>
      <c r="NNZ405" s="1633"/>
      <c r="NOA405" s="1633"/>
      <c r="NOB405" s="1633"/>
      <c r="NOC405" s="1633"/>
      <c r="NOD405" s="1633"/>
      <c r="NOE405" s="1633"/>
      <c r="NOF405" s="1633"/>
      <c r="NOG405" s="1633"/>
      <c r="NOH405" s="1633"/>
      <c r="NOI405" s="1633"/>
      <c r="NOJ405" s="1633"/>
      <c r="NOK405" s="1633"/>
      <c r="NOL405" s="1633"/>
      <c r="NOM405" s="1633"/>
      <c r="NON405" s="1633"/>
      <c r="NOO405" s="1633"/>
      <c r="NOP405" s="1633"/>
      <c r="NOQ405" s="1633"/>
      <c r="NOR405" s="1633"/>
      <c r="NOS405" s="1633"/>
      <c r="NOT405" s="1633"/>
      <c r="NOU405" s="1633"/>
      <c r="NOV405" s="1633"/>
      <c r="NOW405" s="1633"/>
      <c r="NOX405" s="1633"/>
      <c r="NOY405" s="1633"/>
      <c r="NOZ405" s="1633"/>
      <c r="NPA405" s="1633"/>
      <c r="NPB405" s="1633"/>
      <c r="NPC405" s="1633"/>
      <c r="NPD405" s="1633"/>
      <c r="NPE405" s="1633"/>
      <c r="NPF405" s="1633"/>
      <c r="NPG405" s="1633"/>
      <c r="NPH405" s="1633"/>
      <c r="NPI405" s="1633"/>
      <c r="NPJ405" s="1633"/>
      <c r="NPK405" s="1633"/>
      <c r="NPL405" s="1633"/>
      <c r="NPM405" s="1633"/>
      <c r="NPN405" s="1633"/>
      <c r="NPO405" s="1633"/>
      <c r="NPP405" s="1633"/>
      <c r="NPQ405" s="1633"/>
      <c r="NPR405" s="1633"/>
      <c r="NPS405" s="1633"/>
      <c r="NPT405" s="1633"/>
      <c r="NPU405" s="1633"/>
      <c r="NPV405" s="1633"/>
      <c r="NPW405" s="1633"/>
      <c r="NPX405" s="1633"/>
      <c r="NPY405" s="1633"/>
      <c r="NPZ405" s="1633"/>
      <c r="NQA405" s="1633"/>
      <c r="NQB405" s="1633"/>
      <c r="NQC405" s="1633"/>
      <c r="NQD405" s="1633"/>
      <c r="NQE405" s="1633"/>
      <c r="NQF405" s="1633"/>
      <c r="NQG405" s="1633"/>
      <c r="NQH405" s="1633"/>
      <c r="NQI405" s="1633"/>
      <c r="NQJ405" s="1633"/>
      <c r="NQK405" s="1633"/>
      <c r="NQL405" s="1633"/>
      <c r="NQM405" s="1633"/>
      <c r="NQN405" s="1633"/>
      <c r="NQO405" s="1633"/>
      <c r="NQP405" s="1633"/>
      <c r="NQQ405" s="1633"/>
      <c r="NQR405" s="1633"/>
      <c r="NQS405" s="1633"/>
      <c r="NQT405" s="1633"/>
      <c r="NQU405" s="1633"/>
      <c r="NQV405" s="1633"/>
      <c r="NQW405" s="1633"/>
      <c r="NQX405" s="1633"/>
      <c r="NQY405" s="1633"/>
      <c r="NQZ405" s="1633"/>
      <c r="NRA405" s="1633"/>
      <c r="NRB405" s="1633"/>
      <c r="NRC405" s="1633"/>
      <c r="NRD405" s="1633"/>
      <c r="NRE405" s="1633"/>
      <c r="NRF405" s="1633"/>
      <c r="NRG405" s="1633"/>
      <c r="NRH405" s="1633"/>
      <c r="NRI405" s="1633"/>
      <c r="NRJ405" s="1633"/>
      <c r="NRK405" s="1633"/>
      <c r="NRL405" s="1633"/>
      <c r="NRM405" s="1633"/>
      <c r="NRN405" s="1633"/>
      <c r="NRO405" s="1633"/>
      <c r="NRP405" s="1633"/>
      <c r="NRQ405" s="1633"/>
      <c r="NRR405" s="1633"/>
      <c r="NRS405" s="1633"/>
      <c r="NRT405" s="1633"/>
      <c r="NRU405" s="1633"/>
      <c r="NRV405" s="1633"/>
      <c r="NRW405" s="1633"/>
      <c r="NRX405" s="1633"/>
      <c r="NRY405" s="1633"/>
      <c r="NRZ405" s="1633"/>
      <c r="NSA405" s="1633"/>
      <c r="NSB405" s="1633"/>
      <c r="NSC405" s="1633"/>
      <c r="NSD405" s="1633"/>
      <c r="NSE405" s="1633"/>
      <c r="NSF405" s="1633"/>
      <c r="NSG405" s="1633"/>
      <c r="NSH405" s="1633"/>
      <c r="NSI405" s="1633"/>
      <c r="NSJ405" s="1633"/>
      <c r="NSK405" s="1633"/>
      <c r="NSL405" s="1633"/>
      <c r="NSM405" s="1633"/>
      <c r="NSN405" s="1633"/>
      <c r="NSO405" s="1633"/>
      <c r="NSP405" s="1633"/>
      <c r="NSQ405" s="1633"/>
      <c r="NSR405" s="1633"/>
      <c r="NSS405" s="1633"/>
      <c r="NST405" s="1633"/>
      <c r="NSU405" s="1633"/>
      <c r="NSV405" s="1633"/>
      <c r="NSW405" s="1633"/>
      <c r="NSX405" s="1633"/>
      <c r="NSY405" s="1633"/>
      <c r="NSZ405" s="1633"/>
      <c r="NTA405" s="1633"/>
      <c r="NTB405" s="1633"/>
      <c r="NTC405" s="1633"/>
      <c r="NTD405" s="1633"/>
      <c r="NTE405" s="1633"/>
      <c r="NTF405" s="1633"/>
      <c r="NTG405" s="1633"/>
      <c r="NTH405" s="1633"/>
      <c r="NTI405" s="1633"/>
      <c r="NTJ405" s="1633"/>
      <c r="NTK405" s="1633"/>
      <c r="NTL405" s="1633"/>
      <c r="NTM405" s="1633"/>
      <c r="NTN405" s="1633"/>
      <c r="NTO405" s="1633"/>
      <c r="NTP405" s="1633"/>
      <c r="NTQ405" s="1633"/>
      <c r="NTR405" s="1633"/>
      <c r="NTS405" s="1633"/>
      <c r="NTT405" s="1633"/>
      <c r="NTU405" s="1633"/>
      <c r="NTV405" s="1633"/>
      <c r="NTW405" s="1633"/>
      <c r="NTX405" s="1633"/>
      <c r="NTY405" s="1633"/>
      <c r="NTZ405" s="1633"/>
      <c r="NUA405" s="1633"/>
      <c r="NUB405" s="1633"/>
      <c r="NUC405" s="1633"/>
      <c r="NUD405" s="1633"/>
      <c r="NUE405" s="1633"/>
      <c r="NUF405" s="1633"/>
      <c r="NUG405" s="1633"/>
      <c r="NUH405" s="1633"/>
      <c r="NUI405" s="1633"/>
      <c r="NUJ405" s="1633"/>
      <c r="NUK405" s="1633"/>
      <c r="NUL405" s="1633"/>
      <c r="NUM405" s="1633"/>
      <c r="NUN405" s="1633"/>
      <c r="NUO405" s="1633"/>
      <c r="NUP405" s="1633"/>
      <c r="NUQ405" s="1633"/>
      <c r="NUR405" s="1633"/>
      <c r="NUS405" s="1633"/>
      <c r="NUT405" s="1633"/>
      <c r="NUU405" s="1633"/>
      <c r="NUV405" s="1633"/>
      <c r="NUW405" s="1633"/>
      <c r="NUX405" s="1633"/>
      <c r="NUY405" s="1633"/>
      <c r="NUZ405" s="1633"/>
      <c r="NVA405" s="1633"/>
      <c r="NVB405" s="1633"/>
      <c r="NVC405" s="1633"/>
      <c r="NVD405" s="1633"/>
      <c r="NVE405" s="1633"/>
      <c r="NVF405" s="1633"/>
      <c r="NVG405" s="1633"/>
      <c r="NVH405" s="1633"/>
      <c r="NVI405" s="1633"/>
      <c r="NVJ405" s="1633"/>
      <c r="NVK405" s="1633"/>
      <c r="NVL405" s="1633"/>
      <c r="NVM405" s="1633"/>
      <c r="NVN405" s="1633"/>
      <c r="NVO405" s="1633"/>
      <c r="NVP405" s="1633"/>
      <c r="NVQ405" s="1633"/>
      <c r="NVR405" s="1633"/>
      <c r="NVS405" s="1633"/>
      <c r="NVT405" s="1633"/>
      <c r="NVU405" s="1633"/>
      <c r="NVV405" s="1633"/>
      <c r="NVW405" s="1633"/>
      <c r="NVX405" s="1633"/>
      <c r="NVY405" s="1633"/>
      <c r="NVZ405" s="1633"/>
      <c r="NWA405" s="1633"/>
      <c r="NWB405" s="1633"/>
      <c r="NWC405" s="1633"/>
      <c r="NWD405" s="1633"/>
      <c r="NWE405" s="1633"/>
      <c r="NWF405" s="1633"/>
      <c r="NWG405" s="1633"/>
      <c r="NWH405" s="1633"/>
      <c r="NWI405" s="1633"/>
      <c r="NWJ405" s="1633"/>
      <c r="NWK405" s="1633"/>
      <c r="NWL405" s="1633"/>
      <c r="NWM405" s="1633"/>
      <c r="NWN405" s="1633"/>
      <c r="NWO405" s="1633"/>
      <c r="NWP405" s="1633"/>
      <c r="NWQ405" s="1633"/>
      <c r="NWR405" s="1633"/>
      <c r="NWS405" s="1633"/>
      <c r="NWT405" s="1633"/>
      <c r="NWU405" s="1633"/>
      <c r="NWV405" s="1633"/>
      <c r="NWW405" s="1633"/>
      <c r="NWX405" s="1633"/>
      <c r="NWY405" s="1633"/>
      <c r="NWZ405" s="1633"/>
      <c r="NXA405" s="1633"/>
      <c r="NXB405" s="1633"/>
      <c r="NXC405" s="1633"/>
      <c r="NXD405" s="1633"/>
      <c r="NXE405" s="1633"/>
      <c r="NXF405" s="1633"/>
      <c r="NXG405" s="1633"/>
      <c r="NXH405" s="1633"/>
      <c r="NXI405" s="1633"/>
      <c r="NXJ405" s="1633"/>
      <c r="NXK405" s="1633"/>
      <c r="NXL405" s="1633"/>
      <c r="NXM405" s="1633"/>
      <c r="NXN405" s="1633"/>
      <c r="NXO405" s="1633"/>
      <c r="NXP405" s="1633"/>
      <c r="NXQ405" s="1633"/>
      <c r="NXR405" s="1633"/>
      <c r="NXS405" s="1633"/>
      <c r="NXT405" s="1633"/>
      <c r="NXU405" s="1633"/>
      <c r="NXV405" s="1633"/>
      <c r="NXW405" s="1633"/>
      <c r="NXX405" s="1633"/>
      <c r="NXY405" s="1633"/>
      <c r="NXZ405" s="1633"/>
      <c r="NYA405" s="1633"/>
      <c r="NYB405" s="1633"/>
      <c r="NYC405" s="1633"/>
      <c r="NYD405" s="1633"/>
      <c r="NYE405" s="1633"/>
      <c r="NYF405" s="1633"/>
      <c r="NYG405" s="1633"/>
      <c r="NYH405" s="1633"/>
      <c r="NYI405" s="1633"/>
      <c r="NYJ405" s="1633"/>
      <c r="NYK405" s="1633"/>
      <c r="NYL405" s="1633"/>
      <c r="NYM405" s="1633"/>
      <c r="NYN405" s="1633"/>
      <c r="NYO405" s="1633"/>
      <c r="NYP405" s="1633"/>
      <c r="NYQ405" s="1633"/>
      <c r="NYR405" s="1633"/>
      <c r="NYS405" s="1633"/>
      <c r="NYT405" s="1633"/>
      <c r="NYU405" s="1633"/>
      <c r="NYV405" s="1633"/>
      <c r="NYW405" s="1633"/>
      <c r="NYX405" s="1633"/>
      <c r="NYY405" s="1633"/>
      <c r="NYZ405" s="1633"/>
      <c r="NZA405" s="1633"/>
      <c r="NZB405" s="1633"/>
      <c r="NZC405" s="1633"/>
      <c r="NZD405" s="1633"/>
      <c r="NZE405" s="1633"/>
      <c r="NZF405" s="1633"/>
      <c r="NZG405" s="1633"/>
      <c r="NZH405" s="1633"/>
      <c r="NZI405" s="1633"/>
      <c r="NZJ405" s="1633"/>
      <c r="NZK405" s="1633"/>
      <c r="NZL405" s="1633"/>
      <c r="NZM405" s="1633"/>
      <c r="NZN405" s="1633"/>
      <c r="NZO405" s="1633"/>
      <c r="NZP405" s="1633"/>
      <c r="NZQ405" s="1633"/>
      <c r="NZR405" s="1633"/>
      <c r="NZS405" s="1633"/>
      <c r="NZT405" s="1633"/>
      <c r="NZU405" s="1633"/>
      <c r="NZV405" s="1633"/>
      <c r="NZW405" s="1633"/>
      <c r="NZX405" s="1633"/>
      <c r="NZY405" s="1633"/>
      <c r="NZZ405" s="1633"/>
      <c r="OAA405" s="1633"/>
      <c r="OAB405" s="1633"/>
      <c r="OAC405" s="1633"/>
      <c r="OAD405" s="1633"/>
      <c r="OAE405" s="1633"/>
      <c r="OAF405" s="1633"/>
      <c r="OAG405" s="1633"/>
      <c r="OAH405" s="1633"/>
      <c r="OAI405" s="1633"/>
      <c r="OAJ405" s="1633"/>
      <c r="OAK405" s="1633"/>
      <c r="OAL405" s="1633"/>
      <c r="OAM405" s="1633"/>
      <c r="OAN405" s="1633"/>
      <c r="OAO405" s="1633"/>
      <c r="OAP405" s="1633"/>
      <c r="OAQ405" s="1633"/>
      <c r="OAR405" s="1633"/>
      <c r="OAS405" s="1633"/>
      <c r="OAT405" s="1633"/>
      <c r="OAU405" s="1633"/>
      <c r="OAV405" s="1633"/>
      <c r="OAW405" s="1633"/>
      <c r="OAX405" s="1633"/>
      <c r="OAY405" s="1633"/>
      <c r="OAZ405" s="1633"/>
      <c r="OBA405" s="1633"/>
      <c r="OBB405" s="1633"/>
      <c r="OBC405" s="1633"/>
      <c r="OBD405" s="1633"/>
      <c r="OBE405" s="1633"/>
      <c r="OBF405" s="1633"/>
      <c r="OBG405" s="1633"/>
      <c r="OBH405" s="1633"/>
      <c r="OBI405" s="1633"/>
      <c r="OBJ405" s="1633"/>
      <c r="OBK405" s="1633"/>
      <c r="OBL405" s="1633"/>
      <c r="OBM405" s="1633"/>
      <c r="OBN405" s="1633"/>
      <c r="OBO405" s="1633"/>
      <c r="OBP405" s="1633"/>
      <c r="OBQ405" s="1633"/>
      <c r="OBR405" s="1633"/>
      <c r="OBS405" s="1633"/>
      <c r="OBT405" s="1633"/>
      <c r="OBU405" s="1633"/>
      <c r="OBV405" s="1633"/>
      <c r="OBW405" s="1633"/>
      <c r="OBX405" s="1633"/>
      <c r="OBY405" s="1633"/>
      <c r="OBZ405" s="1633"/>
      <c r="OCA405" s="1633"/>
      <c r="OCB405" s="1633"/>
      <c r="OCC405" s="1633"/>
      <c r="OCD405" s="1633"/>
      <c r="OCE405" s="1633"/>
      <c r="OCF405" s="1633"/>
      <c r="OCG405" s="1633"/>
      <c r="OCH405" s="1633"/>
      <c r="OCI405" s="1633"/>
      <c r="OCJ405" s="1633"/>
      <c r="OCK405" s="1633"/>
      <c r="OCL405" s="1633"/>
      <c r="OCM405" s="1633"/>
      <c r="OCN405" s="1633"/>
      <c r="OCO405" s="1633"/>
      <c r="OCP405" s="1633"/>
      <c r="OCQ405" s="1633"/>
      <c r="OCR405" s="1633"/>
      <c r="OCS405" s="1633"/>
      <c r="OCT405" s="1633"/>
      <c r="OCU405" s="1633"/>
      <c r="OCV405" s="1633"/>
      <c r="OCW405" s="1633"/>
      <c r="OCX405" s="1633"/>
      <c r="OCY405" s="1633"/>
      <c r="OCZ405" s="1633"/>
      <c r="ODA405" s="1633"/>
      <c r="ODB405" s="1633"/>
      <c r="ODC405" s="1633"/>
      <c r="ODD405" s="1633"/>
      <c r="ODE405" s="1633"/>
      <c r="ODF405" s="1633"/>
      <c r="ODG405" s="1633"/>
      <c r="ODH405" s="1633"/>
      <c r="ODI405" s="1633"/>
      <c r="ODJ405" s="1633"/>
      <c r="ODK405" s="1633"/>
      <c r="ODL405" s="1633"/>
      <c r="ODM405" s="1633"/>
      <c r="ODN405" s="1633"/>
      <c r="ODO405" s="1633"/>
      <c r="ODP405" s="1633"/>
      <c r="ODQ405" s="1633"/>
      <c r="ODR405" s="1633"/>
      <c r="ODS405" s="1633"/>
      <c r="ODT405" s="1633"/>
      <c r="ODU405" s="1633"/>
      <c r="ODV405" s="1633"/>
      <c r="ODW405" s="1633"/>
      <c r="ODX405" s="1633"/>
      <c r="ODY405" s="1633"/>
      <c r="ODZ405" s="1633"/>
      <c r="OEA405" s="1633"/>
      <c r="OEB405" s="1633"/>
      <c r="OEC405" s="1633"/>
      <c r="OED405" s="1633"/>
      <c r="OEE405" s="1633"/>
      <c r="OEF405" s="1633"/>
      <c r="OEG405" s="1633"/>
      <c r="OEH405" s="1633"/>
      <c r="OEI405" s="1633"/>
      <c r="OEJ405" s="1633"/>
      <c r="OEK405" s="1633"/>
      <c r="OEL405" s="1633"/>
      <c r="OEM405" s="1633"/>
      <c r="OEN405" s="1633"/>
      <c r="OEO405" s="1633"/>
      <c r="OEP405" s="1633"/>
      <c r="OEQ405" s="1633"/>
      <c r="OER405" s="1633"/>
      <c r="OES405" s="1633"/>
      <c r="OET405" s="1633"/>
      <c r="OEU405" s="1633"/>
      <c r="OEV405" s="1633"/>
      <c r="OEW405" s="1633"/>
      <c r="OEX405" s="1633"/>
      <c r="OEY405" s="1633"/>
      <c r="OEZ405" s="1633"/>
      <c r="OFA405" s="1633"/>
      <c r="OFB405" s="1633"/>
      <c r="OFC405" s="1633"/>
      <c r="OFD405" s="1633"/>
      <c r="OFE405" s="1633"/>
      <c r="OFF405" s="1633"/>
      <c r="OFG405" s="1633"/>
      <c r="OFH405" s="1633"/>
      <c r="OFI405" s="1633"/>
      <c r="OFJ405" s="1633"/>
      <c r="OFK405" s="1633"/>
      <c r="OFL405" s="1633"/>
      <c r="OFM405" s="1633"/>
      <c r="OFN405" s="1633"/>
      <c r="OFO405" s="1633"/>
      <c r="OFP405" s="1633"/>
      <c r="OFQ405" s="1633"/>
      <c r="OFR405" s="1633"/>
      <c r="OFS405" s="1633"/>
      <c r="OFT405" s="1633"/>
      <c r="OFU405" s="1633"/>
      <c r="OFV405" s="1633"/>
      <c r="OFW405" s="1633"/>
      <c r="OFX405" s="1633"/>
      <c r="OFY405" s="1633"/>
      <c r="OFZ405" s="1633"/>
      <c r="OGA405" s="1633"/>
      <c r="OGB405" s="1633"/>
      <c r="OGC405" s="1633"/>
      <c r="OGD405" s="1633"/>
      <c r="OGE405" s="1633"/>
      <c r="OGF405" s="1633"/>
      <c r="OGG405" s="1633"/>
      <c r="OGH405" s="1633"/>
      <c r="OGI405" s="1633"/>
      <c r="OGJ405" s="1633"/>
      <c r="OGK405" s="1633"/>
      <c r="OGL405" s="1633"/>
      <c r="OGM405" s="1633"/>
      <c r="OGN405" s="1633"/>
      <c r="OGO405" s="1633"/>
      <c r="OGP405" s="1633"/>
      <c r="OGQ405" s="1633"/>
      <c r="OGR405" s="1633"/>
      <c r="OGS405" s="1633"/>
      <c r="OGT405" s="1633"/>
      <c r="OGU405" s="1633"/>
      <c r="OGV405" s="1633"/>
      <c r="OGW405" s="1633"/>
      <c r="OGX405" s="1633"/>
      <c r="OGY405" s="1633"/>
      <c r="OGZ405" s="1633"/>
      <c r="OHA405" s="1633"/>
      <c r="OHB405" s="1633"/>
      <c r="OHC405" s="1633"/>
      <c r="OHD405" s="1633"/>
      <c r="OHE405" s="1633"/>
      <c r="OHF405" s="1633"/>
      <c r="OHG405" s="1633"/>
      <c r="OHH405" s="1633"/>
      <c r="OHI405" s="1633"/>
      <c r="OHJ405" s="1633"/>
      <c r="OHK405" s="1633"/>
      <c r="OHL405" s="1633"/>
      <c r="OHM405" s="1633"/>
      <c r="OHN405" s="1633"/>
      <c r="OHO405" s="1633"/>
      <c r="OHP405" s="1633"/>
      <c r="OHQ405" s="1633"/>
      <c r="OHR405" s="1633"/>
      <c r="OHS405" s="1633"/>
      <c r="OHT405" s="1633"/>
      <c r="OHU405" s="1633"/>
      <c r="OHV405" s="1633"/>
      <c r="OHW405" s="1633"/>
      <c r="OHX405" s="1633"/>
      <c r="OHY405" s="1633"/>
      <c r="OHZ405" s="1633"/>
      <c r="OIA405" s="1633"/>
      <c r="OIB405" s="1633"/>
      <c r="OIC405" s="1633"/>
      <c r="OID405" s="1633"/>
      <c r="OIE405" s="1633"/>
      <c r="OIF405" s="1633"/>
      <c r="OIG405" s="1633"/>
      <c r="OIH405" s="1633"/>
      <c r="OII405" s="1633"/>
      <c r="OIJ405" s="1633"/>
      <c r="OIK405" s="1633"/>
      <c r="OIL405" s="1633"/>
      <c r="OIM405" s="1633"/>
      <c r="OIN405" s="1633"/>
      <c r="OIO405" s="1633"/>
      <c r="OIP405" s="1633"/>
      <c r="OIQ405" s="1633"/>
      <c r="OIR405" s="1633"/>
      <c r="OIS405" s="1633"/>
      <c r="OIT405" s="1633"/>
      <c r="OIU405" s="1633"/>
      <c r="OIV405" s="1633"/>
      <c r="OIW405" s="1633"/>
      <c r="OIX405" s="1633"/>
      <c r="OIY405" s="1633"/>
      <c r="OIZ405" s="1633"/>
      <c r="OJA405" s="1633"/>
      <c r="OJB405" s="1633"/>
      <c r="OJC405" s="1633"/>
      <c r="OJD405" s="1633"/>
      <c r="OJE405" s="1633"/>
      <c r="OJF405" s="1633"/>
      <c r="OJG405" s="1633"/>
      <c r="OJH405" s="1633"/>
      <c r="OJI405" s="1633"/>
      <c r="OJJ405" s="1633"/>
      <c r="OJK405" s="1633"/>
      <c r="OJL405" s="1633"/>
      <c r="OJM405" s="1633"/>
      <c r="OJN405" s="1633"/>
      <c r="OJO405" s="1633"/>
      <c r="OJP405" s="1633"/>
      <c r="OJQ405" s="1633"/>
      <c r="OJR405" s="1633"/>
      <c r="OJS405" s="1633"/>
      <c r="OJT405" s="1633"/>
      <c r="OJU405" s="1633"/>
      <c r="OJV405" s="1633"/>
      <c r="OJW405" s="1633"/>
      <c r="OJX405" s="1633"/>
      <c r="OJY405" s="1633"/>
      <c r="OJZ405" s="1633"/>
      <c r="OKA405" s="1633"/>
      <c r="OKB405" s="1633"/>
      <c r="OKC405" s="1633"/>
      <c r="OKD405" s="1633"/>
      <c r="OKE405" s="1633"/>
      <c r="OKF405" s="1633"/>
      <c r="OKG405" s="1633"/>
      <c r="OKH405" s="1633"/>
      <c r="OKI405" s="1633"/>
      <c r="OKJ405" s="1633"/>
      <c r="OKK405" s="1633"/>
      <c r="OKL405" s="1633"/>
      <c r="OKM405" s="1633"/>
      <c r="OKN405" s="1633"/>
      <c r="OKO405" s="1633"/>
      <c r="OKP405" s="1633"/>
      <c r="OKQ405" s="1633"/>
      <c r="OKR405" s="1633"/>
      <c r="OKS405" s="1633"/>
      <c r="OKT405" s="1633"/>
      <c r="OKU405" s="1633"/>
      <c r="OKV405" s="1633"/>
      <c r="OKW405" s="1633"/>
      <c r="OKX405" s="1633"/>
      <c r="OKY405" s="1633"/>
      <c r="OKZ405" s="1633"/>
      <c r="OLA405" s="1633"/>
      <c r="OLB405" s="1633"/>
      <c r="OLC405" s="1633"/>
      <c r="OLD405" s="1633"/>
      <c r="OLE405" s="1633"/>
      <c r="OLF405" s="1633"/>
      <c r="OLG405" s="1633"/>
      <c r="OLH405" s="1633"/>
      <c r="OLI405" s="1633"/>
      <c r="OLJ405" s="1633"/>
      <c r="OLK405" s="1633"/>
      <c r="OLL405" s="1633"/>
      <c r="OLM405" s="1633"/>
      <c r="OLN405" s="1633"/>
      <c r="OLO405" s="1633"/>
      <c r="OLP405" s="1633"/>
      <c r="OLQ405" s="1633"/>
      <c r="OLR405" s="1633"/>
      <c r="OLS405" s="1633"/>
      <c r="OLT405" s="1633"/>
      <c r="OLU405" s="1633"/>
      <c r="OLV405" s="1633"/>
      <c r="OLW405" s="1633"/>
      <c r="OLX405" s="1633"/>
      <c r="OLY405" s="1633"/>
      <c r="OLZ405" s="1633"/>
      <c r="OMA405" s="1633"/>
      <c r="OMB405" s="1633"/>
      <c r="OMC405" s="1633"/>
      <c r="OMD405" s="1633"/>
      <c r="OME405" s="1633"/>
      <c r="OMF405" s="1633"/>
      <c r="OMG405" s="1633"/>
      <c r="OMH405" s="1633"/>
      <c r="OMI405" s="1633"/>
      <c r="OMJ405" s="1633"/>
      <c r="OMK405" s="1633"/>
      <c r="OML405" s="1633"/>
      <c r="OMM405" s="1633"/>
      <c r="OMN405" s="1633"/>
      <c r="OMO405" s="1633"/>
      <c r="OMP405" s="1633"/>
      <c r="OMQ405" s="1633"/>
      <c r="OMR405" s="1633"/>
      <c r="OMS405" s="1633"/>
      <c r="OMT405" s="1633"/>
      <c r="OMU405" s="1633"/>
      <c r="OMV405" s="1633"/>
      <c r="OMW405" s="1633"/>
      <c r="OMX405" s="1633"/>
      <c r="OMY405" s="1633"/>
      <c r="OMZ405" s="1633"/>
      <c r="ONA405" s="1633"/>
      <c r="ONB405" s="1633"/>
      <c r="ONC405" s="1633"/>
      <c r="OND405" s="1633"/>
      <c r="ONE405" s="1633"/>
      <c r="ONF405" s="1633"/>
      <c r="ONG405" s="1633"/>
      <c r="ONH405" s="1633"/>
      <c r="ONI405" s="1633"/>
      <c r="ONJ405" s="1633"/>
      <c r="ONK405" s="1633"/>
      <c r="ONL405" s="1633"/>
      <c r="ONM405" s="1633"/>
      <c r="ONN405" s="1633"/>
      <c r="ONO405" s="1633"/>
      <c r="ONP405" s="1633"/>
      <c r="ONQ405" s="1633"/>
      <c r="ONR405" s="1633"/>
      <c r="ONS405" s="1633"/>
      <c r="ONT405" s="1633"/>
      <c r="ONU405" s="1633"/>
      <c r="ONV405" s="1633"/>
      <c r="ONW405" s="1633"/>
      <c r="ONX405" s="1633"/>
      <c r="ONY405" s="1633"/>
      <c r="ONZ405" s="1633"/>
      <c r="OOA405" s="1633"/>
      <c r="OOB405" s="1633"/>
      <c r="OOC405" s="1633"/>
      <c r="OOD405" s="1633"/>
      <c r="OOE405" s="1633"/>
      <c r="OOF405" s="1633"/>
      <c r="OOG405" s="1633"/>
      <c r="OOH405" s="1633"/>
      <c r="OOI405" s="1633"/>
      <c r="OOJ405" s="1633"/>
      <c r="OOK405" s="1633"/>
      <c r="OOL405" s="1633"/>
      <c r="OOM405" s="1633"/>
      <c r="OON405" s="1633"/>
      <c r="OOO405" s="1633"/>
      <c r="OOP405" s="1633"/>
      <c r="OOQ405" s="1633"/>
      <c r="OOR405" s="1633"/>
      <c r="OOS405" s="1633"/>
      <c r="OOT405" s="1633"/>
      <c r="OOU405" s="1633"/>
      <c r="OOV405" s="1633"/>
      <c r="OOW405" s="1633"/>
      <c r="OOX405" s="1633"/>
      <c r="OOY405" s="1633"/>
      <c r="OOZ405" s="1633"/>
      <c r="OPA405" s="1633"/>
      <c r="OPB405" s="1633"/>
      <c r="OPC405" s="1633"/>
      <c r="OPD405" s="1633"/>
      <c r="OPE405" s="1633"/>
      <c r="OPF405" s="1633"/>
      <c r="OPG405" s="1633"/>
      <c r="OPH405" s="1633"/>
      <c r="OPI405" s="1633"/>
      <c r="OPJ405" s="1633"/>
      <c r="OPK405" s="1633"/>
      <c r="OPL405" s="1633"/>
      <c r="OPM405" s="1633"/>
      <c r="OPN405" s="1633"/>
      <c r="OPO405" s="1633"/>
      <c r="OPP405" s="1633"/>
      <c r="OPQ405" s="1633"/>
      <c r="OPR405" s="1633"/>
      <c r="OPS405" s="1633"/>
      <c r="OPT405" s="1633"/>
      <c r="OPU405" s="1633"/>
      <c r="OPV405" s="1633"/>
      <c r="OPW405" s="1633"/>
      <c r="OPX405" s="1633"/>
      <c r="OPY405" s="1633"/>
      <c r="OPZ405" s="1633"/>
      <c r="OQA405" s="1633"/>
      <c r="OQB405" s="1633"/>
      <c r="OQC405" s="1633"/>
      <c r="OQD405" s="1633"/>
      <c r="OQE405" s="1633"/>
      <c r="OQF405" s="1633"/>
      <c r="OQG405" s="1633"/>
      <c r="OQH405" s="1633"/>
      <c r="OQI405" s="1633"/>
      <c r="OQJ405" s="1633"/>
      <c r="OQK405" s="1633"/>
      <c r="OQL405" s="1633"/>
      <c r="OQM405" s="1633"/>
      <c r="OQN405" s="1633"/>
      <c r="OQO405" s="1633"/>
      <c r="OQP405" s="1633"/>
      <c r="OQQ405" s="1633"/>
      <c r="OQR405" s="1633"/>
      <c r="OQS405" s="1633"/>
      <c r="OQT405" s="1633"/>
      <c r="OQU405" s="1633"/>
      <c r="OQV405" s="1633"/>
      <c r="OQW405" s="1633"/>
      <c r="OQX405" s="1633"/>
      <c r="OQY405" s="1633"/>
      <c r="OQZ405" s="1633"/>
      <c r="ORA405" s="1633"/>
      <c r="ORB405" s="1633"/>
      <c r="ORC405" s="1633"/>
      <c r="ORD405" s="1633"/>
      <c r="ORE405" s="1633"/>
      <c r="ORF405" s="1633"/>
      <c r="ORG405" s="1633"/>
      <c r="ORH405" s="1633"/>
      <c r="ORI405" s="1633"/>
      <c r="ORJ405" s="1633"/>
      <c r="ORK405" s="1633"/>
      <c r="ORL405" s="1633"/>
      <c r="ORM405" s="1633"/>
      <c r="ORN405" s="1633"/>
      <c r="ORO405" s="1633"/>
      <c r="ORP405" s="1633"/>
      <c r="ORQ405" s="1633"/>
      <c r="ORR405" s="1633"/>
      <c r="ORS405" s="1633"/>
      <c r="ORT405" s="1633"/>
      <c r="ORU405" s="1633"/>
      <c r="ORV405" s="1633"/>
      <c r="ORW405" s="1633"/>
      <c r="ORX405" s="1633"/>
      <c r="ORY405" s="1633"/>
      <c r="ORZ405" s="1633"/>
      <c r="OSA405" s="1633"/>
      <c r="OSB405" s="1633"/>
      <c r="OSC405" s="1633"/>
      <c r="OSD405" s="1633"/>
      <c r="OSE405" s="1633"/>
      <c r="OSF405" s="1633"/>
      <c r="OSG405" s="1633"/>
      <c r="OSH405" s="1633"/>
      <c r="OSI405" s="1633"/>
      <c r="OSJ405" s="1633"/>
      <c r="OSK405" s="1633"/>
      <c r="OSL405" s="1633"/>
      <c r="OSM405" s="1633"/>
      <c r="OSN405" s="1633"/>
      <c r="OSO405" s="1633"/>
      <c r="OSP405" s="1633"/>
      <c r="OSQ405" s="1633"/>
      <c r="OSR405" s="1633"/>
      <c r="OSS405" s="1633"/>
      <c r="OST405" s="1633"/>
      <c r="OSU405" s="1633"/>
      <c r="OSV405" s="1633"/>
      <c r="OSW405" s="1633"/>
      <c r="OSX405" s="1633"/>
      <c r="OSY405" s="1633"/>
      <c r="OSZ405" s="1633"/>
      <c r="OTA405" s="1633"/>
      <c r="OTB405" s="1633"/>
      <c r="OTC405" s="1633"/>
      <c r="OTD405" s="1633"/>
      <c r="OTE405" s="1633"/>
      <c r="OTF405" s="1633"/>
      <c r="OTG405" s="1633"/>
      <c r="OTH405" s="1633"/>
      <c r="OTI405" s="1633"/>
      <c r="OTJ405" s="1633"/>
      <c r="OTK405" s="1633"/>
      <c r="OTL405" s="1633"/>
      <c r="OTM405" s="1633"/>
      <c r="OTN405" s="1633"/>
      <c r="OTO405" s="1633"/>
      <c r="OTP405" s="1633"/>
      <c r="OTQ405" s="1633"/>
      <c r="OTR405" s="1633"/>
      <c r="OTS405" s="1633"/>
      <c r="OTT405" s="1633"/>
      <c r="OTU405" s="1633"/>
      <c r="OTV405" s="1633"/>
      <c r="OTW405" s="1633"/>
      <c r="OTX405" s="1633"/>
      <c r="OTY405" s="1633"/>
      <c r="OTZ405" s="1633"/>
      <c r="OUA405" s="1633"/>
      <c r="OUB405" s="1633"/>
      <c r="OUC405" s="1633"/>
      <c r="OUD405" s="1633"/>
      <c r="OUE405" s="1633"/>
      <c r="OUF405" s="1633"/>
      <c r="OUG405" s="1633"/>
      <c r="OUH405" s="1633"/>
      <c r="OUI405" s="1633"/>
      <c r="OUJ405" s="1633"/>
      <c r="OUK405" s="1633"/>
      <c r="OUL405" s="1633"/>
      <c r="OUM405" s="1633"/>
      <c r="OUN405" s="1633"/>
      <c r="OUO405" s="1633"/>
      <c r="OUP405" s="1633"/>
      <c r="OUQ405" s="1633"/>
      <c r="OUR405" s="1633"/>
      <c r="OUS405" s="1633"/>
      <c r="OUT405" s="1633"/>
      <c r="OUU405" s="1633"/>
      <c r="OUV405" s="1633"/>
      <c r="OUW405" s="1633"/>
      <c r="OUX405" s="1633"/>
      <c r="OUY405" s="1633"/>
      <c r="OUZ405" s="1633"/>
      <c r="OVA405" s="1633"/>
      <c r="OVB405" s="1633"/>
      <c r="OVC405" s="1633"/>
      <c r="OVD405" s="1633"/>
      <c r="OVE405" s="1633"/>
      <c r="OVF405" s="1633"/>
      <c r="OVG405" s="1633"/>
      <c r="OVH405" s="1633"/>
      <c r="OVI405" s="1633"/>
      <c r="OVJ405" s="1633"/>
      <c r="OVK405" s="1633"/>
      <c r="OVL405" s="1633"/>
      <c r="OVM405" s="1633"/>
      <c r="OVN405" s="1633"/>
      <c r="OVO405" s="1633"/>
      <c r="OVP405" s="1633"/>
      <c r="OVQ405" s="1633"/>
      <c r="OVR405" s="1633"/>
      <c r="OVS405" s="1633"/>
      <c r="OVT405" s="1633"/>
      <c r="OVU405" s="1633"/>
      <c r="OVV405" s="1633"/>
      <c r="OVW405" s="1633"/>
      <c r="OVX405" s="1633"/>
      <c r="OVY405" s="1633"/>
      <c r="OVZ405" s="1633"/>
      <c r="OWA405" s="1633"/>
      <c r="OWB405" s="1633"/>
      <c r="OWC405" s="1633"/>
      <c r="OWD405" s="1633"/>
      <c r="OWE405" s="1633"/>
      <c r="OWF405" s="1633"/>
      <c r="OWG405" s="1633"/>
      <c r="OWH405" s="1633"/>
      <c r="OWI405" s="1633"/>
      <c r="OWJ405" s="1633"/>
      <c r="OWK405" s="1633"/>
      <c r="OWL405" s="1633"/>
      <c r="OWM405" s="1633"/>
      <c r="OWN405" s="1633"/>
      <c r="OWO405" s="1633"/>
      <c r="OWP405" s="1633"/>
      <c r="OWQ405" s="1633"/>
      <c r="OWR405" s="1633"/>
      <c r="OWS405" s="1633"/>
      <c r="OWT405" s="1633"/>
      <c r="OWU405" s="1633"/>
      <c r="OWV405" s="1633"/>
      <c r="OWW405" s="1633"/>
      <c r="OWX405" s="1633"/>
      <c r="OWY405" s="1633"/>
      <c r="OWZ405" s="1633"/>
      <c r="OXA405" s="1633"/>
      <c r="OXB405" s="1633"/>
      <c r="OXC405" s="1633"/>
      <c r="OXD405" s="1633"/>
      <c r="OXE405" s="1633"/>
      <c r="OXF405" s="1633"/>
      <c r="OXG405" s="1633"/>
      <c r="OXH405" s="1633"/>
      <c r="OXI405" s="1633"/>
      <c r="OXJ405" s="1633"/>
      <c r="OXK405" s="1633"/>
      <c r="OXL405" s="1633"/>
      <c r="OXM405" s="1633"/>
      <c r="OXN405" s="1633"/>
      <c r="OXO405" s="1633"/>
      <c r="OXP405" s="1633"/>
      <c r="OXQ405" s="1633"/>
      <c r="OXR405" s="1633"/>
      <c r="OXS405" s="1633"/>
      <c r="OXT405" s="1633"/>
      <c r="OXU405" s="1633"/>
      <c r="OXV405" s="1633"/>
      <c r="OXW405" s="1633"/>
      <c r="OXX405" s="1633"/>
      <c r="OXY405" s="1633"/>
      <c r="OXZ405" s="1633"/>
      <c r="OYA405" s="1633"/>
      <c r="OYB405" s="1633"/>
      <c r="OYC405" s="1633"/>
      <c r="OYD405" s="1633"/>
      <c r="OYE405" s="1633"/>
      <c r="OYF405" s="1633"/>
      <c r="OYG405" s="1633"/>
      <c r="OYH405" s="1633"/>
      <c r="OYI405" s="1633"/>
      <c r="OYJ405" s="1633"/>
      <c r="OYK405" s="1633"/>
      <c r="OYL405" s="1633"/>
      <c r="OYM405" s="1633"/>
      <c r="OYN405" s="1633"/>
      <c r="OYO405" s="1633"/>
      <c r="OYP405" s="1633"/>
      <c r="OYQ405" s="1633"/>
      <c r="OYR405" s="1633"/>
      <c r="OYS405" s="1633"/>
      <c r="OYT405" s="1633"/>
      <c r="OYU405" s="1633"/>
      <c r="OYV405" s="1633"/>
      <c r="OYW405" s="1633"/>
      <c r="OYX405" s="1633"/>
      <c r="OYY405" s="1633"/>
      <c r="OYZ405" s="1633"/>
      <c r="OZA405" s="1633"/>
      <c r="OZB405" s="1633"/>
      <c r="OZC405" s="1633"/>
      <c r="OZD405" s="1633"/>
      <c r="OZE405" s="1633"/>
      <c r="OZF405" s="1633"/>
      <c r="OZG405" s="1633"/>
      <c r="OZH405" s="1633"/>
      <c r="OZI405" s="1633"/>
      <c r="OZJ405" s="1633"/>
      <c r="OZK405" s="1633"/>
      <c r="OZL405" s="1633"/>
      <c r="OZM405" s="1633"/>
      <c r="OZN405" s="1633"/>
      <c r="OZO405" s="1633"/>
      <c r="OZP405" s="1633"/>
      <c r="OZQ405" s="1633"/>
      <c r="OZR405" s="1633"/>
      <c r="OZS405" s="1633"/>
      <c r="OZT405" s="1633"/>
      <c r="OZU405" s="1633"/>
      <c r="OZV405" s="1633"/>
      <c r="OZW405" s="1633"/>
      <c r="OZX405" s="1633"/>
      <c r="OZY405" s="1633"/>
      <c r="OZZ405" s="1633"/>
      <c r="PAA405" s="1633"/>
      <c r="PAB405" s="1633"/>
      <c r="PAC405" s="1633"/>
      <c r="PAD405" s="1633"/>
      <c r="PAE405" s="1633"/>
      <c r="PAF405" s="1633"/>
      <c r="PAG405" s="1633"/>
      <c r="PAH405" s="1633"/>
      <c r="PAI405" s="1633"/>
      <c r="PAJ405" s="1633"/>
      <c r="PAK405" s="1633"/>
      <c r="PAL405" s="1633"/>
      <c r="PAM405" s="1633"/>
      <c r="PAN405" s="1633"/>
      <c r="PAO405" s="1633"/>
      <c r="PAP405" s="1633"/>
      <c r="PAQ405" s="1633"/>
      <c r="PAR405" s="1633"/>
      <c r="PAS405" s="1633"/>
      <c r="PAT405" s="1633"/>
      <c r="PAU405" s="1633"/>
      <c r="PAV405" s="1633"/>
      <c r="PAW405" s="1633"/>
      <c r="PAX405" s="1633"/>
      <c r="PAY405" s="1633"/>
      <c r="PAZ405" s="1633"/>
      <c r="PBA405" s="1633"/>
      <c r="PBB405" s="1633"/>
      <c r="PBC405" s="1633"/>
      <c r="PBD405" s="1633"/>
      <c r="PBE405" s="1633"/>
      <c r="PBF405" s="1633"/>
      <c r="PBG405" s="1633"/>
      <c r="PBH405" s="1633"/>
      <c r="PBI405" s="1633"/>
      <c r="PBJ405" s="1633"/>
      <c r="PBK405" s="1633"/>
      <c r="PBL405" s="1633"/>
      <c r="PBM405" s="1633"/>
      <c r="PBN405" s="1633"/>
      <c r="PBO405" s="1633"/>
      <c r="PBP405" s="1633"/>
      <c r="PBQ405" s="1633"/>
      <c r="PBR405" s="1633"/>
      <c r="PBS405" s="1633"/>
      <c r="PBT405" s="1633"/>
      <c r="PBU405" s="1633"/>
      <c r="PBV405" s="1633"/>
      <c r="PBW405" s="1633"/>
      <c r="PBX405" s="1633"/>
      <c r="PBY405" s="1633"/>
      <c r="PBZ405" s="1633"/>
      <c r="PCA405" s="1633"/>
      <c r="PCB405" s="1633"/>
      <c r="PCC405" s="1633"/>
      <c r="PCD405" s="1633"/>
      <c r="PCE405" s="1633"/>
      <c r="PCF405" s="1633"/>
      <c r="PCG405" s="1633"/>
      <c r="PCH405" s="1633"/>
      <c r="PCI405" s="1633"/>
      <c r="PCJ405" s="1633"/>
      <c r="PCK405" s="1633"/>
      <c r="PCL405" s="1633"/>
      <c r="PCM405" s="1633"/>
      <c r="PCN405" s="1633"/>
      <c r="PCO405" s="1633"/>
      <c r="PCP405" s="1633"/>
      <c r="PCQ405" s="1633"/>
      <c r="PCR405" s="1633"/>
      <c r="PCS405" s="1633"/>
      <c r="PCT405" s="1633"/>
      <c r="PCU405" s="1633"/>
      <c r="PCV405" s="1633"/>
      <c r="PCW405" s="1633"/>
      <c r="PCX405" s="1633"/>
      <c r="PCY405" s="1633"/>
      <c r="PCZ405" s="1633"/>
      <c r="PDA405" s="1633"/>
      <c r="PDB405" s="1633"/>
      <c r="PDC405" s="1633"/>
      <c r="PDD405" s="1633"/>
      <c r="PDE405" s="1633"/>
      <c r="PDF405" s="1633"/>
      <c r="PDG405" s="1633"/>
      <c r="PDH405" s="1633"/>
      <c r="PDI405" s="1633"/>
      <c r="PDJ405" s="1633"/>
      <c r="PDK405" s="1633"/>
      <c r="PDL405" s="1633"/>
      <c r="PDM405" s="1633"/>
      <c r="PDN405" s="1633"/>
      <c r="PDO405" s="1633"/>
      <c r="PDP405" s="1633"/>
      <c r="PDQ405" s="1633"/>
      <c r="PDR405" s="1633"/>
      <c r="PDS405" s="1633"/>
      <c r="PDT405" s="1633"/>
      <c r="PDU405" s="1633"/>
      <c r="PDV405" s="1633"/>
      <c r="PDW405" s="1633"/>
      <c r="PDX405" s="1633"/>
      <c r="PDY405" s="1633"/>
      <c r="PDZ405" s="1633"/>
      <c r="PEA405" s="1633"/>
      <c r="PEB405" s="1633"/>
      <c r="PEC405" s="1633"/>
      <c r="PED405" s="1633"/>
      <c r="PEE405" s="1633"/>
      <c r="PEF405" s="1633"/>
      <c r="PEG405" s="1633"/>
      <c r="PEH405" s="1633"/>
      <c r="PEI405" s="1633"/>
      <c r="PEJ405" s="1633"/>
      <c r="PEK405" s="1633"/>
      <c r="PEL405" s="1633"/>
      <c r="PEM405" s="1633"/>
      <c r="PEN405" s="1633"/>
      <c r="PEO405" s="1633"/>
      <c r="PEP405" s="1633"/>
      <c r="PEQ405" s="1633"/>
      <c r="PER405" s="1633"/>
      <c r="PES405" s="1633"/>
      <c r="PET405" s="1633"/>
      <c r="PEU405" s="1633"/>
      <c r="PEV405" s="1633"/>
      <c r="PEW405" s="1633"/>
      <c r="PEX405" s="1633"/>
      <c r="PEY405" s="1633"/>
      <c r="PEZ405" s="1633"/>
      <c r="PFA405" s="1633"/>
      <c r="PFB405" s="1633"/>
      <c r="PFC405" s="1633"/>
      <c r="PFD405" s="1633"/>
      <c r="PFE405" s="1633"/>
      <c r="PFF405" s="1633"/>
      <c r="PFG405" s="1633"/>
      <c r="PFH405" s="1633"/>
      <c r="PFI405" s="1633"/>
      <c r="PFJ405" s="1633"/>
      <c r="PFK405" s="1633"/>
      <c r="PFL405" s="1633"/>
      <c r="PFM405" s="1633"/>
      <c r="PFN405" s="1633"/>
      <c r="PFO405" s="1633"/>
      <c r="PFP405" s="1633"/>
      <c r="PFQ405" s="1633"/>
      <c r="PFR405" s="1633"/>
      <c r="PFS405" s="1633"/>
      <c r="PFT405" s="1633"/>
      <c r="PFU405" s="1633"/>
      <c r="PFV405" s="1633"/>
      <c r="PFW405" s="1633"/>
      <c r="PFX405" s="1633"/>
      <c r="PFY405" s="1633"/>
      <c r="PFZ405" s="1633"/>
      <c r="PGA405" s="1633"/>
      <c r="PGB405" s="1633"/>
      <c r="PGC405" s="1633"/>
      <c r="PGD405" s="1633"/>
      <c r="PGE405" s="1633"/>
      <c r="PGF405" s="1633"/>
      <c r="PGG405" s="1633"/>
      <c r="PGH405" s="1633"/>
      <c r="PGI405" s="1633"/>
      <c r="PGJ405" s="1633"/>
      <c r="PGK405" s="1633"/>
      <c r="PGL405" s="1633"/>
      <c r="PGM405" s="1633"/>
      <c r="PGN405" s="1633"/>
      <c r="PGO405" s="1633"/>
      <c r="PGP405" s="1633"/>
      <c r="PGQ405" s="1633"/>
      <c r="PGR405" s="1633"/>
      <c r="PGS405" s="1633"/>
      <c r="PGT405" s="1633"/>
      <c r="PGU405" s="1633"/>
      <c r="PGV405" s="1633"/>
      <c r="PGW405" s="1633"/>
      <c r="PGX405" s="1633"/>
      <c r="PGY405" s="1633"/>
      <c r="PGZ405" s="1633"/>
      <c r="PHA405" s="1633"/>
      <c r="PHB405" s="1633"/>
      <c r="PHC405" s="1633"/>
      <c r="PHD405" s="1633"/>
      <c r="PHE405" s="1633"/>
      <c r="PHF405" s="1633"/>
      <c r="PHG405" s="1633"/>
      <c r="PHH405" s="1633"/>
      <c r="PHI405" s="1633"/>
      <c r="PHJ405" s="1633"/>
      <c r="PHK405" s="1633"/>
      <c r="PHL405" s="1633"/>
      <c r="PHM405" s="1633"/>
      <c r="PHN405" s="1633"/>
      <c r="PHO405" s="1633"/>
      <c r="PHP405" s="1633"/>
      <c r="PHQ405" s="1633"/>
      <c r="PHR405" s="1633"/>
      <c r="PHS405" s="1633"/>
      <c r="PHT405" s="1633"/>
      <c r="PHU405" s="1633"/>
      <c r="PHV405" s="1633"/>
      <c r="PHW405" s="1633"/>
      <c r="PHX405" s="1633"/>
      <c r="PHY405" s="1633"/>
      <c r="PHZ405" s="1633"/>
      <c r="PIA405" s="1633"/>
      <c r="PIB405" s="1633"/>
      <c r="PIC405" s="1633"/>
      <c r="PID405" s="1633"/>
      <c r="PIE405" s="1633"/>
      <c r="PIF405" s="1633"/>
      <c r="PIG405" s="1633"/>
      <c r="PIH405" s="1633"/>
      <c r="PII405" s="1633"/>
      <c r="PIJ405" s="1633"/>
      <c r="PIK405" s="1633"/>
      <c r="PIL405" s="1633"/>
      <c r="PIM405" s="1633"/>
      <c r="PIN405" s="1633"/>
      <c r="PIO405" s="1633"/>
      <c r="PIP405" s="1633"/>
      <c r="PIQ405" s="1633"/>
      <c r="PIR405" s="1633"/>
      <c r="PIS405" s="1633"/>
      <c r="PIT405" s="1633"/>
      <c r="PIU405" s="1633"/>
      <c r="PIV405" s="1633"/>
      <c r="PIW405" s="1633"/>
      <c r="PIX405" s="1633"/>
      <c r="PIY405" s="1633"/>
      <c r="PIZ405" s="1633"/>
      <c r="PJA405" s="1633"/>
      <c r="PJB405" s="1633"/>
      <c r="PJC405" s="1633"/>
      <c r="PJD405" s="1633"/>
      <c r="PJE405" s="1633"/>
      <c r="PJF405" s="1633"/>
      <c r="PJG405" s="1633"/>
      <c r="PJH405" s="1633"/>
      <c r="PJI405" s="1633"/>
      <c r="PJJ405" s="1633"/>
      <c r="PJK405" s="1633"/>
      <c r="PJL405" s="1633"/>
      <c r="PJM405" s="1633"/>
      <c r="PJN405" s="1633"/>
      <c r="PJO405" s="1633"/>
      <c r="PJP405" s="1633"/>
      <c r="PJQ405" s="1633"/>
      <c r="PJR405" s="1633"/>
      <c r="PJS405" s="1633"/>
      <c r="PJT405" s="1633"/>
      <c r="PJU405" s="1633"/>
      <c r="PJV405" s="1633"/>
      <c r="PJW405" s="1633"/>
      <c r="PJX405" s="1633"/>
      <c r="PJY405" s="1633"/>
      <c r="PJZ405" s="1633"/>
      <c r="PKA405" s="1633"/>
      <c r="PKB405" s="1633"/>
      <c r="PKC405" s="1633"/>
      <c r="PKD405" s="1633"/>
      <c r="PKE405" s="1633"/>
      <c r="PKF405" s="1633"/>
      <c r="PKG405" s="1633"/>
      <c r="PKH405" s="1633"/>
      <c r="PKI405" s="1633"/>
      <c r="PKJ405" s="1633"/>
      <c r="PKK405" s="1633"/>
      <c r="PKL405" s="1633"/>
      <c r="PKM405" s="1633"/>
      <c r="PKN405" s="1633"/>
      <c r="PKO405" s="1633"/>
      <c r="PKP405" s="1633"/>
      <c r="PKQ405" s="1633"/>
      <c r="PKR405" s="1633"/>
      <c r="PKS405" s="1633"/>
      <c r="PKT405" s="1633"/>
      <c r="PKU405" s="1633"/>
      <c r="PKV405" s="1633"/>
      <c r="PKW405" s="1633"/>
      <c r="PKX405" s="1633"/>
      <c r="PKY405" s="1633"/>
      <c r="PKZ405" s="1633"/>
      <c r="PLA405" s="1633"/>
      <c r="PLB405" s="1633"/>
      <c r="PLC405" s="1633"/>
      <c r="PLD405" s="1633"/>
      <c r="PLE405" s="1633"/>
      <c r="PLF405" s="1633"/>
      <c r="PLG405" s="1633"/>
      <c r="PLH405" s="1633"/>
      <c r="PLI405" s="1633"/>
      <c r="PLJ405" s="1633"/>
      <c r="PLK405" s="1633"/>
      <c r="PLL405" s="1633"/>
      <c r="PLM405" s="1633"/>
      <c r="PLN405" s="1633"/>
      <c r="PLO405" s="1633"/>
      <c r="PLP405" s="1633"/>
      <c r="PLQ405" s="1633"/>
      <c r="PLR405" s="1633"/>
      <c r="PLS405" s="1633"/>
      <c r="PLT405" s="1633"/>
      <c r="PLU405" s="1633"/>
      <c r="PLV405" s="1633"/>
      <c r="PLW405" s="1633"/>
      <c r="PLX405" s="1633"/>
      <c r="PLY405" s="1633"/>
      <c r="PLZ405" s="1633"/>
      <c r="PMA405" s="1633"/>
      <c r="PMB405" s="1633"/>
      <c r="PMC405" s="1633"/>
      <c r="PMD405" s="1633"/>
      <c r="PME405" s="1633"/>
      <c r="PMF405" s="1633"/>
      <c r="PMG405" s="1633"/>
      <c r="PMH405" s="1633"/>
      <c r="PMI405" s="1633"/>
      <c r="PMJ405" s="1633"/>
      <c r="PMK405" s="1633"/>
      <c r="PML405" s="1633"/>
      <c r="PMM405" s="1633"/>
      <c r="PMN405" s="1633"/>
      <c r="PMO405" s="1633"/>
      <c r="PMP405" s="1633"/>
      <c r="PMQ405" s="1633"/>
      <c r="PMR405" s="1633"/>
      <c r="PMS405" s="1633"/>
      <c r="PMT405" s="1633"/>
      <c r="PMU405" s="1633"/>
      <c r="PMV405" s="1633"/>
      <c r="PMW405" s="1633"/>
      <c r="PMX405" s="1633"/>
      <c r="PMY405" s="1633"/>
      <c r="PMZ405" s="1633"/>
      <c r="PNA405" s="1633"/>
      <c r="PNB405" s="1633"/>
      <c r="PNC405" s="1633"/>
      <c r="PND405" s="1633"/>
      <c r="PNE405" s="1633"/>
      <c r="PNF405" s="1633"/>
      <c r="PNG405" s="1633"/>
      <c r="PNH405" s="1633"/>
      <c r="PNI405" s="1633"/>
      <c r="PNJ405" s="1633"/>
      <c r="PNK405" s="1633"/>
      <c r="PNL405" s="1633"/>
      <c r="PNM405" s="1633"/>
      <c r="PNN405" s="1633"/>
      <c r="PNO405" s="1633"/>
      <c r="PNP405" s="1633"/>
      <c r="PNQ405" s="1633"/>
      <c r="PNR405" s="1633"/>
      <c r="PNS405" s="1633"/>
      <c r="PNT405" s="1633"/>
      <c r="PNU405" s="1633"/>
      <c r="PNV405" s="1633"/>
      <c r="PNW405" s="1633"/>
      <c r="PNX405" s="1633"/>
      <c r="PNY405" s="1633"/>
      <c r="PNZ405" s="1633"/>
      <c r="POA405" s="1633"/>
      <c r="POB405" s="1633"/>
      <c r="POC405" s="1633"/>
      <c r="POD405" s="1633"/>
      <c r="POE405" s="1633"/>
      <c r="POF405" s="1633"/>
      <c r="POG405" s="1633"/>
      <c r="POH405" s="1633"/>
      <c r="POI405" s="1633"/>
      <c r="POJ405" s="1633"/>
      <c r="POK405" s="1633"/>
      <c r="POL405" s="1633"/>
      <c r="POM405" s="1633"/>
      <c r="PON405" s="1633"/>
      <c r="POO405" s="1633"/>
      <c r="POP405" s="1633"/>
      <c r="POQ405" s="1633"/>
      <c r="POR405" s="1633"/>
      <c r="POS405" s="1633"/>
      <c r="POT405" s="1633"/>
      <c r="POU405" s="1633"/>
      <c r="POV405" s="1633"/>
      <c r="POW405" s="1633"/>
      <c r="POX405" s="1633"/>
      <c r="POY405" s="1633"/>
      <c r="POZ405" s="1633"/>
      <c r="PPA405" s="1633"/>
      <c r="PPB405" s="1633"/>
      <c r="PPC405" s="1633"/>
      <c r="PPD405" s="1633"/>
      <c r="PPE405" s="1633"/>
      <c r="PPF405" s="1633"/>
      <c r="PPG405" s="1633"/>
      <c r="PPH405" s="1633"/>
      <c r="PPI405" s="1633"/>
      <c r="PPJ405" s="1633"/>
      <c r="PPK405" s="1633"/>
      <c r="PPL405" s="1633"/>
      <c r="PPM405" s="1633"/>
      <c r="PPN405" s="1633"/>
      <c r="PPO405" s="1633"/>
      <c r="PPP405" s="1633"/>
      <c r="PPQ405" s="1633"/>
      <c r="PPR405" s="1633"/>
      <c r="PPS405" s="1633"/>
      <c r="PPT405" s="1633"/>
      <c r="PPU405" s="1633"/>
      <c r="PPV405" s="1633"/>
      <c r="PPW405" s="1633"/>
      <c r="PPX405" s="1633"/>
      <c r="PPY405" s="1633"/>
      <c r="PPZ405" s="1633"/>
      <c r="PQA405" s="1633"/>
      <c r="PQB405" s="1633"/>
      <c r="PQC405" s="1633"/>
      <c r="PQD405" s="1633"/>
      <c r="PQE405" s="1633"/>
      <c r="PQF405" s="1633"/>
      <c r="PQG405" s="1633"/>
      <c r="PQH405" s="1633"/>
      <c r="PQI405" s="1633"/>
      <c r="PQJ405" s="1633"/>
      <c r="PQK405" s="1633"/>
      <c r="PQL405" s="1633"/>
      <c r="PQM405" s="1633"/>
      <c r="PQN405" s="1633"/>
      <c r="PQO405" s="1633"/>
      <c r="PQP405" s="1633"/>
      <c r="PQQ405" s="1633"/>
      <c r="PQR405" s="1633"/>
      <c r="PQS405" s="1633"/>
      <c r="PQT405" s="1633"/>
      <c r="PQU405" s="1633"/>
      <c r="PQV405" s="1633"/>
      <c r="PQW405" s="1633"/>
      <c r="PQX405" s="1633"/>
      <c r="PQY405" s="1633"/>
      <c r="PQZ405" s="1633"/>
      <c r="PRA405" s="1633"/>
      <c r="PRB405" s="1633"/>
      <c r="PRC405" s="1633"/>
      <c r="PRD405" s="1633"/>
      <c r="PRE405" s="1633"/>
      <c r="PRF405" s="1633"/>
      <c r="PRG405" s="1633"/>
      <c r="PRH405" s="1633"/>
      <c r="PRI405" s="1633"/>
      <c r="PRJ405" s="1633"/>
      <c r="PRK405" s="1633"/>
      <c r="PRL405" s="1633"/>
      <c r="PRM405" s="1633"/>
      <c r="PRN405" s="1633"/>
      <c r="PRO405" s="1633"/>
      <c r="PRP405" s="1633"/>
      <c r="PRQ405" s="1633"/>
      <c r="PRR405" s="1633"/>
      <c r="PRS405" s="1633"/>
      <c r="PRT405" s="1633"/>
      <c r="PRU405" s="1633"/>
      <c r="PRV405" s="1633"/>
      <c r="PRW405" s="1633"/>
      <c r="PRX405" s="1633"/>
      <c r="PRY405" s="1633"/>
      <c r="PRZ405" s="1633"/>
      <c r="PSA405" s="1633"/>
      <c r="PSB405" s="1633"/>
      <c r="PSC405" s="1633"/>
      <c r="PSD405" s="1633"/>
      <c r="PSE405" s="1633"/>
      <c r="PSF405" s="1633"/>
      <c r="PSG405" s="1633"/>
      <c r="PSH405" s="1633"/>
      <c r="PSI405" s="1633"/>
      <c r="PSJ405" s="1633"/>
      <c r="PSK405" s="1633"/>
      <c r="PSL405" s="1633"/>
      <c r="PSM405" s="1633"/>
      <c r="PSN405" s="1633"/>
      <c r="PSO405" s="1633"/>
      <c r="PSP405" s="1633"/>
      <c r="PSQ405" s="1633"/>
      <c r="PSR405" s="1633"/>
      <c r="PSS405" s="1633"/>
      <c r="PST405" s="1633"/>
      <c r="PSU405" s="1633"/>
      <c r="PSV405" s="1633"/>
      <c r="PSW405" s="1633"/>
      <c r="PSX405" s="1633"/>
      <c r="PSY405" s="1633"/>
      <c r="PSZ405" s="1633"/>
      <c r="PTA405" s="1633"/>
      <c r="PTB405" s="1633"/>
      <c r="PTC405" s="1633"/>
      <c r="PTD405" s="1633"/>
      <c r="PTE405" s="1633"/>
      <c r="PTF405" s="1633"/>
      <c r="PTG405" s="1633"/>
      <c r="PTH405" s="1633"/>
      <c r="PTI405" s="1633"/>
      <c r="PTJ405" s="1633"/>
      <c r="PTK405" s="1633"/>
      <c r="PTL405" s="1633"/>
      <c r="PTM405" s="1633"/>
      <c r="PTN405" s="1633"/>
      <c r="PTO405" s="1633"/>
      <c r="PTP405" s="1633"/>
      <c r="PTQ405" s="1633"/>
      <c r="PTR405" s="1633"/>
      <c r="PTS405" s="1633"/>
      <c r="PTT405" s="1633"/>
      <c r="PTU405" s="1633"/>
      <c r="PTV405" s="1633"/>
      <c r="PTW405" s="1633"/>
      <c r="PTX405" s="1633"/>
      <c r="PTY405" s="1633"/>
      <c r="PTZ405" s="1633"/>
      <c r="PUA405" s="1633"/>
      <c r="PUB405" s="1633"/>
      <c r="PUC405" s="1633"/>
      <c r="PUD405" s="1633"/>
      <c r="PUE405" s="1633"/>
      <c r="PUF405" s="1633"/>
      <c r="PUG405" s="1633"/>
      <c r="PUH405" s="1633"/>
      <c r="PUI405" s="1633"/>
      <c r="PUJ405" s="1633"/>
      <c r="PUK405" s="1633"/>
      <c r="PUL405" s="1633"/>
      <c r="PUM405" s="1633"/>
      <c r="PUN405" s="1633"/>
      <c r="PUO405" s="1633"/>
      <c r="PUP405" s="1633"/>
      <c r="PUQ405" s="1633"/>
      <c r="PUR405" s="1633"/>
      <c r="PUS405" s="1633"/>
      <c r="PUT405" s="1633"/>
      <c r="PUU405" s="1633"/>
      <c r="PUV405" s="1633"/>
      <c r="PUW405" s="1633"/>
      <c r="PUX405" s="1633"/>
      <c r="PUY405" s="1633"/>
      <c r="PUZ405" s="1633"/>
      <c r="PVA405" s="1633"/>
      <c r="PVB405" s="1633"/>
      <c r="PVC405" s="1633"/>
      <c r="PVD405" s="1633"/>
      <c r="PVE405" s="1633"/>
      <c r="PVF405" s="1633"/>
      <c r="PVG405" s="1633"/>
      <c r="PVH405" s="1633"/>
      <c r="PVI405" s="1633"/>
      <c r="PVJ405" s="1633"/>
      <c r="PVK405" s="1633"/>
      <c r="PVL405" s="1633"/>
      <c r="PVM405" s="1633"/>
      <c r="PVN405" s="1633"/>
      <c r="PVO405" s="1633"/>
      <c r="PVP405" s="1633"/>
      <c r="PVQ405" s="1633"/>
      <c r="PVR405" s="1633"/>
      <c r="PVS405" s="1633"/>
      <c r="PVT405" s="1633"/>
      <c r="PVU405" s="1633"/>
      <c r="PVV405" s="1633"/>
      <c r="PVW405" s="1633"/>
      <c r="PVX405" s="1633"/>
      <c r="PVY405" s="1633"/>
      <c r="PVZ405" s="1633"/>
      <c r="PWA405" s="1633"/>
      <c r="PWB405" s="1633"/>
      <c r="PWC405" s="1633"/>
      <c r="PWD405" s="1633"/>
      <c r="PWE405" s="1633"/>
      <c r="PWF405" s="1633"/>
      <c r="PWG405" s="1633"/>
      <c r="PWH405" s="1633"/>
      <c r="PWI405" s="1633"/>
      <c r="PWJ405" s="1633"/>
      <c r="PWK405" s="1633"/>
      <c r="PWL405" s="1633"/>
      <c r="PWM405" s="1633"/>
      <c r="PWN405" s="1633"/>
      <c r="PWO405" s="1633"/>
      <c r="PWP405" s="1633"/>
      <c r="PWQ405" s="1633"/>
      <c r="PWR405" s="1633"/>
      <c r="PWS405" s="1633"/>
      <c r="PWT405" s="1633"/>
      <c r="PWU405" s="1633"/>
      <c r="PWV405" s="1633"/>
      <c r="PWW405" s="1633"/>
      <c r="PWX405" s="1633"/>
      <c r="PWY405" s="1633"/>
      <c r="PWZ405" s="1633"/>
      <c r="PXA405" s="1633"/>
      <c r="PXB405" s="1633"/>
      <c r="PXC405" s="1633"/>
      <c r="PXD405" s="1633"/>
      <c r="PXE405" s="1633"/>
      <c r="PXF405" s="1633"/>
      <c r="PXG405" s="1633"/>
      <c r="PXH405" s="1633"/>
      <c r="PXI405" s="1633"/>
      <c r="PXJ405" s="1633"/>
      <c r="PXK405" s="1633"/>
      <c r="PXL405" s="1633"/>
      <c r="PXM405" s="1633"/>
      <c r="PXN405" s="1633"/>
      <c r="PXO405" s="1633"/>
      <c r="PXP405" s="1633"/>
      <c r="PXQ405" s="1633"/>
      <c r="PXR405" s="1633"/>
      <c r="PXS405" s="1633"/>
      <c r="PXT405" s="1633"/>
      <c r="PXU405" s="1633"/>
      <c r="PXV405" s="1633"/>
      <c r="PXW405" s="1633"/>
      <c r="PXX405" s="1633"/>
      <c r="PXY405" s="1633"/>
      <c r="PXZ405" s="1633"/>
      <c r="PYA405" s="1633"/>
      <c r="PYB405" s="1633"/>
      <c r="PYC405" s="1633"/>
      <c r="PYD405" s="1633"/>
      <c r="PYE405" s="1633"/>
      <c r="PYF405" s="1633"/>
      <c r="PYG405" s="1633"/>
      <c r="PYH405" s="1633"/>
      <c r="PYI405" s="1633"/>
      <c r="PYJ405" s="1633"/>
      <c r="PYK405" s="1633"/>
      <c r="PYL405" s="1633"/>
      <c r="PYM405" s="1633"/>
      <c r="PYN405" s="1633"/>
      <c r="PYO405" s="1633"/>
      <c r="PYP405" s="1633"/>
      <c r="PYQ405" s="1633"/>
      <c r="PYR405" s="1633"/>
      <c r="PYS405" s="1633"/>
      <c r="PYT405" s="1633"/>
      <c r="PYU405" s="1633"/>
      <c r="PYV405" s="1633"/>
      <c r="PYW405" s="1633"/>
      <c r="PYX405" s="1633"/>
      <c r="PYY405" s="1633"/>
      <c r="PYZ405" s="1633"/>
      <c r="PZA405" s="1633"/>
      <c r="PZB405" s="1633"/>
      <c r="PZC405" s="1633"/>
      <c r="PZD405" s="1633"/>
      <c r="PZE405" s="1633"/>
      <c r="PZF405" s="1633"/>
      <c r="PZG405" s="1633"/>
      <c r="PZH405" s="1633"/>
      <c r="PZI405" s="1633"/>
      <c r="PZJ405" s="1633"/>
      <c r="PZK405" s="1633"/>
      <c r="PZL405" s="1633"/>
      <c r="PZM405" s="1633"/>
      <c r="PZN405" s="1633"/>
      <c r="PZO405" s="1633"/>
      <c r="PZP405" s="1633"/>
      <c r="PZQ405" s="1633"/>
      <c r="PZR405" s="1633"/>
      <c r="PZS405" s="1633"/>
      <c r="PZT405" s="1633"/>
      <c r="PZU405" s="1633"/>
      <c r="PZV405" s="1633"/>
      <c r="PZW405" s="1633"/>
      <c r="PZX405" s="1633"/>
      <c r="PZY405" s="1633"/>
      <c r="PZZ405" s="1633"/>
      <c r="QAA405" s="1633"/>
      <c r="QAB405" s="1633"/>
      <c r="QAC405" s="1633"/>
      <c r="QAD405" s="1633"/>
      <c r="QAE405" s="1633"/>
      <c r="QAF405" s="1633"/>
      <c r="QAG405" s="1633"/>
      <c r="QAH405" s="1633"/>
      <c r="QAI405" s="1633"/>
      <c r="QAJ405" s="1633"/>
      <c r="QAK405" s="1633"/>
      <c r="QAL405" s="1633"/>
      <c r="QAM405" s="1633"/>
      <c r="QAN405" s="1633"/>
      <c r="QAO405" s="1633"/>
      <c r="QAP405" s="1633"/>
      <c r="QAQ405" s="1633"/>
      <c r="QAR405" s="1633"/>
      <c r="QAS405" s="1633"/>
      <c r="QAT405" s="1633"/>
      <c r="QAU405" s="1633"/>
      <c r="QAV405" s="1633"/>
      <c r="QAW405" s="1633"/>
      <c r="QAX405" s="1633"/>
      <c r="QAY405" s="1633"/>
      <c r="QAZ405" s="1633"/>
      <c r="QBA405" s="1633"/>
      <c r="QBB405" s="1633"/>
      <c r="QBC405" s="1633"/>
      <c r="QBD405" s="1633"/>
      <c r="QBE405" s="1633"/>
      <c r="QBF405" s="1633"/>
      <c r="QBG405" s="1633"/>
      <c r="QBH405" s="1633"/>
      <c r="QBI405" s="1633"/>
      <c r="QBJ405" s="1633"/>
      <c r="QBK405" s="1633"/>
      <c r="QBL405" s="1633"/>
      <c r="QBM405" s="1633"/>
      <c r="QBN405" s="1633"/>
      <c r="QBO405" s="1633"/>
      <c r="QBP405" s="1633"/>
      <c r="QBQ405" s="1633"/>
      <c r="QBR405" s="1633"/>
      <c r="QBS405" s="1633"/>
      <c r="QBT405" s="1633"/>
      <c r="QBU405" s="1633"/>
      <c r="QBV405" s="1633"/>
      <c r="QBW405" s="1633"/>
      <c r="QBX405" s="1633"/>
      <c r="QBY405" s="1633"/>
      <c r="QBZ405" s="1633"/>
      <c r="QCA405" s="1633"/>
      <c r="QCB405" s="1633"/>
      <c r="QCC405" s="1633"/>
      <c r="QCD405" s="1633"/>
      <c r="QCE405" s="1633"/>
      <c r="QCF405" s="1633"/>
      <c r="QCG405" s="1633"/>
      <c r="QCH405" s="1633"/>
      <c r="QCI405" s="1633"/>
      <c r="QCJ405" s="1633"/>
      <c r="QCK405" s="1633"/>
      <c r="QCL405" s="1633"/>
      <c r="QCM405" s="1633"/>
      <c r="QCN405" s="1633"/>
      <c r="QCO405" s="1633"/>
      <c r="QCP405" s="1633"/>
      <c r="QCQ405" s="1633"/>
      <c r="QCR405" s="1633"/>
      <c r="QCS405" s="1633"/>
      <c r="QCT405" s="1633"/>
      <c r="QCU405" s="1633"/>
      <c r="QCV405" s="1633"/>
      <c r="QCW405" s="1633"/>
      <c r="QCX405" s="1633"/>
      <c r="QCY405" s="1633"/>
      <c r="QCZ405" s="1633"/>
      <c r="QDA405" s="1633"/>
      <c r="QDB405" s="1633"/>
      <c r="QDC405" s="1633"/>
      <c r="QDD405" s="1633"/>
      <c r="QDE405" s="1633"/>
      <c r="QDF405" s="1633"/>
      <c r="QDG405" s="1633"/>
      <c r="QDH405" s="1633"/>
      <c r="QDI405" s="1633"/>
      <c r="QDJ405" s="1633"/>
      <c r="QDK405" s="1633"/>
      <c r="QDL405" s="1633"/>
      <c r="QDM405" s="1633"/>
      <c r="QDN405" s="1633"/>
      <c r="QDO405" s="1633"/>
      <c r="QDP405" s="1633"/>
      <c r="QDQ405" s="1633"/>
      <c r="QDR405" s="1633"/>
      <c r="QDS405" s="1633"/>
      <c r="QDT405" s="1633"/>
      <c r="QDU405" s="1633"/>
      <c r="QDV405" s="1633"/>
      <c r="QDW405" s="1633"/>
      <c r="QDX405" s="1633"/>
      <c r="QDY405" s="1633"/>
      <c r="QDZ405" s="1633"/>
      <c r="QEA405" s="1633"/>
      <c r="QEB405" s="1633"/>
      <c r="QEC405" s="1633"/>
      <c r="QED405" s="1633"/>
      <c r="QEE405" s="1633"/>
      <c r="QEF405" s="1633"/>
      <c r="QEG405" s="1633"/>
      <c r="QEH405" s="1633"/>
      <c r="QEI405" s="1633"/>
      <c r="QEJ405" s="1633"/>
      <c r="QEK405" s="1633"/>
      <c r="QEL405" s="1633"/>
      <c r="QEM405" s="1633"/>
      <c r="QEN405" s="1633"/>
      <c r="QEO405" s="1633"/>
      <c r="QEP405" s="1633"/>
      <c r="QEQ405" s="1633"/>
      <c r="QER405" s="1633"/>
      <c r="QES405" s="1633"/>
      <c r="QET405" s="1633"/>
      <c r="QEU405" s="1633"/>
      <c r="QEV405" s="1633"/>
      <c r="QEW405" s="1633"/>
      <c r="QEX405" s="1633"/>
      <c r="QEY405" s="1633"/>
      <c r="QEZ405" s="1633"/>
      <c r="QFA405" s="1633"/>
      <c r="QFB405" s="1633"/>
      <c r="QFC405" s="1633"/>
      <c r="QFD405" s="1633"/>
      <c r="QFE405" s="1633"/>
      <c r="QFF405" s="1633"/>
      <c r="QFG405" s="1633"/>
      <c r="QFH405" s="1633"/>
      <c r="QFI405" s="1633"/>
      <c r="QFJ405" s="1633"/>
      <c r="QFK405" s="1633"/>
      <c r="QFL405" s="1633"/>
      <c r="QFM405" s="1633"/>
      <c r="QFN405" s="1633"/>
      <c r="QFO405" s="1633"/>
      <c r="QFP405" s="1633"/>
      <c r="QFQ405" s="1633"/>
      <c r="QFR405" s="1633"/>
      <c r="QFS405" s="1633"/>
      <c r="QFT405" s="1633"/>
      <c r="QFU405" s="1633"/>
      <c r="QFV405" s="1633"/>
      <c r="QFW405" s="1633"/>
      <c r="QFX405" s="1633"/>
      <c r="QFY405" s="1633"/>
      <c r="QFZ405" s="1633"/>
      <c r="QGA405" s="1633"/>
      <c r="QGB405" s="1633"/>
      <c r="QGC405" s="1633"/>
      <c r="QGD405" s="1633"/>
      <c r="QGE405" s="1633"/>
      <c r="QGF405" s="1633"/>
      <c r="QGG405" s="1633"/>
      <c r="QGH405" s="1633"/>
      <c r="QGI405" s="1633"/>
      <c r="QGJ405" s="1633"/>
      <c r="QGK405" s="1633"/>
      <c r="QGL405" s="1633"/>
      <c r="QGM405" s="1633"/>
      <c r="QGN405" s="1633"/>
      <c r="QGO405" s="1633"/>
      <c r="QGP405" s="1633"/>
      <c r="QGQ405" s="1633"/>
      <c r="QGR405" s="1633"/>
      <c r="QGS405" s="1633"/>
      <c r="QGT405" s="1633"/>
      <c r="QGU405" s="1633"/>
      <c r="QGV405" s="1633"/>
      <c r="QGW405" s="1633"/>
      <c r="QGX405" s="1633"/>
      <c r="QGY405" s="1633"/>
      <c r="QGZ405" s="1633"/>
      <c r="QHA405" s="1633"/>
      <c r="QHB405" s="1633"/>
      <c r="QHC405" s="1633"/>
      <c r="QHD405" s="1633"/>
      <c r="QHE405" s="1633"/>
      <c r="QHF405" s="1633"/>
      <c r="QHG405" s="1633"/>
      <c r="QHH405" s="1633"/>
      <c r="QHI405" s="1633"/>
      <c r="QHJ405" s="1633"/>
      <c r="QHK405" s="1633"/>
      <c r="QHL405" s="1633"/>
      <c r="QHM405" s="1633"/>
      <c r="QHN405" s="1633"/>
      <c r="QHO405" s="1633"/>
      <c r="QHP405" s="1633"/>
      <c r="QHQ405" s="1633"/>
      <c r="QHR405" s="1633"/>
      <c r="QHS405" s="1633"/>
      <c r="QHT405" s="1633"/>
      <c r="QHU405" s="1633"/>
      <c r="QHV405" s="1633"/>
      <c r="QHW405" s="1633"/>
      <c r="QHX405" s="1633"/>
      <c r="QHY405" s="1633"/>
      <c r="QHZ405" s="1633"/>
      <c r="QIA405" s="1633"/>
      <c r="QIB405" s="1633"/>
      <c r="QIC405" s="1633"/>
      <c r="QID405" s="1633"/>
      <c r="QIE405" s="1633"/>
      <c r="QIF405" s="1633"/>
      <c r="QIG405" s="1633"/>
      <c r="QIH405" s="1633"/>
      <c r="QII405" s="1633"/>
      <c r="QIJ405" s="1633"/>
      <c r="QIK405" s="1633"/>
      <c r="QIL405" s="1633"/>
      <c r="QIM405" s="1633"/>
      <c r="QIN405" s="1633"/>
      <c r="QIO405" s="1633"/>
      <c r="QIP405" s="1633"/>
      <c r="QIQ405" s="1633"/>
      <c r="QIR405" s="1633"/>
      <c r="QIS405" s="1633"/>
      <c r="QIT405" s="1633"/>
      <c r="QIU405" s="1633"/>
      <c r="QIV405" s="1633"/>
      <c r="QIW405" s="1633"/>
      <c r="QIX405" s="1633"/>
      <c r="QIY405" s="1633"/>
      <c r="QIZ405" s="1633"/>
      <c r="QJA405" s="1633"/>
      <c r="QJB405" s="1633"/>
      <c r="QJC405" s="1633"/>
      <c r="QJD405" s="1633"/>
      <c r="QJE405" s="1633"/>
      <c r="QJF405" s="1633"/>
      <c r="QJG405" s="1633"/>
      <c r="QJH405" s="1633"/>
      <c r="QJI405" s="1633"/>
      <c r="QJJ405" s="1633"/>
      <c r="QJK405" s="1633"/>
      <c r="QJL405" s="1633"/>
      <c r="QJM405" s="1633"/>
      <c r="QJN405" s="1633"/>
      <c r="QJO405" s="1633"/>
      <c r="QJP405" s="1633"/>
      <c r="QJQ405" s="1633"/>
      <c r="QJR405" s="1633"/>
      <c r="QJS405" s="1633"/>
      <c r="QJT405" s="1633"/>
      <c r="QJU405" s="1633"/>
      <c r="QJV405" s="1633"/>
      <c r="QJW405" s="1633"/>
      <c r="QJX405" s="1633"/>
      <c r="QJY405" s="1633"/>
      <c r="QJZ405" s="1633"/>
      <c r="QKA405" s="1633"/>
      <c r="QKB405" s="1633"/>
      <c r="QKC405" s="1633"/>
      <c r="QKD405" s="1633"/>
      <c r="QKE405" s="1633"/>
      <c r="QKF405" s="1633"/>
      <c r="QKG405" s="1633"/>
      <c r="QKH405" s="1633"/>
      <c r="QKI405" s="1633"/>
      <c r="QKJ405" s="1633"/>
      <c r="QKK405" s="1633"/>
      <c r="QKL405" s="1633"/>
      <c r="QKM405" s="1633"/>
      <c r="QKN405" s="1633"/>
      <c r="QKO405" s="1633"/>
      <c r="QKP405" s="1633"/>
      <c r="QKQ405" s="1633"/>
      <c r="QKR405" s="1633"/>
      <c r="QKS405" s="1633"/>
      <c r="QKT405" s="1633"/>
      <c r="QKU405" s="1633"/>
      <c r="QKV405" s="1633"/>
      <c r="QKW405" s="1633"/>
      <c r="QKX405" s="1633"/>
      <c r="QKY405" s="1633"/>
      <c r="QKZ405" s="1633"/>
      <c r="QLA405" s="1633"/>
      <c r="QLB405" s="1633"/>
      <c r="QLC405" s="1633"/>
      <c r="QLD405" s="1633"/>
      <c r="QLE405" s="1633"/>
      <c r="QLF405" s="1633"/>
      <c r="QLG405" s="1633"/>
      <c r="QLH405" s="1633"/>
      <c r="QLI405" s="1633"/>
      <c r="QLJ405" s="1633"/>
      <c r="QLK405" s="1633"/>
      <c r="QLL405" s="1633"/>
      <c r="QLM405" s="1633"/>
      <c r="QLN405" s="1633"/>
      <c r="QLO405" s="1633"/>
      <c r="QLP405" s="1633"/>
      <c r="QLQ405" s="1633"/>
      <c r="QLR405" s="1633"/>
      <c r="QLS405" s="1633"/>
      <c r="QLT405" s="1633"/>
      <c r="QLU405" s="1633"/>
      <c r="QLV405" s="1633"/>
      <c r="QLW405" s="1633"/>
      <c r="QLX405" s="1633"/>
      <c r="QLY405" s="1633"/>
      <c r="QLZ405" s="1633"/>
      <c r="QMA405" s="1633"/>
      <c r="QMB405" s="1633"/>
      <c r="QMC405" s="1633"/>
      <c r="QMD405" s="1633"/>
      <c r="QME405" s="1633"/>
      <c r="QMF405" s="1633"/>
      <c r="QMG405" s="1633"/>
      <c r="QMH405" s="1633"/>
      <c r="QMI405" s="1633"/>
      <c r="QMJ405" s="1633"/>
      <c r="QMK405" s="1633"/>
      <c r="QML405" s="1633"/>
      <c r="QMM405" s="1633"/>
      <c r="QMN405" s="1633"/>
      <c r="QMO405" s="1633"/>
      <c r="QMP405" s="1633"/>
      <c r="QMQ405" s="1633"/>
      <c r="QMR405" s="1633"/>
      <c r="QMS405" s="1633"/>
      <c r="QMT405" s="1633"/>
      <c r="QMU405" s="1633"/>
      <c r="QMV405" s="1633"/>
      <c r="QMW405" s="1633"/>
      <c r="QMX405" s="1633"/>
      <c r="QMY405" s="1633"/>
      <c r="QMZ405" s="1633"/>
      <c r="QNA405" s="1633"/>
      <c r="QNB405" s="1633"/>
      <c r="QNC405" s="1633"/>
      <c r="QND405" s="1633"/>
      <c r="QNE405" s="1633"/>
      <c r="QNF405" s="1633"/>
      <c r="QNG405" s="1633"/>
      <c r="QNH405" s="1633"/>
      <c r="QNI405" s="1633"/>
      <c r="QNJ405" s="1633"/>
      <c r="QNK405" s="1633"/>
      <c r="QNL405" s="1633"/>
      <c r="QNM405" s="1633"/>
      <c r="QNN405" s="1633"/>
      <c r="QNO405" s="1633"/>
      <c r="QNP405" s="1633"/>
      <c r="QNQ405" s="1633"/>
      <c r="QNR405" s="1633"/>
      <c r="QNS405" s="1633"/>
      <c r="QNT405" s="1633"/>
      <c r="QNU405" s="1633"/>
      <c r="QNV405" s="1633"/>
      <c r="QNW405" s="1633"/>
      <c r="QNX405" s="1633"/>
      <c r="QNY405" s="1633"/>
      <c r="QNZ405" s="1633"/>
      <c r="QOA405" s="1633"/>
      <c r="QOB405" s="1633"/>
      <c r="QOC405" s="1633"/>
      <c r="QOD405" s="1633"/>
      <c r="QOE405" s="1633"/>
      <c r="QOF405" s="1633"/>
      <c r="QOG405" s="1633"/>
      <c r="QOH405" s="1633"/>
      <c r="QOI405" s="1633"/>
      <c r="QOJ405" s="1633"/>
      <c r="QOK405" s="1633"/>
      <c r="QOL405" s="1633"/>
      <c r="QOM405" s="1633"/>
      <c r="QON405" s="1633"/>
      <c r="QOO405" s="1633"/>
      <c r="QOP405" s="1633"/>
      <c r="QOQ405" s="1633"/>
      <c r="QOR405" s="1633"/>
      <c r="QOS405" s="1633"/>
      <c r="QOT405" s="1633"/>
      <c r="QOU405" s="1633"/>
      <c r="QOV405" s="1633"/>
      <c r="QOW405" s="1633"/>
      <c r="QOX405" s="1633"/>
      <c r="QOY405" s="1633"/>
      <c r="QOZ405" s="1633"/>
      <c r="QPA405" s="1633"/>
      <c r="QPB405" s="1633"/>
      <c r="QPC405" s="1633"/>
      <c r="QPD405" s="1633"/>
      <c r="QPE405" s="1633"/>
      <c r="QPF405" s="1633"/>
      <c r="QPG405" s="1633"/>
      <c r="QPH405" s="1633"/>
      <c r="QPI405" s="1633"/>
      <c r="QPJ405" s="1633"/>
      <c r="QPK405" s="1633"/>
      <c r="QPL405" s="1633"/>
      <c r="QPM405" s="1633"/>
      <c r="QPN405" s="1633"/>
      <c r="QPO405" s="1633"/>
      <c r="QPP405" s="1633"/>
      <c r="QPQ405" s="1633"/>
      <c r="QPR405" s="1633"/>
      <c r="QPS405" s="1633"/>
      <c r="QPT405" s="1633"/>
      <c r="QPU405" s="1633"/>
      <c r="QPV405" s="1633"/>
      <c r="QPW405" s="1633"/>
      <c r="QPX405" s="1633"/>
      <c r="QPY405" s="1633"/>
      <c r="QPZ405" s="1633"/>
      <c r="QQA405" s="1633"/>
      <c r="QQB405" s="1633"/>
      <c r="QQC405" s="1633"/>
      <c r="QQD405" s="1633"/>
      <c r="QQE405" s="1633"/>
      <c r="QQF405" s="1633"/>
      <c r="QQG405" s="1633"/>
      <c r="QQH405" s="1633"/>
      <c r="QQI405" s="1633"/>
      <c r="QQJ405" s="1633"/>
      <c r="QQK405" s="1633"/>
      <c r="QQL405" s="1633"/>
      <c r="QQM405" s="1633"/>
      <c r="QQN405" s="1633"/>
      <c r="QQO405" s="1633"/>
      <c r="QQP405" s="1633"/>
      <c r="QQQ405" s="1633"/>
      <c r="QQR405" s="1633"/>
      <c r="QQS405" s="1633"/>
      <c r="QQT405" s="1633"/>
      <c r="QQU405" s="1633"/>
      <c r="QQV405" s="1633"/>
      <c r="QQW405" s="1633"/>
      <c r="QQX405" s="1633"/>
      <c r="QQY405" s="1633"/>
      <c r="QQZ405" s="1633"/>
      <c r="QRA405" s="1633"/>
      <c r="QRB405" s="1633"/>
      <c r="QRC405" s="1633"/>
      <c r="QRD405" s="1633"/>
      <c r="QRE405" s="1633"/>
      <c r="QRF405" s="1633"/>
      <c r="QRG405" s="1633"/>
      <c r="QRH405" s="1633"/>
      <c r="QRI405" s="1633"/>
      <c r="QRJ405" s="1633"/>
      <c r="QRK405" s="1633"/>
      <c r="QRL405" s="1633"/>
      <c r="QRM405" s="1633"/>
      <c r="QRN405" s="1633"/>
      <c r="QRO405" s="1633"/>
      <c r="QRP405" s="1633"/>
      <c r="QRQ405" s="1633"/>
      <c r="QRR405" s="1633"/>
      <c r="QRS405" s="1633"/>
      <c r="QRT405" s="1633"/>
      <c r="QRU405" s="1633"/>
      <c r="QRV405" s="1633"/>
      <c r="QRW405" s="1633"/>
      <c r="QRX405" s="1633"/>
      <c r="QRY405" s="1633"/>
      <c r="QRZ405" s="1633"/>
      <c r="QSA405" s="1633"/>
      <c r="QSB405" s="1633"/>
      <c r="QSC405" s="1633"/>
      <c r="QSD405" s="1633"/>
      <c r="QSE405" s="1633"/>
      <c r="QSF405" s="1633"/>
      <c r="QSG405" s="1633"/>
      <c r="QSH405" s="1633"/>
      <c r="QSI405" s="1633"/>
      <c r="QSJ405" s="1633"/>
      <c r="QSK405" s="1633"/>
      <c r="QSL405" s="1633"/>
      <c r="QSM405" s="1633"/>
      <c r="QSN405" s="1633"/>
      <c r="QSO405" s="1633"/>
      <c r="QSP405" s="1633"/>
      <c r="QSQ405" s="1633"/>
      <c r="QSR405" s="1633"/>
      <c r="QSS405" s="1633"/>
      <c r="QST405" s="1633"/>
      <c r="QSU405" s="1633"/>
      <c r="QSV405" s="1633"/>
      <c r="QSW405" s="1633"/>
      <c r="QSX405" s="1633"/>
      <c r="QSY405" s="1633"/>
      <c r="QSZ405" s="1633"/>
      <c r="QTA405" s="1633"/>
      <c r="QTB405" s="1633"/>
      <c r="QTC405" s="1633"/>
      <c r="QTD405" s="1633"/>
      <c r="QTE405" s="1633"/>
      <c r="QTF405" s="1633"/>
      <c r="QTG405" s="1633"/>
      <c r="QTH405" s="1633"/>
      <c r="QTI405" s="1633"/>
      <c r="QTJ405" s="1633"/>
      <c r="QTK405" s="1633"/>
      <c r="QTL405" s="1633"/>
      <c r="QTM405" s="1633"/>
      <c r="QTN405" s="1633"/>
      <c r="QTO405" s="1633"/>
      <c r="QTP405" s="1633"/>
      <c r="QTQ405" s="1633"/>
      <c r="QTR405" s="1633"/>
      <c r="QTS405" s="1633"/>
      <c r="QTT405" s="1633"/>
      <c r="QTU405" s="1633"/>
      <c r="QTV405" s="1633"/>
      <c r="QTW405" s="1633"/>
      <c r="QTX405" s="1633"/>
      <c r="QTY405" s="1633"/>
      <c r="QTZ405" s="1633"/>
      <c r="QUA405" s="1633"/>
      <c r="QUB405" s="1633"/>
      <c r="QUC405" s="1633"/>
      <c r="QUD405" s="1633"/>
      <c r="QUE405" s="1633"/>
      <c r="QUF405" s="1633"/>
      <c r="QUG405" s="1633"/>
      <c r="QUH405" s="1633"/>
      <c r="QUI405" s="1633"/>
      <c r="QUJ405" s="1633"/>
      <c r="QUK405" s="1633"/>
      <c r="QUL405" s="1633"/>
      <c r="QUM405" s="1633"/>
      <c r="QUN405" s="1633"/>
      <c r="QUO405" s="1633"/>
      <c r="QUP405" s="1633"/>
      <c r="QUQ405" s="1633"/>
      <c r="QUR405" s="1633"/>
      <c r="QUS405" s="1633"/>
      <c r="QUT405" s="1633"/>
      <c r="QUU405" s="1633"/>
      <c r="QUV405" s="1633"/>
      <c r="QUW405" s="1633"/>
      <c r="QUX405" s="1633"/>
      <c r="QUY405" s="1633"/>
      <c r="QUZ405" s="1633"/>
      <c r="QVA405" s="1633"/>
      <c r="QVB405" s="1633"/>
      <c r="QVC405" s="1633"/>
      <c r="QVD405" s="1633"/>
      <c r="QVE405" s="1633"/>
      <c r="QVF405" s="1633"/>
      <c r="QVG405" s="1633"/>
      <c r="QVH405" s="1633"/>
      <c r="QVI405" s="1633"/>
      <c r="QVJ405" s="1633"/>
      <c r="QVK405" s="1633"/>
      <c r="QVL405" s="1633"/>
      <c r="QVM405" s="1633"/>
      <c r="QVN405" s="1633"/>
      <c r="QVO405" s="1633"/>
      <c r="QVP405" s="1633"/>
      <c r="QVQ405" s="1633"/>
      <c r="QVR405" s="1633"/>
      <c r="QVS405" s="1633"/>
      <c r="QVT405" s="1633"/>
      <c r="QVU405" s="1633"/>
      <c r="QVV405" s="1633"/>
      <c r="QVW405" s="1633"/>
      <c r="QVX405" s="1633"/>
      <c r="QVY405" s="1633"/>
      <c r="QVZ405" s="1633"/>
      <c r="QWA405" s="1633"/>
      <c r="QWB405" s="1633"/>
      <c r="QWC405" s="1633"/>
      <c r="QWD405" s="1633"/>
      <c r="QWE405" s="1633"/>
      <c r="QWF405" s="1633"/>
      <c r="QWG405" s="1633"/>
      <c r="QWH405" s="1633"/>
      <c r="QWI405" s="1633"/>
      <c r="QWJ405" s="1633"/>
      <c r="QWK405" s="1633"/>
      <c r="QWL405" s="1633"/>
      <c r="QWM405" s="1633"/>
      <c r="QWN405" s="1633"/>
      <c r="QWO405" s="1633"/>
      <c r="QWP405" s="1633"/>
      <c r="QWQ405" s="1633"/>
      <c r="QWR405" s="1633"/>
      <c r="QWS405" s="1633"/>
      <c r="QWT405" s="1633"/>
      <c r="QWU405" s="1633"/>
      <c r="QWV405" s="1633"/>
      <c r="QWW405" s="1633"/>
      <c r="QWX405" s="1633"/>
      <c r="QWY405" s="1633"/>
      <c r="QWZ405" s="1633"/>
      <c r="QXA405" s="1633"/>
      <c r="QXB405" s="1633"/>
      <c r="QXC405" s="1633"/>
      <c r="QXD405" s="1633"/>
      <c r="QXE405" s="1633"/>
      <c r="QXF405" s="1633"/>
      <c r="QXG405" s="1633"/>
      <c r="QXH405" s="1633"/>
      <c r="QXI405" s="1633"/>
      <c r="QXJ405" s="1633"/>
      <c r="QXK405" s="1633"/>
      <c r="QXL405" s="1633"/>
      <c r="QXM405" s="1633"/>
      <c r="QXN405" s="1633"/>
      <c r="QXO405" s="1633"/>
      <c r="QXP405" s="1633"/>
      <c r="QXQ405" s="1633"/>
      <c r="QXR405" s="1633"/>
      <c r="QXS405" s="1633"/>
      <c r="QXT405" s="1633"/>
      <c r="QXU405" s="1633"/>
      <c r="QXV405" s="1633"/>
      <c r="QXW405" s="1633"/>
      <c r="QXX405" s="1633"/>
      <c r="QXY405" s="1633"/>
      <c r="QXZ405" s="1633"/>
      <c r="QYA405" s="1633"/>
      <c r="QYB405" s="1633"/>
      <c r="QYC405" s="1633"/>
      <c r="QYD405" s="1633"/>
      <c r="QYE405" s="1633"/>
      <c r="QYF405" s="1633"/>
      <c r="QYG405" s="1633"/>
      <c r="QYH405" s="1633"/>
      <c r="QYI405" s="1633"/>
      <c r="QYJ405" s="1633"/>
      <c r="QYK405" s="1633"/>
      <c r="QYL405" s="1633"/>
      <c r="QYM405" s="1633"/>
      <c r="QYN405" s="1633"/>
      <c r="QYO405" s="1633"/>
      <c r="QYP405" s="1633"/>
      <c r="QYQ405" s="1633"/>
      <c r="QYR405" s="1633"/>
      <c r="QYS405" s="1633"/>
      <c r="QYT405" s="1633"/>
      <c r="QYU405" s="1633"/>
      <c r="QYV405" s="1633"/>
      <c r="QYW405" s="1633"/>
      <c r="QYX405" s="1633"/>
      <c r="QYY405" s="1633"/>
      <c r="QYZ405" s="1633"/>
      <c r="QZA405" s="1633"/>
      <c r="QZB405" s="1633"/>
      <c r="QZC405" s="1633"/>
      <c r="QZD405" s="1633"/>
      <c r="QZE405" s="1633"/>
      <c r="QZF405" s="1633"/>
      <c r="QZG405" s="1633"/>
      <c r="QZH405" s="1633"/>
      <c r="QZI405" s="1633"/>
      <c r="QZJ405" s="1633"/>
      <c r="QZK405" s="1633"/>
      <c r="QZL405" s="1633"/>
      <c r="QZM405" s="1633"/>
      <c r="QZN405" s="1633"/>
      <c r="QZO405" s="1633"/>
      <c r="QZP405" s="1633"/>
      <c r="QZQ405" s="1633"/>
      <c r="QZR405" s="1633"/>
      <c r="QZS405" s="1633"/>
      <c r="QZT405" s="1633"/>
      <c r="QZU405" s="1633"/>
      <c r="QZV405" s="1633"/>
      <c r="QZW405" s="1633"/>
      <c r="QZX405" s="1633"/>
      <c r="QZY405" s="1633"/>
      <c r="QZZ405" s="1633"/>
      <c r="RAA405" s="1633"/>
      <c r="RAB405" s="1633"/>
      <c r="RAC405" s="1633"/>
      <c r="RAD405" s="1633"/>
      <c r="RAE405" s="1633"/>
      <c r="RAF405" s="1633"/>
      <c r="RAG405" s="1633"/>
      <c r="RAH405" s="1633"/>
      <c r="RAI405" s="1633"/>
      <c r="RAJ405" s="1633"/>
      <c r="RAK405" s="1633"/>
      <c r="RAL405" s="1633"/>
      <c r="RAM405" s="1633"/>
      <c r="RAN405" s="1633"/>
      <c r="RAO405" s="1633"/>
      <c r="RAP405" s="1633"/>
      <c r="RAQ405" s="1633"/>
      <c r="RAR405" s="1633"/>
      <c r="RAS405" s="1633"/>
      <c r="RAT405" s="1633"/>
      <c r="RAU405" s="1633"/>
      <c r="RAV405" s="1633"/>
      <c r="RAW405" s="1633"/>
      <c r="RAX405" s="1633"/>
      <c r="RAY405" s="1633"/>
      <c r="RAZ405" s="1633"/>
      <c r="RBA405" s="1633"/>
      <c r="RBB405" s="1633"/>
      <c r="RBC405" s="1633"/>
      <c r="RBD405" s="1633"/>
      <c r="RBE405" s="1633"/>
      <c r="RBF405" s="1633"/>
      <c r="RBG405" s="1633"/>
      <c r="RBH405" s="1633"/>
      <c r="RBI405" s="1633"/>
      <c r="RBJ405" s="1633"/>
      <c r="RBK405" s="1633"/>
      <c r="RBL405" s="1633"/>
      <c r="RBM405" s="1633"/>
      <c r="RBN405" s="1633"/>
      <c r="RBO405" s="1633"/>
      <c r="RBP405" s="1633"/>
      <c r="RBQ405" s="1633"/>
      <c r="RBR405" s="1633"/>
      <c r="RBS405" s="1633"/>
      <c r="RBT405" s="1633"/>
      <c r="RBU405" s="1633"/>
      <c r="RBV405" s="1633"/>
      <c r="RBW405" s="1633"/>
      <c r="RBX405" s="1633"/>
      <c r="RBY405" s="1633"/>
      <c r="RBZ405" s="1633"/>
      <c r="RCA405" s="1633"/>
      <c r="RCB405" s="1633"/>
      <c r="RCC405" s="1633"/>
      <c r="RCD405" s="1633"/>
      <c r="RCE405" s="1633"/>
      <c r="RCF405" s="1633"/>
      <c r="RCG405" s="1633"/>
      <c r="RCH405" s="1633"/>
      <c r="RCI405" s="1633"/>
      <c r="RCJ405" s="1633"/>
      <c r="RCK405" s="1633"/>
      <c r="RCL405" s="1633"/>
      <c r="RCM405" s="1633"/>
      <c r="RCN405" s="1633"/>
      <c r="RCO405" s="1633"/>
      <c r="RCP405" s="1633"/>
      <c r="RCQ405" s="1633"/>
      <c r="RCR405" s="1633"/>
      <c r="RCS405" s="1633"/>
      <c r="RCT405" s="1633"/>
      <c r="RCU405" s="1633"/>
      <c r="RCV405" s="1633"/>
      <c r="RCW405" s="1633"/>
      <c r="RCX405" s="1633"/>
      <c r="RCY405" s="1633"/>
      <c r="RCZ405" s="1633"/>
      <c r="RDA405" s="1633"/>
      <c r="RDB405" s="1633"/>
      <c r="RDC405" s="1633"/>
      <c r="RDD405" s="1633"/>
      <c r="RDE405" s="1633"/>
      <c r="RDF405" s="1633"/>
      <c r="RDG405" s="1633"/>
      <c r="RDH405" s="1633"/>
      <c r="RDI405" s="1633"/>
      <c r="RDJ405" s="1633"/>
      <c r="RDK405" s="1633"/>
      <c r="RDL405" s="1633"/>
      <c r="RDM405" s="1633"/>
      <c r="RDN405" s="1633"/>
      <c r="RDO405" s="1633"/>
      <c r="RDP405" s="1633"/>
      <c r="RDQ405" s="1633"/>
      <c r="RDR405" s="1633"/>
      <c r="RDS405" s="1633"/>
      <c r="RDT405" s="1633"/>
      <c r="RDU405" s="1633"/>
      <c r="RDV405" s="1633"/>
      <c r="RDW405" s="1633"/>
      <c r="RDX405" s="1633"/>
      <c r="RDY405" s="1633"/>
      <c r="RDZ405" s="1633"/>
      <c r="REA405" s="1633"/>
      <c r="REB405" s="1633"/>
      <c r="REC405" s="1633"/>
      <c r="RED405" s="1633"/>
      <c r="REE405" s="1633"/>
      <c r="REF405" s="1633"/>
      <c r="REG405" s="1633"/>
      <c r="REH405" s="1633"/>
      <c r="REI405" s="1633"/>
      <c r="REJ405" s="1633"/>
      <c r="REK405" s="1633"/>
      <c r="REL405" s="1633"/>
      <c r="REM405" s="1633"/>
      <c r="REN405" s="1633"/>
      <c r="REO405" s="1633"/>
      <c r="REP405" s="1633"/>
      <c r="REQ405" s="1633"/>
      <c r="RER405" s="1633"/>
      <c r="RES405" s="1633"/>
      <c r="RET405" s="1633"/>
      <c r="REU405" s="1633"/>
      <c r="REV405" s="1633"/>
      <c r="REW405" s="1633"/>
      <c r="REX405" s="1633"/>
      <c r="REY405" s="1633"/>
      <c r="REZ405" s="1633"/>
      <c r="RFA405" s="1633"/>
      <c r="RFB405" s="1633"/>
      <c r="RFC405" s="1633"/>
      <c r="RFD405" s="1633"/>
      <c r="RFE405" s="1633"/>
      <c r="RFF405" s="1633"/>
      <c r="RFG405" s="1633"/>
      <c r="RFH405" s="1633"/>
      <c r="RFI405" s="1633"/>
      <c r="RFJ405" s="1633"/>
      <c r="RFK405" s="1633"/>
      <c r="RFL405" s="1633"/>
      <c r="RFM405" s="1633"/>
      <c r="RFN405" s="1633"/>
      <c r="RFO405" s="1633"/>
      <c r="RFP405" s="1633"/>
      <c r="RFQ405" s="1633"/>
      <c r="RFR405" s="1633"/>
      <c r="RFS405" s="1633"/>
      <c r="RFT405" s="1633"/>
      <c r="RFU405" s="1633"/>
      <c r="RFV405" s="1633"/>
      <c r="RFW405" s="1633"/>
      <c r="RFX405" s="1633"/>
      <c r="RFY405" s="1633"/>
      <c r="RFZ405" s="1633"/>
      <c r="RGA405" s="1633"/>
      <c r="RGB405" s="1633"/>
      <c r="RGC405" s="1633"/>
      <c r="RGD405" s="1633"/>
      <c r="RGE405" s="1633"/>
      <c r="RGF405" s="1633"/>
      <c r="RGG405" s="1633"/>
      <c r="RGH405" s="1633"/>
      <c r="RGI405" s="1633"/>
      <c r="RGJ405" s="1633"/>
      <c r="RGK405" s="1633"/>
      <c r="RGL405" s="1633"/>
      <c r="RGM405" s="1633"/>
      <c r="RGN405" s="1633"/>
      <c r="RGO405" s="1633"/>
      <c r="RGP405" s="1633"/>
      <c r="RGQ405" s="1633"/>
      <c r="RGR405" s="1633"/>
      <c r="RGS405" s="1633"/>
      <c r="RGT405" s="1633"/>
      <c r="RGU405" s="1633"/>
      <c r="RGV405" s="1633"/>
      <c r="RGW405" s="1633"/>
      <c r="RGX405" s="1633"/>
      <c r="RGY405" s="1633"/>
      <c r="RGZ405" s="1633"/>
      <c r="RHA405" s="1633"/>
      <c r="RHB405" s="1633"/>
      <c r="RHC405" s="1633"/>
      <c r="RHD405" s="1633"/>
      <c r="RHE405" s="1633"/>
      <c r="RHF405" s="1633"/>
      <c r="RHG405" s="1633"/>
      <c r="RHH405" s="1633"/>
      <c r="RHI405" s="1633"/>
      <c r="RHJ405" s="1633"/>
      <c r="RHK405" s="1633"/>
      <c r="RHL405" s="1633"/>
      <c r="RHM405" s="1633"/>
      <c r="RHN405" s="1633"/>
      <c r="RHO405" s="1633"/>
      <c r="RHP405" s="1633"/>
      <c r="RHQ405" s="1633"/>
      <c r="RHR405" s="1633"/>
      <c r="RHS405" s="1633"/>
      <c r="RHT405" s="1633"/>
      <c r="RHU405" s="1633"/>
      <c r="RHV405" s="1633"/>
      <c r="RHW405" s="1633"/>
      <c r="RHX405" s="1633"/>
      <c r="RHY405" s="1633"/>
      <c r="RHZ405" s="1633"/>
      <c r="RIA405" s="1633"/>
      <c r="RIB405" s="1633"/>
      <c r="RIC405" s="1633"/>
      <c r="RID405" s="1633"/>
      <c r="RIE405" s="1633"/>
      <c r="RIF405" s="1633"/>
      <c r="RIG405" s="1633"/>
      <c r="RIH405" s="1633"/>
      <c r="RII405" s="1633"/>
      <c r="RIJ405" s="1633"/>
      <c r="RIK405" s="1633"/>
      <c r="RIL405" s="1633"/>
      <c r="RIM405" s="1633"/>
      <c r="RIN405" s="1633"/>
      <c r="RIO405" s="1633"/>
      <c r="RIP405" s="1633"/>
      <c r="RIQ405" s="1633"/>
      <c r="RIR405" s="1633"/>
      <c r="RIS405" s="1633"/>
      <c r="RIT405" s="1633"/>
      <c r="RIU405" s="1633"/>
      <c r="RIV405" s="1633"/>
      <c r="RIW405" s="1633"/>
      <c r="RIX405" s="1633"/>
      <c r="RIY405" s="1633"/>
      <c r="RIZ405" s="1633"/>
      <c r="RJA405" s="1633"/>
      <c r="RJB405" s="1633"/>
      <c r="RJC405" s="1633"/>
      <c r="RJD405" s="1633"/>
      <c r="RJE405" s="1633"/>
      <c r="RJF405" s="1633"/>
      <c r="RJG405" s="1633"/>
      <c r="RJH405" s="1633"/>
      <c r="RJI405" s="1633"/>
      <c r="RJJ405" s="1633"/>
      <c r="RJK405" s="1633"/>
      <c r="RJL405" s="1633"/>
      <c r="RJM405" s="1633"/>
      <c r="RJN405" s="1633"/>
      <c r="RJO405" s="1633"/>
      <c r="RJP405" s="1633"/>
      <c r="RJQ405" s="1633"/>
      <c r="RJR405" s="1633"/>
      <c r="RJS405" s="1633"/>
      <c r="RJT405" s="1633"/>
      <c r="RJU405" s="1633"/>
      <c r="RJV405" s="1633"/>
      <c r="RJW405" s="1633"/>
      <c r="RJX405" s="1633"/>
      <c r="RJY405" s="1633"/>
      <c r="RJZ405" s="1633"/>
      <c r="RKA405" s="1633"/>
      <c r="RKB405" s="1633"/>
      <c r="RKC405" s="1633"/>
      <c r="RKD405" s="1633"/>
      <c r="RKE405" s="1633"/>
      <c r="RKF405" s="1633"/>
      <c r="RKG405" s="1633"/>
      <c r="RKH405" s="1633"/>
      <c r="RKI405" s="1633"/>
      <c r="RKJ405" s="1633"/>
      <c r="RKK405" s="1633"/>
      <c r="RKL405" s="1633"/>
      <c r="RKM405" s="1633"/>
      <c r="RKN405" s="1633"/>
      <c r="RKO405" s="1633"/>
      <c r="RKP405" s="1633"/>
      <c r="RKQ405" s="1633"/>
      <c r="RKR405" s="1633"/>
      <c r="RKS405" s="1633"/>
      <c r="RKT405" s="1633"/>
      <c r="RKU405" s="1633"/>
      <c r="RKV405" s="1633"/>
      <c r="RKW405" s="1633"/>
      <c r="RKX405" s="1633"/>
      <c r="RKY405" s="1633"/>
      <c r="RKZ405" s="1633"/>
      <c r="RLA405" s="1633"/>
      <c r="RLB405" s="1633"/>
      <c r="RLC405" s="1633"/>
      <c r="RLD405" s="1633"/>
      <c r="RLE405" s="1633"/>
      <c r="RLF405" s="1633"/>
      <c r="RLG405" s="1633"/>
      <c r="RLH405" s="1633"/>
      <c r="RLI405" s="1633"/>
      <c r="RLJ405" s="1633"/>
      <c r="RLK405" s="1633"/>
      <c r="RLL405" s="1633"/>
      <c r="RLM405" s="1633"/>
      <c r="RLN405" s="1633"/>
      <c r="RLO405" s="1633"/>
      <c r="RLP405" s="1633"/>
      <c r="RLQ405" s="1633"/>
      <c r="RLR405" s="1633"/>
      <c r="RLS405" s="1633"/>
      <c r="RLT405" s="1633"/>
      <c r="RLU405" s="1633"/>
      <c r="RLV405" s="1633"/>
      <c r="RLW405" s="1633"/>
      <c r="RLX405" s="1633"/>
      <c r="RLY405" s="1633"/>
      <c r="RLZ405" s="1633"/>
      <c r="RMA405" s="1633"/>
      <c r="RMB405" s="1633"/>
      <c r="RMC405" s="1633"/>
      <c r="RMD405" s="1633"/>
      <c r="RME405" s="1633"/>
      <c r="RMF405" s="1633"/>
      <c r="RMG405" s="1633"/>
      <c r="RMH405" s="1633"/>
      <c r="RMI405" s="1633"/>
      <c r="RMJ405" s="1633"/>
      <c r="RMK405" s="1633"/>
      <c r="RML405" s="1633"/>
      <c r="RMM405" s="1633"/>
      <c r="RMN405" s="1633"/>
      <c r="RMO405" s="1633"/>
      <c r="RMP405" s="1633"/>
      <c r="RMQ405" s="1633"/>
      <c r="RMR405" s="1633"/>
      <c r="RMS405" s="1633"/>
      <c r="RMT405" s="1633"/>
      <c r="RMU405" s="1633"/>
      <c r="RMV405" s="1633"/>
      <c r="RMW405" s="1633"/>
      <c r="RMX405" s="1633"/>
      <c r="RMY405" s="1633"/>
      <c r="RMZ405" s="1633"/>
      <c r="RNA405" s="1633"/>
      <c r="RNB405" s="1633"/>
      <c r="RNC405" s="1633"/>
      <c r="RND405" s="1633"/>
      <c r="RNE405" s="1633"/>
      <c r="RNF405" s="1633"/>
      <c r="RNG405" s="1633"/>
      <c r="RNH405" s="1633"/>
      <c r="RNI405" s="1633"/>
      <c r="RNJ405" s="1633"/>
      <c r="RNK405" s="1633"/>
      <c r="RNL405" s="1633"/>
      <c r="RNM405" s="1633"/>
      <c r="RNN405" s="1633"/>
      <c r="RNO405" s="1633"/>
      <c r="RNP405" s="1633"/>
      <c r="RNQ405" s="1633"/>
      <c r="RNR405" s="1633"/>
      <c r="RNS405" s="1633"/>
      <c r="RNT405" s="1633"/>
      <c r="RNU405" s="1633"/>
      <c r="RNV405" s="1633"/>
      <c r="RNW405" s="1633"/>
      <c r="RNX405" s="1633"/>
      <c r="RNY405" s="1633"/>
      <c r="RNZ405" s="1633"/>
      <c r="ROA405" s="1633"/>
      <c r="ROB405" s="1633"/>
      <c r="ROC405" s="1633"/>
      <c r="ROD405" s="1633"/>
      <c r="ROE405" s="1633"/>
      <c r="ROF405" s="1633"/>
      <c r="ROG405" s="1633"/>
      <c r="ROH405" s="1633"/>
      <c r="ROI405" s="1633"/>
      <c r="ROJ405" s="1633"/>
      <c r="ROK405" s="1633"/>
      <c r="ROL405" s="1633"/>
      <c r="ROM405" s="1633"/>
      <c r="RON405" s="1633"/>
      <c r="ROO405" s="1633"/>
      <c r="ROP405" s="1633"/>
      <c r="ROQ405" s="1633"/>
      <c r="ROR405" s="1633"/>
      <c r="ROS405" s="1633"/>
      <c r="ROT405" s="1633"/>
      <c r="ROU405" s="1633"/>
      <c r="ROV405" s="1633"/>
      <c r="ROW405" s="1633"/>
      <c r="ROX405" s="1633"/>
      <c r="ROY405" s="1633"/>
      <c r="ROZ405" s="1633"/>
      <c r="RPA405" s="1633"/>
      <c r="RPB405" s="1633"/>
      <c r="RPC405" s="1633"/>
      <c r="RPD405" s="1633"/>
      <c r="RPE405" s="1633"/>
      <c r="RPF405" s="1633"/>
      <c r="RPG405" s="1633"/>
      <c r="RPH405" s="1633"/>
      <c r="RPI405" s="1633"/>
      <c r="RPJ405" s="1633"/>
      <c r="RPK405" s="1633"/>
      <c r="RPL405" s="1633"/>
      <c r="RPM405" s="1633"/>
      <c r="RPN405" s="1633"/>
      <c r="RPO405" s="1633"/>
      <c r="RPP405" s="1633"/>
      <c r="RPQ405" s="1633"/>
      <c r="RPR405" s="1633"/>
      <c r="RPS405" s="1633"/>
      <c r="RPT405" s="1633"/>
      <c r="RPU405" s="1633"/>
      <c r="RPV405" s="1633"/>
      <c r="RPW405" s="1633"/>
      <c r="RPX405" s="1633"/>
      <c r="RPY405" s="1633"/>
      <c r="RPZ405" s="1633"/>
      <c r="RQA405" s="1633"/>
      <c r="RQB405" s="1633"/>
      <c r="RQC405" s="1633"/>
      <c r="RQD405" s="1633"/>
      <c r="RQE405" s="1633"/>
      <c r="RQF405" s="1633"/>
      <c r="RQG405" s="1633"/>
      <c r="RQH405" s="1633"/>
      <c r="RQI405" s="1633"/>
      <c r="RQJ405" s="1633"/>
      <c r="RQK405" s="1633"/>
      <c r="RQL405" s="1633"/>
      <c r="RQM405" s="1633"/>
      <c r="RQN405" s="1633"/>
      <c r="RQO405" s="1633"/>
      <c r="RQP405" s="1633"/>
      <c r="RQQ405" s="1633"/>
      <c r="RQR405" s="1633"/>
      <c r="RQS405" s="1633"/>
      <c r="RQT405" s="1633"/>
      <c r="RQU405" s="1633"/>
      <c r="RQV405" s="1633"/>
      <c r="RQW405" s="1633"/>
      <c r="RQX405" s="1633"/>
      <c r="RQY405" s="1633"/>
      <c r="RQZ405" s="1633"/>
      <c r="RRA405" s="1633"/>
      <c r="RRB405" s="1633"/>
      <c r="RRC405" s="1633"/>
      <c r="RRD405" s="1633"/>
      <c r="RRE405" s="1633"/>
      <c r="RRF405" s="1633"/>
      <c r="RRG405" s="1633"/>
      <c r="RRH405" s="1633"/>
      <c r="RRI405" s="1633"/>
      <c r="RRJ405" s="1633"/>
      <c r="RRK405" s="1633"/>
      <c r="RRL405" s="1633"/>
      <c r="RRM405" s="1633"/>
      <c r="RRN405" s="1633"/>
      <c r="RRO405" s="1633"/>
      <c r="RRP405" s="1633"/>
      <c r="RRQ405" s="1633"/>
      <c r="RRR405" s="1633"/>
      <c r="RRS405" s="1633"/>
      <c r="RRT405" s="1633"/>
      <c r="RRU405" s="1633"/>
      <c r="RRV405" s="1633"/>
      <c r="RRW405" s="1633"/>
      <c r="RRX405" s="1633"/>
      <c r="RRY405" s="1633"/>
      <c r="RRZ405" s="1633"/>
      <c r="RSA405" s="1633"/>
      <c r="RSB405" s="1633"/>
      <c r="RSC405" s="1633"/>
      <c r="RSD405" s="1633"/>
      <c r="RSE405" s="1633"/>
      <c r="RSF405" s="1633"/>
      <c r="RSG405" s="1633"/>
      <c r="RSH405" s="1633"/>
      <c r="RSI405" s="1633"/>
      <c r="RSJ405" s="1633"/>
      <c r="RSK405" s="1633"/>
      <c r="RSL405" s="1633"/>
      <c r="RSM405" s="1633"/>
      <c r="RSN405" s="1633"/>
      <c r="RSO405" s="1633"/>
      <c r="RSP405" s="1633"/>
      <c r="RSQ405" s="1633"/>
      <c r="RSR405" s="1633"/>
      <c r="RSS405" s="1633"/>
      <c r="RST405" s="1633"/>
      <c r="RSU405" s="1633"/>
      <c r="RSV405" s="1633"/>
      <c r="RSW405" s="1633"/>
      <c r="RSX405" s="1633"/>
      <c r="RSY405" s="1633"/>
      <c r="RSZ405" s="1633"/>
      <c r="RTA405" s="1633"/>
      <c r="RTB405" s="1633"/>
      <c r="RTC405" s="1633"/>
      <c r="RTD405" s="1633"/>
      <c r="RTE405" s="1633"/>
      <c r="RTF405" s="1633"/>
      <c r="RTG405" s="1633"/>
      <c r="RTH405" s="1633"/>
      <c r="RTI405" s="1633"/>
      <c r="RTJ405" s="1633"/>
      <c r="RTK405" s="1633"/>
      <c r="RTL405" s="1633"/>
      <c r="RTM405" s="1633"/>
      <c r="RTN405" s="1633"/>
      <c r="RTO405" s="1633"/>
      <c r="RTP405" s="1633"/>
      <c r="RTQ405" s="1633"/>
      <c r="RTR405" s="1633"/>
      <c r="RTS405" s="1633"/>
      <c r="RTT405" s="1633"/>
      <c r="RTU405" s="1633"/>
      <c r="RTV405" s="1633"/>
      <c r="RTW405" s="1633"/>
      <c r="RTX405" s="1633"/>
      <c r="RTY405" s="1633"/>
      <c r="RTZ405" s="1633"/>
      <c r="RUA405" s="1633"/>
      <c r="RUB405" s="1633"/>
      <c r="RUC405" s="1633"/>
      <c r="RUD405" s="1633"/>
      <c r="RUE405" s="1633"/>
      <c r="RUF405" s="1633"/>
      <c r="RUG405" s="1633"/>
      <c r="RUH405" s="1633"/>
      <c r="RUI405" s="1633"/>
      <c r="RUJ405" s="1633"/>
      <c r="RUK405" s="1633"/>
      <c r="RUL405" s="1633"/>
      <c r="RUM405" s="1633"/>
      <c r="RUN405" s="1633"/>
      <c r="RUO405" s="1633"/>
      <c r="RUP405" s="1633"/>
      <c r="RUQ405" s="1633"/>
      <c r="RUR405" s="1633"/>
      <c r="RUS405" s="1633"/>
      <c r="RUT405" s="1633"/>
      <c r="RUU405" s="1633"/>
      <c r="RUV405" s="1633"/>
      <c r="RUW405" s="1633"/>
      <c r="RUX405" s="1633"/>
      <c r="RUY405" s="1633"/>
      <c r="RUZ405" s="1633"/>
      <c r="RVA405" s="1633"/>
      <c r="RVB405" s="1633"/>
      <c r="RVC405" s="1633"/>
      <c r="RVD405" s="1633"/>
      <c r="RVE405" s="1633"/>
      <c r="RVF405" s="1633"/>
      <c r="RVG405" s="1633"/>
      <c r="RVH405" s="1633"/>
      <c r="RVI405" s="1633"/>
      <c r="RVJ405" s="1633"/>
      <c r="RVK405" s="1633"/>
      <c r="RVL405" s="1633"/>
      <c r="RVM405" s="1633"/>
      <c r="RVN405" s="1633"/>
      <c r="RVO405" s="1633"/>
      <c r="RVP405" s="1633"/>
      <c r="RVQ405" s="1633"/>
      <c r="RVR405" s="1633"/>
      <c r="RVS405" s="1633"/>
      <c r="RVT405" s="1633"/>
      <c r="RVU405" s="1633"/>
      <c r="RVV405" s="1633"/>
      <c r="RVW405" s="1633"/>
      <c r="RVX405" s="1633"/>
      <c r="RVY405" s="1633"/>
      <c r="RVZ405" s="1633"/>
      <c r="RWA405" s="1633"/>
      <c r="RWB405" s="1633"/>
      <c r="RWC405" s="1633"/>
      <c r="RWD405" s="1633"/>
      <c r="RWE405" s="1633"/>
      <c r="RWF405" s="1633"/>
      <c r="RWG405" s="1633"/>
      <c r="RWH405" s="1633"/>
      <c r="RWI405" s="1633"/>
      <c r="RWJ405" s="1633"/>
      <c r="RWK405" s="1633"/>
      <c r="RWL405" s="1633"/>
      <c r="RWM405" s="1633"/>
      <c r="RWN405" s="1633"/>
      <c r="RWO405" s="1633"/>
      <c r="RWP405" s="1633"/>
      <c r="RWQ405" s="1633"/>
      <c r="RWR405" s="1633"/>
      <c r="RWS405" s="1633"/>
      <c r="RWT405" s="1633"/>
      <c r="RWU405" s="1633"/>
      <c r="RWV405" s="1633"/>
      <c r="RWW405" s="1633"/>
      <c r="RWX405" s="1633"/>
      <c r="RWY405" s="1633"/>
      <c r="RWZ405" s="1633"/>
      <c r="RXA405" s="1633"/>
      <c r="RXB405" s="1633"/>
      <c r="RXC405" s="1633"/>
      <c r="RXD405" s="1633"/>
      <c r="RXE405" s="1633"/>
      <c r="RXF405" s="1633"/>
      <c r="RXG405" s="1633"/>
      <c r="RXH405" s="1633"/>
      <c r="RXI405" s="1633"/>
      <c r="RXJ405" s="1633"/>
      <c r="RXK405" s="1633"/>
      <c r="RXL405" s="1633"/>
      <c r="RXM405" s="1633"/>
      <c r="RXN405" s="1633"/>
      <c r="RXO405" s="1633"/>
      <c r="RXP405" s="1633"/>
      <c r="RXQ405" s="1633"/>
      <c r="RXR405" s="1633"/>
      <c r="RXS405" s="1633"/>
      <c r="RXT405" s="1633"/>
      <c r="RXU405" s="1633"/>
      <c r="RXV405" s="1633"/>
      <c r="RXW405" s="1633"/>
      <c r="RXX405" s="1633"/>
      <c r="RXY405" s="1633"/>
      <c r="RXZ405" s="1633"/>
      <c r="RYA405" s="1633"/>
      <c r="RYB405" s="1633"/>
      <c r="RYC405" s="1633"/>
      <c r="RYD405" s="1633"/>
      <c r="RYE405" s="1633"/>
      <c r="RYF405" s="1633"/>
      <c r="RYG405" s="1633"/>
      <c r="RYH405" s="1633"/>
      <c r="RYI405" s="1633"/>
      <c r="RYJ405" s="1633"/>
      <c r="RYK405" s="1633"/>
      <c r="RYL405" s="1633"/>
      <c r="RYM405" s="1633"/>
      <c r="RYN405" s="1633"/>
      <c r="RYO405" s="1633"/>
      <c r="RYP405" s="1633"/>
      <c r="RYQ405" s="1633"/>
      <c r="RYR405" s="1633"/>
      <c r="RYS405" s="1633"/>
      <c r="RYT405" s="1633"/>
      <c r="RYU405" s="1633"/>
      <c r="RYV405" s="1633"/>
      <c r="RYW405" s="1633"/>
      <c r="RYX405" s="1633"/>
      <c r="RYY405" s="1633"/>
      <c r="RYZ405" s="1633"/>
      <c r="RZA405" s="1633"/>
      <c r="RZB405" s="1633"/>
      <c r="RZC405" s="1633"/>
      <c r="RZD405" s="1633"/>
      <c r="RZE405" s="1633"/>
      <c r="RZF405" s="1633"/>
      <c r="RZG405" s="1633"/>
      <c r="RZH405" s="1633"/>
      <c r="RZI405" s="1633"/>
      <c r="RZJ405" s="1633"/>
      <c r="RZK405" s="1633"/>
      <c r="RZL405" s="1633"/>
      <c r="RZM405" s="1633"/>
      <c r="RZN405" s="1633"/>
      <c r="RZO405" s="1633"/>
      <c r="RZP405" s="1633"/>
      <c r="RZQ405" s="1633"/>
      <c r="RZR405" s="1633"/>
      <c r="RZS405" s="1633"/>
      <c r="RZT405" s="1633"/>
      <c r="RZU405" s="1633"/>
      <c r="RZV405" s="1633"/>
      <c r="RZW405" s="1633"/>
      <c r="RZX405" s="1633"/>
      <c r="RZY405" s="1633"/>
      <c r="RZZ405" s="1633"/>
      <c r="SAA405" s="1633"/>
      <c r="SAB405" s="1633"/>
      <c r="SAC405" s="1633"/>
      <c r="SAD405" s="1633"/>
      <c r="SAE405" s="1633"/>
      <c r="SAF405" s="1633"/>
      <c r="SAG405" s="1633"/>
      <c r="SAH405" s="1633"/>
      <c r="SAI405" s="1633"/>
      <c r="SAJ405" s="1633"/>
      <c r="SAK405" s="1633"/>
      <c r="SAL405" s="1633"/>
      <c r="SAM405" s="1633"/>
      <c r="SAN405" s="1633"/>
      <c r="SAO405" s="1633"/>
      <c r="SAP405" s="1633"/>
      <c r="SAQ405" s="1633"/>
      <c r="SAR405" s="1633"/>
      <c r="SAS405" s="1633"/>
      <c r="SAT405" s="1633"/>
      <c r="SAU405" s="1633"/>
      <c r="SAV405" s="1633"/>
      <c r="SAW405" s="1633"/>
      <c r="SAX405" s="1633"/>
      <c r="SAY405" s="1633"/>
      <c r="SAZ405" s="1633"/>
      <c r="SBA405" s="1633"/>
      <c r="SBB405" s="1633"/>
      <c r="SBC405" s="1633"/>
      <c r="SBD405" s="1633"/>
      <c r="SBE405" s="1633"/>
      <c r="SBF405" s="1633"/>
      <c r="SBG405" s="1633"/>
      <c r="SBH405" s="1633"/>
      <c r="SBI405" s="1633"/>
      <c r="SBJ405" s="1633"/>
      <c r="SBK405" s="1633"/>
      <c r="SBL405" s="1633"/>
      <c r="SBM405" s="1633"/>
      <c r="SBN405" s="1633"/>
      <c r="SBO405" s="1633"/>
      <c r="SBP405" s="1633"/>
      <c r="SBQ405" s="1633"/>
      <c r="SBR405" s="1633"/>
      <c r="SBS405" s="1633"/>
      <c r="SBT405" s="1633"/>
      <c r="SBU405" s="1633"/>
      <c r="SBV405" s="1633"/>
      <c r="SBW405" s="1633"/>
      <c r="SBX405" s="1633"/>
      <c r="SBY405" s="1633"/>
      <c r="SBZ405" s="1633"/>
      <c r="SCA405" s="1633"/>
      <c r="SCB405" s="1633"/>
      <c r="SCC405" s="1633"/>
      <c r="SCD405" s="1633"/>
      <c r="SCE405" s="1633"/>
      <c r="SCF405" s="1633"/>
      <c r="SCG405" s="1633"/>
      <c r="SCH405" s="1633"/>
      <c r="SCI405" s="1633"/>
      <c r="SCJ405" s="1633"/>
      <c r="SCK405" s="1633"/>
      <c r="SCL405" s="1633"/>
      <c r="SCM405" s="1633"/>
      <c r="SCN405" s="1633"/>
      <c r="SCO405" s="1633"/>
      <c r="SCP405" s="1633"/>
      <c r="SCQ405" s="1633"/>
      <c r="SCR405" s="1633"/>
      <c r="SCS405" s="1633"/>
      <c r="SCT405" s="1633"/>
      <c r="SCU405" s="1633"/>
      <c r="SCV405" s="1633"/>
      <c r="SCW405" s="1633"/>
      <c r="SCX405" s="1633"/>
      <c r="SCY405" s="1633"/>
      <c r="SCZ405" s="1633"/>
      <c r="SDA405" s="1633"/>
      <c r="SDB405" s="1633"/>
      <c r="SDC405" s="1633"/>
      <c r="SDD405" s="1633"/>
      <c r="SDE405" s="1633"/>
      <c r="SDF405" s="1633"/>
      <c r="SDG405" s="1633"/>
      <c r="SDH405" s="1633"/>
      <c r="SDI405" s="1633"/>
      <c r="SDJ405" s="1633"/>
      <c r="SDK405" s="1633"/>
      <c r="SDL405" s="1633"/>
      <c r="SDM405" s="1633"/>
      <c r="SDN405" s="1633"/>
      <c r="SDO405" s="1633"/>
      <c r="SDP405" s="1633"/>
      <c r="SDQ405" s="1633"/>
      <c r="SDR405" s="1633"/>
      <c r="SDS405" s="1633"/>
      <c r="SDT405" s="1633"/>
      <c r="SDU405" s="1633"/>
      <c r="SDV405" s="1633"/>
      <c r="SDW405" s="1633"/>
      <c r="SDX405" s="1633"/>
      <c r="SDY405" s="1633"/>
      <c r="SDZ405" s="1633"/>
      <c r="SEA405" s="1633"/>
      <c r="SEB405" s="1633"/>
      <c r="SEC405" s="1633"/>
      <c r="SED405" s="1633"/>
      <c r="SEE405" s="1633"/>
      <c r="SEF405" s="1633"/>
      <c r="SEG405" s="1633"/>
      <c r="SEH405" s="1633"/>
      <c r="SEI405" s="1633"/>
      <c r="SEJ405" s="1633"/>
      <c r="SEK405" s="1633"/>
      <c r="SEL405" s="1633"/>
      <c r="SEM405" s="1633"/>
      <c r="SEN405" s="1633"/>
      <c r="SEO405" s="1633"/>
      <c r="SEP405" s="1633"/>
      <c r="SEQ405" s="1633"/>
      <c r="SER405" s="1633"/>
      <c r="SES405" s="1633"/>
      <c r="SET405" s="1633"/>
      <c r="SEU405" s="1633"/>
      <c r="SEV405" s="1633"/>
      <c r="SEW405" s="1633"/>
      <c r="SEX405" s="1633"/>
      <c r="SEY405" s="1633"/>
      <c r="SEZ405" s="1633"/>
      <c r="SFA405" s="1633"/>
      <c r="SFB405" s="1633"/>
      <c r="SFC405" s="1633"/>
      <c r="SFD405" s="1633"/>
      <c r="SFE405" s="1633"/>
      <c r="SFF405" s="1633"/>
      <c r="SFG405" s="1633"/>
      <c r="SFH405" s="1633"/>
      <c r="SFI405" s="1633"/>
      <c r="SFJ405" s="1633"/>
      <c r="SFK405" s="1633"/>
      <c r="SFL405" s="1633"/>
      <c r="SFM405" s="1633"/>
      <c r="SFN405" s="1633"/>
      <c r="SFO405" s="1633"/>
      <c r="SFP405" s="1633"/>
      <c r="SFQ405" s="1633"/>
      <c r="SFR405" s="1633"/>
      <c r="SFS405" s="1633"/>
      <c r="SFT405" s="1633"/>
      <c r="SFU405" s="1633"/>
      <c r="SFV405" s="1633"/>
      <c r="SFW405" s="1633"/>
      <c r="SFX405" s="1633"/>
      <c r="SFY405" s="1633"/>
      <c r="SFZ405" s="1633"/>
      <c r="SGA405" s="1633"/>
      <c r="SGB405" s="1633"/>
      <c r="SGC405" s="1633"/>
      <c r="SGD405" s="1633"/>
      <c r="SGE405" s="1633"/>
      <c r="SGF405" s="1633"/>
      <c r="SGG405" s="1633"/>
      <c r="SGH405" s="1633"/>
      <c r="SGI405" s="1633"/>
      <c r="SGJ405" s="1633"/>
      <c r="SGK405" s="1633"/>
      <c r="SGL405" s="1633"/>
      <c r="SGM405" s="1633"/>
      <c r="SGN405" s="1633"/>
      <c r="SGO405" s="1633"/>
      <c r="SGP405" s="1633"/>
      <c r="SGQ405" s="1633"/>
      <c r="SGR405" s="1633"/>
      <c r="SGS405" s="1633"/>
      <c r="SGT405" s="1633"/>
      <c r="SGU405" s="1633"/>
      <c r="SGV405" s="1633"/>
      <c r="SGW405" s="1633"/>
      <c r="SGX405" s="1633"/>
      <c r="SGY405" s="1633"/>
      <c r="SGZ405" s="1633"/>
      <c r="SHA405" s="1633"/>
      <c r="SHB405" s="1633"/>
      <c r="SHC405" s="1633"/>
      <c r="SHD405" s="1633"/>
      <c r="SHE405" s="1633"/>
      <c r="SHF405" s="1633"/>
      <c r="SHG405" s="1633"/>
      <c r="SHH405" s="1633"/>
      <c r="SHI405" s="1633"/>
      <c r="SHJ405" s="1633"/>
      <c r="SHK405" s="1633"/>
      <c r="SHL405" s="1633"/>
      <c r="SHM405" s="1633"/>
      <c r="SHN405" s="1633"/>
      <c r="SHO405" s="1633"/>
      <c r="SHP405" s="1633"/>
      <c r="SHQ405" s="1633"/>
      <c r="SHR405" s="1633"/>
      <c r="SHS405" s="1633"/>
      <c r="SHT405" s="1633"/>
      <c r="SHU405" s="1633"/>
      <c r="SHV405" s="1633"/>
      <c r="SHW405" s="1633"/>
      <c r="SHX405" s="1633"/>
      <c r="SHY405" s="1633"/>
      <c r="SHZ405" s="1633"/>
      <c r="SIA405" s="1633"/>
      <c r="SIB405" s="1633"/>
      <c r="SIC405" s="1633"/>
      <c r="SID405" s="1633"/>
      <c r="SIE405" s="1633"/>
      <c r="SIF405" s="1633"/>
      <c r="SIG405" s="1633"/>
      <c r="SIH405" s="1633"/>
      <c r="SII405" s="1633"/>
      <c r="SIJ405" s="1633"/>
      <c r="SIK405" s="1633"/>
      <c r="SIL405" s="1633"/>
      <c r="SIM405" s="1633"/>
      <c r="SIN405" s="1633"/>
      <c r="SIO405" s="1633"/>
      <c r="SIP405" s="1633"/>
      <c r="SIQ405" s="1633"/>
      <c r="SIR405" s="1633"/>
      <c r="SIS405" s="1633"/>
      <c r="SIT405" s="1633"/>
      <c r="SIU405" s="1633"/>
      <c r="SIV405" s="1633"/>
      <c r="SIW405" s="1633"/>
      <c r="SIX405" s="1633"/>
      <c r="SIY405" s="1633"/>
      <c r="SIZ405" s="1633"/>
      <c r="SJA405" s="1633"/>
      <c r="SJB405" s="1633"/>
      <c r="SJC405" s="1633"/>
      <c r="SJD405" s="1633"/>
      <c r="SJE405" s="1633"/>
      <c r="SJF405" s="1633"/>
      <c r="SJG405" s="1633"/>
      <c r="SJH405" s="1633"/>
      <c r="SJI405" s="1633"/>
      <c r="SJJ405" s="1633"/>
      <c r="SJK405" s="1633"/>
      <c r="SJL405" s="1633"/>
      <c r="SJM405" s="1633"/>
      <c r="SJN405" s="1633"/>
      <c r="SJO405" s="1633"/>
      <c r="SJP405" s="1633"/>
      <c r="SJQ405" s="1633"/>
      <c r="SJR405" s="1633"/>
      <c r="SJS405" s="1633"/>
      <c r="SJT405" s="1633"/>
      <c r="SJU405" s="1633"/>
      <c r="SJV405" s="1633"/>
      <c r="SJW405" s="1633"/>
      <c r="SJX405" s="1633"/>
      <c r="SJY405" s="1633"/>
      <c r="SJZ405" s="1633"/>
      <c r="SKA405" s="1633"/>
      <c r="SKB405" s="1633"/>
      <c r="SKC405" s="1633"/>
      <c r="SKD405" s="1633"/>
      <c r="SKE405" s="1633"/>
      <c r="SKF405" s="1633"/>
      <c r="SKG405" s="1633"/>
      <c r="SKH405" s="1633"/>
      <c r="SKI405" s="1633"/>
      <c r="SKJ405" s="1633"/>
      <c r="SKK405" s="1633"/>
      <c r="SKL405" s="1633"/>
      <c r="SKM405" s="1633"/>
      <c r="SKN405" s="1633"/>
      <c r="SKO405" s="1633"/>
      <c r="SKP405" s="1633"/>
      <c r="SKQ405" s="1633"/>
      <c r="SKR405" s="1633"/>
      <c r="SKS405" s="1633"/>
      <c r="SKT405" s="1633"/>
      <c r="SKU405" s="1633"/>
      <c r="SKV405" s="1633"/>
      <c r="SKW405" s="1633"/>
      <c r="SKX405" s="1633"/>
      <c r="SKY405" s="1633"/>
      <c r="SKZ405" s="1633"/>
      <c r="SLA405" s="1633"/>
      <c r="SLB405" s="1633"/>
      <c r="SLC405" s="1633"/>
      <c r="SLD405" s="1633"/>
      <c r="SLE405" s="1633"/>
      <c r="SLF405" s="1633"/>
      <c r="SLG405" s="1633"/>
      <c r="SLH405" s="1633"/>
      <c r="SLI405" s="1633"/>
      <c r="SLJ405" s="1633"/>
      <c r="SLK405" s="1633"/>
      <c r="SLL405" s="1633"/>
      <c r="SLM405" s="1633"/>
      <c r="SLN405" s="1633"/>
      <c r="SLO405" s="1633"/>
      <c r="SLP405" s="1633"/>
      <c r="SLQ405" s="1633"/>
      <c r="SLR405" s="1633"/>
      <c r="SLS405" s="1633"/>
      <c r="SLT405" s="1633"/>
      <c r="SLU405" s="1633"/>
      <c r="SLV405" s="1633"/>
      <c r="SLW405" s="1633"/>
      <c r="SLX405" s="1633"/>
      <c r="SLY405" s="1633"/>
      <c r="SLZ405" s="1633"/>
      <c r="SMA405" s="1633"/>
      <c r="SMB405" s="1633"/>
      <c r="SMC405" s="1633"/>
      <c r="SMD405" s="1633"/>
      <c r="SME405" s="1633"/>
      <c r="SMF405" s="1633"/>
      <c r="SMG405" s="1633"/>
      <c r="SMH405" s="1633"/>
      <c r="SMI405" s="1633"/>
      <c r="SMJ405" s="1633"/>
      <c r="SMK405" s="1633"/>
      <c r="SML405" s="1633"/>
      <c r="SMM405" s="1633"/>
      <c r="SMN405" s="1633"/>
      <c r="SMO405" s="1633"/>
      <c r="SMP405" s="1633"/>
      <c r="SMQ405" s="1633"/>
      <c r="SMR405" s="1633"/>
      <c r="SMS405" s="1633"/>
      <c r="SMT405" s="1633"/>
      <c r="SMU405" s="1633"/>
      <c r="SMV405" s="1633"/>
      <c r="SMW405" s="1633"/>
      <c r="SMX405" s="1633"/>
      <c r="SMY405" s="1633"/>
      <c r="SMZ405" s="1633"/>
      <c r="SNA405" s="1633"/>
      <c r="SNB405" s="1633"/>
      <c r="SNC405" s="1633"/>
      <c r="SND405" s="1633"/>
      <c r="SNE405" s="1633"/>
      <c r="SNF405" s="1633"/>
      <c r="SNG405" s="1633"/>
      <c r="SNH405" s="1633"/>
      <c r="SNI405" s="1633"/>
      <c r="SNJ405" s="1633"/>
      <c r="SNK405" s="1633"/>
      <c r="SNL405" s="1633"/>
      <c r="SNM405" s="1633"/>
      <c r="SNN405" s="1633"/>
      <c r="SNO405" s="1633"/>
      <c r="SNP405" s="1633"/>
      <c r="SNQ405" s="1633"/>
      <c r="SNR405" s="1633"/>
      <c r="SNS405" s="1633"/>
      <c r="SNT405" s="1633"/>
      <c r="SNU405" s="1633"/>
      <c r="SNV405" s="1633"/>
      <c r="SNW405" s="1633"/>
      <c r="SNX405" s="1633"/>
      <c r="SNY405" s="1633"/>
      <c r="SNZ405" s="1633"/>
      <c r="SOA405" s="1633"/>
      <c r="SOB405" s="1633"/>
      <c r="SOC405" s="1633"/>
      <c r="SOD405" s="1633"/>
      <c r="SOE405" s="1633"/>
      <c r="SOF405" s="1633"/>
      <c r="SOG405" s="1633"/>
      <c r="SOH405" s="1633"/>
      <c r="SOI405" s="1633"/>
      <c r="SOJ405" s="1633"/>
      <c r="SOK405" s="1633"/>
      <c r="SOL405" s="1633"/>
      <c r="SOM405" s="1633"/>
      <c r="SON405" s="1633"/>
      <c r="SOO405" s="1633"/>
      <c r="SOP405" s="1633"/>
      <c r="SOQ405" s="1633"/>
      <c r="SOR405" s="1633"/>
      <c r="SOS405" s="1633"/>
      <c r="SOT405" s="1633"/>
      <c r="SOU405" s="1633"/>
      <c r="SOV405" s="1633"/>
      <c r="SOW405" s="1633"/>
      <c r="SOX405" s="1633"/>
      <c r="SOY405" s="1633"/>
      <c r="SOZ405" s="1633"/>
      <c r="SPA405" s="1633"/>
      <c r="SPB405" s="1633"/>
      <c r="SPC405" s="1633"/>
      <c r="SPD405" s="1633"/>
      <c r="SPE405" s="1633"/>
      <c r="SPF405" s="1633"/>
      <c r="SPG405" s="1633"/>
      <c r="SPH405" s="1633"/>
      <c r="SPI405" s="1633"/>
      <c r="SPJ405" s="1633"/>
      <c r="SPK405" s="1633"/>
      <c r="SPL405" s="1633"/>
      <c r="SPM405" s="1633"/>
      <c r="SPN405" s="1633"/>
      <c r="SPO405" s="1633"/>
      <c r="SPP405" s="1633"/>
      <c r="SPQ405" s="1633"/>
      <c r="SPR405" s="1633"/>
      <c r="SPS405" s="1633"/>
      <c r="SPT405" s="1633"/>
      <c r="SPU405" s="1633"/>
      <c r="SPV405" s="1633"/>
      <c r="SPW405" s="1633"/>
      <c r="SPX405" s="1633"/>
      <c r="SPY405" s="1633"/>
      <c r="SPZ405" s="1633"/>
      <c r="SQA405" s="1633"/>
      <c r="SQB405" s="1633"/>
      <c r="SQC405" s="1633"/>
      <c r="SQD405" s="1633"/>
      <c r="SQE405" s="1633"/>
      <c r="SQF405" s="1633"/>
      <c r="SQG405" s="1633"/>
      <c r="SQH405" s="1633"/>
      <c r="SQI405" s="1633"/>
      <c r="SQJ405" s="1633"/>
      <c r="SQK405" s="1633"/>
      <c r="SQL405" s="1633"/>
      <c r="SQM405" s="1633"/>
      <c r="SQN405" s="1633"/>
      <c r="SQO405" s="1633"/>
      <c r="SQP405" s="1633"/>
      <c r="SQQ405" s="1633"/>
      <c r="SQR405" s="1633"/>
      <c r="SQS405" s="1633"/>
      <c r="SQT405" s="1633"/>
      <c r="SQU405" s="1633"/>
      <c r="SQV405" s="1633"/>
      <c r="SQW405" s="1633"/>
      <c r="SQX405" s="1633"/>
      <c r="SQY405" s="1633"/>
      <c r="SQZ405" s="1633"/>
      <c r="SRA405" s="1633"/>
      <c r="SRB405" s="1633"/>
      <c r="SRC405" s="1633"/>
      <c r="SRD405" s="1633"/>
      <c r="SRE405" s="1633"/>
      <c r="SRF405" s="1633"/>
      <c r="SRG405" s="1633"/>
      <c r="SRH405" s="1633"/>
      <c r="SRI405" s="1633"/>
      <c r="SRJ405" s="1633"/>
      <c r="SRK405" s="1633"/>
      <c r="SRL405" s="1633"/>
      <c r="SRM405" s="1633"/>
      <c r="SRN405" s="1633"/>
      <c r="SRO405" s="1633"/>
      <c r="SRP405" s="1633"/>
      <c r="SRQ405" s="1633"/>
      <c r="SRR405" s="1633"/>
      <c r="SRS405" s="1633"/>
      <c r="SRT405" s="1633"/>
      <c r="SRU405" s="1633"/>
      <c r="SRV405" s="1633"/>
      <c r="SRW405" s="1633"/>
      <c r="SRX405" s="1633"/>
      <c r="SRY405" s="1633"/>
      <c r="SRZ405" s="1633"/>
      <c r="SSA405" s="1633"/>
      <c r="SSB405" s="1633"/>
      <c r="SSC405" s="1633"/>
      <c r="SSD405" s="1633"/>
      <c r="SSE405" s="1633"/>
      <c r="SSF405" s="1633"/>
      <c r="SSG405" s="1633"/>
      <c r="SSH405" s="1633"/>
      <c r="SSI405" s="1633"/>
      <c r="SSJ405" s="1633"/>
      <c r="SSK405" s="1633"/>
      <c r="SSL405" s="1633"/>
      <c r="SSM405" s="1633"/>
      <c r="SSN405" s="1633"/>
      <c r="SSO405" s="1633"/>
      <c r="SSP405" s="1633"/>
      <c r="SSQ405" s="1633"/>
      <c r="SSR405" s="1633"/>
      <c r="SSS405" s="1633"/>
      <c r="SST405" s="1633"/>
      <c r="SSU405" s="1633"/>
      <c r="SSV405" s="1633"/>
      <c r="SSW405" s="1633"/>
      <c r="SSX405" s="1633"/>
      <c r="SSY405" s="1633"/>
      <c r="SSZ405" s="1633"/>
      <c r="STA405" s="1633"/>
      <c r="STB405" s="1633"/>
      <c r="STC405" s="1633"/>
      <c r="STD405" s="1633"/>
      <c r="STE405" s="1633"/>
      <c r="STF405" s="1633"/>
      <c r="STG405" s="1633"/>
      <c r="STH405" s="1633"/>
      <c r="STI405" s="1633"/>
      <c r="STJ405" s="1633"/>
      <c r="STK405" s="1633"/>
      <c r="STL405" s="1633"/>
      <c r="STM405" s="1633"/>
      <c r="STN405" s="1633"/>
      <c r="STO405" s="1633"/>
      <c r="STP405" s="1633"/>
      <c r="STQ405" s="1633"/>
      <c r="STR405" s="1633"/>
      <c r="STS405" s="1633"/>
      <c r="STT405" s="1633"/>
      <c r="STU405" s="1633"/>
      <c r="STV405" s="1633"/>
      <c r="STW405" s="1633"/>
      <c r="STX405" s="1633"/>
      <c r="STY405" s="1633"/>
      <c r="STZ405" s="1633"/>
      <c r="SUA405" s="1633"/>
      <c r="SUB405" s="1633"/>
      <c r="SUC405" s="1633"/>
      <c r="SUD405" s="1633"/>
      <c r="SUE405" s="1633"/>
      <c r="SUF405" s="1633"/>
      <c r="SUG405" s="1633"/>
      <c r="SUH405" s="1633"/>
      <c r="SUI405" s="1633"/>
      <c r="SUJ405" s="1633"/>
      <c r="SUK405" s="1633"/>
      <c r="SUL405" s="1633"/>
      <c r="SUM405" s="1633"/>
      <c r="SUN405" s="1633"/>
      <c r="SUO405" s="1633"/>
      <c r="SUP405" s="1633"/>
      <c r="SUQ405" s="1633"/>
      <c r="SUR405" s="1633"/>
      <c r="SUS405" s="1633"/>
      <c r="SUT405" s="1633"/>
      <c r="SUU405" s="1633"/>
      <c r="SUV405" s="1633"/>
      <c r="SUW405" s="1633"/>
      <c r="SUX405" s="1633"/>
      <c r="SUY405" s="1633"/>
      <c r="SUZ405" s="1633"/>
      <c r="SVA405" s="1633"/>
      <c r="SVB405" s="1633"/>
      <c r="SVC405" s="1633"/>
      <c r="SVD405" s="1633"/>
      <c r="SVE405" s="1633"/>
      <c r="SVF405" s="1633"/>
      <c r="SVG405" s="1633"/>
      <c r="SVH405" s="1633"/>
      <c r="SVI405" s="1633"/>
      <c r="SVJ405" s="1633"/>
      <c r="SVK405" s="1633"/>
      <c r="SVL405" s="1633"/>
      <c r="SVM405" s="1633"/>
      <c r="SVN405" s="1633"/>
      <c r="SVO405" s="1633"/>
      <c r="SVP405" s="1633"/>
      <c r="SVQ405" s="1633"/>
      <c r="SVR405" s="1633"/>
      <c r="SVS405" s="1633"/>
      <c r="SVT405" s="1633"/>
      <c r="SVU405" s="1633"/>
      <c r="SVV405" s="1633"/>
      <c r="SVW405" s="1633"/>
      <c r="SVX405" s="1633"/>
      <c r="SVY405" s="1633"/>
      <c r="SVZ405" s="1633"/>
      <c r="SWA405" s="1633"/>
      <c r="SWB405" s="1633"/>
      <c r="SWC405" s="1633"/>
      <c r="SWD405" s="1633"/>
      <c r="SWE405" s="1633"/>
      <c r="SWF405" s="1633"/>
      <c r="SWG405" s="1633"/>
      <c r="SWH405" s="1633"/>
      <c r="SWI405" s="1633"/>
      <c r="SWJ405" s="1633"/>
      <c r="SWK405" s="1633"/>
      <c r="SWL405" s="1633"/>
      <c r="SWM405" s="1633"/>
      <c r="SWN405" s="1633"/>
      <c r="SWO405" s="1633"/>
      <c r="SWP405" s="1633"/>
      <c r="SWQ405" s="1633"/>
      <c r="SWR405" s="1633"/>
      <c r="SWS405" s="1633"/>
      <c r="SWT405" s="1633"/>
      <c r="SWU405" s="1633"/>
      <c r="SWV405" s="1633"/>
      <c r="SWW405" s="1633"/>
      <c r="SWX405" s="1633"/>
      <c r="SWY405" s="1633"/>
      <c r="SWZ405" s="1633"/>
      <c r="SXA405" s="1633"/>
      <c r="SXB405" s="1633"/>
      <c r="SXC405" s="1633"/>
      <c r="SXD405" s="1633"/>
      <c r="SXE405" s="1633"/>
      <c r="SXF405" s="1633"/>
      <c r="SXG405" s="1633"/>
      <c r="SXH405" s="1633"/>
      <c r="SXI405" s="1633"/>
      <c r="SXJ405" s="1633"/>
      <c r="SXK405" s="1633"/>
      <c r="SXL405" s="1633"/>
      <c r="SXM405" s="1633"/>
      <c r="SXN405" s="1633"/>
      <c r="SXO405" s="1633"/>
      <c r="SXP405" s="1633"/>
      <c r="SXQ405" s="1633"/>
      <c r="SXR405" s="1633"/>
      <c r="SXS405" s="1633"/>
      <c r="SXT405" s="1633"/>
      <c r="SXU405" s="1633"/>
      <c r="SXV405" s="1633"/>
      <c r="SXW405" s="1633"/>
      <c r="SXX405" s="1633"/>
      <c r="SXY405" s="1633"/>
      <c r="SXZ405" s="1633"/>
      <c r="SYA405" s="1633"/>
      <c r="SYB405" s="1633"/>
      <c r="SYC405" s="1633"/>
      <c r="SYD405" s="1633"/>
      <c r="SYE405" s="1633"/>
      <c r="SYF405" s="1633"/>
      <c r="SYG405" s="1633"/>
      <c r="SYH405" s="1633"/>
      <c r="SYI405" s="1633"/>
      <c r="SYJ405" s="1633"/>
      <c r="SYK405" s="1633"/>
      <c r="SYL405" s="1633"/>
      <c r="SYM405" s="1633"/>
      <c r="SYN405" s="1633"/>
      <c r="SYO405" s="1633"/>
      <c r="SYP405" s="1633"/>
      <c r="SYQ405" s="1633"/>
      <c r="SYR405" s="1633"/>
      <c r="SYS405" s="1633"/>
      <c r="SYT405" s="1633"/>
      <c r="SYU405" s="1633"/>
      <c r="SYV405" s="1633"/>
      <c r="SYW405" s="1633"/>
      <c r="SYX405" s="1633"/>
      <c r="SYY405" s="1633"/>
      <c r="SYZ405" s="1633"/>
      <c r="SZA405" s="1633"/>
      <c r="SZB405" s="1633"/>
      <c r="SZC405" s="1633"/>
      <c r="SZD405" s="1633"/>
      <c r="SZE405" s="1633"/>
      <c r="SZF405" s="1633"/>
      <c r="SZG405" s="1633"/>
      <c r="SZH405" s="1633"/>
      <c r="SZI405" s="1633"/>
      <c r="SZJ405" s="1633"/>
      <c r="SZK405" s="1633"/>
      <c r="SZL405" s="1633"/>
      <c r="SZM405" s="1633"/>
      <c r="SZN405" s="1633"/>
      <c r="SZO405" s="1633"/>
      <c r="SZP405" s="1633"/>
      <c r="SZQ405" s="1633"/>
      <c r="SZR405" s="1633"/>
      <c r="SZS405" s="1633"/>
      <c r="SZT405" s="1633"/>
      <c r="SZU405" s="1633"/>
      <c r="SZV405" s="1633"/>
      <c r="SZW405" s="1633"/>
      <c r="SZX405" s="1633"/>
      <c r="SZY405" s="1633"/>
      <c r="SZZ405" s="1633"/>
      <c r="TAA405" s="1633"/>
      <c r="TAB405" s="1633"/>
      <c r="TAC405" s="1633"/>
      <c r="TAD405" s="1633"/>
      <c r="TAE405" s="1633"/>
      <c r="TAF405" s="1633"/>
      <c r="TAG405" s="1633"/>
      <c r="TAH405" s="1633"/>
      <c r="TAI405" s="1633"/>
      <c r="TAJ405" s="1633"/>
      <c r="TAK405" s="1633"/>
      <c r="TAL405" s="1633"/>
      <c r="TAM405" s="1633"/>
      <c r="TAN405" s="1633"/>
      <c r="TAO405" s="1633"/>
      <c r="TAP405" s="1633"/>
      <c r="TAQ405" s="1633"/>
      <c r="TAR405" s="1633"/>
      <c r="TAS405" s="1633"/>
      <c r="TAT405" s="1633"/>
      <c r="TAU405" s="1633"/>
      <c r="TAV405" s="1633"/>
      <c r="TAW405" s="1633"/>
      <c r="TAX405" s="1633"/>
      <c r="TAY405" s="1633"/>
      <c r="TAZ405" s="1633"/>
      <c r="TBA405" s="1633"/>
      <c r="TBB405" s="1633"/>
      <c r="TBC405" s="1633"/>
      <c r="TBD405" s="1633"/>
      <c r="TBE405" s="1633"/>
      <c r="TBF405" s="1633"/>
      <c r="TBG405" s="1633"/>
      <c r="TBH405" s="1633"/>
      <c r="TBI405" s="1633"/>
      <c r="TBJ405" s="1633"/>
      <c r="TBK405" s="1633"/>
      <c r="TBL405" s="1633"/>
      <c r="TBM405" s="1633"/>
      <c r="TBN405" s="1633"/>
      <c r="TBO405" s="1633"/>
      <c r="TBP405" s="1633"/>
      <c r="TBQ405" s="1633"/>
      <c r="TBR405" s="1633"/>
      <c r="TBS405" s="1633"/>
      <c r="TBT405" s="1633"/>
      <c r="TBU405" s="1633"/>
      <c r="TBV405" s="1633"/>
      <c r="TBW405" s="1633"/>
      <c r="TBX405" s="1633"/>
      <c r="TBY405" s="1633"/>
      <c r="TBZ405" s="1633"/>
      <c r="TCA405" s="1633"/>
      <c r="TCB405" s="1633"/>
      <c r="TCC405" s="1633"/>
      <c r="TCD405" s="1633"/>
      <c r="TCE405" s="1633"/>
      <c r="TCF405" s="1633"/>
      <c r="TCG405" s="1633"/>
      <c r="TCH405" s="1633"/>
      <c r="TCI405" s="1633"/>
      <c r="TCJ405" s="1633"/>
      <c r="TCK405" s="1633"/>
      <c r="TCL405" s="1633"/>
      <c r="TCM405" s="1633"/>
      <c r="TCN405" s="1633"/>
      <c r="TCO405" s="1633"/>
      <c r="TCP405" s="1633"/>
      <c r="TCQ405" s="1633"/>
      <c r="TCR405" s="1633"/>
      <c r="TCS405" s="1633"/>
      <c r="TCT405" s="1633"/>
      <c r="TCU405" s="1633"/>
      <c r="TCV405" s="1633"/>
      <c r="TCW405" s="1633"/>
      <c r="TCX405" s="1633"/>
      <c r="TCY405" s="1633"/>
      <c r="TCZ405" s="1633"/>
      <c r="TDA405" s="1633"/>
      <c r="TDB405" s="1633"/>
      <c r="TDC405" s="1633"/>
      <c r="TDD405" s="1633"/>
      <c r="TDE405" s="1633"/>
      <c r="TDF405" s="1633"/>
      <c r="TDG405" s="1633"/>
      <c r="TDH405" s="1633"/>
      <c r="TDI405" s="1633"/>
      <c r="TDJ405" s="1633"/>
      <c r="TDK405" s="1633"/>
      <c r="TDL405" s="1633"/>
      <c r="TDM405" s="1633"/>
      <c r="TDN405" s="1633"/>
      <c r="TDO405" s="1633"/>
      <c r="TDP405" s="1633"/>
      <c r="TDQ405" s="1633"/>
      <c r="TDR405" s="1633"/>
      <c r="TDS405" s="1633"/>
      <c r="TDT405" s="1633"/>
      <c r="TDU405" s="1633"/>
      <c r="TDV405" s="1633"/>
      <c r="TDW405" s="1633"/>
      <c r="TDX405" s="1633"/>
      <c r="TDY405" s="1633"/>
      <c r="TDZ405" s="1633"/>
      <c r="TEA405" s="1633"/>
      <c r="TEB405" s="1633"/>
      <c r="TEC405" s="1633"/>
      <c r="TED405" s="1633"/>
      <c r="TEE405" s="1633"/>
      <c r="TEF405" s="1633"/>
      <c r="TEG405" s="1633"/>
      <c r="TEH405" s="1633"/>
      <c r="TEI405" s="1633"/>
      <c r="TEJ405" s="1633"/>
      <c r="TEK405" s="1633"/>
      <c r="TEL405" s="1633"/>
      <c r="TEM405" s="1633"/>
      <c r="TEN405" s="1633"/>
      <c r="TEO405" s="1633"/>
      <c r="TEP405" s="1633"/>
      <c r="TEQ405" s="1633"/>
      <c r="TER405" s="1633"/>
      <c r="TES405" s="1633"/>
      <c r="TET405" s="1633"/>
      <c r="TEU405" s="1633"/>
      <c r="TEV405" s="1633"/>
      <c r="TEW405" s="1633"/>
      <c r="TEX405" s="1633"/>
      <c r="TEY405" s="1633"/>
      <c r="TEZ405" s="1633"/>
      <c r="TFA405" s="1633"/>
      <c r="TFB405" s="1633"/>
      <c r="TFC405" s="1633"/>
      <c r="TFD405" s="1633"/>
      <c r="TFE405" s="1633"/>
      <c r="TFF405" s="1633"/>
      <c r="TFG405" s="1633"/>
      <c r="TFH405" s="1633"/>
      <c r="TFI405" s="1633"/>
      <c r="TFJ405" s="1633"/>
      <c r="TFK405" s="1633"/>
      <c r="TFL405" s="1633"/>
      <c r="TFM405" s="1633"/>
      <c r="TFN405" s="1633"/>
      <c r="TFO405" s="1633"/>
      <c r="TFP405" s="1633"/>
      <c r="TFQ405" s="1633"/>
      <c r="TFR405" s="1633"/>
      <c r="TFS405" s="1633"/>
      <c r="TFT405" s="1633"/>
      <c r="TFU405" s="1633"/>
      <c r="TFV405" s="1633"/>
      <c r="TFW405" s="1633"/>
      <c r="TFX405" s="1633"/>
      <c r="TFY405" s="1633"/>
      <c r="TFZ405" s="1633"/>
      <c r="TGA405" s="1633"/>
      <c r="TGB405" s="1633"/>
      <c r="TGC405" s="1633"/>
      <c r="TGD405" s="1633"/>
      <c r="TGE405" s="1633"/>
      <c r="TGF405" s="1633"/>
      <c r="TGG405" s="1633"/>
      <c r="TGH405" s="1633"/>
      <c r="TGI405" s="1633"/>
      <c r="TGJ405" s="1633"/>
      <c r="TGK405" s="1633"/>
      <c r="TGL405" s="1633"/>
      <c r="TGM405" s="1633"/>
      <c r="TGN405" s="1633"/>
      <c r="TGO405" s="1633"/>
      <c r="TGP405" s="1633"/>
      <c r="TGQ405" s="1633"/>
      <c r="TGR405" s="1633"/>
      <c r="TGS405" s="1633"/>
      <c r="TGT405" s="1633"/>
      <c r="TGU405" s="1633"/>
      <c r="TGV405" s="1633"/>
      <c r="TGW405" s="1633"/>
      <c r="TGX405" s="1633"/>
      <c r="TGY405" s="1633"/>
      <c r="TGZ405" s="1633"/>
      <c r="THA405" s="1633"/>
      <c r="THB405" s="1633"/>
      <c r="THC405" s="1633"/>
      <c r="THD405" s="1633"/>
      <c r="THE405" s="1633"/>
      <c r="THF405" s="1633"/>
      <c r="THG405" s="1633"/>
      <c r="THH405" s="1633"/>
      <c r="THI405" s="1633"/>
      <c r="THJ405" s="1633"/>
      <c r="THK405" s="1633"/>
      <c r="THL405" s="1633"/>
      <c r="THM405" s="1633"/>
      <c r="THN405" s="1633"/>
      <c r="THO405" s="1633"/>
      <c r="THP405" s="1633"/>
      <c r="THQ405" s="1633"/>
      <c r="THR405" s="1633"/>
      <c r="THS405" s="1633"/>
      <c r="THT405" s="1633"/>
      <c r="THU405" s="1633"/>
      <c r="THV405" s="1633"/>
      <c r="THW405" s="1633"/>
      <c r="THX405" s="1633"/>
      <c r="THY405" s="1633"/>
      <c r="THZ405" s="1633"/>
      <c r="TIA405" s="1633"/>
      <c r="TIB405" s="1633"/>
      <c r="TIC405" s="1633"/>
      <c r="TID405" s="1633"/>
      <c r="TIE405" s="1633"/>
      <c r="TIF405" s="1633"/>
      <c r="TIG405" s="1633"/>
      <c r="TIH405" s="1633"/>
      <c r="TII405" s="1633"/>
      <c r="TIJ405" s="1633"/>
      <c r="TIK405" s="1633"/>
      <c r="TIL405" s="1633"/>
      <c r="TIM405" s="1633"/>
      <c r="TIN405" s="1633"/>
      <c r="TIO405" s="1633"/>
      <c r="TIP405" s="1633"/>
      <c r="TIQ405" s="1633"/>
      <c r="TIR405" s="1633"/>
      <c r="TIS405" s="1633"/>
      <c r="TIT405" s="1633"/>
      <c r="TIU405" s="1633"/>
      <c r="TIV405" s="1633"/>
      <c r="TIW405" s="1633"/>
      <c r="TIX405" s="1633"/>
      <c r="TIY405" s="1633"/>
      <c r="TIZ405" s="1633"/>
      <c r="TJA405" s="1633"/>
      <c r="TJB405" s="1633"/>
      <c r="TJC405" s="1633"/>
      <c r="TJD405" s="1633"/>
      <c r="TJE405" s="1633"/>
      <c r="TJF405" s="1633"/>
      <c r="TJG405" s="1633"/>
      <c r="TJH405" s="1633"/>
      <c r="TJI405" s="1633"/>
      <c r="TJJ405" s="1633"/>
      <c r="TJK405" s="1633"/>
      <c r="TJL405" s="1633"/>
      <c r="TJM405" s="1633"/>
      <c r="TJN405" s="1633"/>
      <c r="TJO405" s="1633"/>
      <c r="TJP405" s="1633"/>
      <c r="TJQ405" s="1633"/>
      <c r="TJR405" s="1633"/>
      <c r="TJS405" s="1633"/>
      <c r="TJT405" s="1633"/>
      <c r="TJU405" s="1633"/>
      <c r="TJV405" s="1633"/>
      <c r="TJW405" s="1633"/>
      <c r="TJX405" s="1633"/>
      <c r="TJY405" s="1633"/>
      <c r="TJZ405" s="1633"/>
      <c r="TKA405" s="1633"/>
      <c r="TKB405" s="1633"/>
      <c r="TKC405" s="1633"/>
      <c r="TKD405" s="1633"/>
      <c r="TKE405" s="1633"/>
      <c r="TKF405" s="1633"/>
      <c r="TKG405" s="1633"/>
      <c r="TKH405" s="1633"/>
      <c r="TKI405" s="1633"/>
      <c r="TKJ405" s="1633"/>
      <c r="TKK405" s="1633"/>
      <c r="TKL405" s="1633"/>
      <c r="TKM405" s="1633"/>
      <c r="TKN405" s="1633"/>
      <c r="TKO405" s="1633"/>
      <c r="TKP405" s="1633"/>
      <c r="TKQ405" s="1633"/>
      <c r="TKR405" s="1633"/>
      <c r="TKS405" s="1633"/>
      <c r="TKT405" s="1633"/>
      <c r="TKU405" s="1633"/>
      <c r="TKV405" s="1633"/>
      <c r="TKW405" s="1633"/>
      <c r="TKX405" s="1633"/>
      <c r="TKY405" s="1633"/>
      <c r="TKZ405" s="1633"/>
      <c r="TLA405" s="1633"/>
      <c r="TLB405" s="1633"/>
      <c r="TLC405" s="1633"/>
      <c r="TLD405" s="1633"/>
      <c r="TLE405" s="1633"/>
      <c r="TLF405" s="1633"/>
      <c r="TLG405" s="1633"/>
      <c r="TLH405" s="1633"/>
      <c r="TLI405" s="1633"/>
      <c r="TLJ405" s="1633"/>
      <c r="TLK405" s="1633"/>
      <c r="TLL405" s="1633"/>
      <c r="TLM405" s="1633"/>
      <c r="TLN405" s="1633"/>
      <c r="TLO405" s="1633"/>
      <c r="TLP405" s="1633"/>
      <c r="TLQ405" s="1633"/>
      <c r="TLR405" s="1633"/>
      <c r="TLS405" s="1633"/>
      <c r="TLT405" s="1633"/>
      <c r="TLU405" s="1633"/>
      <c r="TLV405" s="1633"/>
      <c r="TLW405" s="1633"/>
      <c r="TLX405" s="1633"/>
      <c r="TLY405" s="1633"/>
      <c r="TLZ405" s="1633"/>
      <c r="TMA405" s="1633"/>
      <c r="TMB405" s="1633"/>
      <c r="TMC405" s="1633"/>
      <c r="TMD405" s="1633"/>
      <c r="TME405" s="1633"/>
      <c r="TMF405" s="1633"/>
      <c r="TMG405" s="1633"/>
      <c r="TMH405" s="1633"/>
      <c r="TMI405" s="1633"/>
      <c r="TMJ405" s="1633"/>
      <c r="TMK405" s="1633"/>
      <c r="TML405" s="1633"/>
      <c r="TMM405" s="1633"/>
      <c r="TMN405" s="1633"/>
      <c r="TMO405" s="1633"/>
      <c r="TMP405" s="1633"/>
      <c r="TMQ405" s="1633"/>
      <c r="TMR405" s="1633"/>
      <c r="TMS405" s="1633"/>
      <c r="TMT405" s="1633"/>
      <c r="TMU405" s="1633"/>
      <c r="TMV405" s="1633"/>
      <c r="TMW405" s="1633"/>
      <c r="TMX405" s="1633"/>
      <c r="TMY405" s="1633"/>
      <c r="TMZ405" s="1633"/>
      <c r="TNA405" s="1633"/>
      <c r="TNB405" s="1633"/>
      <c r="TNC405" s="1633"/>
      <c r="TND405" s="1633"/>
      <c r="TNE405" s="1633"/>
      <c r="TNF405" s="1633"/>
      <c r="TNG405" s="1633"/>
      <c r="TNH405" s="1633"/>
      <c r="TNI405" s="1633"/>
      <c r="TNJ405" s="1633"/>
      <c r="TNK405" s="1633"/>
      <c r="TNL405" s="1633"/>
      <c r="TNM405" s="1633"/>
      <c r="TNN405" s="1633"/>
      <c r="TNO405" s="1633"/>
      <c r="TNP405" s="1633"/>
      <c r="TNQ405" s="1633"/>
      <c r="TNR405" s="1633"/>
      <c r="TNS405" s="1633"/>
      <c r="TNT405" s="1633"/>
      <c r="TNU405" s="1633"/>
      <c r="TNV405" s="1633"/>
      <c r="TNW405" s="1633"/>
      <c r="TNX405" s="1633"/>
      <c r="TNY405" s="1633"/>
      <c r="TNZ405" s="1633"/>
      <c r="TOA405" s="1633"/>
      <c r="TOB405" s="1633"/>
      <c r="TOC405" s="1633"/>
      <c r="TOD405" s="1633"/>
      <c r="TOE405" s="1633"/>
      <c r="TOF405" s="1633"/>
      <c r="TOG405" s="1633"/>
      <c r="TOH405" s="1633"/>
      <c r="TOI405" s="1633"/>
      <c r="TOJ405" s="1633"/>
      <c r="TOK405" s="1633"/>
      <c r="TOL405" s="1633"/>
      <c r="TOM405" s="1633"/>
      <c r="TON405" s="1633"/>
      <c r="TOO405" s="1633"/>
      <c r="TOP405" s="1633"/>
      <c r="TOQ405" s="1633"/>
      <c r="TOR405" s="1633"/>
      <c r="TOS405" s="1633"/>
      <c r="TOT405" s="1633"/>
      <c r="TOU405" s="1633"/>
      <c r="TOV405" s="1633"/>
      <c r="TOW405" s="1633"/>
      <c r="TOX405" s="1633"/>
      <c r="TOY405" s="1633"/>
      <c r="TOZ405" s="1633"/>
      <c r="TPA405" s="1633"/>
      <c r="TPB405" s="1633"/>
      <c r="TPC405" s="1633"/>
      <c r="TPD405" s="1633"/>
      <c r="TPE405" s="1633"/>
      <c r="TPF405" s="1633"/>
      <c r="TPG405" s="1633"/>
      <c r="TPH405" s="1633"/>
      <c r="TPI405" s="1633"/>
      <c r="TPJ405" s="1633"/>
      <c r="TPK405" s="1633"/>
      <c r="TPL405" s="1633"/>
      <c r="TPM405" s="1633"/>
      <c r="TPN405" s="1633"/>
      <c r="TPO405" s="1633"/>
      <c r="TPP405" s="1633"/>
      <c r="TPQ405" s="1633"/>
      <c r="TPR405" s="1633"/>
      <c r="TPS405" s="1633"/>
      <c r="TPT405" s="1633"/>
      <c r="TPU405" s="1633"/>
      <c r="TPV405" s="1633"/>
      <c r="TPW405" s="1633"/>
      <c r="TPX405" s="1633"/>
      <c r="TPY405" s="1633"/>
      <c r="TPZ405" s="1633"/>
      <c r="TQA405" s="1633"/>
      <c r="TQB405" s="1633"/>
      <c r="TQC405" s="1633"/>
      <c r="TQD405" s="1633"/>
      <c r="TQE405" s="1633"/>
      <c r="TQF405" s="1633"/>
      <c r="TQG405" s="1633"/>
      <c r="TQH405" s="1633"/>
      <c r="TQI405" s="1633"/>
      <c r="TQJ405" s="1633"/>
      <c r="TQK405" s="1633"/>
      <c r="TQL405" s="1633"/>
      <c r="TQM405" s="1633"/>
      <c r="TQN405" s="1633"/>
      <c r="TQO405" s="1633"/>
      <c r="TQP405" s="1633"/>
      <c r="TQQ405" s="1633"/>
      <c r="TQR405" s="1633"/>
      <c r="TQS405" s="1633"/>
      <c r="TQT405" s="1633"/>
      <c r="TQU405" s="1633"/>
      <c r="TQV405" s="1633"/>
      <c r="TQW405" s="1633"/>
      <c r="TQX405" s="1633"/>
      <c r="TQY405" s="1633"/>
      <c r="TQZ405" s="1633"/>
      <c r="TRA405" s="1633"/>
      <c r="TRB405" s="1633"/>
      <c r="TRC405" s="1633"/>
      <c r="TRD405" s="1633"/>
      <c r="TRE405" s="1633"/>
      <c r="TRF405" s="1633"/>
      <c r="TRG405" s="1633"/>
      <c r="TRH405" s="1633"/>
      <c r="TRI405" s="1633"/>
      <c r="TRJ405" s="1633"/>
      <c r="TRK405" s="1633"/>
      <c r="TRL405" s="1633"/>
      <c r="TRM405" s="1633"/>
      <c r="TRN405" s="1633"/>
      <c r="TRO405" s="1633"/>
      <c r="TRP405" s="1633"/>
      <c r="TRQ405" s="1633"/>
      <c r="TRR405" s="1633"/>
      <c r="TRS405" s="1633"/>
      <c r="TRT405" s="1633"/>
      <c r="TRU405" s="1633"/>
      <c r="TRV405" s="1633"/>
      <c r="TRW405" s="1633"/>
      <c r="TRX405" s="1633"/>
      <c r="TRY405" s="1633"/>
      <c r="TRZ405" s="1633"/>
      <c r="TSA405" s="1633"/>
      <c r="TSB405" s="1633"/>
      <c r="TSC405" s="1633"/>
      <c r="TSD405" s="1633"/>
      <c r="TSE405" s="1633"/>
      <c r="TSF405" s="1633"/>
      <c r="TSG405" s="1633"/>
      <c r="TSH405" s="1633"/>
      <c r="TSI405" s="1633"/>
      <c r="TSJ405" s="1633"/>
      <c r="TSK405" s="1633"/>
      <c r="TSL405" s="1633"/>
      <c r="TSM405" s="1633"/>
      <c r="TSN405" s="1633"/>
      <c r="TSO405" s="1633"/>
      <c r="TSP405" s="1633"/>
      <c r="TSQ405" s="1633"/>
      <c r="TSR405" s="1633"/>
      <c r="TSS405" s="1633"/>
      <c r="TST405" s="1633"/>
      <c r="TSU405" s="1633"/>
      <c r="TSV405" s="1633"/>
      <c r="TSW405" s="1633"/>
      <c r="TSX405" s="1633"/>
      <c r="TSY405" s="1633"/>
      <c r="TSZ405" s="1633"/>
      <c r="TTA405" s="1633"/>
      <c r="TTB405" s="1633"/>
      <c r="TTC405" s="1633"/>
      <c r="TTD405" s="1633"/>
      <c r="TTE405" s="1633"/>
      <c r="TTF405" s="1633"/>
      <c r="TTG405" s="1633"/>
      <c r="TTH405" s="1633"/>
      <c r="TTI405" s="1633"/>
      <c r="TTJ405" s="1633"/>
      <c r="TTK405" s="1633"/>
      <c r="TTL405" s="1633"/>
      <c r="TTM405" s="1633"/>
      <c r="TTN405" s="1633"/>
      <c r="TTO405" s="1633"/>
      <c r="TTP405" s="1633"/>
      <c r="TTQ405" s="1633"/>
      <c r="TTR405" s="1633"/>
      <c r="TTS405" s="1633"/>
      <c r="TTT405" s="1633"/>
      <c r="TTU405" s="1633"/>
      <c r="TTV405" s="1633"/>
      <c r="TTW405" s="1633"/>
      <c r="TTX405" s="1633"/>
      <c r="TTY405" s="1633"/>
      <c r="TTZ405" s="1633"/>
      <c r="TUA405" s="1633"/>
      <c r="TUB405" s="1633"/>
      <c r="TUC405" s="1633"/>
      <c r="TUD405" s="1633"/>
      <c r="TUE405" s="1633"/>
      <c r="TUF405" s="1633"/>
      <c r="TUG405" s="1633"/>
      <c r="TUH405" s="1633"/>
      <c r="TUI405" s="1633"/>
      <c r="TUJ405" s="1633"/>
      <c r="TUK405" s="1633"/>
      <c r="TUL405" s="1633"/>
      <c r="TUM405" s="1633"/>
      <c r="TUN405" s="1633"/>
      <c r="TUO405" s="1633"/>
      <c r="TUP405" s="1633"/>
      <c r="TUQ405" s="1633"/>
      <c r="TUR405" s="1633"/>
      <c r="TUS405" s="1633"/>
      <c r="TUT405" s="1633"/>
      <c r="TUU405" s="1633"/>
      <c r="TUV405" s="1633"/>
      <c r="TUW405" s="1633"/>
      <c r="TUX405" s="1633"/>
      <c r="TUY405" s="1633"/>
      <c r="TUZ405" s="1633"/>
      <c r="TVA405" s="1633"/>
      <c r="TVB405" s="1633"/>
      <c r="TVC405" s="1633"/>
      <c r="TVD405" s="1633"/>
      <c r="TVE405" s="1633"/>
      <c r="TVF405" s="1633"/>
      <c r="TVG405" s="1633"/>
      <c r="TVH405" s="1633"/>
      <c r="TVI405" s="1633"/>
      <c r="TVJ405" s="1633"/>
      <c r="TVK405" s="1633"/>
      <c r="TVL405" s="1633"/>
      <c r="TVM405" s="1633"/>
      <c r="TVN405" s="1633"/>
      <c r="TVO405" s="1633"/>
      <c r="TVP405" s="1633"/>
      <c r="TVQ405" s="1633"/>
      <c r="TVR405" s="1633"/>
      <c r="TVS405" s="1633"/>
      <c r="TVT405" s="1633"/>
      <c r="TVU405" s="1633"/>
      <c r="TVV405" s="1633"/>
      <c r="TVW405" s="1633"/>
      <c r="TVX405" s="1633"/>
      <c r="TVY405" s="1633"/>
      <c r="TVZ405" s="1633"/>
      <c r="TWA405" s="1633"/>
      <c r="TWB405" s="1633"/>
      <c r="TWC405" s="1633"/>
      <c r="TWD405" s="1633"/>
      <c r="TWE405" s="1633"/>
      <c r="TWF405" s="1633"/>
      <c r="TWG405" s="1633"/>
      <c r="TWH405" s="1633"/>
      <c r="TWI405" s="1633"/>
      <c r="TWJ405" s="1633"/>
      <c r="TWK405" s="1633"/>
      <c r="TWL405" s="1633"/>
      <c r="TWM405" s="1633"/>
      <c r="TWN405" s="1633"/>
      <c r="TWO405" s="1633"/>
      <c r="TWP405" s="1633"/>
      <c r="TWQ405" s="1633"/>
      <c r="TWR405" s="1633"/>
      <c r="TWS405" s="1633"/>
      <c r="TWT405" s="1633"/>
      <c r="TWU405" s="1633"/>
      <c r="TWV405" s="1633"/>
      <c r="TWW405" s="1633"/>
      <c r="TWX405" s="1633"/>
      <c r="TWY405" s="1633"/>
      <c r="TWZ405" s="1633"/>
      <c r="TXA405" s="1633"/>
      <c r="TXB405" s="1633"/>
      <c r="TXC405" s="1633"/>
      <c r="TXD405" s="1633"/>
      <c r="TXE405" s="1633"/>
      <c r="TXF405" s="1633"/>
      <c r="TXG405" s="1633"/>
      <c r="TXH405" s="1633"/>
      <c r="TXI405" s="1633"/>
      <c r="TXJ405" s="1633"/>
      <c r="TXK405" s="1633"/>
      <c r="TXL405" s="1633"/>
      <c r="TXM405" s="1633"/>
      <c r="TXN405" s="1633"/>
      <c r="TXO405" s="1633"/>
      <c r="TXP405" s="1633"/>
      <c r="TXQ405" s="1633"/>
      <c r="TXR405" s="1633"/>
      <c r="TXS405" s="1633"/>
      <c r="TXT405" s="1633"/>
      <c r="TXU405" s="1633"/>
      <c r="TXV405" s="1633"/>
      <c r="TXW405" s="1633"/>
      <c r="TXX405" s="1633"/>
      <c r="TXY405" s="1633"/>
      <c r="TXZ405" s="1633"/>
      <c r="TYA405" s="1633"/>
      <c r="TYB405" s="1633"/>
      <c r="TYC405" s="1633"/>
      <c r="TYD405" s="1633"/>
      <c r="TYE405" s="1633"/>
      <c r="TYF405" s="1633"/>
      <c r="TYG405" s="1633"/>
      <c r="TYH405" s="1633"/>
      <c r="TYI405" s="1633"/>
      <c r="TYJ405" s="1633"/>
      <c r="TYK405" s="1633"/>
      <c r="TYL405" s="1633"/>
      <c r="TYM405" s="1633"/>
      <c r="TYN405" s="1633"/>
      <c r="TYO405" s="1633"/>
      <c r="TYP405" s="1633"/>
      <c r="TYQ405" s="1633"/>
      <c r="TYR405" s="1633"/>
      <c r="TYS405" s="1633"/>
      <c r="TYT405" s="1633"/>
      <c r="TYU405" s="1633"/>
      <c r="TYV405" s="1633"/>
      <c r="TYW405" s="1633"/>
      <c r="TYX405" s="1633"/>
      <c r="TYY405" s="1633"/>
      <c r="TYZ405" s="1633"/>
      <c r="TZA405" s="1633"/>
      <c r="TZB405" s="1633"/>
      <c r="TZC405" s="1633"/>
      <c r="TZD405" s="1633"/>
      <c r="TZE405" s="1633"/>
      <c r="TZF405" s="1633"/>
      <c r="TZG405" s="1633"/>
      <c r="TZH405" s="1633"/>
      <c r="TZI405" s="1633"/>
      <c r="TZJ405" s="1633"/>
      <c r="TZK405" s="1633"/>
      <c r="TZL405" s="1633"/>
      <c r="TZM405" s="1633"/>
      <c r="TZN405" s="1633"/>
      <c r="TZO405" s="1633"/>
      <c r="TZP405" s="1633"/>
      <c r="TZQ405" s="1633"/>
      <c r="TZR405" s="1633"/>
      <c r="TZS405" s="1633"/>
      <c r="TZT405" s="1633"/>
      <c r="TZU405" s="1633"/>
      <c r="TZV405" s="1633"/>
      <c r="TZW405" s="1633"/>
      <c r="TZX405" s="1633"/>
      <c r="TZY405" s="1633"/>
      <c r="TZZ405" s="1633"/>
      <c r="UAA405" s="1633"/>
      <c r="UAB405" s="1633"/>
      <c r="UAC405" s="1633"/>
      <c r="UAD405" s="1633"/>
      <c r="UAE405" s="1633"/>
      <c r="UAF405" s="1633"/>
      <c r="UAG405" s="1633"/>
      <c r="UAH405" s="1633"/>
      <c r="UAI405" s="1633"/>
      <c r="UAJ405" s="1633"/>
      <c r="UAK405" s="1633"/>
      <c r="UAL405" s="1633"/>
      <c r="UAM405" s="1633"/>
      <c r="UAN405" s="1633"/>
      <c r="UAO405" s="1633"/>
      <c r="UAP405" s="1633"/>
      <c r="UAQ405" s="1633"/>
      <c r="UAR405" s="1633"/>
      <c r="UAS405" s="1633"/>
      <c r="UAT405" s="1633"/>
      <c r="UAU405" s="1633"/>
      <c r="UAV405" s="1633"/>
      <c r="UAW405" s="1633"/>
      <c r="UAX405" s="1633"/>
      <c r="UAY405" s="1633"/>
      <c r="UAZ405" s="1633"/>
      <c r="UBA405" s="1633"/>
      <c r="UBB405" s="1633"/>
      <c r="UBC405" s="1633"/>
      <c r="UBD405" s="1633"/>
      <c r="UBE405" s="1633"/>
      <c r="UBF405" s="1633"/>
      <c r="UBG405" s="1633"/>
      <c r="UBH405" s="1633"/>
      <c r="UBI405" s="1633"/>
      <c r="UBJ405" s="1633"/>
      <c r="UBK405" s="1633"/>
      <c r="UBL405" s="1633"/>
      <c r="UBM405" s="1633"/>
      <c r="UBN405" s="1633"/>
      <c r="UBO405" s="1633"/>
      <c r="UBP405" s="1633"/>
      <c r="UBQ405" s="1633"/>
      <c r="UBR405" s="1633"/>
      <c r="UBS405" s="1633"/>
      <c r="UBT405" s="1633"/>
      <c r="UBU405" s="1633"/>
      <c r="UBV405" s="1633"/>
      <c r="UBW405" s="1633"/>
      <c r="UBX405" s="1633"/>
      <c r="UBY405" s="1633"/>
      <c r="UBZ405" s="1633"/>
      <c r="UCA405" s="1633"/>
      <c r="UCB405" s="1633"/>
      <c r="UCC405" s="1633"/>
      <c r="UCD405" s="1633"/>
      <c r="UCE405" s="1633"/>
      <c r="UCF405" s="1633"/>
      <c r="UCG405" s="1633"/>
      <c r="UCH405" s="1633"/>
      <c r="UCI405" s="1633"/>
      <c r="UCJ405" s="1633"/>
      <c r="UCK405" s="1633"/>
      <c r="UCL405" s="1633"/>
      <c r="UCM405" s="1633"/>
      <c r="UCN405" s="1633"/>
      <c r="UCO405" s="1633"/>
      <c r="UCP405" s="1633"/>
      <c r="UCQ405" s="1633"/>
      <c r="UCR405" s="1633"/>
      <c r="UCS405" s="1633"/>
      <c r="UCT405" s="1633"/>
      <c r="UCU405" s="1633"/>
      <c r="UCV405" s="1633"/>
      <c r="UCW405" s="1633"/>
      <c r="UCX405" s="1633"/>
      <c r="UCY405" s="1633"/>
      <c r="UCZ405" s="1633"/>
      <c r="UDA405" s="1633"/>
      <c r="UDB405" s="1633"/>
      <c r="UDC405" s="1633"/>
      <c r="UDD405" s="1633"/>
      <c r="UDE405" s="1633"/>
      <c r="UDF405" s="1633"/>
      <c r="UDG405" s="1633"/>
      <c r="UDH405" s="1633"/>
      <c r="UDI405" s="1633"/>
      <c r="UDJ405" s="1633"/>
      <c r="UDK405" s="1633"/>
      <c r="UDL405" s="1633"/>
      <c r="UDM405" s="1633"/>
      <c r="UDN405" s="1633"/>
      <c r="UDO405" s="1633"/>
      <c r="UDP405" s="1633"/>
      <c r="UDQ405" s="1633"/>
      <c r="UDR405" s="1633"/>
      <c r="UDS405" s="1633"/>
      <c r="UDT405" s="1633"/>
      <c r="UDU405" s="1633"/>
      <c r="UDV405" s="1633"/>
      <c r="UDW405" s="1633"/>
      <c r="UDX405" s="1633"/>
      <c r="UDY405" s="1633"/>
      <c r="UDZ405" s="1633"/>
      <c r="UEA405" s="1633"/>
      <c r="UEB405" s="1633"/>
      <c r="UEC405" s="1633"/>
      <c r="UED405" s="1633"/>
      <c r="UEE405" s="1633"/>
      <c r="UEF405" s="1633"/>
      <c r="UEG405" s="1633"/>
      <c r="UEH405" s="1633"/>
      <c r="UEI405" s="1633"/>
      <c r="UEJ405" s="1633"/>
      <c r="UEK405" s="1633"/>
      <c r="UEL405" s="1633"/>
      <c r="UEM405" s="1633"/>
      <c r="UEN405" s="1633"/>
      <c r="UEO405" s="1633"/>
      <c r="UEP405" s="1633"/>
      <c r="UEQ405" s="1633"/>
      <c r="UER405" s="1633"/>
      <c r="UES405" s="1633"/>
      <c r="UET405" s="1633"/>
      <c r="UEU405" s="1633"/>
      <c r="UEV405" s="1633"/>
      <c r="UEW405" s="1633"/>
      <c r="UEX405" s="1633"/>
      <c r="UEY405" s="1633"/>
      <c r="UEZ405" s="1633"/>
      <c r="UFA405" s="1633"/>
      <c r="UFB405" s="1633"/>
      <c r="UFC405" s="1633"/>
      <c r="UFD405" s="1633"/>
      <c r="UFE405" s="1633"/>
      <c r="UFF405" s="1633"/>
      <c r="UFG405" s="1633"/>
      <c r="UFH405" s="1633"/>
      <c r="UFI405" s="1633"/>
      <c r="UFJ405" s="1633"/>
      <c r="UFK405" s="1633"/>
      <c r="UFL405" s="1633"/>
      <c r="UFM405" s="1633"/>
      <c r="UFN405" s="1633"/>
      <c r="UFO405" s="1633"/>
      <c r="UFP405" s="1633"/>
      <c r="UFQ405" s="1633"/>
      <c r="UFR405" s="1633"/>
      <c r="UFS405" s="1633"/>
      <c r="UFT405" s="1633"/>
      <c r="UFU405" s="1633"/>
      <c r="UFV405" s="1633"/>
      <c r="UFW405" s="1633"/>
      <c r="UFX405" s="1633"/>
      <c r="UFY405" s="1633"/>
      <c r="UFZ405" s="1633"/>
      <c r="UGA405" s="1633"/>
      <c r="UGB405" s="1633"/>
      <c r="UGC405" s="1633"/>
      <c r="UGD405" s="1633"/>
      <c r="UGE405" s="1633"/>
      <c r="UGF405" s="1633"/>
      <c r="UGG405" s="1633"/>
      <c r="UGH405" s="1633"/>
      <c r="UGI405" s="1633"/>
      <c r="UGJ405" s="1633"/>
      <c r="UGK405" s="1633"/>
      <c r="UGL405" s="1633"/>
      <c r="UGM405" s="1633"/>
      <c r="UGN405" s="1633"/>
      <c r="UGO405" s="1633"/>
      <c r="UGP405" s="1633"/>
      <c r="UGQ405" s="1633"/>
      <c r="UGR405" s="1633"/>
      <c r="UGS405" s="1633"/>
      <c r="UGT405" s="1633"/>
      <c r="UGU405" s="1633"/>
      <c r="UGV405" s="1633"/>
      <c r="UGW405" s="1633"/>
      <c r="UGX405" s="1633"/>
      <c r="UGY405" s="1633"/>
      <c r="UGZ405" s="1633"/>
      <c r="UHA405" s="1633"/>
      <c r="UHB405" s="1633"/>
      <c r="UHC405" s="1633"/>
      <c r="UHD405" s="1633"/>
      <c r="UHE405" s="1633"/>
      <c r="UHF405" s="1633"/>
      <c r="UHG405" s="1633"/>
      <c r="UHH405" s="1633"/>
      <c r="UHI405" s="1633"/>
      <c r="UHJ405" s="1633"/>
      <c r="UHK405" s="1633"/>
      <c r="UHL405" s="1633"/>
      <c r="UHM405" s="1633"/>
      <c r="UHN405" s="1633"/>
      <c r="UHO405" s="1633"/>
      <c r="UHP405" s="1633"/>
      <c r="UHQ405" s="1633"/>
      <c r="UHR405" s="1633"/>
      <c r="UHS405" s="1633"/>
      <c r="UHT405" s="1633"/>
      <c r="UHU405" s="1633"/>
      <c r="UHV405" s="1633"/>
      <c r="UHW405" s="1633"/>
      <c r="UHX405" s="1633"/>
      <c r="UHY405" s="1633"/>
      <c r="UHZ405" s="1633"/>
      <c r="UIA405" s="1633"/>
      <c r="UIB405" s="1633"/>
      <c r="UIC405" s="1633"/>
      <c r="UID405" s="1633"/>
      <c r="UIE405" s="1633"/>
      <c r="UIF405" s="1633"/>
      <c r="UIG405" s="1633"/>
      <c r="UIH405" s="1633"/>
      <c r="UII405" s="1633"/>
      <c r="UIJ405" s="1633"/>
      <c r="UIK405" s="1633"/>
      <c r="UIL405" s="1633"/>
      <c r="UIM405" s="1633"/>
      <c r="UIN405" s="1633"/>
      <c r="UIO405" s="1633"/>
      <c r="UIP405" s="1633"/>
      <c r="UIQ405" s="1633"/>
      <c r="UIR405" s="1633"/>
      <c r="UIS405" s="1633"/>
      <c r="UIT405" s="1633"/>
      <c r="UIU405" s="1633"/>
      <c r="UIV405" s="1633"/>
      <c r="UIW405" s="1633"/>
      <c r="UIX405" s="1633"/>
      <c r="UIY405" s="1633"/>
      <c r="UIZ405" s="1633"/>
      <c r="UJA405" s="1633"/>
      <c r="UJB405" s="1633"/>
      <c r="UJC405" s="1633"/>
      <c r="UJD405" s="1633"/>
      <c r="UJE405" s="1633"/>
      <c r="UJF405" s="1633"/>
      <c r="UJG405" s="1633"/>
      <c r="UJH405" s="1633"/>
      <c r="UJI405" s="1633"/>
      <c r="UJJ405" s="1633"/>
      <c r="UJK405" s="1633"/>
      <c r="UJL405" s="1633"/>
      <c r="UJM405" s="1633"/>
      <c r="UJN405" s="1633"/>
      <c r="UJO405" s="1633"/>
      <c r="UJP405" s="1633"/>
      <c r="UJQ405" s="1633"/>
      <c r="UJR405" s="1633"/>
      <c r="UJS405" s="1633"/>
      <c r="UJT405" s="1633"/>
      <c r="UJU405" s="1633"/>
      <c r="UJV405" s="1633"/>
      <c r="UJW405" s="1633"/>
      <c r="UJX405" s="1633"/>
      <c r="UJY405" s="1633"/>
      <c r="UJZ405" s="1633"/>
      <c r="UKA405" s="1633"/>
      <c r="UKB405" s="1633"/>
      <c r="UKC405" s="1633"/>
      <c r="UKD405" s="1633"/>
      <c r="UKE405" s="1633"/>
      <c r="UKF405" s="1633"/>
      <c r="UKG405" s="1633"/>
      <c r="UKH405" s="1633"/>
      <c r="UKI405" s="1633"/>
      <c r="UKJ405" s="1633"/>
      <c r="UKK405" s="1633"/>
      <c r="UKL405" s="1633"/>
      <c r="UKM405" s="1633"/>
      <c r="UKN405" s="1633"/>
      <c r="UKO405" s="1633"/>
      <c r="UKP405" s="1633"/>
      <c r="UKQ405" s="1633"/>
      <c r="UKR405" s="1633"/>
      <c r="UKS405" s="1633"/>
      <c r="UKT405" s="1633"/>
      <c r="UKU405" s="1633"/>
      <c r="UKV405" s="1633"/>
      <c r="UKW405" s="1633"/>
      <c r="UKX405" s="1633"/>
      <c r="UKY405" s="1633"/>
      <c r="UKZ405" s="1633"/>
      <c r="ULA405" s="1633"/>
      <c r="ULB405" s="1633"/>
      <c r="ULC405" s="1633"/>
      <c r="ULD405" s="1633"/>
      <c r="ULE405" s="1633"/>
      <c r="ULF405" s="1633"/>
      <c r="ULG405" s="1633"/>
      <c r="ULH405" s="1633"/>
      <c r="ULI405" s="1633"/>
      <c r="ULJ405" s="1633"/>
      <c r="ULK405" s="1633"/>
      <c r="ULL405" s="1633"/>
      <c r="ULM405" s="1633"/>
      <c r="ULN405" s="1633"/>
      <c r="ULO405" s="1633"/>
      <c r="ULP405" s="1633"/>
      <c r="ULQ405" s="1633"/>
      <c r="ULR405" s="1633"/>
      <c r="ULS405" s="1633"/>
      <c r="ULT405" s="1633"/>
      <c r="ULU405" s="1633"/>
      <c r="ULV405" s="1633"/>
      <c r="ULW405" s="1633"/>
      <c r="ULX405" s="1633"/>
      <c r="ULY405" s="1633"/>
      <c r="ULZ405" s="1633"/>
      <c r="UMA405" s="1633"/>
      <c r="UMB405" s="1633"/>
      <c r="UMC405" s="1633"/>
      <c r="UMD405" s="1633"/>
      <c r="UME405" s="1633"/>
      <c r="UMF405" s="1633"/>
      <c r="UMG405" s="1633"/>
      <c r="UMH405" s="1633"/>
      <c r="UMI405" s="1633"/>
      <c r="UMJ405" s="1633"/>
      <c r="UMK405" s="1633"/>
      <c r="UML405" s="1633"/>
      <c r="UMM405" s="1633"/>
      <c r="UMN405" s="1633"/>
      <c r="UMO405" s="1633"/>
      <c r="UMP405" s="1633"/>
      <c r="UMQ405" s="1633"/>
      <c r="UMR405" s="1633"/>
      <c r="UMS405" s="1633"/>
      <c r="UMT405" s="1633"/>
      <c r="UMU405" s="1633"/>
      <c r="UMV405" s="1633"/>
      <c r="UMW405" s="1633"/>
      <c r="UMX405" s="1633"/>
      <c r="UMY405" s="1633"/>
      <c r="UMZ405" s="1633"/>
      <c r="UNA405" s="1633"/>
      <c r="UNB405" s="1633"/>
      <c r="UNC405" s="1633"/>
      <c r="UND405" s="1633"/>
      <c r="UNE405" s="1633"/>
      <c r="UNF405" s="1633"/>
      <c r="UNG405" s="1633"/>
      <c r="UNH405" s="1633"/>
      <c r="UNI405" s="1633"/>
      <c r="UNJ405" s="1633"/>
      <c r="UNK405" s="1633"/>
      <c r="UNL405" s="1633"/>
      <c r="UNM405" s="1633"/>
      <c r="UNN405" s="1633"/>
      <c r="UNO405" s="1633"/>
      <c r="UNP405" s="1633"/>
      <c r="UNQ405" s="1633"/>
      <c r="UNR405" s="1633"/>
      <c r="UNS405" s="1633"/>
      <c r="UNT405" s="1633"/>
      <c r="UNU405" s="1633"/>
      <c r="UNV405" s="1633"/>
      <c r="UNW405" s="1633"/>
      <c r="UNX405" s="1633"/>
      <c r="UNY405" s="1633"/>
      <c r="UNZ405" s="1633"/>
      <c r="UOA405" s="1633"/>
      <c r="UOB405" s="1633"/>
      <c r="UOC405" s="1633"/>
      <c r="UOD405" s="1633"/>
      <c r="UOE405" s="1633"/>
      <c r="UOF405" s="1633"/>
      <c r="UOG405" s="1633"/>
      <c r="UOH405" s="1633"/>
      <c r="UOI405" s="1633"/>
      <c r="UOJ405" s="1633"/>
      <c r="UOK405" s="1633"/>
      <c r="UOL405" s="1633"/>
      <c r="UOM405" s="1633"/>
      <c r="UON405" s="1633"/>
      <c r="UOO405" s="1633"/>
      <c r="UOP405" s="1633"/>
      <c r="UOQ405" s="1633"/>
      <c r="UOR405" s="1633"/>
      <c r="UOS405" s="1633"/>
      <c r="UOT405" s="1633"/>
      <c r="UOU405" s="1633"/>
      <c r="UOV405" s="1633"/>
      <c r="UOW405" s="1633"/>
      <c r="UOX405" s="1633"/>
      <c r="UOY405" s="1633"/>
      <c r="UOZ405" s="1633"/>
      <c r="UPA405" s="1633"/>
      <c r="UPB405" s="1633"/>
      <c r="UPC405" s="1633"/>
      <c r="UPD405" s="1633"/>
      <c r="UPE405" s="1633"/>
      <c r="UPF405" s="1633"/>
      <c r="UPG405" s="1633"/>
      <c r="UPH405" s="1633"/>
      <c r="UPI405" s="1633"/>
      <c r="UPJ405" s="1633"/>
      <c r="UPK405" s="1633"/>
      <c r="UPL405" s="1633"/>
      <c r="UPM405" s="1633"/>
      <c r="UPN405" s="1633"/>
      <c r="UPO405" s="1633"/>
      <c r="UPP405" s="1633"/>
      <c r="UPQ405" s="1633"/>
      <c r="UPR405" s="1633"/>
      <c r="UPS405" s="1633"/>
      <c r="UPT405" s="1633"/>
      <c r="UPU405" s="1633"/>
      <c r="UPV405" s="1633"/>
      <c r="UPW405" s="1633"/>
      <c r="UPX405" s="1633"/>
      <c r="UPY405" s="1633"/>
      <c r="UPZ405" s="1633"/>
      <c r="UQA405" s="1633"/>
      <c r="UQB405" s="1633"/>
      <c r="UQC405" s="1633"/>
      <c r="UQD405" s="1633"/>
      <c r="UQE405" s="1633"/>
      <c r="UQF405" s="1633"/>
      <c r="UQG405" s="1633"/>
      <c r="UQH405" s="1633"/>
      <c r="UQI405" s="1633"/>
      <c r="UQJ405" s="1633"/>
      <c r="UQK405" s="1633"/>
      <c r="UQL405" s="1633"/>
      <c r="UQM405" s="1633"/>
      <c r="UQN405" s="1633"/>
      <c r="UQO405" s="1633"/>
      <c r="UQP405" s="1633"/>
      <c r="UQQ405" s="1633"/>
      <c r="UQR405" s="1633"/>
      <c r="UQS405" s="1633"/>
      <c r="UQT405" s="1633"/>
      <c r="UQU405" s="1633"/>
      <c r="UQV405" s="1633"/>
      <c r="UQW405" s="1633"/>
      <c r="UQX405" s="1633"/>
      <c r="UQY405" s="1633"/>
      <c r="UQZ405" s="1633"/>
      <c r="URA405" s="1633"/>
      <c r="URB405" s="1633"/>
      <c r="URC405" s="1633"/>
      <c r="URD405" s="1633"/>
      <c r="URE405" s="1633"/>
      <c r="URF405" s="1633"/>
      <c r="URG405" s="1633"/>
      <c r="URH405" s="1633"/>
      <c r="URI405" s="1633"/>
      <c r="URJ405" s="1633"/>
      <c r="URK405" s="1633"/>
      <c r="URL405" s="1633"/>
      <c r="URM405" s="1633"/>
      <c r="URN405" s="1633"/>
      <c r="URO405" s="1633"/>
      <c r="URP405" s="1633"/>
      <c r="URQ405" s="1633"/>
      <c r="URR405" s="1633"/>
      <c r="URS405" s="1633"/>
      <c r="URT405" s="1633"/>
      <c r="URU405" s="1633"/>
      <c r="URV405" s="1633"/>
      <c r="URW405" s="1633"/>
      <c r="URX405" s="1633"/>
      <c r="URY405" s="1633"/>
      <c r="URZ405" s="1633"/>
      <c r="USA405" s="1633"/>
      <c r="USB405" s="1633"/>
      <c r="USC405" s="1633"/>
      <c r="USD405" s="1633"/>
      <c r="USE405" s="1633"/>
      <c r="USF405" s="1633"/>
      <c r="USG405" s="1633"/>
      <c r="USH405" s="1633"/>
      <c r="USI405" s="1633"/>
      <c r="USJ405" s="1633"/>
      <c r="USK405" s="1633"/>
      <c r="USL405" s="1633"/>
      <c r="USM405" s="1633"/>
      <c r="USN405" s="1633"/>
      <c r="USO405" s="1633"/>
      <c r="USP405" s="1633"/>
      <c r="USQ405" s="1633"/>
      <c r="USR405" s="1633"/>
      <c r="USS405" s="1633"/>
      <c r="UST405" s="1633"/>
      <c r="USU405" s="1633"/>
      <c r="USV405" s="1633"/>
      <c r="USW405" s="1633"/>
      <c r="USX405" s="1633"/>
      <c r="USY405" s="1633"/>
      <c r="USZ405" s="1633"/>
      <c r="UTA405" s="1633"/>
      <c r="UTB405" s="1633"/>
      <c r="UTC405" s="1633"/>
      <c r="UTD405" s="1633"/>
      <c r="UTE405" s="1633"/>
      <c r="UTF405" s="1633"/>
      <c r="UTG405" s="1633"/>
      <c r="UTH405" s="1633"/>
      <c r="UTI405" s="1633"/>
      <c r="UTJ405" s="1633"/>
      <c r="UTK405" s="1633"/>
      <c r="UTL405" s="1633"/>
      <c r="UTM405" s="1633"/>
      <c r="UTN405" s="1633"/>
      <c r="UTO405" s="1633"/>
      <c r="UTP405" s="1633"/>
      <c r="UTQ405" s="1633"/>
      <c r="UTR405" s="1633"/>
      <c r="UTS405" s="1633"/>
      <c r="UTT405" s="1633"/>
      <c r="UTU405" s="1633"/>
      <c r="UTV405" s="1633"/>
      <c r="UTW405" s="1633"/>
      <c r="UTX405" s="1633"/>
      <c r="UTY405" s="1633"/>
      <c r="UTZ405" s="1633"/>
      <c r="UUA405" s="1633"/>
      <c r="UUB405" s="1633"/>
      <c r="UUC405" s="1633"/>
      <c r="UUD405" s="1633"/>
      <c r="UUE405" s="1633"/>
      <c r="UUF405" s="1633"/>
      <c r="UUG405" s="1633"/>
      <c r="UUH405" s="1633"/>
      <c r="UUI405" s="1633"/>
      <c r="UUJ405" s="1633"/>
      <c r="UUK405" s="1633"/>
      <c r="UUL405" s="1633"/>
      <c r="UUM405" s="1633"/>
      <c r="UUN405" s="1633"/>
      <c r="UUO405" s="1633"/>
      <c r="UUP405" s="1633"/>
      <c r="UUQ405" s="1633"/>
      <c r="UUR405" s="1633"/>
      <c r="UUS405" s="1633"/>
      <c r="UUT405" s="1633"/>
      <c r="UUU405" s="1633"/>
      <c r="UUV405" s="1633"/>
      <c r="UUW405" s="1633"/>
      <c r="UUX405" s="1633"/>
      <c r="UUY405" s="1633"/>
      <c r="UUZ405" s="1633"/>
      <c r="UVA405" s="1633"/>
      <c r="UVB405" s="1633"/>
      <c r="UVC405" s="1633"/>
      <c r="UVD405" s="1633"/>
      <c r="UVE405" s="1633"/>
      <c r="UVF405" s="1633"/>
      <c r="UVG405" s="1633"/>
      <c r="UVH405" s="1633"/>
      <c r="UVI405" s="1633"/>
      <c r="UVJ405" s="1633"/>
      <c r="UVK405" s="1633"/>
      <c r="UVL405" s="1633"/>
      <c r="UVM405" s="1633"/>
      <c r="UVN405" s="1633"/>
      <c r="UVO405" s="1633"/>
      <c r="UVP405" s="1633"/>
      <c r="UVQ405" s="1633"/>
      <c r="UVR405" s="1633"/>
      <c r="UVS405" s="1633"/>
      <c r="UVT405" s="1633"/>
      <c r="UVU405" s="1633"/>
      <c r="UVV405" s="1633"/>
      <c r="UVW405" s="1633"/>
      <c r="UVX405" s="1633"/>
      <c r="UVY405" s="1633"/>
      <c r="UVZ405" s="1633"/>
      <c r="UWA405" s="1633"/>
      <c r="UWB405" s="1633"/>
      <c r="UWC405" s="1633"/>
      <c r="UWD405" s="1633"/>
      <c r="UWE405" s="1633"/>
      <c r="UWF405" s="1633"/>
      <c r="UWG405" s="1633"/>
      <c r="UWH405" s="1633"/>
      <c r="UWI405" s="1633"/>
      <c r="UWJ405" s="1633"/>
      <c r="UWK405" s="1633"/>
      <c r="UWL405" s="1633"/>
      <c r="UWM405" s="1633"/>
      <c r="UWN405" s="1633"/>
      <c r="UWO405" s="1633"/>
      <c r="UWP405" s="1633"/>
      <c r="UWQ405" s="1633"/>
      <c r="UWR405" s="1633"/>
      <c r="UWS405" s="1633"/>
      <c r="UWT405" s="1633"/>
      <c r="UWU405" s="1633"/>
      <c r="UWV405" s="1633"/>
      <c r="UWW405" s="1633"/>
      <c r="UWX405" s="1633"/>
      <c r="UWY405" s="1633"/>
      <c r="UWZ405" s="1633"/>
      <c r="UXA405" s="1633"/>
      <c r="UXB405" s="1633"/>
      <c r="UXC405" s="1633"/>
      <c r="UXD405" s="1633"/>
      <c r="UXE405" s="1633"/>
      <c r="UXF405" s="1633"/>
      <c r="UXG405" s="1633"/>
      <c r="UXH405" s="1633"/>
      <c r="UXI405" s="1633"/>
      <c r="UXJ405" s="1633"/>
      <c r="UXK405" s="1633"/>
      <c r="UXL405" s="1633"/>
      <c r="UXM405" s="1633"/>
      <c r="UXN405" s="1633"/>
      <c r="UXO405" s="1633"/>
      <c r="UXP405" s="1633"/>
      <c r="UXQ405" s="1633"/>
      <c r="UXR405" s="1633"/>
      <c r="UXS405" s="1633"/>
      <c r="UXT405" s="1633"/>
      <c r="UXU405" s="1633"/>
      <c r="UXV405" s="1633"/>
      <c r="UXW405" s="1633"/>
      <c r="UXX405" s="1633"/>
      <c r="UXY405" s="1633"/>
      <c r="UXZ405" s="1633"/>
      <c r="UYA405" s="1633"/>
      <c r="UYB405" s="1633"/>
      <c r="UYC405" s="1633"/>
      <c r="UYD405" s="1633"/>
      <c r="UYE405" s="1633"/>
      <c r="UYF405" s="1633"/>
      <c r="UYG405" s="1633"/>
      <c r="UYH405" s="1633"/>
      <c r="UYI405" s="1633"/>
      <c r="UYJ405" s="1633"/>
      <c r="UYK405" s="1633"/>
      <c r="UYL405" s="1633"/>
      <c r="UYM405" s="1633"/>
      <c r="UYN405" s="1633"/>
      <c r="UYO405" s="1633"/>
      <c r="UYP405" s="1633"/>
      <c r="UYQ405" s="1633"/>
      <c r="UYR405" s="1633"/>
      <c r="UYS405" s="1633"/>
      <c r="UYT405" s="1633"/>
      <c r="UYU405" s="1633"/>
      <c r="UYV405" s="1633"/>
      <c r="UYW405" s="1633"/>
      <c r="UYX405" s="1633"/>
      <c r="UYY405" s="1633"/>
      <c r="UYZ405" s="1633"/>
      <c r="UZA405" s="1633"/>
      <c r="UZB405" s="1633"/>
      <c r="UZC405" s="1633"/>
      <c r="UZD405" s="1633"/>
      <c r="UZE405" s="1633"/>
      <c r="UZF405" s="1633"/>
      <c r="UZG405" s="1633"/>
      <c r="UZH405" s="1633"/>
      <c r="UZI405" s="1633"/>
      <c r="UZJ405" s="1633"/>
      <c r="UZK405" s="1633"/>
      <c r="UZL405" s="1633"/>
      <c r="UZM405" s="1633"/>
      <c r="UZN405" s="1633"/>
      <c r="UZO405" s="1633"/>
      <c r="UZP405" s="1633"/>
      <c r="UZQ405" s="1633"/>
      <c r="UZR405" s="1633"/>
      <c r="UZS405" s="1633"/>
      <c r="UZT405" s="1633"/>
      <c r="UZU405" s="1633"/>
      <c r="UZV405" s="1633"/>
      <c r="UZW405" s="1633"/>
      <c r="UZX405" s="1633"/>
      <c r="UZY405" s="1633"/>
      <c r="UZZ405" s="1633"/>
      <c r="VAA405" s="1633"/>
      <c r="VAB405" s="1633"/>
      <c r="VAC405" s="1633"/>
      <c r="VAD405" s="1633"/>
      <c r="VAE405" s="1633"/>
      <c r="VAF405" s="1633"/>
      <c r="VAG405" s="1633"/>
      <c r="VAH405" s="1633"/>
      <c r="VAI405" s="1633"/>
      <c r="VAJ405" s="1633"/>
      <c r="VAK405" s="1633"/>
      <c r="VAL405" s="1633"/>
      <c r="VAM405" s="1633"/>
      <c r="VAN405" s="1633"/>
      <c r="VAO405" s="1633"/>
      <c r="VAP405" s="1633"/>
      <c r="VAQ405" s="1633"/>
      <c r="VAR405" s="1633"/>
      <c r="VAS405" s="1633"/>
      <c r="VAT405" s="1633"/>
      <c r="VAU405" s="1633"/>
      <c r="VAV405" s="1633"/>
      <c r="VAW405" s="1633"/>
      <c r="VAX405" s="1633"/>
      <c r="VAY405" s="1633"/>
      <c r="VAZ405" s="1633"/>
      <c r="VBA405" s="1633"/>
      <c r="VBB405" s="1633"/>
      <c r="VBC405" s="1633"/>
      <c r="VBD405" s="1633"/>
      <c r="VBE405" s="1633"/>
      <c r="VBF405" s="1633"/>
      <c r="VBG405" s="1633"/>
      <c r="VBH405" s="1633"/>
      <c r="VBI405" s="1633"/>
      <c r="VBJ405" s="1633"/>
      <c r="VBK405" s="1633"/>
      <c r="VBL405" s="1633"/>
      <c r="VBM405" s="1633"/>
      <c r="VBN405" s="1633"/>
      <c r="VBO405" s="1633"/>
      <c r="VBP405" s="1633"/>
      <c r="VBQ405" s="1633"/>
      <c r="VBR405" s="1633"/>
      <c r="VBS405" s="1633"/>
      <c r="VBT405" s="1633"/>
      <c r="VBU405" s="1633"/>
      <c r="VBV405" s="1633"/>
      <c r="VBW405" s="1633"/>
      <c r="VBX405" s="1633"/>
      <c r="VBY405" s="1633"/>
      <c r="VBZ405" s="1633"/>
      <c r="VCA405" s="1633"/>
      <c r="VCB405" s="1633"/>
      <c r="VCC405" s="1633"/>
      <c r="VCD405" s="1633"/>
      <c r="VCE405" s="1633"/>
      <c r="VCF405" s="1633"/>
      <c r="VCG405" s="1633"/>
      <c r="VCH405" s="1633"/>
      <c r="VCI405" s="1633"/>
      <c r="VCJ405" s="1633"/>
      <c r="VCK405" s="1633"/>
      <c r="VCL405" s="1633"/>
      <c r="VCM405" s="1633"/>
      <c r="VCN405" s="1633"/>
      <c r="VCO405" s="1633"/>
      <c r="VCP405" s="1633"/>
      <c r="VCQ405" s="1633"/>
      <c r="VCR405" s="1633"/>
      <c r="VCS405" s="1633"/>
      <c r="VCT405" s="1633"/>
      <c r="VCU405" s="1633"/>
      <c r="VCV405" s="1633"/>
      <c r="VCW405" s="1633"/>
      <c r="VCX405" s="1633"/>
      <c r="VCY405" s="1633"/>
      <c r="VCZ405" s="1633"/>
      <c r="VDA405" s="1633"/>
      <c r="VDB405" s="1633"/>
      <c r="VDC405" s="1633"/>
      <c r="VDD405" s="1633"/>
      <c r="VDE405" s="1633"/>
      <c r="VDF405" s="1633"/>
      <c r="VDG405" s="1633"/>
      <c r="VDH405" s="1633"/>
      <c r="VDI405" s="1633"/>
      <c r="VDJ405" s="1633"/>
      <c r="VDK405" s="1633"/>
      <c r="VDL405" s="1633"/>
      <c r="VDM405" s="1633"/>
      <c r="VDN405" s="1633"/>
      <c r="VDO405" s="1633"/>
      <c r="VDP405" s="1633"/>
      <c r="VDQ405" s="1633"/>
      <c r="VDR405" s="1633"/>
      <c r="VDS405" s="1633"/>
      <c r="VDT405" s="1633"/>
      <c r="VDU405" s="1633"/>
      <c r="VDV405" s="1633"/>
      <c r="VDW405" s="1633"/>
      <c r="VDX405" s="1633"/>
      <c r="VDY405" s="1633"/>
      <c r="VDZ405" s="1633"/>
      <c r="VEA405" s="1633"/>
      <c r="VEB405" s="1633"/>
      <c r="VEC405" s="1633"/>
      <c r="VED405" s="1633"/>
      <c r="VEE405" s="1633"/>
      <c r="VEF405" s="1633"/>
      <c r="VEG405" s="1633"/>
      <c r="VEH405" s="1633"/>
      <c r="VEI405" s="1633"/>
      <c r="VEJ405" s="1633"/>
      <c r="VEK405" s="1633"/>
      <c r="VEL405" s="1633"/>
      <c r="VEM405" s="1633"/>
      <c r="VEN405" s="1633"/>
      <c r="VEO405" s="1633"/>
      <c r="VEP405" s="1633"/>
      <c r="VEQ405" s="1633"/>
      <c r="VER405" s="1633"/>
      <c r="VES405" s="1633"/>
      <c r="VET405" s="1633"/>
      <c r="VEU405" s="1633"/>
      <c r="VEV405" s="1633"/>
      <c r="VEW405" s="1633"/>
      <c r="VEX405" s="1633"/>
      <c r="VEY405" s="1633"/>
      <c r="VEZ405" s="1633"/>
      <c r="VFA405" s="1633"/>
      <c r="VFB405" s="1633"/>
      <c r="VFC405" s="1633"/>
      <c r="VFD405" s="1633"/>
      <c r="VFE405" s="1633"/>
      <c r="VFF405" s="1633"/>
      <c r="VFG405" s="1633"/>
      <c r="VFH405" s="1633"/>
      <c r="VFI405" s="1633"/>
      <c r="VFJ405" s="1633"/>
      <c r="VFK405" s="1633"/>
      <c r="VFL405" s="1633"/>
      <c r="VFM405" s="1633"/>
      <c r="VFN405" s="1633"/>
      <c r="VFO405" s="1633"/>
      <c r="VFP405" s="1633"/>
      <c r="VFQ405" s="1633"/>
      <c r="VFR405" s="1633"/>
      <c r="VFS405" s="1633"/>
      <c r="VFT405" s="1633"/>
      <c r="VFU405" s="1633"/>
      <c r="VFV405" s="1633"/>
      <c r="VFW405" s="1633"/>
      <c r="VFX405" s="1633"/>
      <c r="VFY405" s="1633"/>
      <c r="VFZ405" s="1633"/>
      <c r="VGA405" s="1633"/>
      <c r="VGB405" s="1633"/>
      <c r="VGC405" s="1633"/>
      <c r="VGD405" s="1633"/>
      <c r="VGE405" s="1633"/>
      <c r="VGF405" s="1633"/>
      <c r="VGG405" s="1633"/>
      <c r="VGH405" s="1633"/>
      <c r="VGI405" s="1633"/>
      <c r="VGJ405" s="1633"/>
      <c r="VGK405" s="1633"/>
      <c r="VGL405" s="1633"/>
      <c r="VGM405" s="1633"/>
      <c r="VGN405" s="1633"/>
      <c r="VGO405" s="1633"/>
      <c r="VGP405" s="1633"/>
      <c r="VGQ405" s="1633"/>
      <c r="VGR405" s="1633"/>
      <c r="VGS405" s="1633"/>
      <c r="VGT405" s="1633"/>
      <c r="VGU405" s="1633"/>
      <c r="VGV405" s="1633"/>
      <c r="VGW405" s="1633"/>
      <c r="VGX405" s="1633"/>
      <c r="VGY405" s="1633"/>
      <c r="VGZ405" s="1633"/>
      <c r="VHA405" s="1633"/>
      <c r="VHB405" s="1633"/>
      <c r="VHC405" s="1633"/>
      <c r="VHD405" s="1633"/>
      <c r="VHE405" s="1633"/>
      <c r="VHF405" s="1633"/>
      <c r="VHG405" s="1633"/>
      <c r="VHH405" s="1633"/>
      <c r="VHI405" s="1633"/>
      <c r="VHJ405" s="1633"/>
      <c r="VHK405" s="1633"/>
      <c r="VHL405" s="1633"/>
      <c r="VHM405" s="1633"/>
      <c r="VHN405" s="1633"/>
      <c r="VHO405" s="1633"/>
      <c r="VHP405" s="1633"/>
      <c r="VHQ405" s="1633"/>
      <c r="VHR405" s="1633"/>
      <c r="VHS405" s="1633"/>
      <c r="VHT405" s="1633"/>
      <c r="VHU405" s="1633"/>
      <c r="VHV405" s="1633"/>
      <c r="VHW405" s="1633"/>
      <c r="VHX405" s="1633"/>
      <c r="VHY405" s="1633"/>
      <c r="VHZ405" s="1633"/>
      <c r="VIA405" s="1633"/>
      <c r="VIB405" s="1633"/>
      <c r="VIC405" s="1633"/>
      <c r="VID405" s="1633"/>
      <c r="VIE405" s="1633"/>
      <c r="VIF405" s="1633"/>
      <c r="VIG405" s="1633"/>
      <c r="VIH405" s="1633"/>
      <c r="VII405" s="1633"/>
      <c r="VIJ405" s="1633"/>
      <c r="VIK405" s="1633"/>
      <c r="VIL405" s="1633"/>
      <c r="VIM405" s="1633"/>
      <c r="VIN405" s="1633"/>
      <c r="VIO405" s="1633"/>
      <c r="VIP405" s="1633"/>
      <c r="VIQ405" s="1633"/>
      <c r="VIR405" s="1633"/>
      <c r="VIS405" s="1633"/>
      <c r="VIT405" s="1633"/>
      <c r="VIU405" s="1633"/>
      <c r="VIV405" s="1633"/>
      <c r="VIW405" s="1633"/>
      <c r="VIX405" s="1633"/>
      <c r="VIY405" s="1633"/>
      <c r="VIZ405" s="1633"/>
      <c r="VJA405" s="1633"/>
      <c r="VJB405" s="1633"/>
      <c r="VJC405" s="1633"/>
      <c r="VJD405" s="1633"/>
      <c r="VJE405" s="1633"/>
      <c r="VJF405" s="1633"/>
      <c r="VJG405" s="1633"/>
      <c r="VJH405" s="1633"/>
      <c r="VJI405" s="1633"/>
      <c r="VJJ405" s="1633"/>
      <c r="VJK405" s="1633"/>
      <c r="VJL405" s="1633"/>
      <c r="VJM405" s="1633"/>
      <c r="VJN405" s="1633"/>
      <c r="VJO405" s="1633"/>
      <c r="VJP405" s="1633"/>
      <c r="VJQ405" s="1633"/>
      <c r="VJR405" s="1633"/>
      <c r="VJS405" s="1633"/>
      <c r="VJT405" s="1633"/>
      <c r="VJU405" s="1633"/>
      <c r="VJV405" s="1633"/>
      <c r="VJW405" s="1633"/>
      <c r="VJX405" s="1633"/>
      <c r="VJY405" s="1633"/>
      <c r="VJZ405" s="1633"/>
      <c r="VKA405" s="1633"/>
      <c r="VKB405" s="1633"/>
      <c r="VKC405" s="1633"/>
      <c r="VKD405" s="1633"/>
      <c r="VKE405" s="1633"/>
      <c r="VKF405" s="1633"/>
      <c r="VKG405" s="1633"/>
      <c r="VKH405" s="1633"/>
      <c r="VKI405" s="1633"/>
      <c r="VKJ405" s="1633"/>
      <c r="VKK405" s="1633"/>
      <c r="VKL405" s="1633"/>
      <c r="VKM405" s="1633"/>
      <c r="VKN405" s="1633"/>
      <c r="VKO405" s="1633"/>
      <c r="VKP405" s="1633"/>
      <c r="VKQ405" s="1633"/>
      <c r="VKR405" s="1633"/>
      <c r="VKS405" s="1633"/>
      <c r="VKT405" s="1633"/>
      <c r="VKU405" s="1633"/>
      <c r="VKV405" s="1633"/>
      <c r="VKW405" s="1633"/>
      <c r="VKX405" s="1633"/>
      <c r="VKY405" s="1633"/>
      <c r="VKZ405" s="1633"/>
      <c r="VLA405" s="1633"/>
      <c r="VLB405" s="1633"/>
      <c r="VLC405" s="1633"/>
      <c r="VLD405" s="1633"/>
      <c r="VLE405" s="1633"/>
      <c r="VLF405" s="1633"/>
      <c r="VLG405" s="1633"/>
      <c r="VLH405" s="1633"/>
      <c r="VLI405" s="1633"/>
      <c r="VLJ405" s="1633"/>
      <c r="VLK405" s="1633"/>
      <c r="VLL405" s="1633"/>
      <c r="VLM405" s="1633"/>
      <c r="VLN405" s="1633"/>
      <c r="VLO405" s="1633"/>
      <c r="VLP405" s="1633"/>
      <c r="VLQ405" s="1633"/>
      <c r="VLR405" s="1633"/>
      <c r="VLS405" s="1633"/>
      <c r="VLT405" s="1633"/>
      <c r="VLU405" s="1633"/>
      <c r="VLV405" s="1633"/>
      <c r="VLW405" s="1633"/>
      <c r="VLX405" s="1633"/>
      <c r="VLY405" s="1633"/>
      <c r="VLZ405" s="1633"/>
      <c r="VMA405" s="1633"/>
      <c r="VMB405" s="1633"/>
      <c r="VMC405" s="1633"/>
      <c r="VMD405" s="1633"/>
      <c r="VME405" s="1633"/>
      <c r="VMF405" s="1633"/>
      <c r="VMG405" s="1633"/>
      <c r="VMH405" s="1633"/>
      <c r="VMI405" s="1633"/>
      <c r="VMJ405" s="1633"/>
      <c r="VMK405" s="1633"/>
      <c r="VML405" s="1633"/>
      <c r="VMM405" s="1633"/>
      <c r="VMN405" s="1633"/>
      <c r="VMO405" s="1633"/>
      <c r="VMP405" s="1633"/>
      <c r="VMQ405" s="1633"/>
      <c r="VMR405" s="1633"/>
      <c r="VMS405" s="1633"/>
      <c r="VMT405" s="1633"/>
      <c r="VMU405" s="1633"/>
      <c r="VMV405" s="1633"/>
      <c r="VMW405" s="1633"/>
      <c r="VMX405" s="1633"/>
      <c r="VMY405" s="1633"/>
      <c r="VMZ405" s="1633"/>
      <c r="VNA405" s="1633"/>
      <c r="VNB405" s="1633"/>
      <c r="VNC405" s="1633"/>
      <c r="VND405" s="1633"/>
      <c r="VNE405" s="1633"/>
      <c r="VNF405" s="1633"/>
      <c r="VNG405" s="1633"/>
      <c r="VNH405" s="1633"/>
      <c r="VNI405" s="1633"/>
      <c r="VNJ405" s="1633"/>
      <c r="VNK405" s="1633"/>
      <c r="VNL405" s="1633"/>
      <c r="VNM405" s="1633"/>
      <c r="VNN405" s="1633"/>
      <c r="VNO405" s="1633"/>
      <c r="VNP405" s="1633"/>
      <c r="VNQ405" s="1633"/>
      <c r="VNR405" s="1633"/>
      <c r="VNS405" s="1633"/>
      <c r="VNT405" s="1633"/>
      <c r="VNU405" s="1633"/>
      <c r="VNV405" s="1633"/>
      <c r="VNW405" s="1633"/>
      <c r="VNX405" s="1633"/>
      <c r="VNY405" s="1633"/>
      <c r="VNZ405" s="1633"/>
      <c r="VOA405" s="1633"/>
      <c r="VOB405" s="1633"/>
      <c r="VOC405" s="1633"/>
      <c r="VOD405" s="1633"/>
      <c r="VOE405" s="1633"/>
      <c r="VOF405" s="1633"/>
      <c r="VOG405" s="1633"/>
      <c r="VOH405" s="1633"/>
      <c r="VOI405" s="1633"/>
      <c r="VOJ405" s="1633"/>
      <c r="VOK405" s="1633"/>
      <c r="VOL405" s="1633"/>
      <c r="VOM405" s="1633"/>
      <c r="VON405" s="1633"/>
      <c r="VOO405" s="1633"/>
      <c r="VOP405" s="1633"/>
      <c r="VOQ405" s="1633"/>
      <c r="VOR405" s="1633"/>
      <c r="VOS405" s="1633"/>
      <c r="VOT405" s="1633"/>
      <c r="VOU405" s="1633"/>
      <c r="VOV405" s="1633"/>
      <c r="VOW405" s="1633"/>
      <c r="VOX405" s="1633"/>
      <c r="VOY405" s="1633"/>
      <c r="VOZ405" s="1633"/>
      <c r="VPA405" s="1633"/>
      <c r="VPB405" s="1633"/>
      <c r="VPC405" s="1633"/>
      <c r="VPD405" s="1633"/>
      <c r="VPE405" s="1633"/>
      <c r="VPF405" s="1633"/>
      <c r="VPG405" s="1633"/>
      <c r="VPH405" s="1633"/>
      <c r="VPI405" s="1633"/>
      <c r="VPJ405" s="1633"/>
      <c r="VPK405" s="1633"/>
      <c r="VPL405" s="1633"/>
      <c r="VPM405" s="1633"/>
      <c r="VPN405" s="1633"/>
      <c r="VPO405" s="1633"/>
      <c r="VPP405" s="1633"/>
      <c r="VPQ405" s="1633"/>
      <c r="VPR405" s="1633"/>
      <c r="VPS405" s="1633"/>
      <c r="VPT405" s="1633"/>
      <c r="VPU405" s="1633"/>
      <c r="VPV405" s="1633"/>
      <c r="VPW405" s="1633"/>
      <c r="VPX405" s="1633"/>
      <c r="VPY405" s="1633"/>
      <c r="VPZ405" s="1633"/>
      <c r="VQA405" s="1633"/>
      <c r="VQB405" s="1633"/>
      <c r="VQC405" s="1633"/>
      <c r="VQD405" s="1633"/>
      <c r="VQE405" s="1633"/>
      <c r="VQF405" s="1633"/>
      <c r="VQG405" s="1633"/>
      <c r="VQH405" s="1633"/>
      <c r="VQI405" s="1633"/>
      <c r="VQJ405" s="1633"/>
      <c r="VQK405" s="1633"/>
      <c r="VQL405" s="1633"/>
      <c r="VQM405" s="1633"/>
      <c r="VQN405" s="1633"/>
      <c r="VQO405" s="1633"/>
      <c r="VQP405" s="1633"/>
      <c r="VQQ405" s="1633"/>
      <c r="VQR405" s="1633"/>
      <c r="VQS405" s="1633"/>
      <c r="VQT405" s="1633"/>
      <c r="VQU405" s="1633"/>
      <c r="VQV405" s="1633"/>
      <c r="VQW405" s="1633"/>
      <c r="VQX405" s="1633"/>
      <c r="VQY405" s="1633"/>
      <c r="VQZ405" s="1633"/>
      <c r="VRA405" s="1633"/>
      <c r="VRB405" s="1633"/>
      <c r="VRC405" s="1633"/>
      <c r="VRD405" s="1633"/>
      <c r="VRE405" s="1633"/>
      <c r="VRF405" s="1633"/>
      <c r="VRG405" s="1633"/>
      <c r="VRH405" s="1633"/>
      <c r="VRI405" s="1633"/>
      <c r="VRJ405" s="1633"/>
      <c r="VRK405" s="1633"/>
      <c r="VRL405" s="1633"/>
      <c r="VRM405" s="1633"/>
      <c r="VRN405" s="1633"/>
      <c r="VRO405" s="1633"/>
      <c r="VRP405" s="1633"/>
      <c r="VRQ405" s="1633"/>
      <c r="VRR405" s="1633"/>
      <c r="VRS405" s="1633"/>
      <c r="VRT405" s="1633"/>
      <c r="VRU405" s="1633"/>
      <c r="VRV405" s="1633"/>
      <c r="VRW405" s="1633"/>
      <c r="VRX405" s="1633"/>
      <c r="VRY405" s="1633"/>
      <c r="VRZ405" s="1633"/>
      <c r="VSA405" s="1633"/>
      <c r="VSB405" s="1633"/>
      <c r="VSC405" s="1633"/>
      <c r="VSD405" s="1633"/>
      <c r="VSE405" s="1633"/>
      <c r="VSF405" s="1633"/>
      <c r="VSG405" s="1633"/>
      <c r="VSH405" s="1633"/>
      <c r="VSI405" s="1633"/>
      <c r="VSJ405" s="1633"/>
      <c r="VSK405" s="1633"/>
      <c r="VSL405" s="1633"/>
      <c r="VSM405" s="1633"/>
      <c r="VSN405" s="1633"/>
      <c r="VSO405" s="1633"/>
      <c r="VSP405" s="1633"/>
      <c r="VSQ405" s="1633"/>
      <c r="VSR405" s="1633"/>
      <c r="VSS405" s="1633"/>
      <c r="VST405" s="1633"/>
      <c r="VSU405" s="1633"/>
      <c r="VSV405" s="1633"/>
      <c r="VSW405" s="1633"/>
      <c r="VSX405" s="1633"/>
      <c r="VSY405" s="1633"/>
      <c r="VSZ405" s="1633"/>
      <c r="VTA405" s="1633"/>
      <c r="VTB405" s="1633"/>
      <c r="VTC405" s="1633"/>
      <c r="VTD405" s="1633"/>
      <c r="VTE405" s="1633"/>
      <c r="VTF405" s="1633"/>
      <c r="VTG405" s="1633"/>
      <c r="VTH405" s="1633"/>
      <c r="VTI405" s="1633"/>
      <c r="VTJ405" s="1633"/>
      <c r="VTK405" s="1633"/>
      <c r="VTL405" s="1633"/>
      <c r="VTM405" s="1633"/>
      <c r="VTN405" s="1633"/>
      <c r="VTO405" s="1633"/>
      <c r="VTP405" s="1633"/>
      <c r="VTQ405" s="1633"/>
      <c r="VTR405" s="1633"/>
      <c r="VTS405" s="1633"/>
      <c r="VTT405" s="1633"/>
      <c r="VTU405" s="1633"/>
      <c r="VTV405" s="1633"/>
      <c r="VTW405" s="1633"/>
      <c r="VTX405" s="1633"/>
      <c r="VTY405" s="1633"/>
      <c r="VTZ405" s="1633"/>
      <c r="VUA405" s="1633"/>
      <c r="VUB405" s="1633"/>
      <c r="VUC405" s="1633"/>
      <c r="VUD405" s="1633"/>
      <c r="VUE405" s="1633"/>
      <c r="VUF405" s="1633"/>
      <c r="VUG405" s="1633"/>
      <c r="VUH405" s="1633"/>
      <c r="VUI405" s="1633"/>
      <c r="VUJ405" s="1633"/>
      <c r="VUK405" s="1633"/>
      <c r="VUL405" s="1633"/>
      <c r="VUM405" s="1633"/>
      <c r="VUN405" s="1633"/>
      <c r="VUO405" s="1633"/>
      <c r="VUP405" s="1633"/>
      <c r="VUQ405" s="1633"/>
      <c r="VUR405" s="1633"/>
      <c r="VUS405" s="1633"/>
      <c r="VUT405" s="1633"/>
      <c r="VUU405" s="1633"/>
      <c r="VUV405" s="1633"/>
      <c r="VUW405" s="1633"/>
      <c r="VUX405" s="1633"/>
      <c r="VUY405" s="1633"/>
      <c r="VUZ405" s="1633"/>
      <c r="VVA405" s="1633"/>
      <c r="VVB405" s="1633"/>
      <c r="VVC405" s="1633"/>
      <c r="VVD405" s="1633"/>
      <c r="VVE405" s="1633"/>
      <c r="VVF405" s="1633"/>
      <c r="VVG405" s="1633"/>
      <c r="VVH405" s="1633"/>
      <c r="VVI405" s="1633"/>
      <c r="VVJ405" s="1633"/>
      <c r="VVK405" s="1633"/>
      <c r="VVL405" s="1633"/>
      <c r="VVM405" s="1633"/>
      <c r="VVN405" s="1633"/>
      <c r="VVO405" s="1633"/>
      <c r="VVP405" s="1633"/>
      <c r="VVQ405" s="1633"/>
      <c r="VVR405" s="1633"/>
      <c r="VVS405" s="1633"/>
      <c r="VVT405" s="1633"/>
      <c r="VVU405" s="1633"/>
      <c r="VVV405" s="1633"/>
      <c r="VVW405" s="1633"/>
      <c r="VVX405" s="1633"/>
      <c r="VVY405" s="1633"/>
      <c r="VVZ405" s="1633"/>
      <c r="VWA405" s="1633"/>
      <c r="VWB405" s="1633"/>
      <c r="VWC405" s="1633"/>
      <c r="VWD405" s="1633"/>
      <c r="VWE405" s="1633"/>
      <c r="VWF405" s="1633"/>
      <c r="VWG405" s="1633"/>
      <c r="VWH405" s="1633"/>
      <c r="VWI405" s="1633"/>
      <c r="VWJ405" s="1633"/>
      <c r="VWK405" s="1633"/>
      <c r="VWL405" s="1633"/>
      <c r="VWM405" s="1633"/>
      <c r="VWN405" s="1633"/>
      <c r="VWO405" s="1633"/>
      <c r="VWP405" s="1633"/>
      <c r="VWQ405" s="1633"/>
      <c r="VWR405" s="1633"/>
      <c r="VWS405" s="1633"/>
      <c r="VWT405" s="1633"/>
      <c r="VWU405" s="1633"/>
      <c r="VWV405" s="1633"/>
      <c r="VWW405" s="1633"/>
      <c r="VWX405" s="1633"/>
      <c r="VWY405" s="1633"/>
      <c r="VWZ405" s="1633"/>
      <c r="VXA405" s="1633"/>
      <c r="VXB405" s="1633"/>
      <c r="VXC405" s="1633"/>
      <c r="VXD405" s="1633"/>
      <c r="VXE405" s="1633"/>
      <c r="VXF405" s="1633"/>
      <c r="VXG405" s="1633"/>
      <c r="VXH405" s="1633"/>
      <c r="VXI405" s="1633"/>
      <c r="VXJ405" s="1633"/>
      <c r="VXK405" s="1633"/>
      <c r="VXL405" s="1633"/>
      <c r="VXM405" s="1633"/>
      <c r="VXN405" s="1633"/>
      <c r="VXO405" s="1633"/>
      <c r="VXP405" s="1633"/>
      <c r="VXQ405" s="1633"/>
      <c r="VXR405" s="1633"/>
      <c r="VXS405" s="1633"/>
      <c r="VXT405" s="1633"/>
      <c r="VXU405" s="1633"/>
      <c r="VXV405" s="1633"/>
      <c r="VXW405" s="1633"/>
      <c r="VXX405" s="1633"/>
      <c r="VXY405" s="1633"/>
      <c r="VXZ405" s="1633"/>
      <c r="VYA405" s="1633"/>
      <c r="VYB405" s="1633"/>
      <c r="VYC405" s="1633"/>
      <c r="VYD405" s="1633"/>
      <c r="VYE405" s="1633"/>
      <c r="VYF405" s="1633"/>
      <c r="VYG405" s="1633"/>
      <c r="VYH405" s="1633"/>
      <c r="VYI405" s="1633"/>
      <c r="VYJ405" s="1633"/>
      <c r="VYK405" s="1633"/>
      <c r="VYL405" s="1633"/>
      <c r="VYM405" s="1633"/>
      <c r="VYN405" s="1633"/>
      <c r="VYO405" s="1633"/>
      <c r="VYP405" s="1633"/>
      <c r="VYQ405" s="1633"/>
      <c r="VYR405" s="1633"/>
      <c r="VYS405" s="1633"/>
      <c r="VYT405" s="1633"/>
      <c r="VYU405" s="1633"/>
      <c r="VYV405" s="1633"/>
      <c r="VYW405" s="1633"/>
      <c r="VYX405" s="1633"/>
      <c r="VYY405" s="1633"/>
      <c r="VYZ405" s="1633"/>
      <c r="VZA405" s="1633"/>
      <c r="VZB405" s="1633"/>
      <c r="VZC405" s="1633"/>
      <c r="VZD405" s="1633"/>
      <c r="VZE405" s="1633"/>
      <c r="VZF405" s="1633"/>
      <c r="VZG405" s="1633"/>
      <c r="VZH405" s="1633"/>
      <c r="VZI405" s="1633"/>
      <c r="VZJ405" s="1633"/>
      <c r="VZK405" s="1633"/>
      <c r="VZL405" s="1633"/>
      <c r="VZM405" s="1633"/>
      <c r="VZN405" s="1633"/>
      <c r="VZO405" s="1633"/>
      <c r="VZP405" s="1633"/>
      <c r="VZQ405" s="1633"/>
      <c r="VZR405" s="1633"/>
      <c r="VZS405" s="1633"/>
      <c r="VZT405" s="1633"/>
      <c r="VZU405" s="1633"/>
      <c r="VZV405" s="1633"/>
      <c r="VZW405" s="1633"/>
      <c r="VZX405" s="1633"/>
      <c r="VZY405" s="1633"/>
      <c r="VZZ405" s="1633"/>
      <c r="WAA405" s="1633"/>
      <c r="WAB405" s="1633"/>
      <c r="WAC405" s="1633"/>
      <c r="WAD405" s="1633"/>
      <c r="WAE405" s="1633"/>
      <c r="WAF405" s="1633"/>
      <c r="WAG405" s="1633"/>
      <c r="WAH405" s="1633"/>
      <c r="WAI405" s="1633"/>
      <c r="WAJ405" s="1633"/>
      <c r="WAK405" s="1633"/>
      <c r="WAL405" s="1633"/>
      <c r="WAM405" s="1633"/>
      <c r="WAN405" s="1633"/>
      <c r="WAO405" s="1633"/>
      <c r="WAP405" s="1633"/>
      <c r="WAQ405" s="1633"/>
      <c r="WAR405" s="1633"/>
      <c r="WAS405" s="1633"/>
      <c r="WAT405" s="1633"/>
      <c r="WAU405" s="1633"/>
      <c r="WAV405" s="1633"/>
      <c r="WAW405" s="1633"/>
      <c r="WAX405" s="1633"/>
      <c r="WAY405" s="1633"/>
      <c r="WAZ405" s="1633"/>
      <c r="WBA405" s="1633"/>
      <c r="WBB405" s="1633"/>
      <c r="WBC405" s="1633"/>
      <c r="WBD405" s="1633"/>
      <c r="WBE405" s="1633"/>
      <c r="WBF405" s="1633"/>
      <c r="WBG405" s="1633"/>
      <c r="WBH405" s="1633"/>
      <c r="WBI405" s="1633"/>
      <c r="WBJ405" s="1633"/>
      <c r="WBK405" s="1633"/>
      <c r="WBL405" s="1633"/>
      <c r="WBM405" s="1633"/>
      <c r="WBN405" s="1633"/>
      <c r="WBO405" s="1633"/>
      <c r="WBP405" s="1633"/>
      <c r="WBQ405" s="1633"/>
      <c r="WBR405" s="1633"/>
      <c r="WBS405" s="1633"/>
      <c r="WBT405" s="1633"/>
      <c r="WBU405" s="1633"/>
      <c r="WBV405" s="1633"/>
      <c r="WBW405" s="1633"/>
      <c r="WBX405" s="1633"/>
      <c r="WBY405" s="1633"/>
      <c r="WBZ405" s="1633"/>
      <c r="WCA405" s="1633"/>
      <c r="WCB405" s="1633"/>
      <c r="WCC405" s="1633"/>
      <c r="WCD405" s="1633"/>
      <c r="WCE405" s="1633"/>
      <c r="WCF405" s="1633"/>
      <c r="WCG405" s="1633"/>
      <c r="WCH405" s="1633"/>
      <c r="WCI405" s="1633"/>
      <c r="WCJ405" s="1633"/>
      <c r="WCK405" s="1633"/>
      <c r="WCL405" s="1633"/>
      <c r="WCM405" s="1633"/>
      <c r="WCN405" s="1633"/>
      <c r="WCO405" s="1633"/>
      <c r="WCP405" s="1633"/>
      <c r="WCQ405" s="1633"/>
      <c r="WCR405" s="1633"/>
      <c r="WCS405" s="1633"/>
      <c r="WCT405" s="1633"/>
      <c r="WCU405" s="1633"/>
      <c r="WCV405" s="1633"/>
      <c r="WCW405" s="1633"/>
      <c r="WCX405" s="1633"/>
      <c r="WCY405" s="1633"/>
      <c r="WCZ405" s="1633"/>
      <c r="WDA405" s="1633"/>
      <c r="WDB405" s="1633"/>
      <c r="WDC405" s="1633"/>
      <c r="WDD405" s="1633"/>
      <c r="WDE405" s="1633"/>
      <c r="WDF405" s="1633"/>
      <c r="WDG405" s="1633"/>
      <c r="WDH405" s="1633"/>
      <c r="WDI405" s="1633"/>
      <c r="WDJ405" s="1633"/>
      <c r="WDK405" s="1633"/>
      <c r="WDL405" s="1633"/>
      <c r="WDM405" s="1633"/>
      <c r="WDN405" s="1633"/>
      <c r="WDO405" s="1633"/>
      <c r="WDP405" s="1633"/>
      <c r="WDQ405" s="1633"/>
      <c r="WDR405" s="1633"/>
      <c r="WDS405" s="1633"/>
      <c r="WDT405" s="1633"/>
      <c r="WDU405" s="1633"/>
      <c r="WDV405" s="1633"/>
      <c r="WDW405" s="1633"/>
      <c r="WDX405" s="1633"/>
      <c r="WDY405" s="1633"/>
      <c r="WDZ405" s="1633"/>
      <c r="WEA405" s="1633"/>
      <c r="WEB405" s="1633"/>
      <c r="WEC405" s="1633"/>
      <c r="WED405" s="1633"/>
      <c r="WEE405" s="1633"/>
      <c r="WEF405" s="1633"/>
      <c r="WEG405" s="1633"/>
      <c r="WEH405" s="1633"/>
      <c r="WEI405" s="1633"/>
      <c r="WEJ405" s="1633"/>
      <c r="WEK405" s="1633"/>
      <c r="WEL405" s="1633"/>
      <c r="WEM405" s="1633"/>
      <c r="WEN405" s="1633"/>
      <c r="WEO405" s="1633"/>
      <c r="WEP405" s="1633"/>
      <c r="WEQ405" s="1633"/>
      <c r="WER405" s="1633"/>
      <c r="WES405" s="1633"/>
      <c r="WET405" s="1633"/>
      <c r="WEU405" s="1633"/>
      <c r="WEV405" s="1633"/>
      <c r="WEW405" s="1633"/>
      <c r="WEX405" s="1633"/>
      <c r="WEY405" s="1633"/>
      <c r="WEZ405" s="1633"/>
      <c r="WFA405" s="1633"/>
      <c r="WFB405" s="1633"/>
      <c r="WFC405" s="1633"/>
      <c r="WFD405" s="1633"/>
      <c r="WFE405" s="1633"/>
      <c r="WFF405" s="1633"/>
      <c r="WFG405" s="1633"/>
      <c r="WFH405" s="1633"/>
      <c r="WFI405" s="1633"/>
      <c r="WFJ405" s="1633"/>
      <c r="WFK405" s="1633"/>
      <c r="WFL405" s="1633"/>
      <c r="WFM405" s="1633"/>
      <c r="WFN405" s="1633"/>
      <c r="WFO405" s="1633"/>
      <c r="WFP405" s="1633"/>
      <c r="WFQ405" s="1633"/>
      <c r="WFR405" s="1633"/>
      <c r="WFS405" s="1633"/>
      <c r="WFT405" s="1633"/>
      <c r="WFU405" s="1633"/>
      <c r="WFV405" s="1633"/>
      <c r="WFW405" s="1633"/>
      <c r="WFX405" s="1633"/>
      <c r="WFY405" s="1633"/>
      <c r="WFZ405" s="1633"/>
      <c r="WGA405" s="1633"/>
      <c r="WGB405" s="1633"/>
      <c r="WGC405" s="1633"/>
      <c r="WGD405" s="1633"/>
      <c r="WGE405" s="1633"/>
      <c r="WGF405" s="1633"/>
      <c r="WGG405" s="1633"/>
      <c r="WGH405" s="1633"/>
      <c r="WGI405" s="1633"/>
      <c r="WGJ405" s="1633"/>
      <c r="WGK405" s="1633"/>
      <c r="WGL405" s="1633"/>
      <c r="WGM405" s="1633"/>
      <c r="WGN405" s="1633"/>
      <c r="WGO405" s="1633"/>
      <c r="WGP405" s="1633"/>
      <c r="WGQ405" s="1633"/>
      <c r="WGR405" s="1633"/>
      <c r="WGS405" s="1633"/>
      <c r="WGT405" s="1633"/>
      <c r="WGU405" s="1633"/>
      <c r="WGV405" s="1633"/>
      <c r="WGW405" s="1633"/>
      <c r="WGX405" s="1633"/>
      <c r="WGY405" s="1633"/>
      <c r="WGZ405" s="1633"/>
      <c r="WHA405" s="1633"/>
      <c r="WHB405" s="1633"/>
      <c r="WHC405" s="1633"/>
      <c r="WHD405" s="1633"/>
      <c r="WHE405" s="1633"/>
      <c r="WHF405" s="1633"/>
      <c r="WHG405" s="1633"/>
      <c r="WHH405" s="1633"/>
      <c r="WHI405" s="1633"/>
      <c r="WHJ405" s="1633"/>
      <c r="WHK405" s="1633"/>
      <c r="WHL405" s="1633"/>
      <c r="WHM405" s="1633"/>
      <c r="WHN405" s="1633"/>
      <c r="WHO405" s="1633"/>
      <c r="WHP405" s="1633"/>
      <c r="WHQ405" s="1633"/>
      <c r="WHR405" s="1633"/>
      <c r="WHS405" s="1633"/>
      <c r="WHT405" s="1633"/>
      <c r="WHU405" s="1633"/>
      <c r="WHV405" s="1633"/>
      <c r="WHW405" s="1633"/>
      <c r="WHX405" s="1633"/>
      <c r="WHY405" s="1633"/>
      <c r="WHZ405" s="1633"/>
      <c r="WIA405" s="1633"/>
      <c r="WIB405" s="1633"/>
      <c r="WIC405" s="1633"/>
      <c r="WID405" s="1633"/>
      <c r="WIE405" s="1633"/>
      <c r="WIF405" s="1633"/>
      <c r="WIG405" s="1633"/>
      <c r="WIH405" s="1633"/>
      <c r="WII405" s="1633"/>
      <c r="WIJ405" s="1633"/>
      <c r="WIK405" s="1633"/>
      <c r="WIL405" s="1633"/>
      <c r="WIM405" s="1633"/>
      <c r="WIN405" s="1633"/>
      <c r="WIO405" s="1633"/>
      <c r="WIP405" s="1633"/>
      <c r="WIQ405" s="1633"/>
      <c r="WIR405" s="1633"/>
      <c r="WIS405" s="1633"/>
      <c r="WIT405" s="1633"/>
      <c r="WIU405" s="1633"/>
      <c r="WIV405" s="1633"/>
      <c r="WIW405" s="1633"/>
      <c r="WIX405" s="1633"/>
      <c r="WIY405" s="1633"/>
      <c r="WIZ405" s="1633"/>
      <c r="WJA405" s="1633"/>
      <c r="WJB405" s="1633"/>
      <c r="WJC405" s="1633"/>
      <c r="WJD405" s="1633"/>
      <c r="WJE405" s="1633"/>
      <c r="WJF405" s="1633"/>
      <c r="WJG405" s="1633"/>
      <c r="WJH405" s="1633"/>
      <c r="WJI405" s="1633"/>
      <c r="WJJ405" s="1633"/>
      <c r="WJK405" s="1633"/>
      <c r="WJL405" s="1633"/>
      <c r="WJM405" s="1633"/>
      <c r="WJN405" s="1633"/>
      <c r="WJO405" s="1633"/>
      <c r="WJP405" s="1633"/>
      <c r="WJQ405" s="1633"/>
      <c r="WJR405" s="1633"/>
      <c r="WJS405" s="1633"/>
      <c r="WJT405" s="1633"/>
      <c r="WJU405" s="1633"/>
      <c r="WJV405" s="1633"/>
      <c r="WJW405" s="1633"/>
      <c r="WJX405" s="1633"/>
      <c r="WJY405" s="1633"/>
      <c r="WJZ405" s="1633"/>
      <c r="WKA405" s="1633"/>
      <c r="WKB405" s="1633"/>
      <c r="WKC405" s="1633"/>
      <c r="WKD405" s="1633"/>
      <c r="WKE405" s="1633"/>
      <c r="WKF405" s="1633"/>
      <c r="WKG405" s="1633"/>
      <c r="WKH405" s="1633"/>
      <c r="WKI405" s="1633"/>
      <c r="WKJ405" s="1633"/>
      <c r="WKK405" s="1633"/>
      <c r="WKL405" s="1633"/>
      <c r="WKM405" s="1633"/>
      <c r="WKN405" s="1633"/>
      <c r="WKO405" s="1633"/>
      <c r="WKP405" s="1633"/>
      <c r="WKQ405" s="1633"/>
      <c r="WKR405" s="1633"/>
      <c r="WKS405" s="1633"/>
      <c r="WKT405" s="1633"/>
      <c r="WKU405" s="1633"/>
      <c r="WKV405" s="1633"/>
      <c r="WKW405" s="1633"/>
      <c r="WKX405" s="1633"/>
      <c r="WKY405" s="1633"/>
      <c r="WKZ405" s="1633"/>
      <c r="WLA405" s="1633"/>
      <c r="WLB405" s="1633"/>
      <c r="WLC405" s="1633"/>
      <c r="WLD405" s="1633"/>
      <c r="WLE405" s="1633"/>
      <c r="WLF405" s="1633"/>
      <c r="WLG405" s="1633"/>
      <c r="WLH405" s="1633"/>
      <c r="WLI405" s="1633"/>
      <c r="WLJ405" s="1633"/>
      <c r="WLK405" s="1633"/>
      <c r="WLL405" s="1633"/>
      <c r="WLM405" s="1633"/>
      <c r="WLN405" s="1633"/>
      <c r="WLO405" s="1633"/>
      <c r="WLP405" s="1633"/>
      <c r="WLQ405" s="1633"/>
      <c r="WLR405" s="1633"/>
      <c r="WLS405" s="1633"/>
      <c r="WLT405" s="1633"/>
      <c r="WLU405" s="1633"/>
      <c r="WLV405" s="1633"/>
      <c r="WLW405" s="1633"/>
      <c r="WLX405" s="1633"/>
      <c r="WLY405" s="1633"/>
      <c r="WLZ405" s="1633"/>
      <c r="WMA405" s="1633"/>
      <c r="WMB405" s="1633"/>
      <c r="WMC405" s="1633"/>
      <c r="WMD405" s="1633"/>
      <c r="WME405" s="1633"/>
      <c r="WMF405" s="1633"/>
      <c r="WMG405" s="1633"/>
      <c r="WMH405" s="1633"/>
      <c r="WMI405" s="1633"/>
      <c r="WMJ405" s="1633"/>
      <c r="WMK405" s="1633"/>
      <c r="WML405" s="1633"/>
      <c r="WMM405" s="1633"/>
      <c r="WMN405" s="1633"/>
      <c r="WMO405" s="1633"/>
      <c r="WMP405" s="1633"/>
      <c r="WMQ405" s="1633"/>
      <c r="WMR405" s="1633"/>
      <c r="WMS405" s="1633"/>
      <c r="WMT405" s="1633"/>
      <c r="WMU405" s="1633"/>
      <c r="WMV405" s="1633"/>
      <c r="WMW405" s="1633"/>
      <c r="WMX405" s="1633"/>
      <c r="WMY405" s="1633"/>
      <c r="WMZ405" s="1633"/>
      <c r="WNA405" s="1633"/>
      <c r="WNB405" s="1633"/>
      <c r="WNC405" s="1633"/>
      <c r="WND405" s="1633"/>
      <c r="WNE405" s="1633"/>
      <c r="WNF405" s="1633"/>
      <c r="WNG405" s="1633"/>
      <c r="WNH405" s="1633"/>
      <c r="WNI405" s="1633"/>
      <c r="WNJ405" s="1633"/>
      <c r="WNK405" s="1633"/>
      <c r="WNL405" s="1633"/>
      <c r="WNM405" s="1633"/>
      <c r="WNN405" s="1633"/>
      <c r="WNO405" s="1633"/>
      <c r="WNP405" s="1633"/>
      <c r="WNQ405" s="1633"/>
      <c r="WNR405" s="1633"/>
      <c r="WNS405" s="1633"/>
      <c r="WNT405" s="1633"/>
      <c r="WNU405" s="1633"/>
      <c r="WNV405" s="1633"/>
      <c r="WNW405" s="1633"/>
      <c r="WNX405" s="1633"/>
      <c r="WNY405" s="1633"/>
      <c r="WNZ405" s="1633"/>
      <c r="WOA405" s="1633"/>
      <c r="WOB405" s="1633"/>
      <c r="WOC405" s="1633"/>
      <c r="WOD405" s="1633"/>
      <c r="WOE405" s="1633"/>
      <c r="WOF405" s="1633"/>
      <c r="WOG405" s="1633"/>
      <c r="WOH405" s="1633"/>
      <c r="WOI405" s="1633"/>
      <c r="WOJ405" s="1633"/>
      <c r="WOK405" s="1633"/>
      <c r="WOL405" s="1633"/>
      <c r="WOM405" s="1633"/>
      <c r="WON405" s="1633"/>
      <c r="WOO405" s="1633"/>
      <c r="WOP405" s="1633"/>
      <c r="WOQ405" s="1633"/>
      <c r="WOR405" s="1633"/>
      <c r="WOS405" s="1633"/>
      <c r="WOT405" s="1633"/>
      <c r="WOU405" s="1633"/>
      <c r="WOV405" s="1633"/>
      <c r="WOW405" s="1633"/>
      <c r="WOX405" s="1633"/>
      <c r="WOY405" s="1633"/>
      <c r="WOZ405" s="1633"/>
      <c r="WPA405" s="1633"/>
      <c r="WPB405" s="1633"/>
      <c r="WPC405" s="1633"/>
      <c r="WPD405" s="1633"/>
      <c r="WPE405" s="1633"/>
      <c r="WPF405" s="1633"/>
      <c r="WPG405" s="1633"/>
      <c r="WPH405" s="1633"/>
      <c r="WPI405" s="1633"/>
      <c r="WPJ405" s="1633"/>
      <c r="WPK405" s="1633"/>
      <c r="WPL405" s="1633"/>
      <c r="WPM405" s="1633"/>
      <c r="WPN405" s="1633"/>
      <c r="WPO405" s="1633"/>
      <c r="WPP405" s="1633"/>
      <c r="WPQ405" s="1633"/>
      <c r="WPR405" s="1633"/>
      <c r="WPS405" s="1633"/>
      <c r="WPT405" s="1633"/>
      <c r="WPU405" s="1633"/>
      <c r="WPV405" s="1633"/>
      <c r="WPW405" s="1633"/>
      <c r="WPX405" s="1633"/>
      <c r="WPY405" s="1633"/>
      <c r="WPZ405" s="1633"/>
      <c r="WQA405" s="1633"/>
      <c r="WQB405" s="1633"/>
      <c r="WQC405" s="1633"/>
      <c r="WQD405" s="1633"/>
      <c r="WQE405" s="1633"/>
      <c r="WQF405" s="1633"/>
      <c r="WQG405" s="1633"/>
      <c r="WQH405" s="1633"/>
      <c r="WQI405" s="1633"/>
      <c r="WQJ405" s="1633"/>
      <c r="WQK405" s="1633"/>
      <c r="WQL405" s="1633"/>
      <c r="WQM405" s="1633"/>
      <c r="WQN405" s="1633"/>
      <c r="WQO405" s="1633"/>
      <c r="WQP405" s="1633"/>
      <c r="WQQ405" s="1633"/>
      <c r="WQR405" s="1633"/>
      <c r="WQS405" s="1633"/>
      <c r="WQT405" s="1633"/>
      <c r="WQU405" s="1633"/>
      <c r="WQV405" s="1633"/>
      <c r="WQW405" s="1633"/>
      <c r="WQX405" s="1633"/>
      <c r="WQY405" s="1633"/>
      <c r="WQZ405" s="1633"/>
      <c r="WRA405" s="1633"/>
      <c r="WRB405" s="1633"/>
      <c r="WRC405" s="1633"/>
      <c r="WRD405" s="1633"/>
      <c r="WRE405" s="1633"/>
      <c r="WRF405" s="1633"/>
      <c r="WRG405" s="1633"/>
      <c r="WRH405" s="1633"/>
      <c r="WRI405" s="1633"/>
      <c r="WRJ405" s="1633"/>
      <c r="WRK405" s="1633"/>
      <c r="WRL405" s="1633"/>
      <c r="WRM405" s="1633"/>
      <c r="WRN405" s="1633"/>
      <c r="WRO405" s="1633"/>
      <c r="WRP405" s="1633"/>
      <c r="WRQ405" s="1633"/>
      <c r="WRR405" s="1633"/>
      <c r="WRS405" s="1633"/>
      <c r="WRT405" s="1633"/>
      <c r="WRU405" s="1633"/>
      <c r="WRV405" s="1633"/>
      <c r="WRW405" s="1633"/>
      <c r="WRX405" s="1633"/>
      <c r="WRY405" s="1633"/>
      <c r="WRZ405" s="1633"/>
      <c r="WSA405" s="1633"/>
      <c r="WSB405" s="1633"/>
      <c r="WSC405" s="1633"/>
      <c r="WSD405" s="1633"/>
      <c r="WSE405" s="1633"/>
      <c r="WSF405" s="1633"/>
      <c r="WSG405" s="1633"/>
      <c r="WSH405" s="1633"/>
      <c r="WSI405" s="1633"/>
      <c r="WSJ405" s="1633"/>
      <c r="WSK405" s="1633"/>
      <c r="WSL405" s="1633"/>
      <c r="WSM405" s="1633"/>
      <c r="WSN405" s="1633"/>
      <c r="WSO405" s="1633"/>
      <c r="WSP405" s="1633"/>
      <c r="WSQ405" s="1633"/>
      <c r="WSR405" s="1633"/>
      <c r="WSS405" s="1633"/>
      <c r="WST405" s="1633"/>
      <c r="WSU405" s="1633"/>
      <c r="WSV405" s="1633"/>
      <c r="WSW405" s="1633"/>
      <c r="WSX405" s="1633"/>
      <c r="WSY405" s="1633"/>
      <c r="WSZ405" s="1633"/>
      <c r="WTA405" s="1633"/>
      <c r="WTB405" s="1633"/>
      <c r="WTC405" s="1633"/>
      <c r="WTD405" s="1633"/>
      <c r="WTE405" s="1633"/>
      <c r="WTF405" s="1633"/>
      <c r="WTG405" s="1633"/>
      <c r="WTH405" s="1633"/>
      <c r="WTI405" s="1633"/>
      <c r="WTJ405" s="1633"/>
      <c r="WTK405" s="1633"/>
      <c r="WTL405" s="1633"/>
      <c r="WTM405" s="1633"/>
      <c r="WTN405" s="1633"/>
      <c r="WTO405" s="1633"/>
      <c r="WTP405" s="1633"/>
      <c r="WTQ405" s="1633"/>
      <c r="WTR405" s="1633"/>
      <c r="WTS405" s="1633"/>
      <c r="WTT405" s="1633"/>
      <c r="WTU405" s="1633"/>
      <c r="WTV405" s="1633"/>
      <c r="WTW405" s="1633"/>
      <c r="WTX405" s="1633"/>
      <c r="WTY405" s="1633"/>
      <c r="WTZ405" s="1633"/>
      <c r="WUA405" s="1633"/>
      <c r="WUB405" s="1633"/>
      <c r="WUC405" s="1633"/>
      <c r="WUD405" s="1633"/>
      <c r="WUE405" s="1633"/>
      <c r="WUF405" s="1633"/>
      <c r="WUG405" s="1633"/>
      <c r="WUH405" s="1633"/>
      <c r="WUI405" s="1633"/>
      <c r="WUJ405" s="1633"/>
      <c r="WUK405" s="1633"/>
      <c r="WUL405" s="1633"/>
      <c r="WUM405" s="1633"/>
      <c r="WUN405" s="1633"/>
      <c r="WUO405" s="1633"/>
      <c r="WUP405" s="1633"/>
      <c r="WUQ405" s="1633"/>
      <c r="WUR405" s="1633"/>
      <c r="WUS405" s="1633"/>
      <c r="WUT405" s="1633"/>
      <c r="WUU405" s="1633"/>
      <c r="WUV405" s="1633"/>
      <c r="WUW405" s="1633"/>
      <c r="WUX405" s="1633"/>
      <c r="WUY405" s="1633"/>
      <c r="WUZ405" s="1633"/>
      <c r="WVA405" s="1633"/>
      <c r="WVB405" s="1633"/>
      <c r="WVC405" s="1633"/>
      <c r="WVD405" s="1633"/>
      <c r="WVE405" s="1633"/>
      <c r="WVF405" s="1633"/>
      <c r="WVG405" s="1633"/>
      <c r="WVH405" s="1633"/>
      <c r="WVI405" s="1633"/>
      <c r="WVJ405" s="1633"/>
      <c r="WVK405" s="1633"/>
      <c r="WVL405" s="1633"/>
      <c r="WVM405" s="1633"/>
      <c r="WVN405" s="1633"/>
    </row>
    <row r="406" spans="1:16134" s="1083" customFormat="1" ht="60" x14ac:dyDescent="0.25">
      <c r="A406" s="1826"/>
      <c r="B406" s="1745" t="s">
        <v>2434</v>
      </c>
      <c r="C406" s="1746" t="s">
        <v>2580</v>
      </c>
      <c r="D406" s="1746" t="s">
        <v>2581</v>
      </c>
      <c r="E406" s="1746">
        <v>47646</v>
      </c>
      <c r="F406" s="1746" t="s">
        <v>33</v>
      </c>
      <c r="G406" s="1634" t="s">
        <v>2066</v>
      </c>
      <c r="IW406" s="1633"/>
      <c r="IX406" s="1633"/>
      <c r="IY406" s="1633"/>
      <c r="IZ406" s="1633"/>
      <c r="JA406" s="1633"/>
      <c r="JB406" s="1633"/>
      <c r="JC406" s="1633"/>
      <c r="JD406" s="1633"/>
      <c r="JE406" s="1633"/>
      <c r="JF406" s="1633"/>
      <c r="JG406" s="1633"/>
      <c r="JH406" s="1633"/>
      <c r="JI406" s="1633"/>
      <c r="JJ406" s="1633"/>
      <c r="JK406" s="1633"/>
      <c r="JL406" s="1633"/>
      <c r="JM406" s="1633"/>
      <c r="JN406" s="1633"/>
      <c r="JO406" s="1633"/>
      <c r="JP406" s="1633"/>
      <c r="JQ406" s="1633"/>
      <c r="JR406" s="1633"/>
      <c r="JS406" s="1633"/>
      <c r="JT406" s="1633"/>
      <c r="JU406" s="1633"/>
      <c r="JV406" s="1633"/>
      <c r="JW406" s="1633"/>
      <c r="JX406" s="1633"/>
      <c r="JY406" s="1633"/>
      <c r="JZ406" s="1633"/>
      <c r="KA406" s="1633"/>
      <c r="KB406" s="1633"/>
      <c r="KC406" s="1633"/>
      <c r="KD406" s="1633"/>
      <c r="KE406" s="1633"/>
      <c r="KF406" s="1633"/>
      <c r="KG406" s="1633"/>
      <c r="KH406" s="1633"/>
      <c r="KI406" s="1633"/>
      <c r="KJ406" s="1633"/>
      <c r="KK406" s="1633"/>
      <c r="KL406" s="1633"/>
      <c r="KM406" s="1633"/>
      <c r="KN406" s="1633"/>
      <c r="KO406" s="1633"/>
      <c r="KP406" s="1633"/>
      <c r="KQ406" s="1633"/>
      <c r="KR406" s="1633"/>
      <c r="KS406" s="1633"/>
      <c r="KT406" s="1633"/>
      <c r="KU406" s="1633"/>
      <c r="KV406" s="1633"/>
      <c r="KW406" s="1633"/>
      <c r="KX406" s="1633"/>
      <c r="KY406" s="1633"/>
      <c r="KZ406" s="1633"/>
      <c r="LA406" s="1633"/>
      <c r="LB406" s="1633"/>
      <c r="LC406" s="1633"/>
      <c r="LD406" s="1633"/>
      <c r="LE406" s="1633"/>
      <c r="LF406" s="1633"/>
      <c r="LG406" s="1633"/>
      <c r="LH406" s="1633"/>
      <c r="LI406" s="1633"/>
      <c r="LJ406" s="1633"/>
      <c r="LK406" s="1633"/>
      <c r="LL406" s="1633"/>
      <c r="LM406" s="1633"/>
      <c r="LN406" s="1633"/>
      <c r="LO406" s="1633"/>
      <c r="LP406" s="1633"/>
      <c r="LQ406" s="1633"/>
      <c r="LR406" s="1633"/>
      <c r="LS406" s="1633"/>
      <c r="LT406" s="1633"/>
      <c r="LU406" s="1633"/>
      <c r="LV406" s="1633"/>
      <c r="LW406" s="1633"/>
      <c r="LX406" s="1633"/>
      <c r="LY406" s="1633"/>
      <c r="LZ406" s="1633"/>
      <c r="MA406" s="1633"/>
      <c r="MB406" s="1633"/>
      <c r="MC406" s="1633"/>
      <c r="MD406" s="1633"/>
      <c r="ME406" s="1633"/>
      <c r="MF406" s="1633"/>
      <c r="MG406" s="1633"/>
      <c r="MH406" s="1633"/>
      <c r="MI406" s="1633"/>
      <c r="MJ406" s="1633"/>
      <c r="MK406" s="1633"/>
      <c r="ML406" s="1633"/>
      <c r="MM406" s="1633"/>
      <c r="MN406" s="1633"/>
      <c r="MO406" s="1633"/>
      <c r="MP406" s="1633"/>
      <c r="MQ406" s="1633"/>
      <c r="MR406" s="1633"/>
      <c r="MS406" s="1633"/>
      <c r="MT406" s="1633"/>
      <c r="MU406" s="1633"/>
      <c r="MV406" s="1633"/>
      <c r="MW406" s="1633"/>
      <c r="MX406" s="1633"/>
      <c r="MY406" s="1633"/>
      <c r="MZ406" s="1633"/>
      <c r="NA406" s="1633"/>
      <c r="NB406" s="1633"/>
      <c r="NC406" s="1633"/>
      <c r="ND406" s="1633"/>
      <c r="NE406" s="1633"/>
      <c r="NF406" s="1633"/>
      <c r="NG406" s="1633"/>
      <c r="NH406" s="1633"/>
      <c r="NI406" s="1633"/>
      <c r="NJ406" s="1633"/>
      <c r="NK406" s="1633"/>
      <c r="NL406" s="1633"/>
      <c r="NM406" s="1633"/>
      <c r="NN406" s="1633"/>
      <c r="NO406" s="1633"/>
      <c r="NP406" s="1633"/>
      <c r="NQ406" s="1633"/>
      <c r="NR406" s="1633"/>
      <c r="NS406" s="1633"/>
      <c r="NT406" s="1633"/>
      <c r="NU406" s="1633"/>
      <c r="NV406" s="1633"/>
      <c r="NW406" s="1633"/>
      <c r="NX406" s="1633"/>
      <c r="NY406" s="1633"/>
      <c r="NZ406" s="1633"/>
      <c r="OA406" s="1633"/>
      <c r="OB406" s="1633"/>
      <c r="OC406" s="1633"/>
      <c r="OD406" s="1633"/>
      <c r="OE406" s="1633"/>
      <c r="OF406" s="1633"/>
      <c r="OG406" s="1633"/>
      <c r="OH406" s="1633"/>
      <c r="OI406" s="1633"/>
      <c r="OJ406" s="1633"/>
      <c r="OK406" s="1633"/>
      <c r="OL406" s="1633"/>
      <c r="OM406" s="1633"/>
      <c r="ON406" s="1633"/>
      <c r="OO406" s="1633"/>
      <c r="OP406" s="1633"/>
      <c r="OQ406" s="1633"/>
      <c r="OR406" s="1633"/>
      <c r="OS406" s="1633"/>
      <c r="OT406" s="1633"/>
      <c r="OU406" s="1633"/>
      <c r="OV406" s="1633"/>
      <c r="OW406" s="1633"/>
      <c r="OX406" s="1633"/>
      <c r="OY406" s="1633"/>
      <c r="OZ406" s="1633"/>
      <c r="PA406" s="1633"/>
      <c r="PB406" s="1633"/>
      <c r="PC406" s="1633"/>
      <c r="PD406" s="1633"/>
      <c r="PE406" s="1633"/>
      <c r="PF406" s="1633"/>
      <c r="PG406" s="1633"/>
      <c r="PH406" s="1633"/>
      <c r="PI406" s="1633"/>
      <c r="PJ406" s="1633"/>
      <c r="PK406" s="1633"/>
      <c r="PL406" s="1633"/>
      <c r="PM406" s="1633"/>
      <c r="PN406" s="1633"/>
      <c r="PO406" s="1633"/>
      <c r="PP406" s="1633"/>
      <c r="PQ406" s="1633"/>
      <c r="PR406" s="1633"/>
      <c r="PS406" s="1633"/>
      <c r="PT406" s="1633"/>
      <c r="PU406" s="1633"/>
      <c r="PV406" s="1633"/>
      <c r="PW406" s="1633"/>
      <c r="PX406" s="1633"/>
      <c r="PY406" s="1633"/>
      <c r="PZ406" s="1633"/>
      <c r="QA406" s="1633"/>
      <c r="QB406" s="1633"/>
      <c r="QC406" s="1633"/>
      <c r="QD406" s="1633"/>
      <c r="QE406" s="1633"/>
      <c r="QF406" s="1633"/>
      <c r="QG406" s="1633"/>
      <c r="QH406" s="1633"/>
      <c r="QI406" s="1633"/>
      <c r="QJ406" s="1633"/>
      <c r="QK406" s="1633"/>
      <c r="QL406" s="1633"/>
      <c r="QM406" s="1633"/>
      <c r="QN406" s="1633"/>
      <c r="QO406" s="1633"/>
      <c r="QP406" s="1633"/>
      <c r="QQ406" s="1633"/>
      <c r="QR406" s="1633"/>
      <c r="QS406" s="1633"/>
      <c r="QT406" s="1633"/>
      <c r="QU406" s="1633"/>
      <c r="QV406" s="1633"/>
      <c r="QW406" s="1633"/>
      <c r="QX406" s="1633"/>
      <c r="QY406" s="1633"/>
      <c r="QZ406" s="1633"/>
      <c r="RA406" s="1633"/>
      <c r="RB406" s="1633"/>
      <c r="RC406" s="1633"/>
      <c r="RD406" s="1633"/>
      <c r="RE406" s="1633"/>
      <c r="RF406" s="1633"/>
      <c r="RG406" s="1633"/>
      <c r="RH406" s="1633"/>
      <c r="RI406" s="1633"/>
      <c r="RJ406" s="1633"/>
      <c r="RK406" s="1633"/>
      <c r="RL406" s="1633"/>
      <c r="RM406" s="1633"/>
      <c r="RN406" s="1633"/>
      <c r="RO406" s="1633"/>
      <c r="RP406" s="1633"/>
      <c r="RQ406" s="1633"/>
      <c r="RR406" s="1633"/>
      <c r="RS406" s="1633"/>
      <c r="RT406" s="1633"/>
      <c r="RU406" s="1633"/>
      <c r="RV406" s="1633"/>
      <c r="RW406" s="1633"/>
      <c r="RX406" s="1633"/>
      <c r="RY406" s="1633"/>
      <c r="RZ406" s="1633"/>
      <c r="SA406" s="1633"/>
      <c r="SB406" s="1633"/>
      <c r="SC406" s="1633"/>
      <c r="SD406" s="1633"/>
      <c r="SE406" s="1633"/>
      <c r="SF406" s="1633"/>
      <c r="SG406" s="1633"/>
      <c r="SH406" s="1633"/>
      <c r="SI406" s="1633"/>
      <c r="SJ406" s="1633"/>
      <c r="SK406" s="1633"/>
      <c r="SL406" s="1633"/>
      <c r="SM406" s="1633"/>
      <c r="SN406" s="1633"/>
      <c r="SO406" s="1633"/>
      <c r="SP406" s="1633"/>
      <c r="SQ406" s="1633"/>
      <c r="SR406" s="1633"/>
      <c r="SS406" s="1633"/>
      <c r="ST406" s="1633"/>
      <c r="SU406" s="1633"/>
      <c r="SV406" s="1633"/>
      <c r="SW406" s="1633"/>
      <c r="SX406" s="1633"/>
      <c r="SY406" s="1633"/>
      <c r="SZ406" s="1633"/>
      <c r="TA406" s="1633"/>
      <c r="TB406" s="1633"/>
      <c r="TC406" s="1633"/>
      <c r="TD406" s="1633"/>
      <c r="TE406" s="1633"/>
      <c r="TF406" s="1633"/>
      <c r="TG406" s="1633"/>
      <c r="TH406" s="1633"/>
      <c r="TI406" s="1633"/>
      <c r="TJ406" s="1633"/>
      <c r="TK406" s="1633"/>
      <c r="TL406" s="1633"/>
      <c r="TM406" s="1633"/>
      <c r="TN406" s="1633"/>
      <c r="TO406" s="1633"/>
      <c r="TP406" s="1633"/>
      <c r="TQ406" s="1633"/>
      <c r="TR406" s="1633"/>
      <c r="TS406" s="1633"/>
      <c r="TT406" s="1633"/>
      <c r="TU406" s="1633"/>
      <c r="TV406" s="1633"/>
      <c r="TW406" s="1633"/>
      <c r="TX406" s="1633"/>
      <c r="TY406" s="1633"/>
      <c r="TZ406" s="1633"/>
      <c r="UA406" s="1633"/>
      <c r="UB406" s="1633"/>
      <c r="UC406" s="1633"/>
      <c r="UD406" s="1633"/>
      <c r="UE406" s="1633"/>
      <c r="UF406" s="1633"/>
      <c r="UG406" s="1633"/>
      <c r="UH406" s="1633"/>
      <c r="UI406" s="1633"/>
      <c r="UJ406" s="1633"/>
      <c r="UK406" s="1633"/>
      <c r="UL406" s="1633"/>
      <c r="UM406" s="1633"/>
      <c r="UN406" s="1633"/>
      <c r="UO406" s="1633"/>
      <c r="UP406" s="1633"/>
      <c r="UQ406" s="1633"/>
      <c r="UR406" s="1633"/>
      <c r="US406" s="1633"/>
      <c r="UT406" s="1633"/>
      <c r="UU406" s="1633"/>
      <c r="UV406" s="1633"/>
      <c r="UW406" s="1633"/>
      <c r="UX406" s="1633"/>
      <c r="UY406" s="1633"/>
      <c r="UZ406" s="1633"/>
      <c r="VA406" s="1633"/>
      <c r="VB406" s="1633"/>
      <c r="VC406" s="1633"/>
      <c r="VD406" s="1633"/>
      <c r="VE406" s="1633"/>
      <c r="VF406" s="1633"/>
      <c r="VG406" s="1633"/>
      <c r="VH406" s="1633"/>
      <c r="VI406" s="1633"/>
      <c r="VJ406" s="1633"/>
      <c r="VK406" s="1633"/>
      <c r="VL406" s="1633"/>
      <c r="VM406" s="1633"/>
      <c r="VN406" s="1633"/>
      <c r="VO406" s="1633"/>
      <c r="VP406" s="1633"/>
      <c r="VQ406" s="1633"/>
      <c r="VR406" s="1633"/>
      <c r="VS406" s="1633"/>
      <c r="VT406" s="1633"/>
      <c r="VU406" s="1633"/>
      <c r="VV406" s="1633"/>
      <c r="VW406" s="1633"/>
      <c r="VX406" s="1633"/>
      <c r="VY406" s="1633"/>
      <c r="VZ406" s="1633"/>
      <c r="WA406" s="1633"/>
      <c r="WB406" s="1633"/>
      <c r="WC406" s="1633"/>
      <c r="WD406" s="1633"/>
      <c r="WE406" s="1633"/>
      <c r="WF406" s="1633"/>
      <c r="WG406" s="1633"/>
      <c r="WH406" s="1633"/>
      <c r="WI406" s="1633"/>
      <c r="WJ406" s="1633"/>
      <c r="WK406" s="1633"/>
      <c r="WL406" s="1633"/>
      <c r="WM406" s="1633"/>
      <c r="WN406" s="1633"/>
      <c r="WO406" s="1633"/>
      <c r="WP406" s="1633"/>
      <c r="WQ406" s="1633"/>
      <c r="WR406" s="1633"/>
      <c r="WS406" s="1633"/>
      <c r="WT406" s="1633"/>
      <c r="WU406" s="1633"/>
      <c r="WV406" s="1633"/>
      <c r="WW406" s="1633"/>
      <c r="WX406" s="1633"/>
      <c r="WY406" s="1633"/>
      <c r="WZ406" s="1633"/>
      <c r="XA406" s="1633"/>
      <c r="XB406" s="1633"/>
      <c r="XC406" s="1633"/>
      <c r="XD406" s="1633"/>
      <c r="XE406" s="1633"/>
      <c r="XF406" s="1633"/>
      <c r="XG406" s="1633"/>
      <c r="XH406" s="1633"/>
      <c r="XI406" s="1633"/>
      <c r="XJ406" s="1633"/>
      <c r="XK406" s="1633"/>
      <c r="XL406" s="1633"/>
      <c r="XM406" s="1633"/>
      <c r="XN406" s="1633"/>
      <c r="XO406" s="1633"/>
      <c r="XP406" s="1633"/>
      <c r="XQ406" s="1633"/>
      <c r="XR406" s="1633"/>
      <c r="XS406" s="1633"/>
      <c r="XT406" s="1633"/>
      <c r="XU406" s="1633"/>
      <c r="XV406" s="1633"/>
      <c r="XW406" s="1633"/>
      <c r="XX406" s="1633"/>
      <c r="XY406" s="1633"/>
      <c r="XZ406" s="1633"/>
      <c r="YA406" s="1633"/>
      <c r="YB406" s="1633"/>
      <c r="YC406" s="1633"/>
      <c r="YD406" s="1633"/>
      <c r="YE406" s="1633"/>
      <c r="YF406" s="1633"/>
      <c r="YG406" s="1633"/>
      <c r="YH406" s="1633"/>
      <c r="YI406" s="1633"/>
      <c r="YJ406" s="1633"/>
      <c r="YK406" s="1633"/>
      <c r="YL406" s="1633"/>
      <c r="YM406" s="1633"/>
      <c r="YN406" s="1633"/>
      <c r="YO406" s="1633"/>
      <c r="YP406" s="1633"/>
      <c r="YQ406" s="1633"/>
      <c r="YR406" s="1633"/>
      <c r="YS406" s="1633"/>
      <c r="YT406" s="1633"/>
      <c r="YU406" s="1633"/>
      <c r="YV406" s="1633"/>
      <c r="YW406" s="1633"/>
      <c r="YX406" s="1633"/>
      <c r="YY406" s="1633"/>
      <c r="YZ406" s="1633"/>
      <c r="ZA406" s="1633"/>
      <c r="ZB406" s="1633"/>
      <c r="ZC406" s="1633"/>
      <c r="ZD406" s="1633"/>
      <c r="ZE406" s="1633"/>
      <c r="ZF406" s="1633"/>
      <c r="ZG406" s="1633"/>
      <c r="ZH406" s="1633"/>
      <c r="ZI406" s="1633"/>
      <c r="ZJ406" s="1633"/>
      <c r="ZK406" s="1633"/>
      <c r="ZL406" s="1633"/>
      <c r="ZM406" s="1633"/>
      <c r="ZN406" s="1633"/>
      <c r="ZO406" s="1633"/>
      <c r="ZP406" s="1633"/>
      <c r="ZQ406" s="1633"/>
      <c r="ZR406" s="1633"/>
      <c r="ZS406" s="1633"/>
      <c r="ZT406" s="1633"/>
      <c r="ZU406" s="1633"/>
      <c r="ZV406" s="1633"/>
      <c r="ZW406" s="1633"/>
      <c r="ZX406" s="1633"/>
      <c r="ZY406" s="1633"/>
      <c r="ZZ406" s="1633"/>
      <c r="AAA406" s="1633"/>
      <c r="AAB406" s="1633"/>
      <c r="AAC406" s="1633"/>
      <c r="AAD406" s="1633"/>
      <c r="AAE406" s="1633"/>
      <c r="AAF406" s="1633"/>
      <c r="AAG406" s="1633"/>
      <c r="AAH406" s="1633"/>
      <c r="AAI406" s="1633"/>
      <c r="AAJ406" s="1633"/>
      <c r="AAK406" s="1633"/>
      <c r="AAL406" s="1633"/>
      <c r="AAM406" s="1633"/>
      <c r="AAN406" s="1633"/>
      <c r="AAO406" s="1633"/>
      <c r="AAP406" s="1633"/>
      <c r="AAQ406" s="1633"/>
      <c r="AAR406" s="1633"/>
      <c r="AAS406" s="1633"/>
      <c r="AAT406" s="1633"/>
      <c r="AAU406" s="1633"/>
      <c r="AAV406" s="1633"/>
      <c r="AAW406" s="1633"/>
      <c r="AAX406" s="1633"/>
      <c r="AAY406" s="1633"/>
      <c r="AAZ406" s="1633"/>
      <c r="ABA406" s="1633"/>
      <c r="ABB406" s="1633"/>
      <c r="ABC406" s="1633"/>
      <c r="ABD406" s="1633"/>
      <c r="ABE406" s="1633"/>
      <c r="ABF406" s="1633"/>
      <c r="ABG406" s="1633"/>
      <c r="ABH406" s="1633"/>
      <c r="ABI406" s="1633"/>
      <c r="ABJ406" s="1633"/>
      <c r="ABK406" s="1633"/>
      <c r="ABL406" s="1633"/>
      <c r="ABM406" s="1633"/>
      <c r="ABN406" s="1633"/>
      <c r="ABO406" s="1633"/>
      <c r="ABP406" s="1633"/>
      <c r="ABQ406" s="1633"/>
      <c r="ABR406" s="1633"/>
      <c r="ABS406" s="1633"/>
      <c r="ABT406" s="1633"/>
      <c r="ABU406" s="1633"/>
      <c r="ABV406" s="1633"/>
      <c r="ABW406" s="1633"/>
      <c r="ABX406" s="1633"/>
      <c r="ABY406" s="1633"/>
      <c r="ABZ406" s="1633"/>
      <c r="ACA406" s="1633"/>
      <c r="ACB406" s="1633"/>
      <c r="ACC406" s="1633"/>
      <c r="ACD406" s="1633"/>
      <c r="ACE406" s="1633"/>
      <c r="ACF406" s="1633"/>
      <c r="ACG406" s="1633"/>
      <c r="ACH406" s="1633"/>
      <c r="ACI406" s="1633"/>
      <c r="ACJ406" s="1633"/>
      <c r="ACK406" s="1633"/>
      <c r="ACL406" s="1633"/>
      <c r="ACM406" s="1633"/>
      <c r="ACN406" s="1633"/>
      <c r="ACO406" s="1633"/>
      <c r="ACP406" s="1633"/>
      <c r="ACQ406" s="1633"/>
      <c r="ACR406" s="1633"/>
      <c r="ACS406" s="1633"/>
      <c r="ACT406" s="1633"/>
      <c r="ACU406" s="1633"/>
      <c r="ACV406" s="1633"/>
      <c r="ACW406" s="1633"/>
      <c r="ACX406" s="1633"/>
      <c r="ACY406" s="1633"/>
      <c r="ACZ406" s="1633"/>
      <c r="ADA406" s="1633"/>
      <c r="ADB406" s="1633"/>
      <c r="ADC406" s="1633"/>
      <c r="ADD406" s="1633"/>
      <c r="ADE406" s="1633"/>
      <c r="ADF406" s="1633"/>
      <c r="ADG406" s="1633"/>
      <c r="ADH406" s="1633"/>
      <c r="ADI406" s="1633"/>
      <c r="ADJ406" s="1633"/>
      <c r="ADK406" s="1633"/>
      <c r="ADL406" s="1633"/>
      <c r="ADM406" s="1633"/>
      <c r="ADN406" s="1633"/>
      <c r="ADO406" s="1633"/>
      <c r="ADP406" s="1633"/>
      <c r="ADQ406" s="1633"/>
      <c r="ADR406" s="1633"/>
      <c r="ADS406" s="1633"/>
      <c r="ADT406" s="1633"/>
      <c r="ADU406" s="1633"/>
      <c r="ADV406" s="1633"/>
      <c r="ADW406" s="1633"/>
      <c r="ADX406" s="1633"/>
      <c r="ADY406" s="1633"/>
      <c r="ADZ406" s="1633"/>
      <c r="AEA406" s="1633"/>
      <c r="AEB406" s="1633"/>
      <c r="AEC406" s="1633"/>
      <c r="AED406" s="1633"/>
      <c r="AEE406" s="1633"/>
      <c r="AEF406" s="1633"/>
      <c r="AEG406" s="1633"/>
      <c r="AEH406" s="1633"/>
      <c r="AEI406" s="1633"/>
      <c r="AEJ406" s="1633"/>
      <c r="AEK406" s="1633"/>
      <c r="AEL406" s="1633"/>
      <c r="AEM406" s="1633"/>
      <c r="AEN406" s="1633"/>
      <c r="AEO406" s="1633"/>
      <c r="AEP406" s="1633"/>
      <c r="AEQ406" s="1633"/>
      <c r="AER406" s="1633"/>
      <c r="AES406" s="1633"/>
      <c r="AET406" s="1633"/>
      <c r="AEU406" s="1633"/>
      <c r="AEV406" s="1633"/>
      <c r="AEW406" s="1633"/>
      <c r="AEX406" s="1633"/>
      <c r="AEY406" s="1633"/>
      <c r="AEZ406" s="1633"/>
      <c r="AFA406" s="1633"/>
      <c r="AFB406" s="1633"/>
      <c r="AFC406" s="1633"/>
      <c r="AFD406" s="1633"/>
      <c r="AFE406" s="1633"/>
      <c r="AFF406" s="1633"/>
      <c r="AFG406" s="1633"/>
      <c r="AFH406" s="1633"/>
      <c r="AFI406" s="1633"/>
      <c r="AFJ406" s="1633"/>
      <c r="AFK406" s="1633"/>
      <c r="AFL406" s="1633"/>
      <c r="AFM406" s="1633"/>
      <c r="AFN406" s="1633"/>
      <c r="AFO406" s="1633"/>
      <c r="AFP406" s="1633"/>
      <c r="AFQ406" s="1633"/>
      <c r="AFR406" s="1633"/>
      <c r="AFS406" s="1633"/>
      <c r="AFT406" s="1633"/>
      <c r="AFU406" s="1633"/>
      <c r="AFV406" s="1633"/>
      <c r="AFW406" s="1633"/>
      <c r="AFX406" s="1633"/>
      <c r="AFY406" s="1633"/>
      <c r="AFZ406" s="1633"/>
      <c r="AGA406" s="1633"/>
      <c r="AGB406" s="1633"/>
      <c r="AGC406" s="1633"/>
      <c r="AGD406" s="1633"/>
      <c r="AGE406" s="1633"/>
      <c r="AGF406" s="1633"/>
      <c r="AGG406" s="1633"/>
      <c r="AGH406" s="1633"/>
      <c r="AGI406" s="1633"/>
      <c r="AGJ406" s="1633"/>
      <c r="AGK406" s="1633"/>
      <c r="AGL406" s="1633"/>
      <c r="AGM406" s="1633"/>
      <c r="AGN406" s="1633"/>
      <c r="AGO406" s="1633"/>
      <c r="AGP406" s="1633"/>
      <c r="AGQ406" s="1633"/>
      <c r="AGR406" s="1633"/>
      <c r="AGS406" s="1633"/>
      <c r="AGT406" s="1633"/>
      <c r="AGU406" s="1633"/>
      <c r="AGV406" s="1633"/>
      <c r="AGW406" s="1633"/>
      <c r="AGX406" s="1633"/>
      <c r="AGY406" s="1633"/>
      <c r="AGZ406" s="1633"/>
      <c r="AHA406" s="1633"/>
      <c r="AHB406" s="1633"/>
      <c r="AHC406" s="1633"/>
      <c r="AHD406" s="1633"/>
      <c r="AHE406" s="1633"/>
      <c r="AHF406" s="1633"/>
      <c r="AHG406" s="1633"/>
      <c r="AHH406" s="1633"/>
      <c r="AHI406" s="1633"/>
      <c r="AHJ406" s="1633"/>
      <c r="AHK406" s="1633"/>
      <c r="AHL406" s="1633"/>
      <c r="AHM406" s="1633"/>
      <c r="AHN406" s="1633"/>
      <c r="AHO406" s="1633"/>
      <c r="AHP406" s="1633"/>
      <c r="AHQ406" s="1633"/>
      <c r="AHR406" s="1633"/>
      <c r="AHS406" s="1633"/>
      <c r="AHT406" s="1633"/>
      <c r="AHU406" s="1633"/>
      <c r="AHV406" s="1633"/>
      <c r="AHW406" s="1633"/>
      <c r="AHX406" s="1633"/>
      <c r="AHY406" s="1633"/>
      <c r="AHZ406" s="1633"/>
      <c r="AIA406" s="1633"/>
      <c r="AIB406" s="1633"/>
      <c r="AIC406" s="1633"/>
      <c r="AID406" s="1633"/>
      <c r="AIE406" s="1633"/>
      <c r="AIF406" s="1633"/>
      <c r="AIG406" s="1633"/>
      <c r="AIH406" s="1633"/>
      <c r="AII406" s="1633"/>
      <c r="AIJ406" s="1633"/>
      <c r="AIK406" s="1633"/>
      <c r="AIL406" s="1633"/>
      <c r="AIM406" s="1633"/>
      <c r="AIN406" s="1633"/>
      <c r="AIO406" s="1633"/>
      <c r="AIP406" s="1633"/>
      <c r="AIQ406" s="1633"/>
      <c r="AIR406" s="1633"/>
      <c r="AIS406" s="1633"/>
      <c r="AIT406" s="1633"/>
      <c r="AIU406" s="1633"/>
      <c r="AIV406" s="1633"/>
      <c r="AIW406" s="1633"/>
      <c r="AIX406" s="1633"/>
      <c r="AIY406" s="1633"/>
      <c r="AIZ406" s="1633"/>
      <c r="AJA406" s="1633"/>
      <c r="AJB406" s="1633"/>
      <c r="AJC406" s="1633"/>
      <c r="AJD406" s="1633"/>
      <c r="AJE406" s="1633"/>
      <c r="AJF406" s="1633"/>
      <c r="AJG406" s="1633"/>
      <c r="AJH406" s="1633"/>
      <c r="AJI406" s="1633"/>
      <c r="AJJ406" s="1633"/>
      <c r="AJK406" s="1633"/>
      <c r="AJL406" s="1633"/>
      <c r="AJM406" s="1633"/>
      <c r="AJN406" s="1633"/>
      <c r="AJO406" s="1633"/>
      <c r="AJP406" s="1633"/>
      <c r="AJQ406" s="1633"/>
      <c r="AJR406" s="1633"/>
      <c r="AJS406" s="1633"/>
      <c r="AJT406" s="1633"/>
      <c r="AJU406" s="1633"/>
      <c r="AJV406" s="1633"/>
      <c r="AJW406" s="1633"/>
      <c r="AJX406" s="1633"/>
      <c r="AJY406" s="1633"/>
      <c r="AJZ406" s="1633"/>
      <c r="AKA406" s="1633"/>
      <c r="AKB406" s="1633"/>
      <c r="AKC406" s="1633"/>
      <c r="AKD406" s="1633"/>
      <c r="AKE406" s="1633"/>
      <c r="AKF406" s="1633"/>
      <c r="AKG406" s="1633"/>
      <c r="AKH406" s="1633"/>
      <c r="AKI406" s="1633"/>
      <c r="AKJ406" s="1633"/>
      <c r="AKK406" s="1633"/>
      <c r="AKL406" s="1633"/>
      <c r="AKM406" s="1633"/>
      <c r="AKN406" s="1633"/>
      <c r="AKO406" s="1633"/>
      <c r="AKP406" s="1633"/>
      <c r="AKQ406" s="1633"/>
      <c r="AKR406" s="1633"/>
      <c r="AKS406" s="1633"/>
      <c r="AKT406" s="1633"/>
      <c r="AKU406" s="1633"/>
      <c r="AKV406" s="1633"/>
      <c r="AKW406" s="1633"/>
      <c r="AKX406" s="1633"/>
      <c r="AKY406" s="1633"/>
      <c r="AKZ406" s="1633"/>
      <c r="ALA406" s="1633"/>
      <c r="ALB406" s="1633"/>
      <c r="ALC406" s="1633"/>
      <c r="ALD406" s="1633"/>
      <c r="ALE406" s="1633"/>
      <c r="ALF406" s="1633"/>
      <c r="ALG406" s="1633"/>
      <c r="ALH406" s="1633"/>
      <c r="ALI406" s="1633"/>
      <c r="ALJ406" s="1633"/>
      <c r="ALK406" s="1633"/>
      <c r="ALL406" s="1633"/>
      <c r="ALM406" s="1633"/>
      <c r="ALN406" s="1633"/>
      <c r="ALO406" s="1633"/>
      <c r="ALP406" s="1633"/>
      <c r="ALQ406" s="1633"/>
      <c r="ALR406" s="1633"/>
      <c r="ALS406" s="1633"/>
      <c r="ALT406" s="1633"/>
      <c r="ALU406" s="1633"/>
      <c r="ALV406" s="1633"/>
      <c r="ALW406" s="1633"/>
      <c r="ALX406" s="1633"/>
      <c r="ALY406" s="1633"/>
      <c r="ALZ406" s="1633"/>
      <c r="AMA406" s="1633"/>
      <c r="AMB406" s="1633"/>
      <c r="AMC406" s="1633"/>
      <c r="AMD406" s="1633"/>
      <c r="AME406" s="1633"/>
      <c r="AMF406" s="1633"/>
      <c r="AMG406" s="1633"/>
      <c r="AMH406" s="1633"/>
      <c r="AMI406" s="1633"/>
      <c r="AMJ406" s="1633"/>
      <c r="AMK406" s="1633"/>
      <c r="AML406" s="1633"/>
      <c r="AMM406" s="1633"/>
      <c r="AMN406" s="1633"/>
      <c r="AMO406" s="1633"/>
      <c r="AMP406" s="1633"/>
      <c r="AMQ406" s="1633"/>
      <c r="AMR406" s="1633"/>
      <c r="AMS406" s="1633"/>
      <c r="AMT406" s="1633"/>
      <c r="AMU406" s="1633"/>
      <c r="AMV406" s="1633"/>
      <c r="AMW406" s="1633"/>
      <c r="AMX406" s="1633"/>
      <c r="AMY406" s="1633"/>
      <c r="AMZ406" s="1633"/>
      <c r="ANA406" s="1633"/>
      <c r="ANB406" s="1633"/>
      <c r="ANC406" s="1633"/>
      <c r="AND406" s="1633"/>
      <c r="ANE406" s="1633"/>
      <c r="ANF406" s="1633"/>
      <c r="ANG406" s="1633"/>
      <c r="ANH406" s="1633"/>
      <c r="ANI406" s="1633"/>
      <c r="ANJ406" s="1633"/>
      <c r="ANK406" s="1633"/>
      <c r="ANL406" s="1633"/>
      <c r="ANM406" s="1633"/>
      <c r="ANN406" s="1633"/>
      <c r="ANO406" s="1633"/>
      <c r="ANP406" s="1633"/>
      <c r="ANQ406" s="1633"/>
      <c r="ANR406" s="1633"/>
      <c r="ANS406" s="1633"/>
      <c r="ANT406" s="1633"/>
      <c r="ANU406" s="1633"/>
      <c r="ANV406" s="1633"/>
      <c r="ANW406" s="1633"/>
      <c r="ANX406" s="1633"/>
      <c r="ANY406" s="1633"/>
      <c r="ANZ406" s="1633"/>
      <c r="AOA406" s="1633"/>
      <c r="AOB406" s="1633"/>
      <c r="AOC406" s="1633"/>
      <c r="AOD406" s="1633"/>
      <c r="AOE406" s="1633"/>
      <c r="AOF406" s="1633"/>
      <c r="AOG406" s="1633"/>
      <c r="AOH406" s="1633"/>
      <c r="AOI406" s="1633"/>
      <c r="AOJ406" s="1633"/>
      <c r="AOK406" s="1633"/>
      <c r="AOL406" s="1633"/>
      <c r="AOM406" s="1633"/>
      <c r="AON406" s="1633"/>
      <c r="AOO406" s="1633"/>
      <c r="AOP406" s="1633"/>
      <c r="AOQ406" s="1633"/>
      <c r="AOR406" s="1633"/>
      <c r="AOS406" s="1633"/>
      <c r="AOT406" s="1633"/>
      <c r="AOU406" s="1633"/>
      <c r="AOV406" s="1633"/>
      <c r="AOW406" s="1633"/>
      <c r="AOX406" s="1633"/>
      <c r="AOY406" s="1633"/>
      <c r="AOZ406" s="1633"/>
      <c r="APA406" s="1633"/>
      <c r="APB406" s="1633"/>
      <c r="APC406" s="1633"/>
      <c r="APD406" s="1633"/>
      <c r="APE406" s="1633"/>
      <c r="APF406" s="1633"/>
      <c r="APG406" s="1633"/>
      <c r="APH406" s="1633"/>
      <c r="API406" s="1633"/>
      <c r="APJ406" s="1633"/>
      <c r="APK406" s="1633"/>
      <c r="APL406" s="1633"/>
      <c r="APM406" s="1633"/>
      <c r="APN406" s="1633"/>
      <c r="APO406" s="1633"/>
      <c r="APP406" s="1633"/>
      <c r="APQ406" s="1633"/>
      <c r="APR406" s="1633"/>
      <c r="APS406" s="1633"/>
      <c r="APT406" s="1633"/>
      <c r="APU406" s="1633"/>
      <c r="APV406" s="1633"/>
      <c r="APW406" s="1633"/>
      <c r="APX406" s="1633"/>
      <c r="APY406" s="1633"/>
      <c r="APZ406" s="1633"/>
      <c r="AQA406" s="1633"/>
      <c r="AQB406" s="1633"/>
      <c r="AQC406" s="1633"/>
      <c r="AQD406" s="1633"/>
      <c r="AQE406" s="1633"/>
      <c r="AQF406" s="1633"/>
      <c r="AQG406" s="1633"/>
      <c r="AQH406" s="1633"/>
      <c r="AQI406" s="1633"/>
      <c r="AQJ406" s="1633"/>
      <c r="AQK406" s="1633"/>
      <c r="AQL406" s="1633"/>
      <c r="AQM406" s="1633"/>
      <c r="AQN406" s="1633"/>
      <c r="AQO406" s="1633"/>
      <c r="AQP406" s="1633"/>
      <c r="AQQ406" s="1633"/>
      <c r="AQR406" s="1633"/>
      <c r="AQS406" s="1633"/>
      <c r="AQT406" s="1633"/>
      <c r="AQU406" s="1633"/>
      <c r="AQV406" s="1633"/>
      <c r="AQW406" s="1633"/>
      <c r="AQX406" s="1633"/>
      <c r="AQY406" s="1633"/>
      <c r="AQZ406" s="1633"/>
      <c r="ARA406" s="1633"/>
      <c r="ARB406" s="1633"/>
      <c r="ARC406" s="1633"/>
      <c r="ARD406" s="1633"/>
      <c r="ARE406" s="1633"/>
      <c r="ARF406" s="1633"/>
      <c r="ARG406" s="1633"/>
      <c r="ARH406" s="1633"/>
      <c r="ARI406" s="1633"/>
      <c r="ARJ406" s="1633"/>
      <c r="ARK406" s="1633"/>
      <c r="ARL406" s="1633"/>
      <c r="ARM406" s="1633"/>
      <c r="ARN406" s="1633"/>
      <c r="ARO406" s="1633"/>
      <c r="ARP406" s="1633"/>
      <c r="ARQ406" s="1633"/>
      <c r="ARR406" s="1633"/>
      <c r="ARS406" s="1633"/>
      <c r="ART406" s="1633"/>
      <c r="ARU406" s="1633"/>
      <c r="ARV406" s="1633"/>
      <c r="ARW406" s="1633"/>
      <c r="ARX406" s="1633"/>
      <c r="ARY406" s="1633"/>
      <c r="ARZ406" s="1633"/>
      <c r="ASA406" s="1633"/>
      <c r="ASB406" s="1633"/>
      <c r="ASC406" s="1633"/>
      <c r="ASD406" s="1633"/>
      <c r="ASE406" s="1633"/>
      <c r="ASF406" s="1633"/>
      <c r="ASG406" s="1633"/>
      <c r="ASH406" s="1633"/>
      <c r="ASI406" s="1633"/>
      <c r="ASJ406" s="1633"/>
      <c r="ASK406" s="1633"/>
      <c r="ASL406" s="1633"/>
      <c r="ASM406" s="1633"/>
      <c r="ASN406" s="1633"/>
      <c r="ASO406" s="1633"/>
      <c r="ASP406" s="1633"/>
      <c r="ASQ406" s="1633"/>
      <c r="ASR406" s="1633"/>
      <c r="ASS406" s="1633"/>
      <c r="AST406" s="1633"/>
      <c r="ASU406" s="1633"/>
      <c r="ASV406" s="1633"/>
      <c r="ASW406" s="1633"/>
      <c r="ASX406" s="1633"/>
      <c r="ASY406" s="1633"/>
      <c r="ASZ406" s="1633"/>
      <c r="ATA406" s="1633"/>
      <c r="ATB406" s="1633"/>
      <c r="ATC406" s="1633"/>
      <c r="ATD406" s="1633"/>
      <c r="ATE406" s="1633"/>
      <c r="ATF406" s="1633"/>
      <c r="ATG406" s="1633"/>
      <c r="ATH406" s="1633"/>
      <c r="ATI406" s="1633"/>
      <c r="ATJ406" s="1633"/>
      <c r="ATK406" s="1633"/>
      <c r="ATL406" s="1633"/>
      <c r="ATM406" s="1633"/>
      <c r="ATN406" s="1633"/>
      <c r="ATO406" s="1633"/>
      <c r="ATP406" s="1633"/>
      <c r="ATQ406" s="1633"/>
      <c r="ATR406" s="1633"/>
      <c r="ATS406" s="1633"/>
      <c r="ATT406" s="1633"/>
      <c r="ATU406" s="1633"/>
      <c r="ATV406" s="1633"/>
      <c r="ATW406" s="1633"/>
      <c r="ATX406" s="1633"/>
      <c r="ATY406" s="1633"/>
      <c r="ATZ406" s="1633"/>
      <c r="AUA406" s="1633"/>
      <c r="AUB406" s="1633"/>
      <c r="AUC406" s="1633"/>
      <c r="AUD406" s="1633"/>
      <c r="AUE406" s="1633"/>
      <c r="AUF406" s="1633"/>
      <c r="AUG406" s="1633"/>
      <c r="AUH406" s="1633"/>
      <c r="AUI406" s="1633"/>
      <c r="AUJ406" s="1633"/>
      <c r="AUK406" s="1633"/>
      <c r="AUL406" s="1633"/>
      <c r="AUM406" s="1633"/>
      <c r="AUN406" s="1633"/>
      <c r="AUO406" s="1633"/>
      <c r="AUP406" s="1633"/>
      <c r="AUQ406" s="1633"/>
      <c r="AUR406" s="1633"/>
      <c r="AUS406" s="1633"/>
      <c r="AUT406" s="1633"/>
      <c r="AUU406" s="1633"/>
      <c r="AUV406" s="1633"/>
      <c r="AUW406" s="1633"/>
      <c r="AUX406" s="1633"/>
      <c r="AUY406" s="1633"/>
      <c r="AUZ406" s="1633"/>
      <c r="AVA406" s="1633"/>
      <c r="AVB406" s="1633"/>
      <c r="AVC406" s="1633"/>
      <c r="AVD406" s="1633"/>
      <c r="AVE406" s="1633"/>
      <c r="AVF406" s="1633"/>
      <c r="AVG406" s="1633"/>
      <c r="AVH406" s="1633"/>
      <c r="AVI406" s="1633"/>
      <c r="AVJ406" s="1633"/>
      <c r="AVK406" s="1633"/>
      <c r="AVL406" s="1633"/>
      <c r="AVM406" s="1633"/>
      <c r="AVN406" s="1633"/>
      <c r="AVO406" s="1633"/>
      <c r="AVP406" s="1633"/>
      <c r="AVQ406" s="1633"/>
      <c r="AVR406" s="1633"/>
      <c r="AVS406" s="1633"/>
      <c r="AVT406" s="1633"/>
      <c r="AVU406" s="1633"/>
      <c r="AVV406" s="1633"/>
      <c r="AVW406" s="1633"/>
      <c r="AVX406" s="1633"/>
      <c r="AVY406" s="1633"/>
      <c r="AVZ406" s="1633"/>
      <c r="AWA406" s="1633"/>
      <c r="AWB406" s="1633"/>
      <c r="AWC406" s="1633"/>
      <c r="AWD406" s="1633"/>
      <c r="AWE406" s="1633"/>
      <c r="AWF406" s="1633"/>
      <c r="AWG406" s="1633"/>
      <c r="AWH406" s="1633"/>
      <c r="AWI406" s="1633"/>
      <c r="AWJ406" s="1633"/>
      <c r="AWK406" s="1633"/>
      <c r="AWL406" s="1633"/>
      <c r="AWM406" s="1633"/>
      <c r="AWN406" s="1633"/>
      <c r="AWO406" s="1633"/>
      <c r="AWP406" s="1633"/>
      <c r="AWQ406" s="1633"/>
      <c r="AWR406" s="1633"/>
      <c r="AWS406" s="1633"/>
      <c r="AWT406" s="1633"/>
      <c r="AWU406" s="1633"/>
      <c r="AWV406" s="1633"/>
      <c r="AWW406" s="1633"/>
      <c r="AWX406" s="1633"/>
      <c r="AWY406" s="1633"/>
      <c r="AWZ406" s="1633"/>
      <c r="AXA406" s="1633"/>
      <c r="AXB406" s="1633"/>
      <c r="AXC406" s="1633"/>
      <c r="AXD406" s="1633"/>
      <c r="AXE406" s="1633"/>
      <c r="AXF406" s="1633"/>
      <c r="AXG406" s="1633"/>
      <c r="AXH406" s="1633"/>
      <c r="AXI406" s="1633"/>
      <c r="AXJ406" s="1633"/>
      <c r="AXK406" s="1633"/>
      <c r="AXL406" s="1633"/>
      <c r="AXM406" s="1633"/>
      <c r="AXN406" s="1633"/>
      <c r="AXO406" s="1633"/>
      <c r="AXP406" s="1633"/>
      <c r="AXQ406" s="1633"/>
      <c r="AXR406" s="1633"/>
      <c r="AXS406" s="1633"/>
      <c r="AXT406" s="1633"/>
      <c r="AXU406" s="1633"/>
      <c r="AXV406" s="1633"/>
      <c r="AXW406" s="1633"/>
      <c r="AXX406" s="1633"/>
      <c r="AXY406" s="1633"/>
      <c r="AXZ406" s="1633"/>
      <c r="AYA406" s="1633"/>
      <c r="AYB406" s="1633"/>
      <c r="AYC406" s="1633"/>
      <c r="AYD406" s="1633"/>
      <c r="AYE406" s="1633"/>
      <c r="AYF406" s="1633"/>
      <c r="AYG406" s="1633"/>
      <c r="AYH406" s="1633"/>
      <c r="AYI406" s="1633"/>
      <c r="AYJ406" s="1633"/>
      <c r="AYK406" s="1633"/>
      <c r="AYL406" s="1633"/>
      <c r="AYM406" s="1633"/>
      <c r="AYN406" s="1633"/>
      <c r="AYO406" s="1633"/>
      <c r="AYP406" s="1633"/>
      <c r="AYQ406" s="1633"/>
      <c r="AYR406" s="1633"/>
      <c r="AYS406" s="1633"/>
      <c r="AYT406" s="1633"/>
      <c r="AYU406" s="1633"/>
      <c r="AYV406" s="1633"/>
      <c r="AYW406" s="1633"/>
      <c r="AYX406" s="1633"/>
      <c r="AYY406" s="1633"/>
      <c r="AYZ406" s="1633"/>
      <c r="AZA406" s="1633"/>
      <c r="AZB406" s="1633"/>
      <c r="AZC406" s="1633"/>
      <c r="AZD406" s="1633"/>
      <c r="AZE406" s="1633"/>
      <c r="AZF406" s="1633"/>
      <c r="AZG406" s="1633"/>
      <c r="AZH406" s="1633"/>
      <c r="AZI406" s="1633"/>
      <c r="AZJ406" s="1633"/>
      <c r="AZK406" s="1633"/>
      <c r="AZL406" s="1633"/>
      <c r="AZM406" s="1633"/>
      <c r="AZN406" s="1633"/>
      <c r="AZO406" s="1633"/>
      <c r="AZP406" s="1633"/>
      <c r="AZQ406" s="1633"/>
      <c r="AZR406" s="1633"/>
      <c r="AZS406" s="1633"/>
      <c r="AZT406" s="1633"/>
      <c r="AZU406" s="1633"/>
      <c r="AZV406" s="1633"/>
      <c r="AZW406" s="1633"/>
      <c r="AZX406" s="1633"/>
      <c r="AZY406" s="1633"/>
      <c r="AZZ406" s="1633"/>
      <c r="BAA406" s="1633"/>
      <c r="BAB406" s="1633"/>
      <c r="BAC406" s="1633"/>
      <c r="BAD406" s="1633"/>
      <c r="BAE406" s="1633"/>
      <c r="BAF406" s="1633"/>
      <c r="BAG406" s="1633"/>
      <c r="BAH406" s="1633"/>
      <c r="BAI406" s="1633"/>
      <c r="BAJ406" s="1633"/>
      <c r="BAK406" s="1633"/>
      <c r="BAL406" s="1633"/>
      <c r="BAM406" s="1633"/>
      <c r="BAN406" s="1633"/>
      <c r="BAO406" s="1633"/>
      <c r="BAP406" s="1633"/>
      <c r="BAQ406" s="1633"/>
      <c r="BAR406" s="1633"/>
      <c r="BAS406" s="1633"/>
      <c r="BAT406" s="1633"/>
      <c r="BAU406" s="1633"/>
      <c r="BAV406" s="1633"/>
      <c r="BAW406" s="1633"/>
      <c r="BAX406" s="1633"/>
      <c r="BAY406" s="1633"/>
      <c r="BAZ406" s="1633"/>
      <c r="BBA406" s="1633"/>
      <c r="BBB406" s="1633"/>
      <c r="BBC406" s="1633"/>
      <c r="BBD406" s="1633"/>
      <c r="BBE406" s="1633"/>
      <c r="BBF406" s="1633"/>
      <c r="BBG406" s="1633"/>
      <c r="BBH406" s="1633"/>
      <c r="BBI406" s="1633"/>
      <c r="BBJ406" s="1633"/>
      <c r="BBK406" s="1633"/>
      <c r="BBL406" s="1633"/>
      <c r="BBM406" s="1633"/>
      <c r="BBN406" s="1633"/>
      <c r="BBO406" s="1633"/>
      <c r="BBP406" s="1633"/>
      <c r="BBQ406" s="1633"/>
      <c r="BBR406" s="1633"/>
      <c r="BBS406" s="1633"/>
      <c r="BBT406" s="1633"/>
      <c r="BBU406" s="1633"/>
      <c r="BBV406" s="1633"/>
      <c r="BBW406" s="1633"/>
      <c r="BBX406" s="1633"/>
      <c r="BBY406" s="1633"/>
      <c r="BBZ406" s="1633"/>
      <c r="BCA406" s="1633"/>
      <c r="BCB406" s="1633"/>
      <c r="BCC406" s="1633"/>
      <c r="BCD406" s="1633"/>
      <c r="BCE406" s="1633"/>
      <c r="BCF406" s="1633"/>
      <c r="BCG406" s="1633"/>
      <c r="BCH406" s="1633"/>
      <c r="BCI406" s="1633"/>
      <c r="BCJ406" s="1633"/>
      <c r="BCK406" s="1633"/>
      <c r="BCL406" s="1633"/>
      <c r="BCM406" s="1633"/>
      <c r="BCN406" s="1633"/>
      <c r="BCO406" s="1633"/>
      <c r="BCP406" s="1633"/>
      <c r="BCQ406" s="1633"/>
      <c r="BCR406" s="1633"/>
      <c r="BCS406" s="1633"/>
      <c r="BCT406" s="1633"/>
      <c r="BCU406" s="1633"/>
      <c r="BCV406" s="1633"/>
      <c r="BCW406" s="1633"/>
      <c r="BCX406" s="1633"/>
      <c r="BCY406" s="1633"/>
      <c r="BCZ406" s="1633"/>
      <c r="BDA406" s="1633"/>
      <c r="BDB406" s="1633"/>
      <c r="BDC406" s="1633"/>
      <c r="BDD406" s="1633"/>
      <c r="BDE406" s="1633"/>
      <c r="BDF406" s="1633"/>
      <c r="BDG406" s="1633"/>
      <c r="BDH406" s="1633"/>
      <c r="BDI406" s="1633"/>
      <c r="BDJ406" s="1633"/>
      <c r="BDK406" s="1633"/>
      <c r="BDL406" s="1633"/>
      <c r="BDM406" s="1633"/>
      <c r="BDN406" s="1633"/>
      <c r="BDO406" s="1633"/>
      <c r="BDP406" s="1633"/>
      <c r="BDQ406" s="1633"/>
      <c r="BDR406" s="1633"/>
      <c r="BDS406" s="1633"/>
      <c r="BDT406" s="1633"/>
      <c r="BDU406" s="1633"/>
      <c r="BDV406" s="1633"/>
      <c r="BDW406" s="1633"/>
      <c r="BDX406" s="1633"/>
      <c r="BDY406" s="1633"/>
      <c r="BDZ406" s="1633"/>
      <c r="BEA406" s="1633"/>
      <c r="BEB406" s="1633"/>
      <c r="BEC406" s="1633"/>
      <c r="BED406" s="1633"/>
      <c r="BEE406" s="1633"/>
      <c r="BEF406" s="1633"/>
      <c r="BEG406" s="1633"/>
      <c r="BEH406" s="1633"/>
      <c r="BEI406" s="1633"/>
      <c r="BEJ406" s="1633"/>
      <c r="BEK406" s="1633"/>
      <c r="BEL406" s="1633"/>
      <c r="BEM406" s="1633"/>
      <c r="BEN406" s="1633"/>
      <c r="BEO406" s="1633"/>
      <c r="BEP406" s="1633"/>
      <c r="BEQ406" s="1633"/>
      <c r="BER406" s="1633"/>
      <c r="BES406" s="1633"/>
      <c r="BET406" s="1633"/>
      <c r="BEU406" s="1633"/>
      <c r="BEV406" s="1633"/>
      <c r="BEW406" s="1633"/>
      <c r="BEX406" s="1633"/>
      <c r="BEY406" s="1633"/>
      <c r="BEZ406" s="1633"/>
      <c r="BFA406" s="1633"/>
      <c r="BFB406" s="1633"/>
      <c r="BFC406" s="1633"/>
      <c r="BFD406" s="1633"/>
      <c r="BFE406" s="1633"/>
      <c r="BFF406" s="1633"/>
      <c r="BFG406" s="1633"/>
      <c r="BFH406" s="1633"/>
      <c r="BFI406" s="1633"/>
      <c r="BFJ406" s="1633"/>
      <c r="BFK406" s="1633"/>
      <c r="BFL406" s="1633"/>
      <c r="BFM406" s="1633"/>
      <c r="BFN406" s="1633"/>
      <c r="BFO406" s="1633"/>
      <c r="BFP406" s="1633"/>
      <c r="BFQ406" s="1633"/>
      <c r="BFR406" s="1633"/>
      <c r="BFS406" s="1633"/>
      <c r="BFT406" s="1633"/>
      <c r="BFU406" s="1633"/>
      <c r="BFV406" s="1633"/>
      <c r="BFW406" s="1633"/>
      <c r="BFX406" s="1633"/>
      <c r="BFY406" s="1633"/>
      <c r="BFZ406" s="1633"/>
      <c r="BGA406" s="1633"/>
      <c r="BGB406" s="1633"/>
      <c r="BGC406" s="1633"/>
      <c r="BGD406" s="1633"/>
      <c r="BGE406" s="1633"/>
      <c r="BGF406" s="1633"/>
      <c r="BGG406" s="1633"/>
      <c r="BGH406" s="1633"/>
      <c r="BGI406" s="1633"/>
      <c r="BGJ406" s="1633"/>
      <c r="BGK406" s="1633"/>
      <c r="BGL406" s="1633"/>
      <c r="BGM406" s="1633"/>
      <c r="BGN406" s="1633"/>
      <c r="BGO406" s="1633"/>
      <c r="BGP406" s="1633"/>
      <c r="BGQ406" s="1633"/>
      <c r="BGR406" s="1633"/>
      <c r="BGS406" s="1633"/>
      <c r="BGT406" s="1633"/>
      <c r="BGU406" s="1633"/>
      <c r="BGV406" s="1633"/>
      <c r="BGW406" s="1633"/>
      <c r="BGX406" s="1633"/>
      <c r="BGY406" s="1633"/>
      <c r="BGZ406" s="1633"/>
      <c r="BHA406" s="1633"/>
      <c r="BHB406" s="1633"/>
      <c r="BHC406" s="1633"/>
      <c r="BHD406" s="1633"/>
      <c r="BHE406" s="1633"/>
      <c r="BHF406" s="1633"/>
      <c r="BHG406" s="1633"/>
      <c r="BHH406" s="1633"/>
      <c r="BHI406" s="1633"/>
      <c r="BHJ406" s="1633"/>
      <c r="BHK406" s="1633"/>
      <c r="BHL406" s="1633"/>
      <c r="BHM406" s="1633"/>
      <c r="BHN406" s="1633"/>
      <c r="BHO406" s="1633"/>
      <c r="BHP406" s="1633"/>
      <c r="BHQ406" s="1633"/>
      <c r="BHR406" s="1633"/>
      <c r="BHS406" s="1633"/>
      <c r="BHT406" s="1633"/>
      <c r="BHU406" s="1633"/>
      <c r="BHV406" s="1633"/>
      <c r="BHW406" s="1633"/>
      <c r="BHX406" s="1633"/>
      <c r="BHY406" s="1633"/>
      <c r="BHZ406" s="1633"/>
      <c r="BIA406" s="1633"/>
      <c r="BIB406" s="1633"/>
      <c r="BIC406" s="1633"/>
      <c r="BID406" s="1633"/>
      <c r="BIE406" s="1633"/>
      <c r="BIF406" s="1633"/>
      <c r="BIG406" s="1633"/>
      <c r="BIH406" s="1633"/>
      <c r="BII406" s="1633"/>
      <c r="BIJ406" s="1633"/>
      <c r="BIK406" s="1633"/>
      <c r="BIL406" s="1633"/>
      <c r="BIM406" s="1633"/>
      <c r="BIN406" s="1633"/>
      <c r="BIO406" s="1633"/>
      <c r="BIP406" s="1633"/>
      <c r="BIQ406" s="1633"/>
      <c r="BIR406" s="1633"/>
      <c r="BIS406" s="1633"/>
      <c r="BIT406" s="1633"/>
      <c r="BIU406" s="1633"/>
      <c r="BIV406" s="1633"/>
      <c r="BIW406" s="1633"/>
      <c r="BIX406" s="1633"/>
      <c r="BIY406" s="1633"/>
      <c r="BIZ406" s="1633"/>
      <c r="BJA406" s="1633"/>
      <c r="BJB406" s="1633"/>
      <c r="BJC406" s="1633"/>
      <c r="BJD406" s="1633"/>
      <c r="BJE406" s="1633"/>
      <c r="BJF406" s="1633"/>
      <c r="BJG406" s="1633"/>
      <c r="BJH406" s="1633"/>
      <c r="BJI406" s="1633"/>
      <c r="BJJ406" s="1633"/>
      <c r="BJK406" s="1633"/>
      <c r="BJL406" s="1633"/>
      <c r="BJM406" s="1633"/>
      <c r="BJN406" s="1633"/>
      <c r="BJO406" s="1633"/>
      <c r="BJP406" s="1633"/>
      <c r="BJQ406" s="1633"/>
      <c r="BJR406" s="1633"/>
      <c r="BJS406" s="1633"/>
      <c r="BJT406" s="1633"/>
      <c r="BJU406" s="1633"/>
      <c r="BJV406" s="1633"/>
      <c r="BJW406" s="1633"/>
      <c r="BJX406" s="1633"/>
      <c r="BJY406" s="1633"/>
      <c r="BJZ406" s="1633"/>
      <c r="BKA406" s="1633"/>
      <c r="BKB406" s="1633"/>
      <c r="BKC406" s="1633"/>
      <c r="BKD406" s="1633"/>
      <c r="BKE406" s="1633"/>
      <c r="BKF406" s="1633"/>
      <c r="BKG406" s="1633"/>
      <c r="BKH406" s="1633"/>
      <c r="BKI406" s="1633"/>
      <c r="BKJ406" s="1633"/>
      <c r="BKK406" s="1633"/>
      <c r="BKL406" s="1633"/>
      <c r="BKM406" s="1633"/>
      <c r="BKN406" s="1633"/>
      <c r="BKO406" s="1633"/>
      <c r="BKP406" s="1633"/>
      <c r="BKQ406" s="1633"/>
      <c r="BKR406" s="1633"/>
      <c r="BKS406" s="1633"/>
      <c r="BKT406" s="1633"/>
      <c r="BKU406" s="1633"/>
      <c r="BKV406" s="1633"/>
      <c r="BKW406" s="1633"/>
      <c r="BKX406" s="1633"/>
      <c r="BKY406" s="1633"/>
      <c r="BKZ406" s="1633"/>
      <c r="BLA406" s="1633"/>
      <c r="BLB406" s="1633"/>
      <c r="BLC406" s="1633"/>
      <c r="BLD406" s="1633"/>
      <c r="BLE406" s="1633"/>
      <c r="BLF406" s="1633"/>
      <c r="BLG406" s="1633"/>
      <c r="BLH406" s="1633"/>
      <c r="BLI406" s="1633"/>
      <c r="BLJ406" s="1633"/>
      <c r="BLK406" s="1633"/>
      <c r="BLL406" s="1633"/>
      <c r="BLM406" s="1633"/>
      <c r="BLN406" s="1633"/>
      <c r="BLO406" s="1633"/>
      <c r="BLP406" s="1633"/>
      <c r="BLQ406" s="1633"/>
      <c r="BLR406" s="1633"/>
      <c r="BLS406" s="1633"/>
      <c r="BLT406" s="1633"/>
      <c r="BLU406" s="1633"/>
      <c r="BLV406" s="1633"/>
      <c r="BLW406" s="1633"/>
      <c r="BLX406" s="1633"/>
      <c r="BLY406" s="1633"/>
      <c r="BLZ406" s="1633"/>
      <c r="BMA406" s="1633"/>
      <c r="BMB406" s="1633"/>
      <c r="BMC406" s="1633"/>
      <c r="BMD406" s="1633"/>
      <c r="BME406" s="1633"/>
      <c r="BMF406" s="1633"/>
      <c r="BMG406" s="1633"/>
      <c r="BMH406" s="1633"/>
      <c r="BMI406" s="1633"/>
      <c r="BMJ406" s="1633"/>
      <c r="BMK406" s="1633"/>
      <c r="BML406" s="1633"/>
      <c r="BMM406" s="1633"/>
      <c r="BMN406" s="1633"/>
      <c r="BMO406" s="1633"/>
      <c r="BMP406" s="1633"/>
      <c r="BMQ406" s="1633"/>
      <c r="BMR406" s="1633"/>
      <c r="BMS406" s="1633"/>
      <c r="BMT406" s="1633"/>
      <c r="BMU406" s="1633"/>
      <c r="BMV406" s="1633"/>
      <c r="BMW406" s="1633"/>
      <c r="BMX406" s="1633"/>
      <c r="BMY406" s="1633"/>
      <c r="BMZ406" s="1633"/>
      <c r="BNA406" s="1633"/>
      <c r="BNB406" s="1633"/>
      <c r="BNC406" s="1633"/>
      <c r="BND406" s="1633"/>
      <c r="BNE406" s="1633"/>
      <c r="BNF406" s="1633"/>
      <c r="BNG406" s="1633"/>
      <c r="BNH406" s="1633"/>
      <c r="BNI406" s="1633"/>
      <c r="BNJ406" s="1633"/>
      <c r="BNK406" s="1633"/>
      <c r="BNL406" s="1633"/>
      <c r="BNM406" s="1633"/>
      <c r="BNN406" s="1633"/>
      <c r="BNO406" s="1633"/>
      <c r="BNP406" s="1633"/>
      <c r="BNQ406" s="1633"/>
      <c r="BNR406" s="1633"/>
      <c r="BNS406" s="1633"/>
      <c r="BNT406" s="1633"/>
      <c r="BNU406" s="1633"/>
      <c r="BNV406" s="1633"/>
      <c r="BNW406" s="1633"/>
      <c r="BNX406" s="1633"/>
      <c r="BNY406" s="1633"/>
      <c r="BNZ406" s="1633"/>
      <c r="BOA406" s="1633"/>
      <c r="BOB406" s="1633"/>
      <c r="BOC406" s="1633"/>
      <c r="BOD406" s="1633"/>
      <c r="BOE406" s="1633"/>
      <c r="BOF406" s="1633"/>
      <c r="BOG406" s="1633"/>
      <c r="BOH406" s="1633"/>
      <c r="BOI406" s="1633"/>
      <c r="BOJ406" s="1633"/>
      <c r="BOK406" s="1633"/>
      <c r="BOL406" s="1633"/>
      <c r="BOM406" s="1633"/>
      <c r="BON406" s="1633"/>
      <c r="BOO406" s="1633"/>
      <c r="BOP406" s="1633"/>
      <c r="BOQ406" s="1633"/>
      <c r="BOR406" s="1633"/>
      <c r="BOS406" s="1633"/>
      <c r="BOT406" s="1633"/>
      <c r="BOU406" s="1633"/>
      <c r="BOV406" s="1633"/>
      <c r="BOW406" s="1633"/>
      <c r="BOX406" s="1633"/>
      <c r="BOY406" s="1633"/>
      <c r="BOZ406" s="1633"/>
      <c r="BPA406" s="1633"/>
      <c r="BPB406" s="1633"/>
      <c r="BPC406" s="1633"/>
      <c r="BPD406" s="1633"/>
      <c r="BPE406" s="1633"/>
      <c r="BPF406" s="1633"/>
      <c r="BPG406" s="1633"/>
      <c r="BPH406" s="1633"/>
      <c r="BPI406" s="1633"/>
      <c r="BPJ406" s="1633"/>
      <c r="BPK406" s="1633"/>
      <c r="BPL406" s="1633"/>
      <c r="BPM406" s="1633"/>
      <c r="BPN406" s="1633"/>
      <c r="BPO406" s="1633"/>
      <c r="BPP406" s="1633"/>
      <c r="BPQ406" s="1633"/>
      <c r="BPR406" s="1633"/>
      <c r="BPS406" s="1633"/>
      <c r="BPT406" s="1633"/>
      <c r="BPU406" s="1633"/>
      <c r="BPV406" s="1633"/>
      <c r="BPW406" s="1633"/>
      <c r="BPX406" s="1633"/>
      <c r="BPY406" s="1633"/>
      <c r="BPZ406" s="1633"/>
      <c r="BQA406" s="1633"/>
      <c r="BQB406" s="1633"/>
      <c r="BQC406" s="1633"/>
      <c r="BQD406" s="1633"/>
      <c r="BQE406" s="1633"/>
      <c r="BQF406" s="1633"/>
      <c r="BQG406" s="1633"/>
      <c r="BQH406" s="1633"/>
      <c r="BQI406" s="1633"/>
      <c r="BQJ406" s="1633"/>
      <c r="BQK406" s="1633"/>
      <c r="BQL406" s="1633"/>
      <c r="BQM406" s="1633"/>
      <c r="BQN406" s="1633"/>
      <c r="BQO406" s="1633"/>
      <c r="BQP406" s="1633"/>
      <c r="BQQ406" s="1633"/>
      <c r="BQR406" s="1633"/>
      <c r="BQS406" s="1633"/>
      <c r="BQT406" s="1633"/>
      <c r="BQU406" s="1633"/>
      <c r="BQV406" s="1633"/>
      <c r="BQW406" s="1633"/>
      <c r="BQX406" s="1633"/>
      <c r="BQY406" s="1633"/>
      <c r="BQZ406" s="1633"/>
      <c r="BRA406" s="1633"/>
      <c r="BRB406" s="1633"/>
      <c r="BRC406" s="1633"/>
      <c r="BRD406" s="1633"/>
      <c r="BRE406" s="1633"/>
      <c r="BRF406" s="1633"/>
      <c r="BRG406" s="1633"/>
      <c r="BRH406" s="1633"/>
      <c r="BRI406" s="1633"/>
      <c r="BRJ406" s="1633"/>
      <c r="BRK406" s="1633"/>
      <c r="BRL406" s="1633"/>
      <c r="BRM406" s="1633"/>
      <c r="BRN406" s="1633"/>
      <c r="BRO406" s="1633"/>
      <c r="BRP406" s="1633"/>
      <c r="BRQ406" s="1633"/>
      <c r="BRR406" s="1633"/>
      <c r="BRS406" s="1633"/>
      <c r="BRT406" s="1633"/>
      <c r="BRU406" s="1633"/>
      <c r="BRV406" s="1633"/>
      <c r="BRW406" s="1633"/>
      <c r="BRX406" s="1633"/>
      <c r="BRY406" s="1633"/>
      <c r="BRZ406" s="1633"/>
      <c r="BSA406" s="1633"/>
      <c r="BSB406" s="1633"/>
      <c r="BSC406" s="1633"/>
      <c r="BSD406" s="1633"/>
      <c r="BSE406" s="1633"/>
      <c r="BSF406" s="1633"/>
      <c r="BSG406" s="1633"/>
      <c r="BSH406" s="1633"/>
      <c r="BSI406" s="1633"/>
      <c r="BSJ406" s="1633"/>
      <c r="BSK406" s="1633"/>
      <c r="BSL406" s="1633"/>
      <c r="BSM406" s="1633"/>
      <c r="BSN406" s="1633"/>
      <c r="BSO406" s="1633"/>
      <c r="BSP406" s="1633"/>
      <c r="BSQ406" s="1633"/>
      <c r="BSR406" s="1633"/>
      <c r="BSS406" s="1633"/>
      <c r="BST406" s="1633"/>
      <c r="BSU406" s="1633"/>
      <c r="BSV406" s="1633"/>
      <c r="BSW406" s="1633"/>
      <c r="BSX406" s="1633"/>
      <c r="BSY406" s="1633"/>
      <c r="BSZ406" s="1633"/>
      <c r="BTA406" s="1633"/>
      <c r="BTB406" s="1633"/>
      <c r="BTC406" s="1633"/>
      <c r="BTD406" s="1633"/>
      <c r="BTE406" s="1633"/>
      <c r="BTF406" s="1633"/>
      <c r="BTG406" s="1633"/>
      <c r="BTH406" s="1633"/>
      <c r="BTI406" s="1633"/>
      <c r="BTJ406" s="1633"/>
      <c r="BTK406" s="1633"/>
      <c r="BTL406" s="1633"/>
      <c r="BTM406" s="1633"/>
      <c r="BTN406" s="1633"/>
      <c r="BTO406" s="1633"/>
      <c r="BTP406" s="1633"/>
      <c r="BTQ406" s="1633"/>
      <c r="BTR406" s="1633"/>
      <c r="BTS406" s="1633"/>
      <c r="BTT406" s="1633"/>
      <c r="BTU406" s="1633"/>
      <c r="BTV406" s="1633"/>
      <c r="BTW406" s="1633"/>
      <c r="BTX406" s="1633"/>
      <c r="BTY406" s="1633"/>
      <c r="BTZ406" s="1633"/>
      <c r="BUA406" s="1633"/>
      <c r="BUB406" s="1633"/>
      <c r="BUC406" s="1633"/>
      <c r="BUD406" s="1633"/>
      <c r="BUE406" s="1633"/>
      <c r="BUF406" s="1633"/>
      <c r="BUG406" s="1633"/>
      <c r="BUH406" s="1633"/>
      <c r="BUI406" s="1633"/>
      <c r="BUJ406" s="1633"/>
      <c r="BUK406" s="1633"/>
      <c r="BUL406" s="1633"/>
      <c r="BUM406" s="1633"/>
      <c r="BUN406" s="1633"/>
      <c r="BUO406" s="1633"/>
      <c r="BUP406" s="1633"/>
      <c r="BUQ406" s="1633"/>
      <c r="BUR406" s="1633"/>
      <c r="BUS406" s="1633"/>
      <c r="BUT406" s="1633"/>
      <c r="BUU406" s="1633"/>
      <c r="BUV406" s="1633"/>
      <c r="BUW406" s="1633"/>
      <c r="BUX406" s="1633"/>
      <c r="BUY406" s="1633"/>
      <c r="BUZ406" s="1633"/>
      <c r="BVA406" s="1633"/>
      <c r="BVB406" s="1633"/>
      <c r="BVC406" s="1633"/>
      <c r="BVD406" s="1633"/>
      <c r="BVE406" s="1633"/>
      <c r="BVF406" s="1633"/>
      <c r="BVG406" s="1633"/>
      <c r="BVH406" s="1633"/>
      <c r="BVI406" s="1633"/>
      <c r="BVJ406" s="1633"/>
      <c r="BVK406" s="1633"/>
      <c r="BVL406" s="1633"/>
      <c r="BVM406" s="1633"/>
      <c r="BVN406" s="1633"/>
      <c r="BVO406" s="1633"/>
      <c r="BVP406" s="1633"/>
      <c r="BVQ406" s="1633"/>
      <c r="BVR406" s="1633"/>
      <c r="BVS406" s="1633"/>
      <c r="BVT406" s="1633"/>
      <c r="BVU406" s="1633"/>
      <c r="BVV406" s="1633"/>
      <c r="BVW406" s="1633"/>
      <c r="BVX406" s="1633"/>
      <c r="BVY406" s="1633"/>
      <c r="BVZ406" s="1633"/>
      <c r="BWA406" s="1633"/>
      <c r="BWB406" s="1633"/>
      <c r="BWC406" s="1633"/>
      <c r="BWD406" s="1633"/>
      <c r="BWE406" s="1633"/>
      <c r="BWF406" s="1633"/>
      <c r="BWG406" s="1633"/>
      <c r="BWH406" s="1633"/>
      <c r="BWI406" s="1633"/>
      <c r="BWJ406" s="1633"/>
      <c r="BWK406" s="1633"/>
      <c r="BWL406" s="1633"/>
      <c r="BWM406" s="1633"/>
      <c r="BWN406" s="1633"/>
      <c r="BWO406" s="1633"/>
      <c r="BWP406" s="1633"/>
      <c r="BWQ406" s="1633"/>
      <c r="BWR406" s="1633"/>
      <c r="BWS406" s="1633"/>
      <c r="BWT406" s="1633"/>
      <c r="BWU406" s="1633"/>
      <c r="BWV406" s="1633"/>
      <c r="BWW406" s="1633"/>
      <c r="BWX406" s="1633"/>
      <c r="BWY406" s="1633"/>
      <c r="BWZ406" s="1633"/>
      <c r="BXA406" s="1633"/>
      <c r="BXB406" s="1633"/>
      <c r="BXC406" s="1633"/>
      <c r="BXD406" s="1633"/>
      <c r="BXE406" s="1633"/>
      <c r="BXF406" s="1633"/>
      <c r="BXG406" s="1633"/>
      <c r="BXH406" s="1633"/>
      <c r="BXI406" s="1633"/>
      <c r="BXJ406" s="1633"/>
      <c r="BXK406" s="1633"/>
      <c r="BXL406" s="1633"/>
      <c r="BXM406" s="1633"/>
      <c r="BXN406" s="1633"/>
      <c r="BXO406" s="1633"/>
      <c r="BXP406" s="1633"/>
      <c r="BXQ406" s="1633"/>
      <c r="BXR406" s="1633"/>
      <c r="BXS406" s="1633"/>
      <c r="BXT406" s="1633"/>
      <c r="BXU406" s="1633"/>
      <c r="BXV406" s="1633"/>
      <c r="BXW406" s="1633"/>
      <c r="BXX406" s="1633"/>
      <c r="BXY406" s="1633"/>
      <c r="BXZ406" s="1633"/>
      <c r="BYA406" s="1633"/>
      <c r="BYB406" s="1633"/>
      <c r="BYC406" s="1633"/>
      <c r="BYD406" s="1633"/>
      <c r="BYE406" s="1633"/>
      <c r="BYF406" s="1633"/>
      <c r="BYG406" s="1633"/>
      <c r="BYH406" s="1633"/>
      <c r="BYI406" s="1633"/>
      <c r="BYJ406" s="1633"/>
      <c r="BYK406" s="1633"/>
      <c r="BYL406" s="1633"/>
      <c r="BYM406" s="1633"/>
      <c r="BYN406" s="1633"/>
      <c r="BYO406" s="1633"/>
      <c r="BYP406" s="1633"/>
      <c r="BYQ406" s="1633"/>
      <c r="BYR406" s="1633"/>
      <c r="BYS406" s="1633"/>
      <c r="BYT406" s="1633"/>
      <c r="BYU406" s="1633"/>
      <c r="BYV406" s="1633"/>
      <c r="BYW406" s="1633"/>
      <c r="BYX406" s="1633"/>
      <c r="BYY406" s="1633"/>
      <c r="BYZ406" s="1633"/>
      <c r="BZA406" s="1633"/>
      <c r="BZB406" s="1633"/>
      <c r="BZC406" s="1633"/>
      <c r="BZD406" s="1633"/>
      <c r="BZE406" s="1633"/>
      <c r="BZF406" s="1633"/>
      <c r="BZG406" s="1633"/>
      <c r="BZH406" s="1633"/>
      <c r="BZI406" s="1633"/>
      <c r="BZJ406" s="1633"/>
      <c r="BZK406" s="1633"/>
      <c r="BZL406" s="1633"/>
      <c r="BZM406" s="1633"/>
      <c r="BZN406" s="1633"/>
      <c r="BZO406" s="1633"/>
      <c r="BZP406" s="1633"/>
      <c r="BZQ406" s="1633"/>
      <c r="BZR406" s="1633"/>
      <c r="BZS406" s="1633"/>
      <c r="BZT406" s="1633"/>
      <c r="BZU406" s="1633"/>
      <c r="BZV406" s="1633"/>
      <c r="BZW406" s="1633"/>
      <c r="BZX406" s="1633"/>
      <c r="BZY406" s="1633"/>
      <c r="BZZ406" s="1633"/>
      <c r="CAA406" s="1633"/>
      <c r="CAB406" s="1633"/>
      <c r="CAC406" s="1633"/>
      <c r="CAD406" s="1633"/>
      <c r="CAE406" s="1633"/>
      <c r="CAF406" s="1633"/>
      <c r="CAG406" s="1633"/>
      <c r="CAH406" s="1633"/>
      <c r="CAI406" s="1633"/>
      <c r="CAJ406" s="1633"/>
      <c r="CAK406" s="1633"/>
      <c r="CAL406" s="1633"/>
      <c r="CAM406" s="1633"/>
      <c r="CAN406" s="1633"/>
      <c r="CAO406" s="1633"/>
      <c r="CAP406" s="1633"/>
      <c r="CAQ406" s="1633"/>
      <c r="CAR406" s="1633"/>
      <c r="CAS406" s="1633"/>
      <c r="CAT406" s="1633"/>
      <c r="CAU406" s="1633"/>
      <c r="CAV406" s="1633"/>
      <c r="CAW406" s="1633"/>
      <c r="CAX406" s="1633"/>
      <c r="CAY406" s="1633"/>
      <c r="CAZ406" s="1633"/>
      <c r="CBA406" s="1633"/>
      <c r="CBB406" s="1633"/>
      <c r="CBC406" s="1633"/>
      <c r="CBD406" s="1633"/>
      <c r="CBE406" s="1633"/>
      <c r="CBF406" s="1633"/>
      <c r="CBG406" s="1633"/>
      <c r="CBH406" s="1633"/>
      <c r="CBI406" s="1633"/>
      <c r="CBJ406" s="1633"/>
      <c r="CBK406" s="1633"/>
      <c r="CBL406" s="1633"/>
      <c r="CBM406" s="1633"/>
      <c r="CBN406" s="1633"/>
      <c r="CBO406" s="1633"/>
      <c r="CBP406" s="1633"/>
      <c r="CBQ406" s="1633"/>
      <c r="CBR406" s="1633"/>
      <c r="CBS406" s="1633"/>
      <c r="CBT406" s="1633"/>
      <c r="CBU406" s="1633"/>
      <c r="CBV406" s="1633"/>
      <c r="CBW406" s="1633"/>
      <c r="CBX406" s="1633"/>
      <c r="CBY406" s="1633"/>
      <c r="CBZ406" s="1633"/>
      <c r="CCA406" s="1633"/>
      <c r="CCB406" s="1633"/>
      <c r="CCC406" s="1633"/>
      <c r="CCD406" s="1633"/>
      <c r="CCE406" s="1633"/>
      <c r="CCF406" s="1633"/>
      <c r="CCG406" s="1633"/>
      <c r="CCH406" s="1633"/>
      <c r="CCI406" s="1633"/>
      <c r="CCJ406" s="1633"/>
      <c r="CCK406" s="1633"/>
      <c r="CCL406" s="1633"/>
      <c r="CCM406" s="1633"/>
      <c r="CCN406" s="1633"/>
      <c r="CCO406" s="1633"/>
      <c r="CCP406" s="1633"/>
      <c r="CCQ406" s="1633"/>
      <c r="CCR406" s="1633"/>
      <c r="CCS406" s="1633"/>
      <c r="CCT406" s="1633"/>
      <c r="CCU406" s="1633"/>
      <c r="CCV406" s="1633"/>
      <c r="CCW406" s="1633"/>
      <c r="CCX406" s="1633"/>
      <c r="CCY406" s="1633"/>
      <c r="CCZ406" s="1633"/>
      <c r="CDA406" s="1633"/>
      <c r="CDB406" s="1633"/>
      <c r="CDC406" s="1633"/>
      <c r="CDD406" s="1633"/>
      <c r="CDE406" s="1633"/>
      <c r="CDF406" s="1633"/>
      <c r="CDG406" s="1633"/>
      <c r="CDH406" s="1633"/>
      <c r="CDI406" s="1633"/>
      <c r="CDJ406" s="1633"/>
      <c r="CDK406" s="1633"/>
      <c r="CDL406" s="1633"/>
      <c r="CDM406" s="1633"/>
      <c r="CDN406" s="1633"/>
      <c r="CDO406" s="1633"/>
      <c r="CDP406" s="1633"/>
      <c r="CDQ406" s="1633"/>
      <c r="CDR406" s="1633"/>
      <c r="CDS406" s="1633"/>
      <c r="CDT406" s="1633"/>
      <c r="CDU406" s="1633"/>
      <c r="CDV406" s="1633"/>
      <c r="CDW406" s="1633"/>
      <c r="CDX406" s="1633"/>
      <c r="CDY406" s="1633"/>
      <c r="CDZ406" s="1633"/>
      <c r="CEA406" s="1633"/>
      <c r="CEB406" s="1633"/>
      <c r="CEC406" s="1633"/>
      <c r="CED406" s="1633"/>
      <c r="CEE406" s="1633"/>
      <c r="CEF406" s="1633"/>
      <c r="CEG406" s="1633"/>
      <c r="CEH406" s="1633"/>
      <c r="CEI406" s="1633"/>
      <c r="CEJ406" s="1633"/>
      <c r="CEK406" s="1633"/>
      <c r="CEL406" s="1633"/>
      <c r="CEM406" s="1633"/>
      <c r="CEN406" s="1633"/>
      <c r="CEO406" s="1633"/>
      <c r="CEP406" s="1633"/>
      <c r="CEQ406" s="1633"/>
      <c r="CER406" s="1633"/>
      <c r="CES406" s="1633"/>
      <c r="CET406" s="1633"/>
      <c r="CEU406" s="1633"/>
      <c r="CEV406" s="1633"/>
      <c r="CEW406" s="1633"/>
      <c r="CEX406" s="1633"/>
      <c r="CEY406" s="1633"/>
      <c r="CEZ406" s="1633"/>
      <c r="CFA406" s="1633"/>
      <c r="CFB406" s="1633"/>
      <c r="CFC406" s="1633"/>
      <c r="CFD406" s="1633"/>
      <c r="CFE406" s="1633"/>
      <c r="CFF406" s="1633"/>
      <c r="CFG406" s="1633"/>
      <c r="CFH406" s="1633"/>
      <c r="CFI406" s="1633"/>
      <c r="CFJ406" s="1633"/>
      <c r="CFK406" s="1633"/>
      <c r="CFL406" s="1633"/>
      <c r="CFM406" s="1633"/>
      <c r="CFN406" s="1633"/>
      <c r="CFO406" s="1633"/>
      <c r="CFP406" s="1633"/>
      <c r="CFQ406" s="1633"/>
      <c r="CFR406" s="1633"/>
      <c r="CFS406" s="1633"/>
      <c r="CFT406" s="1633"/>
      <c r="CFU406" s="1633"/>
      <c r="CFV406" s="1633"/>
      <c r="CFW406" s="1633"/>
      <c r="CFX406" s="1633"/>
      <c r="CFY406" s="1633"/>
      <c r="CFZ406" s="1633"/>
      <c r="CGA406" s="1633"/>
      <c r="CGB406" s="1633"/>
      <c r="CGC406" s="1633"/>
      <c r="CGD406" s="1633"/>
      <c r="CGE406" s="1633"/>
      <c r="CGF406" s="1633"/>
      <c r="CGG406" s="1633"/>
      <c r="CGH406" s="1633"/>
      <c r="CGI406" s="1633"/>
      <c r="CGJ406" s="1633"/>
      <c r="CGK406" s="1633"/>
      <c r="CGL406" s="1633"/>
      <c r="CGM406" s="1633"/>
      <c r="CGN406" s="1633"/>
      <c r="CGO406" s="1633"/>
      <c r="CGP406" s="1633"/>
      <c r="CGQ406" s="1633"/>
      <c r="CGR406" s="1633"/>
      <c r="CGS406" s="1633"/>
      <c r="CGT406" s="1633"/>
      <c r="CGU406" s="1633"/>
      <c r="CGV406" s="1633"/>
      <c r="CGW406" s="1633"/>
      <c r="CGX406" s="1633"/>
      <c r="CGY406" s="1633"/>
      <c r="CGZ406" s="1633"/>
      <c r="CHA406" s="1633"/>
      <c r="CHB406" s="1633"/>
      <c r="CHC406" s="1633"/>
      <c r="CHD406" s="1633"/>
      <c r="CHE406" s="1633"/>
      <c r="CHF406" s="1633"/>
      <c r="CHG406" s="1633"/>
      <c r="CHH406" s="1633"/>
      <c r="CHI406" s="1633"/>
      <c r="CHJ406" s="1633"/>
      <c r="CHK406" s="1633"/>
      <c r="CHL406" s="1633"/>
      <c r="CHM406" s="1633"/>
      <c r="CHN406" s="1633"/>
      <c r="CHO406" s="1633"/>
      <c r="CHP406" s="1633"/>
      <c r="CHQ406" s="1633"/>
      <c r="CHR406" s="1633"/>
      <c r="CHS406" s="1633"/>
      <c r="CHT406" s="1633"/>
      <c r="CHU406" s="1633"/>
      <c r="CHV406" s="1633"/>
      <c r="CHW406" s="1633"/>
      <c r="CHX406" s="1633"/>
      <c r="CHY406" s="1633"/>
      <c r="CHZ406" s="1633"/>
      <c r="CIA406" s="1633"/>
      <c r="CIB406" s="1633"/>
      <c r="CIC406" s="1633"/>
      <c r="CID406" s="1633"/>
      <c r="CIE406" s="1633"/>
      <c r="CIF406" s="1633"/>
      <c r="CIG406" s="1633"/>
      <c r="CIH406" s="1633"/>
      <c r="CII406" s="1633"/>
      <c r="CIJ406" s="1633"/>
      <c r="CIK406" s="1633"/>
      <c r="CIL406" s="1633"/>
      <c r="CIM406" s="1633"/>
      <c r="CIN406" s="1633"/>
      <c r="CIO406" s="1633"/>
      <c r="CIP406" s="1633"/>
      <c r="CIQ406" s="1633"/>
      <c r="CIR406" s="1633"/>
      <c r="CIS406" s="1633"/>
      <c r="CIT406" s="1633"/>
      <c r="CIU406" s="1633"/>
      <c r="CIV406" s="1633"/>
      <c r="CIW406" s="1633"/>
      <c r="CIX406" s="1633"/>
      <c r="CIY406" s="1633"/>
      <c r="CIZ406" s="1633"/>
      <c r="CJA406" s="1633"/>
      <c r="CJB406" s="1633"/>
      <c r="CJC406" s="1633"/>
      <c r="CJD406" s="1633"/>
      <c r="CJE406" s="1633"/>
      <c r="CJF406" s="1633"/>
      <c r="CJG406" s="1633"/>
      <c r="CJH406" s="1633"/>
      <c r="CJI406" s="1633"/>
      <c r="CJJ406" s="1633"/>
      <c r="CJK406" s="1633"/>
      <c r="CJL406" s="1633"/>
      <c r="CJM406" s="1633"/>
      <c r="CJN406" s="1633"/>
      <c r="CJO406" s="1633"/>
      <c r="CJP406" s="1633"/>
      <c r="CJQ406" s="1633"/>
      <c r="CJR406" s="1633"/>
      <c r="CJS406" s="1633"/>
      <c r="CJT406" s="1633"/>
      <c r="CJU406" s="1633"/>
      <c r="CJV406" s="1633"/>
      <c r="CJW406" s="1633"/>
      <c r="CJX406" s="1633"/>
      <c r="CJY406" s="1633"/>
      <c r="CJZ406" s="1633"/>
      <c r="CKA406" s="1633"/>
      <c r="CKB406" s="1633"/>
      <c r="CKC406" s="1633"/>
      <c r="CKD406" s="1633"/>
      <c r="CKE406" s="1633"/>
      <c r="CKF406" s="1633"/>
      <c r="CKG406" s="1633"/>
      <c r="CKH406" s="1633"/>
      <c r="CKI406" s="1633"/>
      <c r="CKJ406" s="1633"/>
      <c r="CKK406" s="1633"/>
      <c r="CKL406" s="1633"/>
      <c r="CKM406" s="1633"/>
      <c r="CKN406" s="1633"/>
      <c r="CKO406" s="1633"/>
      <c r="CKP406" s="1633"/>
      <c r="CKQ406" s="1633"/>
      <c r="CKR406" s="1633"/>
      <c r="CKS406" s="1633"/>
      <c r="CKT406" s="1633"/>
      <c r="CKU406" s="1633"/>
      <c r="CKV406" s="1633"/>
      <c r="CKW406" s="1633"/>
      <c r="CKX406" s="1633"/>
      <c r="CKY406" s="1633"/>
      <c r="CKZ406" s="1633"/>
      <c r="CLA406" s="1633"/>
      <c r="CLB406" s="1633"/>
      <c r="CLC406" s="1633"/>
      <c r="CLD406" s="1633"/>
      <c r="CLE406" s="1633"/>
      <c r="CLF406" s="1633"/>
      <c r="CLG406" s="1633"/>
      <c r="CLH406" s="1633"/>
      <c r="CLI406" s="1633"/>
      <c r="CLJ406" s="1633"/>
      <c r="CLK406" s="1633"/>
      <c r="CLL406" s="1633"/>
      <c r="CLM406" s="1633"/>
      <c r="CLN406" s="1633"/>
      <c r="CLO406" s="1633"/>
      <c r="CLP406" s="1633"/>
      <c r="CLQ406" s="1633"/>
      <c r="CLR406" s="1633"/>
      <c r="CLS406" s="1633"/>
      <c r="CLT406" s="1633"/>
      <c r="CLU406" s="1633"/>
      <c r="CLV406" s="1633"/>
      <c r="CLW406" s="1633"/>
      <c r="CLX406" s="1633"/>
      <c r="CLY406" s="1633"/>
      <c r="CLZ406" s="1633"/>
      <c r="CMA406" s="1633"/>
      <c r="CMB406" s="1633"/>
      <c r="CMC406" s="1633"/>
      <c r="CMD406" s="1633"/>
      <c r="CME406" s="1633"/>
      <c r="CMF406" s="1633"/>
      <c r="CMG406" s="1633"/>
      <c r="CMH406" s="1633"/>
      <c r="CMI406" s="1633"/>
      <c r="CMJ406" s="1633"/>
      <c r="CMK406" s="1633"/>
      <c r="CML406" s="1633"/>
      <c r="CMM406" s="1633"/>
      <c r="CMN406" s="1633"/>
      <c r="CMO406" s="1633"/>
      <c r="CMP406" s="1633"/>
      <c r="CMQ406" s="1633"/>
      <c r="CMR406" s="1633"/>
      <c r="CMS406" s="1633"/>
      <c r="CMT406" s="1633"/>
      <c r="CMU406" s="1633"/>
      <c r="CMV406" s="1633"/>
      <c r="CMW406" s="1633"/>
      <c r="CMX406" s="1633"/>
      <c r="CMY406" s="1633"/>
      <c r="CMZ406" s="1633"/>
      <c r="CNA406" s="1633"/>
      <c r="CNB406" s="1633"/>
      <c r="CNC406" s="1633"/>
      <c r="CND406" s="1633"/>
      <c r="CNE406" s="1633"/>
      <c r="CNF406" s="1633"/>
      <c r="CNG406" s="1633"/>
      <c r="CNH406" s="1633"/>
      <c r="CNI406" s="1633"/>
      <c r="CNJ406" s="1633"/>
      <c r="CNK406" s="1633"/>
      <c r="CNL406" s="1633"/>
      <c r="CNM406" s="1633"/>
      <c r="CNN406" s="1633"/>
      <c r="CNO406" s="1633"/>
      <c r="CNP406" s="1633"/>
      <c r="CNQ406" s="1633"/>
      <c r="CNR406" s="1633"/>
      <c r="CNS406" s="1633"/>
      <c r="CNT406" s="1633"/>
      <c r="CNU406" s="1633"/>
      <c r="CNV406" s="1633"/>
      <c r="CNW406" s="1633"/>
      <c r="CNX406" s="1633"/>
      <c r="CNY406" s="1633"/>
      <c r="CNZ406" s="1633"/>
      <c r="COA406" s="1633"/>
      <c r="COB406" s="1633"/>
      <c r="COC406" s="1633"/>
      <c r="COD406" s="1633"/>
      <c r="COE406" s="1633"/>
      <c r="COF406" s="1633"/>
      <c r="COG406" s="1633"/>
      <c r="COH406" s="1633"/>
      <c r="COI406" s="1633"/>
      <c r="COJ406" s="1633"/>
      <c r="COK406" s="1633"/>
      <c r="COL406" s="1633"/>
      <c r="COM406" s="1633"/>
      <c r="CON406" s="1633"/>
      <c r="COO406" s="1633"/>
      <c r="COP406" s="1633"/>
      <c r="COQ406" s="1633"/>
      <c r="COR406" s="1633"/>
      <c r="COS406" s="1633"/>
      <c r="COT406" s="1633"/>
      <c r="COU406" s="1633"/>
      <c r="COV406" s="1633"/>
      <c r="COW406" s="1633"/>
      <c r="COX406" s="1633"/>
      <c r="COY406" s="1633"/>
      <c r="COZ406" s="1633"/>
      <c r="CPA406" s="1633"/>
      <c r="CPB406" s="1633"/>
      <c r="CPC406" s="1633"/>
      <c r="CPD406" s="1633"/>
      <c r="CPE406" s="1633"/>
      <c r="CPF406" s="1633"/>
      <c r="CPG406" s="1633"/>
      <c r="CPH406" s="1633"/>
      <c r="CPI406" s="1633"/>
      <c r="CPJ406" s="1633"/>
      <c r="CPK406" s="1633"/>
      <c r="CPL406" s="1633"/>
      <c r="CPM406" s="1633"/>
      <c r="CPN406" s="1633"/>
      <c r="CPO406" s="1633"/>
      <c r="CPP406" s="1633"/>
      <c r="CPQ406" s="1633"/>
      <c r="CPR406" s="1633"/>
      <c r="CPS406" s="1633"/>
      <c r="CPT406" s="1633"/>
      <c r="CPU406" s="1633"/>
      <c r="CPV406" s="1633"/>
      <c r="CPW406" s="1633"/>
      <c r="CPX406" s="1633"/>
      <c r="CPY406" s="1633"/>
      <c r="CPZ406" s="1633"/>
      <c r="CQA406" s="1633"/>
      <c r="CQB406" s="1633"/>
      <c r="CQC406" s="1633"/>
      <c r="CQD406" s="1633"/>
      <c r="CQE406" s="1633"/>
      <c r="CQF406" s="1633"/>
      <c r="CQG406" s="1633"/>
      <c r="CQH406" s="1633"/>
      <c r="CQI406" s="1633"/>
      <c r="CQJ406" s="1633"/>
      <c r="CQK406" s="1633"/>
      <c r="CQL406" s="1633"/>
      <c r="CQM406" s="1633"/>
      <c r="CQN406" s="1633"/>
      <c r="CQO406" s="1633"/>
      <c r="CQP406" s="1633"/>
      <c r="CQQ406" s="1633"/>
      <c r="CQR406" s="1633"/>
      <c r="CQS406" s="1633"/>
      <c r="CQT406" s="1633"/>
      <c r="CQU406" s="1633"/>
      <c r="CQV406" s="1633"/>
      <c r="CQW406" s="1633"/>
      <c r="CQX406" s="1633"/>
      <c r="CQY406" s="1633"/>
      <c r="CQZ406" s="1633"/>
      <c r="CRA406" s="1633"/>
      <c r="CRB406" s="1633"/>
      <c r="CRC406" s="1633"/>
      <c r="CRD406" s="1633"/>
      <c r="CRE406" s="1633"/>
      <c r="CRF406" s="1633"/>
      <c r="CRG406" s="1633"/>
      <c r="CRH406" s="1633"/>
      <c r="CRI406" s="1633"/>
      <c r="CRJ406" s="1633"/>
      <c r="CRK406" s="1633"/>
      <c r="CRL406" s="1633"/>
      <c r="CRM406" s="1633"/>
      <c r="CRN406" s="1633"/>
      <c r="CRO406" s="1633"/>
      <c r="CRP406" s="1633"/>
      <c r="CRQ406" s="1633"/>
      <c r="CRR406" s="1633"/>
      <c r="CRS406" s="1633"/>
      <c r="CRT406" s="1633"/>
      <c r="CRU406" s="1633"/>
      <c r="CRV406" s="1633"/>
      <c r="CRW406" s="1633"/>
      <c r="CRX406" s="1633"/>
      <c r="CRY406" s="1633"/>
      <c r="CRZ406" s="1633"/>
      <c r="CSA406" s="1633"/>
      <c r="CSB406" s="1633"/>
      <c r="CSC406" s="1633"/>
      <c r="CSD406" s="1633"/>
      <c r="CSE406" s="1633"/>
      <c r="CSF406" s="1633"/>
      <c r="CSG406" s="1633"/>
      <c r="CSH406" s="1633"/>
      <c r="CSI406" s="1633"/>
      <c r="CSJ406" s="1633"/>
      <c r="CSK406" s="1633"/>
      <c r="CSL406" s="1633"/>
      <c r="CSM406" s="1633"/>
      <c r="CSN406" s="1633"/>
      <c r="CSO406" s="1633"/>
      <c r="CSP406" s="1633"/>
      <c r="CSQ406" s="1633"/>
      <c r="CSR406" s="1633"/>
      <c r="CSS406" s="1633"/>
      <c r="CST406" s="1633"/>
      <c r="CSU406" s="1633"/>
      <c r="CSV406" s="1633"/>
      <c r="CSW406" s="1633"/>
      <c r="CSX406" s="1633"/>
      <c r="CSY406" s="1633"/>
      <c r="CSZ406" s="1633"/>
      <c r="CTA406" s="1633"/>
      <c r="CTB406" s="1633"/>
      <c r="CTC406" s="1633"/>
      <c r="CTD406" s="1633"/>
      <c r="CTE406" s="1633"/>
      <c r="CTF406" s="1633"/>
      <c r="CTG406" s="1633"/>
      <c r="CTH406" s="1633"/>
      <c r="CTI406" s="1633"/>
      <c r="CTJ406" s="1633"/>
      <c r="CTK406" s="1633"/>
      <c r="CTL406" s="1633"/>
      <c r="CTM406" s="1633"/>
      <c r="CTN406" s="1633"/>
      <c r="CTO406" s="1633"/>
      <c r="CTP406" s="1633"/>
      <c r="CTQ406" s="1633"/>
      <c r="CTR406" s="1633"/>
      <c r="CTS406" s="1633"/>
      <c r="CTT406" s="1633"/>
      <c r="CTU406" s="1633"/>
      <c r="CTV406" s="1633"/>
      <c r="CTW406" s="1633"/>
      <c r="CTX406" s="1633"/>
      <c r="CTY406" s="1633"/>
      <c r="CTZ406" s="1633"/>
      <c r="CUA406" s="1633"/>
      <c r="CUB406" s="1633"/>
      <c r="CUC406" s="1633"/>
      <c r="CUD406" s="1633"/>
      <c r="CUE406" s="1633"/>
      <c r="CUF406" s="1633"/>
      <c r="CUG406" s="1633"/>
      <c r="CUH406" s="1633"/>
      <c r="CUI406" s="1633"/>
      <c r="CUJ406" s="1633"/>
      <c r="CUK406" s="1633"/>
      <c r="CUL406" s="1633"/>
      <c r="CUM406" s="1633"/>
      <c r="CUN406" s="1633"/>
      <c r="CUO406" s="1633"/>
      <c r="CUP406" s="1633"/>
      <c r="CUQ406" s="1633"/>
      <c r="CUR406" s="1633"/>
      <c r="CUS406" s="1633"/>
      <c r="CUT406" s="1633"/>
      <c r="CUU406" s="1633"/>
      <c r="CUV406" s="1633"/>
      <c r="CUW406" s="1633"/>
      <c r="CUX406" s="1633"/>
      <c r="CUY406" s="1633"/>
      <c r="CUZ406" s="1633"/>
      <c r="CVA406" s="1633"/>
      <c r="CVB406" s="1633"/>
      <c r="CVC406" s="1633"/>
      <c r="CVD406" s="1633"/>
      <c r="CVE406" s="1633"/>
      <c r="CVF406" s="1633"/>
      <c r="CVG406" s="1633"/>
      <c r="CVH406" s="1633"/>
      <c r="CVI406" s="1633"/>
      <c r="CVJ406" s="1633"/>
      <c r="CVK406" s="1633"/>
      <c r="CVL406" s="1633"/>
      <c r="CVM406" s="1633"/>
      <c r="CVN406" s="1633"/>
      <c r="CVO406" s="1633"/>
      <c r="CVP406" s="1633"/>
      <c r="CVQ406" s="1633"/>
      <c r="CVR406" s="1633"/>
      <c r="CVS406" s="1633"/>
      <c r="CVT406" s="1633"/>
      <c r="CVU406" s="1633"/>
      <c r="CVV406" s="1633"/>
      <c r="CVW406" s="1633"/>
      <c r="CVX406" s="1633"/>
      <c r="CVY406" s="1633"/>
      <c r="CVZ406" s="1633"/>
      <c r="CWA406" s="1633"/>
      <c r="CWB406" s="1633"/>
      <c r="CWC406" s="1633"/>
      <c r="CWD406" s="1633"/>
      <c r="CWE406" s="1633"/>
      <c r="CWF406" s="1633"/>
      <c r="CWG406" s="1633"/>
      <c r="CWH406" s="1633"/>
      <c r="CWI406" s="1633"/>
      <c r="CWJ406" s="1633"/>
      <c r="CWK406" s="1633"/>
      <c r="CWL406" s="1633"/>
      <c r="CWM406" s="1633"/>
      <c r="CWN406" s="1633"/>
      <c r="CWO406" s="1633"/>
      <c r="CWP406" s="1633"/>
      <c r="CWQ406" s="1633"/>
      <c r="CWR406" s="1633"/>
      <c r="CWS406" s="1633"/>
      <c r="CWT406" s="1633"/>
      <c r="CWU406" s="1633"/>
      <c r="CWV406" s="1633"/>
      <c r="CWW406" s="1633"/>
      <c r="CWX406" s="1633"/>
      <c r="CWY406" s="1633"/>
      <c r="CWZ406" s="1633"/>
      <c r="CXA406" s="1633"/>
      <c r="CXB406" s="1633"/>
      <c r="CXC406" s="1633"/>
      <c r="CXD406" s="1633"/>
      <c r="CXE406" s="1633"/>
      <c r="CXF406" s="1633"/>
      <c r="CXG406" s="1633"/>
      <c r="CXH406" s="1633"/>
      <c r="CXI406" s="1633"/>
      <c r="CXJ406" s="1633"/>
      <c r="CXK406" s="1633"/>
      <c r="CXL406" s="1633"/>
      <c r="CXM406" s="1633"/>
      <c r="CXN406" s="1633"/>
      <c r="CXO406" s="1633"/>
      <c r="CXP406" s="1633"/>
      <c r="CXQ406" s="1633"/>
      <c r="CXR406" s="1633"/>
      <c r="CXS406" s="1633"/>
      <c r="CXT406" s="1633"/>
      <c r="CXU406" s="1633"/>
      <c r="CXV406" s="1633"/>
      <c r="CXW406" s="1633"/>
      <c r="CXX406" s="1633"/>
      <c r="CXY406" s="1633"/>
      <c r="CXZ406" s="1633"/>
      <c r="CYA406" s="1633"/>
      <c r="CYB406" s="1633"/>
      <c r="CYC406" s="1633"/>
      <c r="CYD406" s="1633"/>
      <c r="CYE406" s="1633"/>
      <c r="CYF406" s="1633"/>
      <c r="CYG406" s="1633"/>
      <c r="CYH406" s="1633"/>
      <c r="CYI406" s="1633"/>
      <c r="CYJ406" s="1633"/>
      <c r="CYK406" s="1633"/>
      <c r="CYL406" s="1633"/>
      <c r="CYM406" s="1633"/>
      <c r="CYN406" s="1633"/>
      <c r="CYO406" s="1633"/>
      <c r="CYP406" s="1633"/>
      <c r="CYQ406" s="1633"/>
      <c r="CYR406" s="1633"/>
      <c r="CYS406" s="1633"/>
      <c r="CYT406" s="1633"/>
      <c r="CYU406" s="1633"/>
      <c r="CYV406" s="1633"/>
      <c r="CYW406" s="1633"/>
      <c r="CYX406" s="1633"/>
      <c r="CYY406" s="1633"/>
      <c r="CYZ406" s="1633"/>
      <c r="CZA406" s="1633"/>
      <c r="CZB406" s="1633"/>
      <c r="CZC406" s="1633"/>
      <c r="CZD406" s="1633"/>
      <c r="CZE406" s="1633"/>
      <c r="CZF406" s="1633"/>
      <c r="CZG406" s="1633"/>
      <c r="CZH406" s="1633"/>
      <c r="CZI406" s="1633"/>
      <c r="CZJ406" s="1633"/>
      <c r="CZK406" s="1633"/>
      <c r="CZL406" s="1633"/>
      <c r="CZM406" s="1633"/>
      <c r="CZN406" s="1633"/>
      <c r="CZO406" s="1633"/>
      <c r="CZP406" s="1633"/>
      <c r="CZQ406" s="1633"/>
      <c r="CZR406" s="1633"/>
      <c r="CZS406" s="1633"/>
      <c r="CZT406" s="1633"/>
      <c r="CZU406" s="1633"/>
      <c r="CZV406" s="1633"/>
      <c r="CZW406" s="1633"/>
      <c r="CZX406" s="1633"/>
      <c r="CZY406" s="1633"/>
      <c r="CZZ406" s="1633"/>
      <c r="DAA406" s="1633"/>
      <c r="DAB406" s="1633"/>
      <c r="DAC406" s="1633"/>
      <c r="DAD406" s="1633"/>
      <c r="DAE406" s="1633"/>
      <c r="DAF406" s="1633"/>
      <c r="DAG406" s="1633"/>
      <c r="DAH406" s="1633"/>
      <c r="DAI406" s="1633"/>
      <c r="DAJ406" s="1633"/>
      <c r="DAK406" s="1633"/>
      <c r="DAL406" s="1633"/>
      <c r="DAM406" s="1633"/>
      <c r="DAN406" s="1633"/>
      <c r="DAO406" s="1633"/>
      <c r="DAP406" s="1633"/>
      <c r="DAQ406" s="1633"/>
      <c r="DAR406" s="1633"/>
      <c r="DAS406" s="1633"/>
      <c r="DAT406" s="1633"/>
      <c r="DAU406" s="1633"/>
      <c r="DAV406" s="1633"/>
      <c r="DAW406" s="1633"/>
      <c r="DAX406" s="1633"/>
      <c r="DAY406" s="1633"/>
      <c r="DAZ406" s="1633"/>
      <c r="DBA406" s="1633"/>
      <c r="DBB406" s="1633"/>
      <c r="DBC406" s="1633"/>
      <c r="DBD406" s="1633"/>
      <c r="DBE406" s="1633"/>
      <c r="DBF406" s="1633"/>
      <c r="DBG406" s="1633"/>
      <c r="DBH406" s="1633"/>
      <c r="DBI406" s="1633"/>
      <c r="DBJ406" s="1633"/>
      <c r="DBK406" s="1633"/>
      <c r="DBL406" s="1633"/>
      <c r="DBM406" s="1633"/>
      <c r="DBN406" s="1633"/>
      <c r="DBO406" s="1633"/>
      <c r="DBP406" s="1633"/>
      <c r="DBQ406" s="1633"/>
      <c r="DBR406" s="1633"/>
      <c r="DBS406" s="1633"/>
      <c r="DBT406" s="1633"/>
      <c r="DBU406" s="1633"/>
      <c r="DBV406" s="1633"/>
      <c r="DBW406" s="1633"/>
      <c r="DBX406" s="1633"/>
      <c r="DBY406" s="1633"/>
      <c r="DBZ406" s="1633"/>
      <c r="DCA406" s="1633"/>
      <c r="DCB406" s="1633"/>
      <c r="DCC406" s="1633"/>
      <c r="DCD406" s="1633"/>
      <c r="DCE406" s="1633"/>
      <c r="DCF406" s="1633"/>
      <c r="DCG406" s="1633"/>
      <c r="DCH406" s="1633"/>
      <c r="DCI406" s="1633"/>
      <c r="DCJ406" s="1633"/>
      <c r="DCK406" s="1633"/>
      <c r="DCL406" s="1633"/>
      <c r="DCM406" s="1633"/>
      <c r="DCN406" s="1633"/>
      <c r="DCO406" s="1633"/>
      <c r="DCP406" s="1633"/>
      <c r="DCQ406" s="1633"/>
      <c r="DCR406" s="1633"/>
      <c r="DCS406" s="1633"/>
      <c r="DCT406" s="1633"/>
      <c r="DCU406" s="1633"/>
      <c r="DCV406" s="1633"/>
      <c r="DCW406" s="1633"/>
      <c r="DCX406" s="1633"/>
      <c r="DCY406" s="1633"/>
      <c r="DCZ406" s="1633"/>
      <c r="DDA406" s="1633"/>
      <c r="DDB406" s="1633"/>
      <c r="DDC406" s="1633"/>
      <c r="DDD406" s="1633"/>
      <c r="DDE406" s="1633"/>
      <c r="DDF406" s="1633"/>
      <c r="DDG406" s="1633"/>
      <c r="DDH406" s="1633"/>
      <c r="DDI406" s="1633"/>
      <c r="DDJ406" s="1633"/>
      <c r="DDK406" s="1633"/>
      <c r="DDL406" s="1633"/>
      <c r="DDM406" s="1633"/>
      <c r="DDN406" s="1633"/>
      <c r="DDO406" s="1633"/>
      <c r="DDP406" s="1633"/>
      <c r="DDQ406" s="1633"/>
      <c r="DDR406" s="1633"/>
      <c r="DDS406" s="1633"/>
      <c r="DDT406" s="1633"/>
      <c r="DDU406" s="1633"/>
      <c r="DDV406" s="1633"/>
      <c r="DDW406" s="1633"/>
      <c r="DDX406" s="1633"/>
      <c r="DDY406" s="1633"/>
      <c r="DDZ406" s="1633"/>
      <c r="DEA406" s="1633"/>
      <c r="DEB406" s="1633"/>
      <c r="DEC406" s="1633"/>
      <c r="DED406" s="1633"/>
      <c r="DEE406" s="1633"/>
      <c r="DEF406" s="1633"/>
      <c r="DEG406" s="1633"/>
      <c r="DEH406" s="1633"/>
      <c r="DEI406" s="1633"/>
      <c r="DEJ406" s="1633"/>
      <c r="DEK406" s="1633"/>
      <c r="DEL406" s="1633"/>
      <c r="DEM406" s="1633"/>
      <c r="DEN406" s="1633"/>
      <c r="DEO406" s="1633"/>
      <c r="DEP406" s="1633"/>
      <c r="DEQ406" s="1633"/>
      <c r="DER406" s="1633"/>
      <c r="DES406" s="1633"/>
      <c r="DET406" s="1633"/>
      <c r="DEU406" s="1633"/>
      <c r="DEV406" s="1633"/>
      <c r="DEW406" s="1633"/>
      <c r="DEX406" s="1633"/>
      <c r="DEY406" s="1633"/>
      <c r="DEZ406" s="1633"/>
      <c r="DFA406" s="1633"/>
      <c r="DFB406" s="1633"/>
      <c r="DFC406" s="1633"/>
      <c r="DFD406" s="1633"/>
      <c r="DFE406" s="1633"/>
      <c r="DFF406" s="1633"/>
      <c r="DFG406" s="1633"/>
      <c r="DFH406" s="1633"/>
      <c r="DFI406" s="1633"/>
      <c r="DFJ406" s="1633"/>
      <c r="DFK406" s="1633"/>
      <c r="DFL406" s="1633"/>
      <c r="DFM406" s="1633"/>
      <c r="DFN406" s="1633"/>
      <c r="DFO406" s="1633"/>
      <c r="DFP406" s="1633"/>
      <c r="DFQ406" s="1633"/>
      <c r="DFR406" s="1633"/>
      <c r="DFS406" s="1633"/>
      <c r="DFT406" s="1633"/>
      <c r="DFU406" s="1633"/>
      <c r="DFV406" s="1633"/>
      <c r="DFW406" s="1633"/>
      <c r="DFX406" s="1633"/>
      <c r="DFY406" s="1633"/>
      <c r="DFZ406" s="1633"/>
      <c r="DGA406" s="1633"/>
      <c r="DGB406" s="1633"/>
      <c r="DGC406" s="1633"/>
      <c r="DGD406" s="1633"/>
      <c r="DGE406" s="1633"/>
      <c r="DGF406" s="1633"/>
      <c r="DGG406" s="1633"/>
      <c r="DGH406" s="1633"/>
      <c r="DGI406" s="1633"/>
      <c r="DGJ406" s="1633"/>
      <c r="DGK406" s="1633"/>
      <c r="DGL406" s="1633"/>
      <c r="DGM406" s="1633"/>
      <c r="DGN406" s="1633"/>
      <c r="DGO406" s="1633"/>
      <c r="DGP406" s="1633"/>
      <c r="DGQ406" s="1633"/>
      <c r="DGR406" s="1633"/>
      <c r="DGS406" s="1633"/>
      <c r="DGT406" s="1633"/>
      <c r="DGU406" s="1633"/>
      <c r="DGV406" s="1633"/>
      <c r="DGW406" s="1633"/>
      <c r="DGX406" s="1633"/>
      <c r="DGY406" s="1633"/>
      <c r="DGZ406" s="1633"/>
      <c r="DHA406" s="1633"/>
      <c r="DHB406" s="1633"/>
      <c r="DHC406" s="1633"/>
      <c r="DHD406" s="1633"/>
      <c r="DHE406" s="1633"/>
      <c r="DHF406" s="1633"/>
      <c r="DHG406" s="1633"/>
      <c r="DHH406" s="1633"/>
      <c r="DHI406" s="1633"/>
      <c r="DHJ406" s="1633"/>
      <c r="DHK406" s="1633"/>
      <c r="DHL406" s="1633"/>
      <c r="DHM406" s="1633"/>
      <c r="DHN406" s="1633"/>
      <c r="DHO406" s="1633"/>
      <c r="DHP406" s="1633"/>
      <c r="DHQ406" s="1633"/>
      <c r="DHR406" s="1633"/>
      <c r="DHS406" s="1633"/>
      <c r="DHT406" s="1633"/>
      <c r="DHU406" s="1633"/>
      <c r="DHV406" s="1633"/>
      <c r="DHW406" s="1633"/>
      <c r="DHX406" s="1633"/>
      <c r="DHY406" s="1633"/>
      <c r="DHZ406" s="1633"/>
      <c r="DIA406" s="1633"/>
      <c r="DIB406" s="1633"/>
      <c r="DIC406" s="1633"/>
      <c r="DID406" s="1633"/>
      <c r="DIE406" s="1633"/>
      <c r="DIF406" s="1633"/>
      <c r="DIG406" s="1633"/>
      <c r="DIH406" s="1633"/>
      <c r="DII406" s="1633"/>
      <c r="DIJ406" s="1633"/>
      <c r="DIK406" s="1633"/>
      <c r="DIL406" s="1633"/>
      <c r="DIM406" s="1633"/>
      <c r="DIN406" s="1633"/>
      <c r="DIO406" s="1633"/>
      <c r="DIP406" s="1633"/>
      <c r="DIQ406" s="1633"/>
      <c r="DIR406" s="1633"/>
      <c r="DIS406" s="1633"/>
      <c r="DIT406" s="1633"/>
      <c r="DIU406" s="1633"/>
      <c r="DIV406" s="1633"/>
      <c r="DIW406" s="1633"/>
      <c r="DIX406" s="1633"/>
      <c r="DIY406" s="1633"/>
      <c r="DIZ406" s="1633"/>
      <c r="DJA406" s="1633"/>
      <c r="DJB406" s="1633"/>
      <c r="DJC406" s="1633"/>
      <c r="DJD406" s="1633"/>
      <c r="DJE406" s="1633"/>
      <c r="DJF406" s="1633"/>
      <c r="DJG406" s="1633"/>
      <c r="DJH406" s="1633"/>
      <c r="DJI406" s="1633"/>
      <c r="DJJ406" s="1633"/>
      <c r="DJK406" s="1633"/>
      <c r="DJL406" s="1633"/>
      <c r="DJM406" s="1633"/>
      <c r="DJN406" s="1633"/>
      <c r="DJO406" s="1633"/>
      <c r="DJP406" s="1633"/>
      <c r="DJQ406" s="1633"/>
      <c r="DJR406" s="1633"/>
      <c r="DJS406" s="1633"/>
      <c r="DJT406" s="1633"/>
      <c r="DJU406" s="1633"/>
      <c r="DJV406" s="1633"/>
      <c r="DJW406" s="1633"/>
      <c r="DJX406" s="1633"/>
      <c r="DJY406" s="1633"/>
      <c r="DJZ406" s="1633"/>
      <c r="DKA406" s="1633"/>
      <c r="DKB406" s="1633"/>
      <c r="DKC406" s="1633"/>
      <c r="DKD406" s="1633"/>
      <c r="DKE406" s="1633"/>
      <c r="DKF406" s="1633"/>
      <c r="DKG406" s="1633"/>
      <c r="DKH406" s="1633"/>
      <c r="DKI406" s="1633"/>
      <c r="DKJ406" s="1633"/>
      <c r="DKK406" s="1633"/>
      <c r="DKL406" s="1633"/>
      <c r="DKM406" s="1633"/>
      <c r="DKN406" s="1633"/>
      <c r="DKO406" s="1633"/>
      <c r="DKP406" s="1633"/>
      <c r="DKQ406" s="1633"/>
      <c r="DKR406" s="1633"/>
      <c r="DKS406" s="1633"/>
      <c r="DKT406" s="1633"/>
      <c r="DKU406" s="1633"/>
      <c r="DKV406" s="1633"/>
      <c r="DKW406" s="1633"/>
      <c r="DKX406" s="1633"/>
      <c r="DKY406" s="1633"/>
      <c r="DKZ406" s="1633"/>
      <c r="DLA406" s="1633"/>
      <c r="DLB406" s="1633"/>
      <c r="DLC406" s="1633"/>
      <c r="DLD406" s="1633"/>
      <c r="DLE406" s="1633"/>
      <c r="DLF406" s="1633"/>
      <c r="DLG406" s="1633"/>
      <c r="DLH406" s="1633"/>
      <c r="DLI406" s="1633"/>
      <c r="DLJ406" s="1633"/>
      <c r="DLK406" s="1633"/>
      <c r="DLL406" s="1633"/>
      <c r="DLM406" s="1633"/>
      <c r="DLN406" s="1633"/>
      <c r="DLO406" s="1633"/>
      <c r="DLP406" s="1633"/>
      <c r="DLQ406" s="1633"/>
      <c r="DLR406" s="1633"/>
      <c r="DLS406" s="1633"/>
      <c r="DLT406" s="1633"/>
      <c r="DLU406" s="1633"/>
      <c r="DLV406" s="1633"/>
      <c r="DLW406" s="1633"/>
      <c r="DLX406" s="1633"/>
      <c r="DLY406" s="1633"/>
      <c r="DLZ406" s="1633"/>
      <c r="DMA406" s="1633"/>
      <c r="DMB406" s="1633"/>
      <c r="DMC406" s="1633"/>
      <c r="DMD406" s="1633"/>
      <c r="DME406" s="1633"/>
      <c r="DMF406" s="1633"/>
      <c r="DMG406" s="1633"/>
      <c r="DMH406" s="1633"/>
      <c r="DMI406" s="1633"/>
      <c r="DMJ406" s="1633"/>
      <c r="DMK406" s="1633"/>
      <c r="DML406" s="1633"/>
      <c r="DMM406" s="1633"/>
      <c r="DMN406" s="1633"/>
      <c r="DMO406" s="1633"/>
      <c r="DMP406" s="1633"/>
      <c r="DMQ406" s="1633"/>
      <c r="DMR406" s="1633"/>
      <c r="DMS406" s="1633"/>
      <c r="DMT406" s="1633"/>
      <c r="DMU406" s="1633"/>
      <c r="DMV406" s="1633"/>
      <c r="DMW406" s="1633"/>
      <c r="DMX406" s="1633"/>
      <c r="DMY406" s="1633"/>
      <c r="DMZ406" s="1633"/>
      <c r="DNA406" s="1633"/>
      <c r="DNB406" s="1633"/>
      <c r="DNC406" s="1633"/>
      <c r="DND406" s="1633"/>
      <c r="DNE406" s="1633"/>
      <c r="DNF406" s="1633"/>
      <c r="DNG406" s="1633"/>
      <c r="DNH406" s="1633"/>
      <c r="DNI406" s="1633"/>
      <c r="DNJ406" s="1633"/>
      <c r="DNK406" s="1633"/>
      <c r="DNL406" s="1633"/>
      <c r="DNM406" s="1633"/>
      <c r="DNN406" s="1633"/>
      <c r="DNO406" s="1633"/>
      <c r="DNP406" s="1633"/>
      <c r="DNQ406" s="1633"/>
      <c r="DNR406" s="1633"/>
      <c r="DNS406" s="1633"/>
      <c r="DNT406" s="1633"/>
      <c r="DNU406" s="1633"/>
      <c r="DNV406" s="1633"/>
      <c r="DNW406" s="1633"/>
      <c r="DNX406" s="1633"/>
      <c r="DNY406" s="1633"/>
      <c r="DNZ406" s="1633"/>
      <c r="DOA406" s="1633"/>
      <c r="DOB406" s="1633"/>
      <c r="DOC406" s="1633"/>
      <c r="DOD406" s="1633"/>
      <c r="DOE406" s="1633"/>
      <c r="DOF406" s="1633"/>
      <c r="DOG406" s="1633"/>
      <c r="DOH406" s="1633"/>
      <c r="DOI406" s="1633"/>
      <c r="DOJ406" s="1633"/>
      <c r="DOK406" s="1633"/>
      <c r="DOL406" s="1633"/>
      <c r="DOM406" s="1633"/>
      <c r="DON406" s="1633"/>
      <c r="DOO406" s="1633"/>
      <c r="DOP406" s="1633"/>
      <c r="DOQ406" s="1633"/>
      <c r="DOR406" s="1633"/>
      <c r="DOS406" s="1633"/>
      <c r="DOT406" s="1633"/>
      <c r="DOU406" s="1633"/>
      <c r="DOV406" s="1633"/>
      <c r="DOW406" s="1633"/>
      <c r="DOX406" s="1633"/>
      <c r="DOY406" s="1633"/>
      <c r="DOZ406" s="1633"/>
      <c r="DPA406" s="1633"/>
      <c r="DPB406" s="1633"/>
      <c r="DPC406" s="1633"/>
      <c r="DPD406" s="1633"/>
      <c r="DPE406" s="1633"/>
      <c r="DPF406" s="1633"/>
      <c r="DPG406" s="1633"/>
      <c r="DPH406" s="1633"/>
      <c r="DPI406" s="1633"/>
      <c r="DPJ406" s="1633"/>
      <c r="DPK406" s="1633"/>
      <c r="DPL406" s="1633"/>
      <c r="DPM406" s="1633"/>
      <c r="DPN406" s="1633"/>
      <c r="DPO406" s="1633"/>
      <c r="DPP406" s="1633"/>
      <c r="DPQ406" s="1633"/>
      <c r="DPR406" s="1633"/>
      <c r="DPS406" s="1633"/>
      <c r="DPT406" s="1633"/>
      <c r="DPU406" s="1633"/>
      <c r="DPV406" s="1633"/>
      <c r="DPW406" s="1633"/>
      <c r="DPX406" s="1633"/>
      <c r="DPY406" s="1633"/>
      <c r="DPZ406" s="1633"/>
      <c r="DQA406" s="1633"/>
      <c r="DQB406" s="1633"/>
      <c r="DQC406" s="1633"/>
      <c r="DQD406" s="1633"/>
      <c r="DQE406" s="1633"/>
      <c r="DQF406" s="1633"/>
      <c r="DQG406" s="1633"/>
      <c r="DQH406" s="1633"/>
      <c r="DQI406" s="1633"/>
      <c r="DQJ406" s="1633"/>
      <c r="DQK406" s="1633"/>
      <c r="DQL406" s="1633"/>
      <c r="DQM406" s="1633"/>
      <c r="DQN406" s="1633"/>
      <c r="DQO406" s="1633"/>
      <c r="DQP406" s="1633"/>
      <c r="DQQ406" s="1633"/>
      <c r="DQR406" s="1633"/>
      <c r="DQS406" s="1633"/>
      <c r="DQT406" s="1633"/>
      <c r="DQU406" s="1633"/>
      <c r="DQV406" s="1633"/>
      <c r="DQW406" s="1633"/>
      <c r="DQX406" s="1633"/>
      <c r="DQY406" s="1633"/>
      <c r="DQZ406" s="1633"/>
      <c r="DRA406" s="1633"/>
      <c r="DRB406" s="1633"/>
      <c r="DRC406" s="1633"/>
      <c r="DRD406" s="1633"/>
      <c r="DRE406" s="1633"/>
      <c r="DRF406" s="1633"/>
      <c r="DRG406" s="1633"/>
      <c r="DRH406" s="1633"/>
      <c r="DRI406" s="1633"/>
      <c r="DRJ406" s="1633"/>
      <c r="DRK406" s="1633"/>
      <c r="DRL406" s="1633"/>
      <c r="DRM406" s="1633"/>
      <c r="DRN406" s="1633"/>
      <c r="DRO406" s="1633"/>
      <c r="DRP406" s="1633"/>
      <c r="DRQ406" s="1633"/>
      <c r="DRR406" s="1633"/>
      <c r="DRS406" s="1633"/>
      <c r="DRT406" s="1633"/>
      <c r="DRU406" s="1633"/>
      <c r="DRV406" s="1633"/>
      <c r="DRW406" s="1633"/>
      <c r="DRX406" s="1633"/>
      <c r="DRY406" s="1633"/>
      <c r="DRZ406" s="1633"/>
      <c r="DSA406" s="1633"/>
      <c r="DSB406" s="1633"/>
      <c r="DSC406" s="1633"/>
      <c r="DSD406" s="1633"/>
      <c r="DSE406" s="1633"/>
      <c r="DSF406" s="1633"/>
      <c r="DSG406" s="1633"/>
      <c r="DSH406" s="1633"/>
      <c r="DSI406" s="1633"/>
      <c r="DSJ406" s="1633"/>
      <c r="DSK406" s="1633"/>
      <c r="DSL406" s="1633"/>
      <c r="DSM406" s="1633"/>
      <c r="DSN406" s="1633"/>
      <c r="DSO406" s="1633"/>
      <c r="DSP406" s="1633"/>
      <c r="DSQ406" s="1633"/>
      <c r="DSR406" s="1633"/>
      <c r="DSS406" s="1633"/>
      <c r="DST406" s="1633"/>
      <c r="DSU406" s="1633"/>
      <c r="DSV406" s="1633"/>
      <c r="DSW406" s="1633"/>
      <c r="DSX406" s="1633"/>
      <c r="DSY406" s="1633"/>
      <c r="DSZ406" s="1633"/>
      <c r="DTA406" s="1633"/>
      <c r="DTB406" s="1633"/>
      <c r="DTC406" s="1633"/>
      <c r="DTD406" s="1633"/>
      <c r="DTE406" s="1633"/>
      <c r="DTF406" s="1633"/>
      <c r="DTG406" s="1633"/>
      <c r="DTH406" s="1633"/>
      <c r="DTI406" s="1633"/>
      <c r="DTJ406" s="1633"/>
      <c r="DTK406" s="1633"/>
      <c r="DTL406" s="1633"/>
      <c r="DTM406" s="1633"/>
      <c r="DTN406" s="1633"/>
      <c r="DTO406" s="1633"/>
      <c r="DTP406" s="1633"/>
      <c r="DTQ406" s="1633"/>
      <c r="DTR406" s="1633"/>
      <c r="DTS406" s="1633"/>
      <c r="DTT406" s="1633"/>
      <c r="DTU406" s="1633"/>
      <c r="DTV406" s="1633"/>
      <c r="DTW406" s="1633"/>
      <c r="DTX406" s="1633"/>
      <c r="DTY406" s="1633"/>
      <c r="DTZ406" s="1633"/>
      <c r="DUA406" s="1633"/>
      <c r="DUB406" s="1633"/>
      <c r="DUC406" s="1633"/>
      <c r="DUD406" s="1633"/>
      <c r="DUE406" s="1633"/>
      <c r="DUF406" s="1633"/>
      <c r="DUG406" s="1633"/>
      <c r="DUH406" s="1633"/>
      <c r="DUI406" s="1633"/>
      <c r="DUJ406" s="1633"/>
      <c r="DUK406" s="1633"/>
      <c r="DUL406" s="1633"/>
      <c r="DUM406" s="1633"/>
      <c r="DUN406" s="1633"/>
      <c r="DUO406" s="1633"/>
      <c r="DUP406" s="1633"/>
      <c r="DUQ406" s="1633"/>
      <c r="DUR406" s="1633"/>
      <c r="DUS406" s="1633"/>
      <c r="DUT406" s="1633"/>
      <c r="DUU406" s="1633"/>
      <c r="DUV406" s="1633"/>
      <c r="DUW406" s="1633"/>
      <c r="DUX406" s="1633"/>
      <c r="DUY406" s="1633"/>
      <c r="DUZ406" s="1633"/>
      <c r="DVA406" s="1633"/>
      <c r="DVB406" s="1633"/>
      <c r="DVC406" s="1633"/>
      <c r="DVD406" s="1633"/>
      <c r="DVE406" s="1633"/>
      <c r="DVF406" s="1633"/>
      <c r="DVG406" s="1633"/>
      <c r="DVH406" s="1633"/>
      <c r="DVI406" s="1633"/>
      <c r="DVJ406" s="1633"/>
      <c r="DVK406" s="1633"/>
      <c r="DVL406" s="1633"/>
      <c r="DVM406" s="1633"/>
      <c r="DVN406" s="1633"/>
      <c r="DVO406" s="1633"/>
      <c r="DVP406" s="1633"/>
      <c r="DVQ406" s="1633"/>
      <c r="DVR406" s="1633"/>
      <c r="DVS406" s="1633"/>
      <c r="DVT406" s="1633"/>
      <c r="DVU406" s="1633"/>
      <c r="DVV406" s="1633"/>
      <c r="DVW406" s="1633"/>
      <c r="DVX406" s="1633"/>
      <c r="DVY406" s="1633"/>
      <c r="DVZ406" s="1633"/>
      <c r="DWA406" s="1633"/>
      <c r="DWB406" s="1633"/>
      <c r="DWC406" s="1633"/>
      <c r="DWD406" s="1633"/>
      <c r="DWE406" s="1633"/>
      <c r="DWF406" s="1633"/>
      <c r="DWG406" s="1633"/>
      <c r="DWH406" s="1633"/>
      <c r="DWI406" s="1633"/>
      <c r="DWJ406" s="1633"/>
      <c r="DWK406" s="1633"/>
      <c r="DWL406" s="1633"/>
      <c r="DWM406" s="1633"/>
      <c r="DWN406" s="1633"/>
      <c r="DWO406" s="1633"/>
      <c r="DWP406" s="1633"/>
      <c r="DWQ406" s="1633"/>
      <c r="DWR406" s="1633"/>
      <c r="DWS406" s="1633"/>
      <c r="DWT406" s="1633"/>
      <c r="DWU406" s="1633"/>
      <c r="DWV406" s="1633"/>
      <c r="DWW406" s="1633"/>
      <c r="DWX406" s="1633"/>
      <c r="DWY406" s="1633"/>
      <c r="DWZ406" s="1633"/>
      <c r="DXA406" s="1633"/>
      <c r="DXB406" s="1633"/>
      <c r="DXC406" s="1633"/>
      <c r="DXD406" s="1633"/>
      <c r="DXE406" s="1633"/>
      <c r="DXF406" s="1633"/>
      <c r="DXG406" s="1633"/>
      <c r="DXH406" s="1633"/>
      <c r="DXI406" s="1633"/>
      <c r="DXJ406" s="1633"/>
      <c r="DXK406" s="1633"/>
      <c r="DXL406" s="1633"/>
      <c r="DXM406" s="1633"/>
      <c r="DXN406" s="1633"/>
      <c r="DXO406" s="1633"/>
      <c r="DXP406" s="1633"/>
      <c r="DXQ406" s="1633"/>
      <c r="DXR406" s="1633"/>
      <c r="DXS406" s="1633"/>
      <c r="DXT406" s="1633"/>
      <c r="DXU406" s="1633"/>
      <c r="DXV406" s="1633"/>
      <c r="DXW406" s="1633"/>
      <c r="DXX406" s="1633"/>
      <c r="DXY406" s="1633"/>
      <c r="DXZ406" s="1633"/>
      <c r="DYA406" s="1633"/>
      <c r="DYB406" s="1633"/>
      <c r="DYC406" s="1633"/>
      <c r="DYD406" s="1633"/>
      <c r="DYE406" s="1633"/>
      <c r="DYF406" s="1633"/>
      <c r="DYG406" s="1633"/>
      <c r="DYH406" s="1633"/>
      <c r="DYI406" s="1633"/>
      <c r="DYJ406" s="1633"/>
      <c r="DYK406" s="1633"/>
      <c r="DYL406" s="1633"/>
      <c r="DYM406" s="1633"/>
      <c r="DYN406" s="1633"/>
      <c r="DYO406" s="1633"/>
      <c r="DYP406" s="1633"/>
      <c r="DYQ406" s="1633"/>
      <c r="DYR406" s="1633"/>
      <c r="DYS406" s="1633"/>
      <c r="DYT406" s="1633"/>
      <c r="DYU406" s="1633"/>
      <c r="DYV406" s="1633"/>
      <c r="DYW406" s="1633"/>
      <c r="DYX406" s="1633"/>
      <c r="DYY406" s="1633"/>
      <c r="DYZ406" s="1633"/>
      <c r="DZA406" s="1633"/>
      <c r="DZB406" s="1633"/>
      <c r="DZC406" s="1633"/>
      <c r="DZD406" s="1633"/>
      <c r="DZE406" s="1633"/>
      <c r="DZF406" s="1633"/>
      <c r="DZG406" s="1633"/>
      <c r="DZH406" s="1633"/>
      <c r="DZI406" s="1633"/>
      <c r="DZJ406" s="1633"/>
      <c r="DZK406" s="1633"/>
      <c r="DZL406" s="1633"/>
      <c r="DZM406" s="1633"/>
      <c r="DZN406" s="1633"/>
      <c r="DZO406" s="1633"/>
      <c r="DZP406" s="1633"/>
      <c r="DZQ406" s="1633"/>
      <c r="DZR406" s="1633"/>
      <c r="DZS406" s="1633"/>
      <c r="DZT406" s="1633"/>
      <c r="DZU406" s="1633"/>
      <c r="DZV406" s="1633"/>
      <c r="DZW406" s="1633"/>
      <c r="DZX406" s="1633"/>
      <c r="DZY406" s="1633"/>
      <c r="DZZ406" s="1633"/>
      <c r="EAA406" s="1633"/>
      <c r="EAB406" s="1633"/>
      <c r="EAC406" s="1633"/>
      <c r="EAD406" s="1633"/>
      <c r="EAE406" s="1633"/>
      <c r="EAF406" s="1633"/>
      <c r="EAG406" s="1633"/>
      <c r="EAH406" s="1633"/>
      <c r="EAI406" s="1633"/>
      <c r="EAJ406" s="1633"/>
      <c r="EAK406" s="1633"/>
      <c r="EAL406" s="1633"/>
      <c r="EAM406" s="1633"/>
      <c r="EAN406" s="1633"/>
      <c r="EAO406" s="1633"/>
      <c r="EAP406" s="1633"/>
      <c r="EAQ406" s="1633"/>
      <c r="EAR406" s="1633"/>
      <c r="EAS406" s="1633"/>
      <c r="EAT406" s="1633"/>
      <c r="EAU406" s="1633"/>
      <c r="EAV406" s="1633"/>
      <c r="EAW406" s="1633"/>
      <c r="EAX406" s="1633"/>
      <c r="EAY406" s="1633"/>
      <c r="EAZ406" s="1633"/>
      <c r="EBA406" s="1633"/>
      <c r="EBB406" s="1633"/>
      <c r="EBC406" s="1633"/>
      <c r="EBD406" s="1633"/>
      <c r="EBE406" s="1633"/>
      <c r="EBF406" s="1633"/>
      <c r="EBG406" s="1633"/>
      <c r="EBH406" s="1633"/>
      <c r="EBI406" s="1633"/>
      <c r="EBJ406" s="1633"/>
      <c r="EBK406" s="1633"/>
      <c r="EBL406" s="1633"/>
      <c r="EBM406" s="1633"/>
      <c r="EBN406" s="1633"/>
      <c r="EBO406" s="1633"/>
      <c r="EBP406" s="1633"/>
      <c r="EBQ406" s="1633"/>
      <c r="EBR406" s="1633"/>
      <c r="EBS406" s="1633"/>
      <c r="EBT406" s="1633"/>
      <c r="EBU406" s="1633"/>
      <c r="EBV406" s="1633"/>
      <c r="EBW406" s="1633"/>
      <c r="EBX406" s="1633"/>
      <c r="EBY406" s="1633"/>
      <c r="EBZ406" s="1633"/>
      <c r="ECA406" s="1633"/>
      <c r="ECB406" s="1633"/>
      <c r="ECC406" s="1633"/>
      <c r="ECD406" s="1633"/>
      <c r="ECE406" s="1633"/>
      <c r="ECF406" s="1633"/>
      <c r="ECG406" s="1633"/>
      <c r="ECH406" s="1633"/>
      <c r="ECI406" s="1633"/>
      <c r="ECJ406" s="1633"/>
      <c r="ECK406" s="1633"/>
      <c r="ECL406" s="1633"/>
      <c r="ECM406" s="1633"/>
      <c r="ECN406" s="1633"/>
      <c r="ECO406" s="1633"/>
      <c r="ECP406" s="1633"/>
      <c r="ECQ406" s="1633"/>
      <c r="ECR406" s="1633"/>
      <c r="ECS406" s="1633"/>
      <c r="ECT406" s="1633"/>
      <c r="ECU406" s="1633"/>
      <c r="ECV406" s="1633"/>
      <c r="ECW406" s="1633"/>
      <c r="ECX406" s="1633"/>
      <c r="ECY406" s="1633"/>
      <c r="ECZ406" s="1633"/>
      <c r="EDA406" s="1633"/>
      <c r="EDB406" s="1633"/>
      <c r="EDC406" s="1633"/>
      <c r="EDD406" s="1633"/>
      <c r="EDE406" s="1633"/>
      <c r="EDF406" s="1633"/>
      <c r="EDG406" s="1633"/>
      <c r="EDH406" s="1633"/>
      <c r="EDI406" s="1633"/>
      <c r="EDJ406" s="1633"/>
      <c r="EDK406" s="1633"/>
      <c r="EDL406" s="1633"/>
      <c r="EDM406" s="1633"/>
      <c r="EDN406" s="1633"/>
      <c r="EDO406" s="1633"/>
      <c r="EDP406" s="1633"/>
      <c r="EDQ406" s="1633"/>
      <c r="EDR406" s="1633"/>
      <c r="EDS406" s="1633"/>
      <c r="EDT406" s="1633"/>
      <c r="EDU406" s="1633"/>
      <c r="EDV406" s="1633"/>
      <c r="EDW406" s="1633"/>
      <c r="EDX406" s="1633"/>
      <c r="EDY406" s="1633"/>
      <c r="EDZ406" s="1633"/>
      <c r="EEA406" s="1633"/>
      <c r="EEB406" s="1633"/>
      <c r="EEC406" s="1633"/>
      <c r="EED406" s="1633"/>
      <c r="EEE406" s="1633"/>
      <c r="EEF406" s="1633"/>
      <c r="EEG406" s="1633"/>
      <c r="EEH406" s="1633"/>
      <c r="EEI406" s="1633"/>
      <c r="EEJ406" s="1633"/>
      <c r="EEK406" s="1633"/>
      <c r="EEL406" s="1633"/>
      <c r="EEM406" s="1633"/>
      <c r="EEN406" s="1633"/>
      <c r="EEO406" s="1633"/>
      <c r="EEP406" s="1633"/>
      <c r="EEQ406" s="1633"/>
      <c r="EER406" s="1633"/>
      <c r="EES406" s="1633"/>
      <c r="EET406" s="1633"/>
      <c r="EEU406" s="1633"/>
      <c r="EEV406" s="1633"/>
      <c r="EEW406" s="1633"/>
      <c r="EEX406" s="1633"/>
      <c r="EEY406" s="1633"/>
      <c r="EEZ406" s="1633"/>
      <c r="EFA406" s="1633"/>
      <c r="EFB406" s="1633"/>
      <c r="EFC406" s="1633"/>
      <c r="EFD406" s="1633"/>
      <c r="EFE406" s="1633"/>
      <c r="EFF406" s="1633"/>
      <c r="EFG406" s="1633"/>
      <c r="EFH406" s="1633"/>
      <c r="EFI406" s="1633"/>
      <c r="EFJ406" s="1633"/>
      <c r="EFK406" s="1633"/>
      <c r="EFL406" s="1633"/>
      <c r="EFM406" s="1633"/>
      <c r="EFN406" s="1633"/>
      <c r="EFO406" s="1633"/>
      <c r="EFP406" s="1633"/>
      <c r="EFQ406" s="1633"/>
      <c r="EFR406" s="1633"/>
      <c r="EFS406" s="1633"/>
      <c r="EFT406" s="1633"/>
      <c r="EFU406" s="1633"/>
      <c r="EFV406" s="1633"/>
      <c r="EFW406" s="1633"/>
      <c r="EFX406" s="1633"/>
      <c r="EFY406" s="1633"/>
      <c r="EFZ406" s="1633"/>
      <c r="EGA406" s="1633"/>
      <c r="EGB406" s="1633"/>
      <c r="EGC406" s="1633"/>
      <c r="EGD406" s="1633"/>
      <c r="EGE406" s="1633"/>
      <c r="EGF406" s="1633"/>
      <c r="EGG406" s="1633"/>
      <c r="EGH406" s="1633"/>
      <c r="EGI406" s="1633"/>
      <c r="EGJ406" s="1633"/>
      <c r="EGK406" s="1633"/>
      <c r="EGL406" s="1633"/>
      <c r="EGM406" s="1633"/>
      <c r="EGN406" s="1633"/>
      <c r="EGO406" s="1633"/>
      <c r="EGP406" s="1633"/>
      <c r="EGQ406" s="1633"/>
      <c r="EGR406" s="1633"/>
      <c r="EGS406" s="1633"/>
      <c r="EGT406" s="1633"/>
      <c r="EGU406" s="1633"/>
      <c r="EGV406" s="1633"/>
      <c r="EGW406" s="1633"/>
      <c r="EGX406" s="1633"/>
      <c r="EGY406" s="1633"/>
      <c r="EGZ406" s="1633"/>
      <c r="EHA406" s="1633"/>
      <c r="EHB406" s="1633"/>
      <c r="EHC406" s="1633"/>
      <c r="EHD406" s="1633"/>
      <c r="EHE406" s="1633"/>
      <c r="EHF406" s="1633"/>
      <c r="EHG406" s="1633"/>
      <c r="EHH406" s="1633"/>
      <c r="EHI406" s="1633"/>
      <c r="EHJ406" s="1633"/>
      <c r="EHK406" s="1633"/>
      <c r="EHL406" s="1633"/>
      <c r="EHM406" s="1633"/>
      <c r="EHN406" s="1633"/>
      <c r="EHO406" s="1633"/>
      <c r="EHP406" s="1633"/>
      <c r="EHQ406" s="1633"/>
      <c r="EHR406" s="1633"/>
      <c r="EHS406" s="1633"/>
      <c r="EHT406" s="1633"/>
      <c r="EHU406" s="1633"/>
      <c r="EHV406" s="1633"/>
      <c r="EHW406" s="1633"/>
      <c r="EHX406" s="1633"/>
      <c r="EHY406" s="1633"/>
      <c r="EHZ406" s="1633"/>
      <c r="EIA406" s="1633"/>
      <c r="EIB406" s="1633"/>
      <c r="EIC406" s="1633"/>
      <c r="EID406" s="1633"/>
      <c r="EIE406" s="1633"/>
      <c r="EIF406" s="1633"/>
      <c r="EIG406" s="1633"/>
      <c r="EIH406" s="1633"/>
      <c r="EII406" s="1633"/>
      <c r="EIJ406" s="1633"/>
      <c r="EIK406" s="1633"/>
      <c r="EIL406" s="1633"/>
      <c r="EIM406" s="1633"/>
      <c r="EIN406" s="1633"/>
      <c r="EIO406" s="1633"/>
      <c r="EIP406" s="1633"/>
      <c r="EIQ406" s="1633"/>
      <c r="EIR406" s="1633"/>
      <c r="EIS406" s="1633"/>
      <c r="EIT406" s="1633"/>
      <c r="EIU406" s="1633"/>
      <c r="EIV406" s="1633"/>
      <c r="EIW406" s="1633"/>
      <c r="EIX406" s="1633"/>
      <c r="EIY406" s="1633"/>
      <c r="EIZ406" s="1633"/>
      <c r="EJA406" s="1633"/>
      <c r="EJB406" s="1633"/>
      <c r="EJC406" s="1633"/>
      <c r="EJD406" s="1633"/>
      <c r="EJE406" s="1633"/>
      <c r="EJF406" s="1633"/>
      <c r="EJG406" s="1633"/>
      <c r="EJH406" s="1633"/>
      <c r="EJI406" s="1633"/>
      <c r="EJJ406" s="1633"/>
      <c r="EJK406" s="1633"/>
      <c r="EJL406" s="1633"/>
      <c r="EJM406" s="1633"/>
      <c r="EJN406" s="1633"/>
      <c r="EJO406" s="1633"/>
      <c r="EJP406" s="1633"/>
      <c r="EJQ406" s="1633"/>
      <c r="EJR406" s="1633"/>
      <c r="EJS406" s="1633"/>
      <c r="EJT406" s="1633"/>
      <c r="EJU406" s="1633"/>
      <c r="EJV406" s="1633"/>
      <c r="EJW406" s="1633"/>
      <c r="EJX406" s="1633"/>
      <c r="EJY406" s="1633"/>
      <c r="EJZ406" s="1633"/>
      <c r="EKA406" s="1633"/>
      <c r="EKB406" s="1633"/>
      <c r="EKC406" s="1633"/>
      <c r="EKD406" s="1633"/>
      <c r="EKE406" s="1633"/>
      <c r="EKF406" s="1633"/>
      <c r="EKG406" s="1633"/>
      <c r="EKH406" s="1633"/>
      <c r="EKI406" s="1633"/>
      <c r="EKJ406" s="1633"/>
      <c r="EKK406" s="1633"/>
      <c r="EKL406" s="1633"/>
      <c r="EKM406" s="1633"/>
      <c r="EKN406" s="1633"/>
      <c r="EKO406" s="1633"/>
      <c r="EKP406" s="1633"/>
      <c r="EKQ406" s="1633"/>
      <c r="EKR406" s="1633"/>
      <c r="EKS406" s="1633"/>
      <c r="EKT406" s="1633"/>
      <c r="EKU406" s="1633"/>
      <c r="EKV406" s="1633"/>
      <c r="EKW406" s="1633"/>
      <c r="EKX406" s="1633"/>
      <c r="EKY406" s="1633"/>
      <c r="EKZ406" s="1633"/>
      <c r="ELA406" s="1633"/>
      <c r="ELB406" s="1633"/>
      <c r="ELC406" s="1633"/>
      <c r="ELD406" s="1633"/>
      <c r="ELE406" s="1633"/>
      <c r="ELF406" s="1633"/>
      <c r="ELG406" s="1633"/>
      <c r="ELH406" s="1633"/>
      <c r="ELI406" s="1633"/>
      <c r="ELJ406" s="1633"/>
      <c r="ELK406" s="1633"/>
      <c r="ELL406" s="1633"/>
      <c r="ELM406" s="1633"/>
      <c r="ELN406" s="1633"/>
      <c r="ELO406" s="1633"/>
      <c r="ELP406" s="1633"/>
      <c r="ELQ406" s="1633"/>
      <c r="ELR406" s="1633"/>
      <c r="ELS406" s="1633"/>
      <c r="ELT406" s="1633"/>
      <c r="ELU406" s="1633"/>
      <c r="ELV406" s="1633"/>
      <c r="ELW406" s="1633"/>
      <c r="ELX406" s="1633"/>
      <c r="ELY406" s="1633"/>
      <c r="ELZ406" s="1633"/>
      <c r="EMA406" s="1633"/>
      <c r="EMB406" s="1633"/>
      <c r="EMC406" s="1633"/>
      <c r="EMD406" s="1633"/>
      <c r="EME406" s="1633"/>
      <c r="EMF406" s="1633"/>
      <c r="EMG406" s="1633"/>
      <c r="EMH406" s="1633"/>
      <c r="EMI406" s="1633"/>
      <c r="EMJ406" s="1633"/>
      <c r="EMK406" s="1633"/>
      <c r="EML406" s="1633"/>
      <c r="EMM406" s="1633"/>
      <c r="EMN406" s="1633"/>
      <c r="EMO406" s="1633"/>
      <c r="EMP406" s="1633"/>
      <c r="EMQ406" s="1633"/>
      <c r="EMR406" s="1633"/>
      <c r="EMS406" s="1633"/>
      <c r="EMT406" s="1633"/>
      <c r="EMU406" s="1633"/>
      <c r="EMV406" s="1633"/>
      <c r="EMW406" s="1633"/>
      <c r="EMX406" s="1633"/>
      <c r="EMY406" s="1633"/>
      <c r="EMZ406" s="1633"/>
      <c r="ENA406" s="1633"/>
      <c r="ENB406" s="1633"/>
      <c r="ENC406" s="1633"/>
      <c r="END406" s="1633"/>
      <c r="ENE406" s="1633"/>
      <c r="ENF406" s="1633"/>
      <c r="ENG406" s="1633"/>
      <c r="ENH406" s="1633"/>
      <c r="ENI406" s="1633"/>
      <c r="ENJ406" s="1633"/>
      <c r="ENK406" s="1633"/>
      <c r="ENL406" s="1633"/>
      <c r="ENM406" s="1633"/>
      <c r="ENN406" s="1633"/>
      <c r="ENO406" s="1633"/>
      <c r="ENP406" s="1633"/>
      <c r="ENQ406" s="1633"/>
      <c r="ENR406" s="1633"/>
      <c r="ENS406" s="1633"/>
      <c r="ENT406" s="1633"/>
      <c r="ENU406" s="1633"/>
      <c r="ENV406" s="1633"/>
      <c r="ENW406" s="1633"/>
      <c r="ENX406" s="1633"/>
      <c r="ENY406" s="1633"/>
      <c r="ENZ406" s="1633"/>
      <c r="EOA406" s="1633"/>
      <c r="EOB406" s="1633"/>
      <c r="EOC406" s="1633"/>
      <c r="EOD406" s="1633"/>
      <c r="EOE406" s="1633"/>
      <c r="EOF406" s="1633"/>
      <c r="EOG406" s="1633"/>
      <c r="EOH406" s="1633"/>
      <c r="EOI406" s="1633"/>
      <c r="EOJ406" s="1633"/>
      <c r="EOK406" s="1633"/>
      <c r="EOL406" s="1633"/>
      <c r="EOM406" s="1633"/>
      <c r="EON406" s="1633"/>
      <c r="EOO406" s="1633"/>
      <c r="EOP406" s="1633"/>
      <c r="EOQ406" s="1633"/>
      <c r="EOR406" s="1633"/>
      <c r="EOS406" s="1633"/>
      <c r="EOT406" s="1633"/>
      <c r="EOU406" s="1633"/>
      <c r="EOV406" s="1633"/>
      <c r="EOW406" s="1633"/>
      <c r="EOX406" s="1633"/>
      <c r="EOY406" s="1633"/>
      <c r="EOZ406" s="1633"/>
      <c r="EPA406" s="1633"/>
      <c r="EPB406" s="1633"/>
      <c r="EPC406" s="1633"/>
      <c r="EPD406" s="1633"/>
      <c r="EPE406" s="1633"/>
      <c r="EPF406" s="1633"/>
      <c r="EPG406" s="1633"/>
      <c r="EPH406" s="1633"/>
      <c r="EPI406" s="1633"/>
      <c r="EPJ406" s="1633"/>
      <c r="EPK406" s="1633"/>
      <c r="EPL406" s="1633"/>
      <c r="EPM406" s="1633"/>
      <c r="EPN406" s="1633"/>
      <c r="EPO406" s="1633"/>
      <c r="EPP406" s="1633"/>
      <c r="EPQ406" s="1633"/>
      <c r="EPR406" s="1633"/>
      <c r="EPS406" s="1633"/>
      <c r="EPT406" s="1633"/>
      <c r="EPU406" s="1633"/>
      <c r="EPV406" s="1633"/>
      <c r="EPW406" s="1633"/>
      <c r="EPX406" s="1633"/>
      <c r="EPY406" s="1633"/>
      <c r="EPZ406" s="1633"/>
      <c r="EQA406" s="1633"/>
      <c r="EQB406" s="1633"/>
      <c r="EQC406" s="1633"/>
      <c r="EQD406" s="1633"/>
      <c r="EQE406" s="1633"/>
      <c r="EQF406" s="1633"/>
      <c r="EQG406" s="1633"/>
      <c r="EQH406" s="1633"/>
      <c r="EQI406" s="1633"/>
      <c r="EQJ406" s="1633"/>
      <c r="EQK406" s="1633"/>
      <c r="EQL406" s="1633"/>
      <c r="EQM406" s="1633"/>
      <c r="EQN406" s="1633"/>
      <c r="EQO406" s="1633"/>
      <c r="EQP406" s="1633"/>
      <c r="EQQ406" s="1633"/>
      <c r="EQR406" s="1633"/>
      <c r="EQS406" s="1633"/>
      <c r="EQT406" s="1633"/>
      <c r="EQU406" s="1633"/>
      <c r="EQV406" s="1633"/>
      <c r="EQW406" s="1633"/>
      <c r="EQX406" s="1633"/>
      <c r="EQY406" s="1633"/>
      <c r="EQZ406" s="1633"/>
      <c r="ERA406" s="1633"/>
      <c r="ERB406" s="1633"/>
      <c r="ERC406" s="1633"/>
      <c r="ERD406" s="1633"/>
      <c r="ERE406" s="1633"/>
      <c r="ERF406" s="1633"/>
      <c r="ERG406" s="1633"/>
      <c r="ERH406" s="1633"/>
      <c r="ERI406" s="1633"/>
      <c r="ERJ406" s="1633"/>
      <c r="ERK406" s="1633"/>
      <c r="ERL406" s="1633"/>
      <c r="ERM406" s="1633"/>
      <c r="ERN406" s="1633"/>
      <c r="ERO406" s="1633"/>
      <c r="ERP406" s="1633"/>
      <c r="ERQ406" s="1633"/>
      <c r="ERR406" s="1633"/>
      <c r="ERS406" s="1633"/>
      <c r="ERT406" s="1633"/>
      <c r="ERU406" s="1633"/>
      <c r="ERV406" s="1633"/>
      <c r="ERW406" s="1633"/>
      <c r="ERX406" s="1633"/>
      <c r="ERY406" s="1633"/>
      <c r="ERZ406" s="1633"/>
      <c r="ESA406" s="1633"/>
      <c r="ESB406" s="1633"/>
      <c r="ESC406" s="1633"/>
      <c r="ESD406" s="1633"/>
      <c r="ESE406" s="1633"/>
      <c r="ESF406" s="1633"/>
      <c r="ESG406" s="1633"/>
      <c r="ESH406" s="1633"/>
      <c r="ESI406" s="1633"/>
      <c r="ESJ406" s="1633"/>
      <c r="ESK406" s="1633"/>
      <c r="ESL406" s="1633"/>
      <c r="ESM406" s="1633"/>
      <c r="ESN406" s="1633"/>
      <c r="ESO406" s="1633"/>
      <c r="ESP406" s="1633"/>
      <c r="ESQ406" s="1633"/>
      <c r="ESR406" s="1633"/>
      <c r="ESS406" s="1633"/>
      <c r="EST406" s="1633"/>
      <c r="ESU406" s="1633"/>
      <c r="ESV406" s="1633"/>
      <c r="ESW406" s="1633"/>
      <c r="ESX406" s="1633"/>
      <c r="ESY406" s="1633"/>
      <c r="ESZ406" s="1633"/>
      <c r="ETA406" s="1633"/>
      <c r="ETB406" s="1633"/>
      <c r="ETC406" s="1633"/>
      <c r="ETD406" s="1633"/>
      <c r="ETE406" s="1633"/>
      <c r="ETF406" s="1633"/>
      <c r="ETG406" s="1633"/>
      <c r="ETH406" s="1633"/>
      <c r="ETI406" s="1633"/>
      <c r="ETJ406" s="1633"/>
      <c r="ETK406" s="1633"/>
      <c r="ETL406" s="1633"/>
      <c r="ETM406" s="1633"/>
      <c r="ETN406" s="1633"/>
      <c r="ETO406" s="1633"/>
      <c r="ETP406" s="1633"/>
      <c r="ETQ406" s="1633"/>
      <c r="ETR406" s="1633"/>
      <c r="ETS406" s="1633"/>
      <c r="ETT406" s="1633"/>
      <c r="ETU406" s="1633"/>
      <c r="ETV406" s="1633"/>
      <c r="ETW406" s="1633"/>
      <c r="ETX406" s="1633"/>
      <c r="ETY406" s="1633"/>
      <c r="ETZ406" s="1633"/>
      <c r="EUA406" s="1633"/>
      <c r="EUB406" s="1633"/>
      <c r="EUC406" s="1633"/>
      <c r="EUD406" s="1633"/>
      <c r="EUE406" s="1633"/>
      <c r="EUF406" s="1633"/>
      <c r="EUG406" s="1633"/>
      <c r="EUH406" s="1633"/>
      <c r="EUI406" s="1633"/>
      <c r="EUJ406" s="1633"/>
      <c r="EUK406" s="1633"/>
      <c r="EUL406" s="1633"/>
      <c r="EUM406" s="1633"/>
      <c r="EUN406" s="1633"/>
      <c r="EUO406" s="1633"/>
      <c r="EUP406" s="1633"/>
      <c r="EUQ406" s="1633"/>
      <c r="EUR406" s="1633"/>
      <c r="EUS406" s="1633"/>
      <c r="EUT406" s="1633"/>
      <c r="EUU406" s="1633"/>
      <c r="EUV406" s="1633"/>
      <c r="EUW406" s="1633"/>
      <c r="EUX406" s="1633"/>
      <c r="EUY406" s="1633"/>
      <c r="EUZ406" s="1633"/>
      <c r="EVA406" s="1633"/>
      <c r="EVB406" s="1633"/>
      <c r="EVC406" s="1633"/>
      <c r="EVD406" s="1633"/>
      <c r="EVE406" s="1633"/>
      <c r="EVF406" s="1633"/>
      <c r="EVG406" s="1633"/>
      <c r="EVH406" s="1633"/>
      <c r="EVI406" s="1633"/>
      <c r="EVJ406" s="1633"/>
      <c r="EVK406" s="1633"/>
      <c r="EVL406" s="1633"/>
      <c r="EVM406" s="1633"/>
      <c r="EVN406" s="1633"/>
      <c r="EVO406" s="1633"/>
      <c r="EVP406" s="1633"/>
      <c r="EVQ406" s="1633"/>
      <c r="EVR406" s="1633"/>
      <c r="EVS406" s="1633"/>
      <c r="EVT406" s="1633"/>
      <c r="EVU406" s="1633"/>
      <c r="EVV406" s="1633"/>
      <c r="EVW406" s="1633"/>
      <c r="EVX406" s="1633"/>
      <c r="EVY406" s="1633"/>
      <c r="EVZ406" s="1633"/>
      <c r="EWA406" s="1633"/>
      <c r="EWB406" s="1633"/>
      <c r="EWC406" s="1633"/>
      <c r="EWD406" s="1633"/>
      <c r="EWE406" s="1633"/>
      <c r="EWF406" s="1633"/>
      <c r="EWG406" s="1633"/>
      <c r="EWH406" s="1633"/>
      <c r="EWI406" s="1633"/>
      <c r="EWJ406" s="1633"/>
      <c r="EWK406" s="1633"/>
      <c r="EWL406" s="1633"/>
      <c r="EWM406" s="1633"/>
      <c r="EWN406" s="1633"/>
      <c r="EWO406" s="1633"/>
      <c r="EWP406" s="1633"/>
      <c r="EWQ406" s="1633"/>
      <c r="EWR406" s="1633"/>
      <c r="EWS406" s="1633"/>
      <c r="EWT406" s="1633"/>
      <c r="EWU406" s="1633"/>
      <c r="EWV406" s="1633"/>
      <c r="EWW406" s="1633"/>
      <c r="EWX406" s="1633"/>
      <c r="EWY406" s="1633"/>
      <c r="EWZ406" s="1633"/>
      <c r="EXA406" s="1633"/>
      <c r="EXB406" s="1633"/>
      <c r="EXC406" s="1633"/>
      <c r="EXD406" s="1633"/>
      <c r="EXE406" s="1633"/>
      <c r="EXF406" s="1633"/>
      <c r="EXG406" s="1633"/>
      <c r="EXH406" s="1633"/>
      <c r="EXI406" s="1633"/>
      <c r="EXJ406" s="1633"/>
      <c r="EXK406" s="1633"/>
      <c r="EXL406" s="1633"/>
      <c r="EXM406" s="1633"/>
      <c r="EXN406" s="1633"/>
      <c r="EXO406" s="1633"/>
      <c r="EXP406" s="1633"/>
      <c r="EXQ406" s="1633"/>
      <c r="EXR406" s="1633"/>
      <c r="EXS406" s="1633"/>
      <c r="EXT406" s="1633"/>
      <c r="EXU406" s="1633"/>
      <c r="EXV406" s="1633"/>
      <c r="EXW406" s="1633"/>
      <c r="EXX406" s="1633"/>
      <c r="EXY406" s="1633"/>
      <c r="EXZ406" s="1633"/>
      <c r="EYA406" s="1633"/>
      <c r="EYB406" s="1633"/>
      <c r="EYC406" s="1633"/>
      <c r="EYD406" s="1633"/>
      <c r="EYE406" s="1633"/>
      <c r="EYF406" s="1633"/>
      <c r="EYG406" s="1633"/>
      <c r="EYH406" s="1633"/>
      <c r="EYI406" s="1633"/>
      <c r="EYJ406" s="1633"/>
      <c r="EYK406" s="1633"/>
      <c r="EYL406" s="1633"/>
      <c r="EYM406" s="1633"/>
      <c r="EYN406" s="1633"/>
      <c r="EYO406" s="1633"/>
      <c r="EYP406" s="1633"/>
      <c r="EYQ406" s="1633"/>
      <c r="EYR406" s="1633"/>
      <c r="EYS406" s="1633"/>
      <c r="EYT406" s="1633"/>
      <c r="EYU406" s="1633"/>
      <c r="EYV406" s="1633"/>
      <c r="EYW406" s="1633"/>
      <c r="EYX406" s="1633"/>
      <c r="EYY406" s="1633"/>
      <c r="EYZ406" s="1633"/>
      <c r="EZA406" s="1633"/>
      <c r="EZB406" s="1633"/>
      <c r="EZC406" s="1633"/>
      <c r="EZD406" s="1633"/>
      <c r="EZE406" s="1633"/>
      <c r="EZF406" s="1633"/>
      <c r="EZG406" s="1633"/>
      <c r="EZH406" s="1633"/>
      <c r="EZI406" s="1633"/>
      <c r="EZJ406" s="1633"/>
      <c r="EZK406" s="1633"/>
      <c r="EZL406" s="1633"/>
      <c r="EZM406" s="1633"/>
      <c r="EZN406" s="1633"/>
      <c r="EZO406" s="1633"/>
      <c r="EZP406" s="1633"/>
      <c r="EZQ406" s="1633"/>
      <c r="EZR406" s="1633"/>
      <c r="EZS406" s="1633"/>
      <c r="EZT406" s="1633"/>
      <c r="EZU406" s="1633"/>
      <c r="EZV406" s="1633"/>
      <c r="EZW406" s="1633"/>
      <c r="EZX406" s="1633"/>
      <c r="EZY406" s="1633"/>
      <c r="EZZ406" s="1633"/>
      <c r="FAA406" s="1633"/>
      <c r="FAB406" s="1633"/>
      <c r="FAC406" s="1633"/>
      <c r="FAD406" s="1633"/>
      <c r="FAE406" s="1633"/>
      <c r="FAF406" s="1633"/>
      <c r="FAG406" s="1633"/>
      <c r="FAH406" s="1633"/>
      <c r="FAI406" s="1633"/>
      <c r="FAJ406" s="1633"/>
      <c r="FAK406" s="1633"/>
      <c r="FAL406" s="1633"/>
      <c r="FAM406" s="1633"/>
      <c r="FAN406" s="1633"/>
      <c r="FAO406" s="1633"/>
      <c r="FAP406" s="1633"/>
      <c r="FAQ406" s="1633"/>
      <c r="FAR406" s="1633"/>
      <c r="FAS406" s="1633"/>
      <c r="FAT406" s="1633"/>
      <c r="FAU406" s="1633"/>
      <c r="FAV406" s="1633"/>
      <c r="FAW406" s="1633"/>
      <c r="FAX406" s="1633"/>
      <c r="FAY406" s="1633"/>
      <c r="FAZ406" s="1633"/>
      <c r="FBA406" s="1633"/>
      <c r="FBB406" s="1633"/>
      <c r="FBC406" s="1633"/>
      <c r="FBD406" s="1633"/>
      <c r="FBE406" s="1633"/>
      <c r="FBF406" s="1633"/>
      <c r="FBG406" s="1633"/>
      <c r="FBH406" s="1633"/>
      <c r="FBI406" s="1633"/>
      <c r="FBJ406" s="1633"/>
      <c r="FBK406" s="1633"/>
      <c r="FBL406" s="1633"/>
      <c r="FBM406" s="1633"/>
      <c r="FBN406" s="1633"/>
      <c r="FBO406" s="1633"/>
      <c r="FBP406" s="1633"/>
      <c r="FBQ406" s="1633"/>
      <c r="FBR406" s="1633"/>
      <c r="FBS406" s="1633"/>
      <c r="FBT406" s="1633"/>
      <c r="FBU406" s="1633"/>
      <c r="FBV406" s="1633"/>
      <c r="FBW406" s="1633"/>
      <c r="FBX406" s="1633"/>
      <c r="FBY406" s="1633"/>
      <c r="FBZ406" s="1633"/>
      <c r="FCA406" s="1633"/>
      <c r="FCB406" s="1633"/>
      <c r="FCC406" s="1633"/>
      <c r="FCD406" s="1633"/>
      <c r="FCE406" s="1633"/>
      <c r="FCF406" s="1633"/>
      <c r="FCG406" s="1633"/>
      <c r="FCH406" s="1633"/>
      <c r="FCI406" s="1633"/>
      <c r="FCJ406" s="1633"/>
      <c r="FCK406" s="1633"/>
      <c r="FCL406" s="1633"/>
      <c r="FCM406" s="1633"/>
      <c r="FCN406" s="1633"/>
      <c r="FCO406" s="1633"/>
      <c r="FCP406" s="1633"/>
      <c r="FCQ406" s="1633"/>
      <c r="FCR406" s="1633"/>
      <c r="FCS406" s="1633"/>
      <c r="FCT406" s="1633"/>
      <c r="FCU406" s="1633"/>
      <c r="FCV406" s="1633"/>
      <c r="FCW406" s="1633"/>
      <c r="FCX406" s="1633"/>
      <c r="FCY406" s="1633"/>
      <c r="FCZ406" s="1633"/>
      <c r="FDA406" s="1633"/>
      <c r="FDB406" s="1633"/>
      <c r="FDC406" s="1633"/>
      <c r="FDD406" s="1633"/>
      <c r="FDE406" s="1633"/>
      <c r="FDF406" s="1633"/>
      <c r="FDG406" s="1633"/>
      <c r="FDH406" s="1633"/>
      <c r="FDI406" s="1633"/>
      <c r="FDJ406" s="1633"/>
      <c r="FDK406" s="1633"/>
      <c r="FDL406" s="1633"/>
      <c r="FDM406" s="1633"/>
      <c r="FDN406" s="1633"/>
      <c r="FDO406" s="1633"/>
      <c r="FDP406" s="1633"/>
      <c r="FDQ406" s="1633"/>
      <c r="FDR406" s="1633"/>
      <c r="FDS406" s="1633"/>
      <c r="FDT406" s="1633"/>
      <c r="FDU406" s="1633"/>
      <c r="FDV406" s="1633"/>
      <c r="FDW406" s="1633"/>
      <c r="FDX406" s="1633"/>
      <c r="FDY406" s="1633"/>
      <c r="FDZ406" s="1633"/>
      <c r="FEA406" s="1633"/>
      <c r="FEB406" s="1633"/>
      <c r="FEC406" s="1633"/>
      <c r="FED406" s="1633"/>
      <c r="FEE406" s="1633"/>
      <c r="FEF406" s="1633"/>
      <c r="FEG406" s="1633"/>
      <c r="FEH406" s="1633"/>
      <c r="FEI406" s="1633"/>
      <c r="FEJ406" s="1633"/>
      <c r="FEK406" s="1633"/>
      <c r="FEL406" s="1633"/>
      <c r="FEM406" s="1633"/>
      <c r="FEN406" s="1633"/>
      <c r="FEO406" s="1633"/>
      <c r="FEP406" s="1633"/>
      <c r="FEQ406" s="1633"/>
      <c r="FER406" s="1633"/>
      <c r="FES406" s="1633"/>
      <c r="FET406" s="1633"/>
      <c r="FEU406" s="1633"/>
      <c r="FEV406" s="1633"/>
      <c r="FEW406" s="1633"/>
      <c r="FEX406" s="1633"/>
      <c r="FEY406" s="1633"/>
      <c r="FEZ406" s="1633"/>
      <c r="FFA406" s="1633"/>
      <c r="FFB406" s="1633"/>
      <c r="FFC406" s="1633"/>
      <c r="FFD406" s="1633"/>
      <c r="FFE406" s="1633"/>
      <c r="FFF406" s="1633"/>
      <c r="FFG406" s="1633"/>
      <c r="FFH406" s="1633"/>
      <c r="FFI406" s="1633"/>
      <c r="FFJ406" s="1633"/>
      <c r="FFK406" s="1633"/>
      <c r="FFL406" s="1633"/>
      <c r="FFM406" s="1633"/>
      <c r="FFN406" s="1633"/>
      <c r="FFO406" s="1633"/>
      <c r="FFP406" s="1633"/>
      <c r="FFQ406" s="1633"/>
      <c r="FFR406" s="1633"/>
      <c r="FFS406" s="1633"/>
      <c r="FFT406" s="1633"/>
      <c r="FFU406" s="1633"/>
      <c r="FFV406" s="1633"/>
      <c r="FFW406" s="1633"/>
      <c r="FFX406" s="1633"/>
      <c r="FFY406" s="1633"/>
      <c r="FFZ406" s="1633"/>
      <c r="FGA406" s="1633"/>
      <c r="FGB406" s="1633"/>
      <c r="FGC406" s="1633"/>
      <c r="FGD406" s="1633"/>
      <c r="FGE406" s="1633"/>
      <c r="FGF406" s="1633"/>
      <c r="FGG406" s="1633"/>
      <c r="FGH406" s="1633"/>
      <c r="FGI406" s="1633"/>
      <c r="FGJ406" s="1633"/>
      <c r="FGK406" s="1633"/>
      <c r="FGL406" s="1633"/>
      <c r="FGM406" s="1633"/>
      <c r="FGN406" s="1633"/>
      <c r="FGO406" s="1633"/>
      <c r="FGP406" s="1633"/>
      <c r="FGQ406" s="1633"/>
      <c r="FGR406" s="1633"/>
      <c r="FGS406" s="1633"/>
      <c r="FGT406" s="1633"/>
      <c r="FGU406" s="1633"/>
      <c r="FGV406" s="1633"/>
      <c r="FGW406" s="1633"/>
      <c r="FGX406" s="1633"/>
      <c r="FGY406" s="1633"/>
      <c r="FGZ406" s="1633"/>
      <c r="FHA406" s="1633"/>
      <c r="FHB406" s="1633"/>
      <c r="FHC406" s="1633"/>
      <c r="FHD406" s="1633"/>
      <c r="FHE406" s="1633"/>
      <c r="FHF406" s="1633"/>
      <c r="FHG406" s="1633"/>
      <c r="FHH406" s="1633"/>
      <c r="FHI406" s="1633"/>
      <c r="FHJ406" s="1633"/>
      <c r="FHK406" s="1633"/>
      <c r="FHL406" s="1633"/>
      <c r="FHM406" s="1633"/>
      <c r="FHN406" s="1633"/>
      <c r="FHO406" s="1633"/>
      <c r="FHP406" s="1633"/>
      <c r="FHQ406" s="1633"/>
      <c r="FHR406" s="1633"/>
      <c r="FHS406" s="1633"/>
      <c r="FHT406" s="1633"/>
      <c r="FHU406" s="1633"/>
      <c r="FHV406" s="1633"/>
      <c r="FHW406" s="1633"/>
      <c r="FHX406" s="1633"/>
      <c r="FHY406" s="1633"/>
      <c r="FHZ406" s="1633"/>
      <c r="FIA406" s="1633"/>
      <c r="FIB406" s="1633"/>
      <c r="FIC406" s="1633"/>
      <c r="FID406" s="1633"/>
      <c r="FIE406" s="1633"/>
      <c r="FIF406" s="1633"/>
      <c r="FIG406" s="1633"/>
      <c r="FIH406" s="1633"/>
      <c r="FII406" s="1633"/>
      <c r="FIJ406" s="1633"/>
      <c r="FIK406" s="1633"/>
      <c r="FIL406" s="1633"/>
      <c r="FIM406" s="1633"/>
      <c r="FIN406" s="1633"/>
      <c r="FIO406" s="1633"/>
      <c r="FIP406" s="1633"/>
      <c r="FIQ406" s="1633"/>
      <c r="FIR406" s="1633"/>
      <c r="FIS406" s="1633"/>
      <c r="FIT406" s="1633"/>
      <c r="FIU406" s="1633"/>
      <c r="FIV406" s="1633"/>
      <c r="FIW406" s="1633"/>
      <c r="FIX406" s="1633"/>
      <c r="FIY406" s="1633"/>
      <c r="FIZ406" s="1633"/>
      <c r="FJA406" s="1633"/>
      <c r="FJB406" s="1633"/>
      <c r="FJC406" s="1633"/>
      <c r="FJD406" s="1633"/>
      <c r="FJE406" s="1633"/>
      <c r="FJF406" s="1633"/>
      <c r="FJG406" s="1633"/>
      <c r="FJH406" s="1633"/>
      <c r="FJI406" s="1633"/>
      <c r="FJJ406" s="1633"/>
      <c r="FJK406" s="1633"/>
      <c r="FJL406" s="1633"/>
      <c r="FJM406" s="1633"/>
      <c r="FJN406" s="1633"/>
      <c r="FJO406" s="1633"/>
      <c r="FJP406" s="1633"/>
      <c r="FJQ406" s="1633"/>
      <c r="FJR406" s="1633"/>
      <c r="FJS406" s="1633"/>
      <c r="FJT406" s="1633"/>
      <c r="FJU406" s="1633"/>
      <c r="FJV406" s="1633"/>
      <c r="FJW406" s="1633"/>
      <c r="FJX406" s="1633"/>
      <c r="FJY406" s="1633"/>
      <c r="FJZ406" s="1633"/>
      <c r="FKA406" s="1633"/>
      <c r="FKB406" s="1633"/>
      <c r="FKC406" s="1633"/>
      <c r="FKD406" s="1633"/>
      <c r="FKE406" s="1633"/>
      <c r="FKF406" s="1633"/>
      <c r="FKG406" s="1633"/>
      <c r="FKH406" s="1633"/>
      <c r="FKI406" s="1633"/>
      <c r="FKJ406" s="1633"/>
      <c r="FKK406" s="1633"/>
      <c r="FKL406" s="1633"/>
      <c r="FKM406" s="1633"/>
      <c r="FKN406" s="1633"/>
      <c r="FKO406" s="1633"/>
      <c r="FKP406" s="1633"/>
      <c r="FKQ406" s="1633"/>
      <c r="FKR406" s="1633"/>
      <c r="FKS406" s="1633"/>
      <c r="FKT406" s="1633"/>
      <c r="FKU406" s="1633"/>
      <c r="FKV406" s="1633"/>
      <c r="FKW406" s="1633"/>
      <c r="FKX406" s="1633"/>
      <c r="FKY406" s="1633"/>
      <c r="FKZ406" s="1633"/>
      <c r="FLA406" s="1633"/>
      <c r="FLB406" s="1633"/>
      <c r="FLC406" s="1633"/>
      <c r="FLD406" s="1633"/>
      <c r="FLE406" s="1633"/>
      <c r="FLF406" s="1633"/>
      <c r="FLG406" s="1633"/>
      <c r="FLH406" s="1633"/>
      <c r="FLI406" s="1633"/>
      <c r="FLJ406" s="1633"/>
      <c r="FLK406" s="1633"/>
      <c r="FLL406" s="1633"/>
      <c r="FLM406" s="1633"/>
      <c r="FLN406" s="1633"/>
      <c r="FLO406" s="1633"/>
      <c r="FLP406" s="1633"/>
      <c r="FLQ406" s="1633"/>
      <c r="FLR406" s="1633"/>
      <c r="FLS406" s="1633"/>
      <c r="FLT406" s="1633"/>
      <c r="FLU406" s="1633"/>
      <c r="FLV406" s="1633"/>
      <c r="FLW406" s="1633"/>
      <c r="FLX406" s="1633"/>
      <c r="FLY406" s="1633"/>
      <c r="FLZ406" s="1633"/>
      <c r="FMA406" s="1633"/>
      <c r="FMB406" s="1633"/>
      <c r="FMC406" s="1633"/>
      <c r="FMD406" s="1633"/>
      <c r="FME406" s="1633"/>
      <c r="FMF406" s="1633"/>
      <c r="FMG406" s="1633"/>
      <c r="FMH406" s="1633"/>
      <c r="FMI406" s="1633"/>
      <c r="FMJ406" s="1633"/>
      <c r="FMK406" s="1633"/>
      <c r="FML406" s="1633"/>
      <c r="FMM406" s="1633"/>
      <c r="FMN406" s="1633"/>
      <c r="FMO406" s="1633"/>
      <c r="FMP406" s="1633"/>
      <c r="FMQ406" s="1633"/>
      <c r="FMR406" s="1633"/>
      <c r="FMS406" s="1633"/>
      <c r="FMT406" s="1633"/>
      <c r="FMU406" s="1633"/>
      <c r="FMV406" s="1633"/>
      <c r="FMW406" s="1633"/>
      <c r="FMX406" s="1633"/>
      <c r="FMY406" s="1633"/>
      <c r="FMZ406" s="1633"/>
      <c r="FNA406" s="1633"/>
      <c r="FNB406" s="1633"/>
      <c r="FNC406" s="1633"/>
      <c r="FND406" s="1633"/>
      <c r="FNE406" s="1633"/>
      <c r="FNF406" s="1633"/>
      <c r="FNG406" s="1633"/>
      <c r="FNH406" s="1633"/>
      <c r="FNI406" s="1633"/>
      <c r="FNJ406" s="1633"/>
      <c r="FNK406" s="1633"/>
      <c r="FNL406" s="1633"/>
      <c r="FNM406" s="1633"/>
      <c r="FNN406" s="1633"/>
      <c r="FNO406" s="1633"/>
      <c r="FNP406" s="1633"/>
      <c r="FNQ406" s="1633"/>
      <c r="FNR406" s="1633"/>
      <c r="FNS406" s="1633"/>
      <c r="FNT406" s="1633"/>
      <c r="FNU406" s="1633"/>
      <c r="FNV406" s="1633"/>
      <c r="FNW406" s="1633"/>
      <c r="FNX406" s="1633"/>
      <c r="FNY406" s="1633"/>
      <c r="FNZ406" s="1633"/>
      <c r="FOA406" s="1633"/>
      <c r="FOB406" s="1633"/>
      <c r="FOC406" s="1633"/>
      <c r="FOD406" s="1633"/>
      <c r="FOE406" s="1633"/>
      <c r="FOF406" s="1633"/>
      <c r="FOG406" s="1633"/>
      <c r="FOH406" s="1633"/>
      <c r="FOI406" s="1633"/>
      <c r="FOJ406" s="1633"/>
      <c r="FOK406" s="1633"/>
      <c r="FOL406" s="1633"/>
      <c r="FOM406" s="1633"/>
      <c r="FON406" s="1633"/>
      <c r="FOO406" s="1633"/>
      <c r="FOP406" s="1633"/>
      <c r="FOQ406" s="1633"/>
      <c r="FOR406" s="1633"/>
      <c r="FOS406" s="1633"/>
      <c r="FOT406" s="1633"/>
      <c r="FOU406" s="1633"/>
      <c r="FOV406" s="1633"/>
      <c r="FOW406" s="1633"/>
      <c r="FOX406" s="1633"/>
      <c r="FOY406" s="1633"/>
      <c r="FOZ406" s="1633"/>
      <c r="FPA406" s="1633"/>
      <c r="FPB406" s="1633"/>
      <c r="FPC406" s="1633"/>
      <c r="FPD406" s="1633"/>
      <c r="FPE406" s="1633"/>
      <c r="FPF406" s="1633"/>
      <c r="FPG406" s="1633"/>
      <c r="FPH406" s="1633"/>
      <c r="FPI406" s="1633"/>
      <c r="FPJ406" s="1633"/>
      <c r="FPK406" s="1633"/>
      <c r="FPL406" s="1633"/>
      <c r="FPM406" s="1633"/>
      <c r="FPN406" s="1633"/>
      <c r="FPO406" s="1633"/>
      <c r="FPP406" s="1633"/>
      <c r="FPQ406" s="1633"/>
      <c r="FPR406" s="1633"/>
      <c r="FPS406" s="1633"/>
      <c r="FPT406" s="1633"/>
      <c r="FPU406" s="1633"/>
      <c r="FPV406" s="1633"/>
      <c r="FPW406" s="1633"/>
      <c r="FPX406" s="1633"/>
      <c r="FPY406" s="1633"/>
      <c r="FPZ406" s="1633"/>
      <c r="FQA406" s="1633"/>
      <c r="FQB406" s="1633"/>
      <c r="FQC406" s="1633"/>
      <c r="FQD406" s="1633"/>
      <c r="FQE406" s="1633"/>
      <c r="FQF406" s="1633"/>
      <c r="FQG406" s="1633"/>
      <c r="FQH406" s="1633"/>
      <c r="FQI406" s="1633"/>
      <c r="FQJ406" s="1633"/>
      <c r="FQK406" s="1633"/>
      <c r="FQL406" s="1633"/>
      <c r="FQM406" s="1633"/>
      <c r="FQN406" s="1633"/>
      <c r="FQO406" s="1633"/>
      <c r="FQP406" s="1633"/>
      <c r="FQQ406" s="1633"/>
      <c r="FQR406" s="1633"/>
      <c r="FQS406" s="1633"/>
      <c r="FQT406" s="1633"/>
      <c r="FQU406" s="1633"/>
      <c r="FQV406" s="1633"/>
      <c r="FQW406" s="1633"/>
      <c r="FQX406" s="1633"/>
      <c r="FQY406" s="1633"/>
      <c r="FQZ406" s="1633"/>
      <c r="FRA406" s="1633"/>
      <c r="FRB406" s="1633"/>
      <c r="FRC406" s="1633"/>
      <c r="FRD406" s="1633"/>
      <c r="FRE406" s="1633"/>
      <c r="FRF406" s="1633"/>
      <c r="FRG406" s="1633"/>
      <c r="FRH406" s="1633"/>
      <c r="FRI406" s="1633"/>
      <c r="FRJ406" s="1633"/>
      <c r="FRK406" s="1633"/>
      <c r="FRL406" s="1633"/>
      <c r="FRM406" s="1633"/>
      <c r="FRN406" s="1633"/>
      <c r="FRO406" s="1633"/>
      <c r="FRP406" s="1633"/>
      <c r="FRQ406" s="1633"/>
      <c r="FRR406" s="1633"/>
      <c r="FRS406" s="1633"/>
      <c r="FRT406" s="1633"/>
      <c r="FRU406" s="1633"/>
      <c r="FRV406" s="1633"/>
      <c r="FRW406" s="1633"/>
      <c r="FRX406" s="1633"/>
      <c r="FRY406" s="1633"/>
      <c r="FRZ406" s="1633"/>
      <c r="FSA406" s="1633"/>
      <c r="FSB406" s="1633"/>
      <c r="FSC406" s="1633"/>
      <c r="FSD406" s="1633"/>
      <c r="FSE406" s="1633"/>
      <c r="FSF406" s="1633"/>
      <c r="FSG406" s="1633"/>
      <c r="FSH406" s="1633"/>
      <c r="FSI406" s="1633"/>
      <c r="FSJ406" s="1633"/>
      <c r="FSK406" s="1633"/>
      <c r="FSL406" s="1633"/>
      <c r="FSM406" s="1633"/>
      <c r="FSN406" s="1633"/>
      <c r="FSO406" s="1633"/>
      <c r="FSP406" s="1633"/>
      <c r="FSQ406" s="1633"/>
      <c r="FSR406" s="1633"/>
      <c r="FSS406" s="1633"/>
      <c r="FST406" s="1633"/>
      <c r="FSU406" s="1633"/>
      <c r="FSV406" s="1633"/>
      <c r="FSW406" s="1633"/>
      <c r="FSX406" s="1633"/>
      <c r="FSY406" s="1633"/>
      <c r="FSZ406" s="1633"/>
      <c r="FTA406" s="1633"/>
      <c r="FTB406" s="1633"/>
      <c r="FTC406" s="1633"/>
      <c r="FTD406" s="1633"/>
      <c r="FTE406" s="1633"/>
      <c r="FTF406" s="1633"/>
      <c r="FTG406" s="1633"/>
      <c r="FTH406" s="1633"/>
      <c r="FTI406" s="1633"/>
      <c r="FTJ406" s="1633"/>
      <c r="FTK406" s="1633"/>
      <c r="FTL406" s="1633"/>
      <c r="FTM406" s="1633"/>
      <c r="FTN406" s="1633"/>
      <c r="FTO406" s="1633"/>
      <c r="FTP406" s="1633"/>
      <c r="FTQ406" s="1633"/>
      <c r="FTR406" s="1633"/>
      <c r="FTS406" s="1633"/>
      <c r="FTT406" s="1633"/>
      <c r="FTU406" s="1633"/>
      <c r="FTV406" s="1633"/>
      <c r="FTW406" s="1633"/>
      <c r="FTX406" s="1633"/>
      <c r="FTY406" s="1633"/>
      <c r="FTZ406" s="1633"/>
      <c r="FUA406" s="1633"/>
      <c r="FUB406" s="1633"/>
      <c r="FUC406" s="1633"/>
      <c r="FUD406" s="1633"/>
      <c r="FUE406" s="1633"/>
      <c r="FUF406" s="1633"/>
      <c r="FUG406" s="1633"/>
      <c r="FUH406" s="1633"/>
      <c r="FUI406" s="1633"/>
      <c r="FUJ406" s="1633"/>
      <c r="FUK406" s="1633"/>
      <c r="FUL406" s="1633"/>
      <c r="FUM406" s="1633"/>
      <c r="FUN406" s="1633"/>
      <c r="FUO406" s="1633"/>
      <c r="FUP406" s="1633"/>
      <c r="FUQ406" s="1633"/>
      <c r="FUR406" s="1633"/>
      <c r="FUS406" s="1633"/>
      <c r="FUT406" s="1633"/>
      <c r="FUU406" s="1633"/>
      <c r="FUV406" s="1633"/>
      <c r="FUW406" s="1633"/>
      <c r="FUX406" s="1633"/>
      <c r="FUY406" s="1633"/>
      <c r="FUZ406" s="1633"/>
      <c r="FVA406" s="1633"/>
      <c r="FVB406" s="1633"/>
      <c r="FVC406" s="1633"/>
      <c r="FVD406" s="1633"/>
      <c r="FVE406" s="1633"/>
      <c r="FVF406" s="1633"/>
      <c r="FVG406" s="1633"/>
      <c r="FVH406" s="1633"/>
      <c r="FVI406" s="1633"/>
      <c r="FVJ406" s="1633"/>
      <c r="FVK406" s="1633"/>
      <c r="FVL406" s="1633"/>
      <c r="FVM406" s="1633"/>
      <c r="FVN406" s="1633"/>
      <c r="FVO406" s="1633"/>
      <c r="FVP406" s="1633"/>
      <c r="FVQ406" s="1633"/>
      <c r="FVR406" s="1633"/>
      <c r="FVS406" s="1633"/>
      <c r="FVT406" s="1633"/>
      <c r="FVU406" s="1633"/>
      <c r="FVV406" s="1633"/>
      <c r="FVW406" s="1633"/>
      <c r="FVX406" s="1633"/>
      <c r="FVY406" s="1633"/>
      <c r="FVZ406" s="1633"/>
      <c r="FWA406" s="1633"/>
      <c r="FWB406" s="1633"/>
      <c r="FWC406" s="1633"/>
      <c r="FWD406" s="1633"/>
      <c r="FWE406" s="1633"/>
      <c r="FWF406" s="1633"/>
      <c r="FWG406" s="1633"/>
      <c r="FWH406" s="1633"/>
      <c r="FWI406" s="1633"/>
      <c r="FWJ406" s="1633"/>
      <c r="FWK406" s="1633"/>
      <c r="FWL406" s="1633"/>
      <c r="FWM406" s="1633"/>
      <c r="FWN406" s="1633"/>
      <c r="FWO406" s="1633"/>
      <c r="FWP406" s="1633"/>
      <c r="FWQ406" s="1633"/>
      <c r="FWR406" s="1633"/>
      <c r="FWS406" s="1633"/>
      <c r="FWT406" s="1633"/>
      <c r="FWU406" s="1633"/>
      <c r="FWV406" s="1633"/>
      <c r="FWW406" s="1633"/>
      <c r="FWX406" s="1633"/>
      <c r="FWY406" s="1633"/>
      <c r="FWZ406" s="1633"/>
      <c r="FXA406" s="1633"/>
      <c r="FXB406" s="1633"/>
      <c r="FXC406" s="1633"/>
      <c r="FXD406" s="1633"/>
      <c r="FXE406" s="1633"/>
      <c r="FXF406" s="1633"/>
      <c r="FXG406" s="1633"/>
      <c r="FXH406" s="1633"/>
      <c r="FXI406" s="1633"/>
      <c r="FXJ406" s="1633"/>
      <c r="FXK406" s="1633"/>
      <c r="FXL406" s="1633"/>
      <c r="FXM406" s="1633"/>
      <c r="FXN406" s="1633"/>
      <c r="FXO406" s="1633"/>
      <c r="FXP406" s="1633"/>
      <c r="FXQ406" s="1633"/>
      <c r="FXR406" s="1633"/>
      <c r="FXS406" s="1633"/>
      <c r="FXT406" s="1633"/>
      <c r="FXU406" s="1633"/>
      <c r="FXV406" s="1633"/>
      <c r="FXW406" s="1633"/>
      <c r="FXX406" s="1633"/>
      <c r="FXY406" s="1633"/>
      <c r="FXZ406" s="1633"/>
      <c r="FYA406" s="1633"/>
      <c r="FYB406" s="1633"/>
      <c r="FYC406" s="1633"/>
      <c r="FYD406" s="1633"/>
      <c r="FYE406" s="1633"/>
      <c r="FYF406" s="1633"/>
      <c r="FYG406" s="1633"/>
      <c r="FYH406" s="1633"/>
      <c r="FYI406" s="1633"/>
      <c r="FYJ406" s="1633"/>
      <c r="FYK406" s="1633"/>
      <c r="FYL406" s="1633"/>
      <c r="FYM406" s="1633"/>
      <c r="FYN406" s="1633"/>
      <c r="FYO406" s="1633"/>
      <c r="FYP406" s="1633"/>
      <c r="FYQ406" s="1633"/>
      <c r="FYR406" s="1633"/>
      <c r="FYS406" s="1633"/>
      <c r="FYT406" s="1633"/>
      <c r="FYU406" s="1633"/>
      <c r="FYV406" s="1633"/>
      <c r="FYW406" s="1633"/>
      <c r="FYX406" s="1633"/>
      <c r="FYY406" s="1633"/>
      <c r="FYZ406" s="1633"/>
      <c r="FZA406" s="1633"/>
      <c r="FZB406" s="1633"/>
      <c r="FZC406" s="1633"/>
      <c r="FZD406" s="1633"/>
      <c r="FZE406" s="1633"/>
      <c r="FZF406" s="1633"/>
      <c r="FZG406" s="1633"/>
      <c r="FZH406" s="1633"/>
      <c r="FZI406" s="1633"/>
      <c r="FZJ406" s="1633"/>
      <c r="FZK406" s="1633"/>
      <c r="FZL406" s="1633"/>
      <c r="FZM406" s="1633"/>
      <c r="FZN406" s="1633"/>
      <c r="FZO406" s="1633"/>
      <c r="FZP406" s="1633"/>
      <c r="FZQ406" s="1633"/>
      <c r="FZR406" s="1633"/>
      <c r="FZS406" s="1633"/>
      <c r="FZT406" s="1633"/>
      <c r="FZU406" s="1633"/>
      <c r="FZV406" s="1633"/>
      <c r="FZW406" s="1633"/>
      <c r="FZX406" s="1633"/>
      <c r="FZY406" s="1633"/>
      <c r="FZZ406" s="1633"/>
      <c r="GAA406" s="1633"/>
      <c r="GAB406" s="1633"/>
      <c r="GAC406" s="1633"/>
      <c r="GAD406" s="1633"/>
      <c r="GAE406" s="1633"/>
      <c r="GAF406" s="1633"/>
      <c r="GAG406" s="1633"/>
      <c r="GAH406" s="1633"/>
      <c r="GAI406" s="1633"/>
      <c r="GAJ406" s="1633"/>
      <c r="GAK406" s="1633"/>
      <c r="GAL406" s="1633"/>
      <c r="GAM406" s="1633"/>
      <c r="GAN406" s="1633"/>
      <c r="GAO406" s="1633"/>
      <c r="GAP406" s="1633"/>
      <c r="GAQ406" s="1633"/>
      <c r="GAR406" s="1633"/>
      <c r="GAS406" s="1633"/>
      <c r="GAT406" s="1633"/>
      <c r="GAU406" s="1633"/>
      <c r="GAV406" s="1633"/>
      <c r="GAW406" s="1633"/>
      <c r="GAX406" s="1633"/>
      <c r="GAY406" s="1633"/>
      <c r="GAZ406" s="1633"/>
      <c r="GBA406" s="1633"/>
      <c r="GBB406" s="1633"/>
      <c r="GBC406" s="1633"/>
      <c r="GBD406" s="1633"/>
      <c r="GBE406" s="1633"/>
      <c r="GBF406" s="1633"/>
      <c r="GBG406" s="1633"/>
      <c r="GBH406" s="1633"/>
      <c r="GBI406" s="1633"/>
      <c r="GBJ406" s="1633"/>
      <c r="GBK406" s="1633"/>
      <c r="GBL406" s="1633"/>
      <c r="GBM406" s="1633"/>
      <c r="GBN406" s="1633"/>
      <c r="GBO406" s="1633"/>
      <c r="GBP406" s="1633"/>
      <c r="GBQ406" s="1633"/>
      <c r="GBR406" s="1633"/>
      <c r="GBS406" s="1633"/>
      <c r="GBT406" s="1633"/>
      <c r="GBU406" s="1633"/>
      <c r="GBV406" s="1633"/>
      <c r="GBW406" s="1633"/>
      <c r="GBX406" s="1633"/>
      <c r="GBY406" s="1633"/>
      <c r="GBZ406" s="1633"/>
      <c r="GCA406" s="1633"/>
      <c r="GCB406" s="1633"/>
      <c r="GCC406" s="1633"/>
      <c r="GCD406" s="1633"/>
      <c r="GCE406" s="1633"/>
      <c r="GCF406" s="1633"/>
      <c r="GCG406" s="1633"/>
      <c r="GCH406" s="1633"/>
      <c r="GCI406" s="1633"/>
      <c r="GCJ406" s="1633"/>
      <c r="GCK406" s="1633"/>
      <c r="GCL406" s="1633"/>
      <c r="GCM406" s="1633"/>
      <c r="GCN406" s="1633"/>
      <c r="GCO406" s="1633"/>
      <c r="GCP406" s="1633"/>
      <c r="GCQ406" s="1633"/>
      <c r="GCR406" s="1633"/>
      <c r="GCS406" s="1633"/>
      <c r="GCT406" s="1633"/>
      <c r="GCU406" s="1633"/>
      <c r="GCV406" s="1633"/>
      <c r="GCW406" s="1633"/>
      <c r="GCX406" s="1633"/>
      <c r="GCY406" s="1633"/>
      <c r="GCZ406" s="1633"/>
      <c r="GDA406" s="1633"/>
      <c r="GDB406" s="1633"/>
      <c r="GDC406" s="1633"/>
      <c r="GDD406" s="1633"/>
      <c r="GDE406" s="1633"/>
      <c r="GDF406" s="1633"/>
      <c r="GDG406" s="1633"/>
      <c r="GDH406" s="1633"/>
      <c r="GDI406" s="1633"/>
      <c r="GDJ406" s="1633"/>
      <c r="GDK406" s="1633"/>
      <c r="GDL406" s="1633"/>
      <c r="GDM406" s="1633"/>
      <c r="GDN406" s="1633"/>
      <c r="GDO406" s="1633"/>
      <c r="GDP406" s="1633"/>
      <c r="GDQ406" s="1633"/>
      <c r="GDR406" s="1633"/>
      <c r="GDS406" s="1633"/>
      <c r="GDT406" s="1633"/>
      <c r="GDU406" s="1633"/>
      <c r="GDV406" s="1633"/>
      <c r="GDW406" s="1633"/>
      <c r="GDX406" s="1633"/>
      <c r="GDY406" s="1633"/>
      <c r="GDZ406" s="1633"/>
      <c r="GEA406" s="1633"/>
      <c r="GEB406" s="1633"/>
      <c r="GEC406" s="1633"/>
      <c r="GED406" s="1633"/>
      <c r="GEE406" s="1633"/>
      <c r="GEF406" s="1633"/>
      <c r="GEG406" s="1633"/>
      <c r="GEH406" s="1633"/>
      <c r="GEI406" s="1633"/>
      <c r="GEJ406" s="1633"/>
      <c r="GEK406" s="1633"/>
      <c r="GEL406" s="1633"/>
      <c r="GEM406" s="1633"/>
      <c r="GEN406" s="1633"/>
      <c r="GEO406" s="1633"/>
      <c r="GEP406" s="1633"/>
      <c r="GEQ406" s="1633"/>
      <c r="GER406" s="1633"/>
      <c r="GES406" s="1633"/>
      <c r="GET406" s="1633"/>
      <c r="GEU406" s="1633"/>
      <c r="GEV406" s="1633"/>
      <c r="GEW406" s="1633"/>
      <c r="GEX406" s="1633"/>
      <c r="GEY406" s="1633"/>
      <c r="GEZ406" s="1633"/>
      <c r="GFA406" s="1633"/>
      <c r="GFB406" s="1633"/>
      <c r="GFC406" s="1633"/>
      <c r="GFD406" s="1633"/>
      <c r="GFE406" s="1633"/>
      <c r="GFF406" s="1633"/>
      <c r="GFG406" s="1633"/>
      <c r="GFH406" s="1633"/>
      <c r="GFI406" s="1633"/>
      <c r="GFJ406" s="1633"/>
      <c r="GFK406" s="1633"/>
      <c r="GFL406" s="1633"/>
      <c r="GFM406" s="1633"/>
      <c r="GFN406" s="1633"/>
      <c r="GFO406" s="1633"/>
      <c r="GFP406" s="1633"/>
      <c r="GFQ406" s="1633"/>
      <c r="GFR406" s="1633"/>
      <c r="GFS406" s="1633"/>
      <c r="GFT406" s="1633"/>
      <c r="GFU406" s="1633"/>
      <c r="GFV406" s="1633"/>
      <c r="GFW406" s="1633"/>
      <c r="GFX406" s="1633"/>
      <c r="GFY406" s="1633"/>
      <c r="GFZ406" s="1633"/>
      <c r="GGA406" s="1633"/>
      <c r="GGB406" s="1633"/>
      <c r="GGC406" s="1633"/>
      <c r="GGD406" s="1633"/>
      <c r="GGE406" s="1633"/>
      <c r="GGF406" s="1633"/>
      <c r="GGG406" s="1633"/>
      <c r="GGH406" s="1633"/>
      <c r="GGI406" s="1633"/>
      <c r="GGJ406" s="1633"/>
      <c r="GGK406" s="1633"/>
      <c r="GGL406" s="1633"/>
      <c r="GGM406" s="1633"/>
      <c r="GGN406" s="1633"/>
      <c r="GGO406" s="1633"/>
      <c r="GGP406" s="1633"/>
      <c r="GGQ406" s="1633"/>
      <c r="GGR406" s="1633"/>
      <c r="GGS406" s="1633"/>
      <c r="GGT406" s="1633"/>
      <c r="GGU406" s="1633"/>
      <c r="GGV406" s="1633"/>
      <c r="GGW406" s="1633"/>
      <c r="GGX406" s="1633"/>
      <c r="GGY406" s="1633"/>
      <c r="GGZ406" s="1633"/>
      <c r="GHA406" s="1633"/>
      <c r="GHB406" s="1633"/>
      <c r="GHC406" s="1633"/>
      <c r="GHD406" s="1633"/>
      <c r="GHE406" s="1633"/>
      <c r="GHF406" s="1633"/>
      <c r="GHG406" s="1633"/>
      <c r="GHH406" s="1633"/>
      <c r="GHI406" s="1633"/>
      <c r="GHJ406" s="1633"/>
      <c r="GHK406" s="1633"/>
      <c r="GHL406" s="1633"/>
      <c r="GHM406" s="1633"/>
      <c r="GHN406" s="1633"/>
      <c r="GHO406" s="1633"/>
      <c r="GHP406" s="1633"/>
      <c r="GHQ406" s="1633"/>
      <c r="GHR406" s="1633"/>
      <c r="GHS406" s="1633"/>
      <c r="GHT406" s="1633"/>
      <c r="GHU406" s="1633"/>
      <c r="GHV406" s="1633"/>
      <c r="GHW406" s="1633"/>
      <c r="GHX406" s="1633"/>
      <c r="GHY406" s="1633"/>
      <c r="GHZ406" s="1633"/>
      <c r="GIA406" s="1633"/>
      <c r="GIB406" s="1633"/>
      <c r="GIC406" s="1633"/>
      <c r="GID406" s="1633"/>
      <c r="GIE406" s="1633"/>
      <c r="GIF406" s="1633"/>
      <c r="GIG406" s="1633"/>
      <c r="GIH406" s="1633"/>
      <c r="GII406" s="1633"/>
      <c r="GIJ406" s="1633"/>
      <c r="GIK406" s="1633"/>
      <c r="GIL406" s="1633"/>
      <c r="GIM406" s="1633"/>
      <c r="GIN406" s="1633"/>
      <c r="GIO406" s="1633"/>
      <c r="GIP406" s="1633"/>
      <c r="GIQ406" s="1633"/>
      <c r="GIR406" s="1633"/>
      <c r="GIS406" s="1633"/>
      <c r="GIT406" s="1633"/>
      <c r="GIU406" s="1633"/>
      <c r="GIV406" s="1633"/>
      <c r="GIW406" s="1633"/>
      <c r="GIX406" s="1633"/>
      <c r="GIY406" s="1633"/>
      <c r="GIZ406" s="1633"/>
      <c r="GJA406" s="1633"/>
      <c r="GJB406" s="1633"/>
      <c r="GJC406" s="1633"/>
      <c r="GJD406" s="1633"/>
      <c r="GJE406" s="1633"/>
      <c r="GJF406" s="1633"/>
      <c r="GJG406" s="1633"/>
      <c r="GJH406" s="1633"/>
      <c r="GJI406" s="1633"/>
      <c r="GJJ406" s="1633"/>
      <c r="GJK406" s="1633"/>
      <c r="GJL406" s="1633"/>
      <c r="GJM406" s="1633"/>
      <c r="GJN406" s="1633"/>
      <c r="GJO406" s="1633"/>
      <c r="GJP406" s="1633"/>
      <c r="GJQ406" s="1633"/>
      <c r="GJR406" s="1633"/>
      <c r="GJS406" s="1633"/>
      <c r="GJT406" s="1633"/>
      <c r="GJU406" s="1633"/>
      <c r="GJV406" s="1633"/>
      <c r="GJW406" s="1633"/>
      <c r="GJX406" s="1633"/>
      <c r="GJY406" s="1633"/>
      <c r="GJZ406" s="1633"/>
      <c r="GKA406" s="1633"/>
      <c r="GKB406" s="1633"/>
      <c r="GKC406" s="1633"/>
      <c r="GKD406" s="1633"/>
      <c r="GKE406" s="1633"/>
      <c r="GKF406" s="1633"/>
      <c r="GKG406" s="1633"/>
      <c r="GKH406" s="1633"/>
      <c r="GKI406" s="1633"/>
      <c r="GKJ406" s="1633"/>
      <c r="GKK406" s="1633"/>
      <c r="GKL406" s="1633"/>
      <c r="GKM406" s="1633"/>
      <c r="GKN406" s="1633"/>
      <c r="GKO406" s="1633"/>
      <c r="GKP406" s="1633"/>
      <c r="GKQ406" s="1633"/>
      <c r="GKR406" s="1633"/>
      <c r="GKS406" s="1633"/>
      <c r="GKT406" s="1633"/>
      <c r="GKU406" s="1633"/>
      <c r="GKV406" s="1633"/>
      <c r="GKW406" s="1633"/>
      <c r="GKX406" s="1633"/>
      <c r="GKY406" s="1633"/>
      <c r="GKZ406" s="1633"/>
      <c r="GLA406" s="1633"/>
      <c r="GLB406" s="1633"/>
      <c r="GLC406" s="1633"/>
      <c r="GLD406" s="1633"/>
      <c r="GLE406" s="1633"/>
      <c r="GLF406" s="1633"/>
      <c r="GLG406" s="1633"/>
      <c r="GLH406" s="1633"/>
      <c r="GLI406" s="1633"/>
      <c r="GLJ406" s="1633"/>
      <c r="GLK406" s="1633"/>
      <c r="GLL406" s="1633"/>
      <c r="GLM406" s="1633"/>
      <c r="GLN406" s="1633"/>
      <c r="GLO406" s="1633"/>
      <c r="GLP406" s="1633"/>
      <c r="GLQ406" s="1633"/>
      <c r="GLR406" s="1633"/>
      <c r="GLS406" s="1633"/>
      <c r="GLT406" s="1633"/>
      <c r="GLU406" s="1633"/>
      <c r="GLV406" s="1633"/>
      <c r="GLW406" s="1633"/>
      <c r="GLX406" s="1633"/>
      <c r="GLY406" s="1633"/>
      <c r="GLZ406" s="1633"/>
      <c r="GMA406" s="1633"/>
      <c r="GMB406" s="1633"/>
      <c r="GMC406" s="1633"/>
      <c r="GMD406" s="1633"/>
      <c r="GME406" s="1633"/>
      <c r="GMF406" s="1633"/>
      <c r="GMG406" s="1633"/>
      <c r="GMH406" s="1633"/>
      <c r="GMI406" s="1633"/>
      <c r="GMJ406" s="1633"/>
      <c r="GMK406" s="1633"/>
      <c r="GML406" s="1633"/>
      <c r="GMM406" s="1633"/>
      <c r="GMN406" s="1633"/>
      <c r="GMO406" s="1633"/>
      <c r="GMP406" s="1633"/>
      <c r="GMQ406" s="1633"/>
      <c r="GMR406" s="1633"/>
      <c r="GMS406" s="1633"/>
      <c r="GMT406" s="1633"/>
      <c r="GMU406" s="1633"/>
      <c r="GMV406" s="1633"/>
      <c r="GMW406" s="1633"/>
      <c r="GMX406" s="1633"/>
      <c r="GMY406" s="1633"/>
      <c r="GMZ406" s="1633"/>
      <c r="GNA406" s="1633"/>
      <c r="GNB406" s="1633"/>
      <c r="GNC406" s="1633"/>
      <c r="GND406" s="1633"/>
      <c r="GNE406" s="1633"/>
      <c r="GNF406" s="1633"/>
      <c r="GNG406" s="1633"/>
      <c r="GNH406" s="1633"/>
      <c r="GNI406" s="1633"/>
      <c r="GNJ406" s="1633"/>
      <c r="GNK406" s="1633"/>
      <c r="GNL406" s="1633"/>
      <c r="GNM406" s="1633"/>
      <c r="GNN406" s="1633"/>
      <c r="GNO406" s="1633"/>
      <c r="GNP406" s="1633"/>
      <c r="GNQ406" s="1633"/>
      <c r="GNR406" s="1633"/>
      <c r="GNS406" s="1633"/>
      <c r="GNT406" s="1633"/>
      <c r="GNU406" s="1633"/>
      <c r="GNV406" s="1633"/>
      <c r="GNW406" s="1633"/>
      <c r="GNX406" s="1633"/>
      <c r="GNY406" s="1633"/>
      <c r="GNZ406" s="1633"/>
      <c r="GOA406" s="1633"/>
      <c r="GOB406" s="1633"/>
      <c r="GOC406" s="1633"/>
      <c r="GOD406" s="1633"/>
      <c r="GOE406" s="1633"/>
      <c r="GOF406" s="1633"/>
      <c r="GOG406" s="1633"/>
      <c r="GOH406" s="1633"/>
      <c r="GOI406" s="1633"/>
      <c r="GOJ406" s="1633"/>
      <c r="GOK406" s="1633"/>
      <c r="GOL406" s="1633"/>
      <c r="GOM406" s="1633"/>
      <c r="GON406" s="1633"/>
      <c r="GOO406" s="1633"/>
      <c r="GOP406" s="1633"/>
      <c r="GOQ406" s="1633"/>
      <c r="GOR406" s="1633"/>
      <c r="GOS406" s="1633"/>
      <c r="GOT406" s="1633"/>
      <c r="GOU406" s="1633"/>
      <c r="GOV406" s="1633"/>
      <c r="GOW406" s="1633"/>
      <c r="GOX406" s="1633"/>
      <c r="GOY406" s="1633"/>
      <c r="GOZ406" s="1633"/>
      <c r="GPA406" s="1633"/>
      <c r="GPB406" s="1633"/>
      <c r="GPC406" s="1633"/>
      <c r="GPD406" s="1633"/>
      <c r="GPE406" s="1633"/>
      <c r="GPF406" s="1633"/>
      <c r="GPG406" s="1633"/>
      <c r="GPH406" s="1633"/>
      <c r="GPI406" s="1633"/>
      <c r="GPJ406" s="1633"/>
      <c r="GPK406" s="1633"/>
      <c r="GPL406" s="1633"/>
      <c r="GPM406" s="1633"/>
      <c r="GPN406" s="1633"/>
      <c r="GPO406" s="1633"/>
      <c r="GPP406" s="1633"/>
      <c r="GPQ406" s="1633"/>
      <c r="GPR406" s="1633"/>
      <c r="GPS406" s="1633"/>
      <c r="GPT406" s="1633"/>
      <c r="GPU406" s="1633"/>
      <c r="GPV406" s="1633"/>
      <c r="GPW406" s="1633"/>
      <c r="GPX406" s="1633"/>
      <c r="GPY406" s="1633"/>
      <c r="GPZ406" s="1633"/>
      <c r="GQA406" s="1633"/>
      <c r="GQB406" s="1633"/>
      <c r="GQC406" s="1633"/>
      <c r="GQD406" s="1633"/>
      <c r="GQE406" s="1633"/>
      <c r="GQF406" s="1633"/>
      <c r="GQG406" s="1633"/>
      <c r="GQH406" s="1633"/>
      <c r="GQI406" s="1633"/>
      <c r="GQJ406" s="1633"/>
      <c r="GQK406" s="1633"/>
      <c r="GQL406" s="1633"/>
      <c r="GQM406" s="1633"/>
      <c r="GQN406" s="1633"/>
      <c r="GQO406" s="1633"/>
      <c r="GQP406" s="1633"/>
      <c r="GQQ406" s="1633"/>
      <c r="GQR406" s="1633"/>
      <c r="GQS406" s="1633"/>
      <c r="GQT406" s="1633"/>
      <c r="GQU406" s="1633"/>
      <c r="GQV406" s="1633"/>
      <c r="GQW406" s="1633"/>
      <c r="GQX406" s="1633"/>
      <c r="GQY406" s="1633"/>
      <c r="GQZ406" s="1633"/>
      <c r="GRA406" s="1633"/>
      <c r="GRB406" s="1633"/>
      <c r="GRC406" s="1633"/>
      <c r="GRD406" s="1633"/>
      <c r="GRE406" s="1633"/>
      <c r="GRF406" s="1633"/>
      <c r="GRG406" s="1633"/>
      <c r="GRH406" s="1633"/>
      <c r="GRI406" s="1633"/>
      <c r="GRJ406" s="1633"/>
      <c r="GRK406" s="1633"/>
      <c r="GRL406" s="1633"/>
      <c r="GRM406" s="1633"/>
      <c r="GRN406" s="1633"/>
      <c r="GRO406" s="1633"/>
      <c r="GRP406" s="1633"/>
      <c r="GRQ406" s="1633"/>
      <c r="GRR406" s="1633"/>
      <c r="GRS406" s="1633"/>
      <c r="GRT406" s="1633"/>
      <c r="GRU406" s="1633"/>
      <c r="GRV406" s="1633"/>
      <c r="GRW406" s="1633"/>
      <c r="GRX406" s="1633"/>
      <c r="GRY406" s="1633"/>
      <c r="GRZ406" s="1633"/>
      <c r="GSA406" s="1633"/>
      <c r="GSB406" s="1633"/>
      <c r="GSC406" s="1633"/>
      <c r="GSD406" s="1633"/>
      <c r="GSE406" s="1633"/>
      <c r="GSF406" s="1633"/>
      <c r="GSG406" s="1633"/>
      <c r="GSH406" s="1633"/>
      <c r="GSI406" s="1633"/>
      <c r="GSJ406" s="1633"/>
      <c r="GSK406" s="1633"/>
      <c r="GSL406" s="1633"/>
      <c r="GSM406" s="1633"/>
      <c r="GSN406" s="1633"/>
      <c r="GSO406" s="1633"/>
      <c r="GSP406" s="1633"/>
      <c r="GSQ406" s="1633"/>
      <c r="GSR406" s="1633"/>
      <c r="GSS406" s="1633"/>
      <c r="GST406" s="1633"/>
      <c r="GSU406" s="1633"/>
      <c r="GSV406" s="1633"/>
      <c r="GSW406" s="1633"/>
      <c r="GSX406" s="1633"/>
      <c r="GSY406" s="1633"/>
      <c r="GSZ406" s="1633"/>
      <c r="GTA406" s="1633"/>
      <c r="GTB406" s="1633"/>
      <c r="GTC406" s="1633"/>
      <c r="GTD406" s="1633"/>
      <c r="GTE406" s="1633"/>
      <c r="GTF406" s="1633"/>
      <c r="GTG406" s="1633"/>
      <c r="GTH406" s="1633"/>
      <c r="GTI406" s="1633"/>
      <c r="GTJ406" s="1633"/>
      <c r="GTK406" s="1633"/>
      <c r="GTL406" s="1633"/>
      <c r="GTM406" s="1633"/>
      <c r="GTN406" s="1633"/>
      <c r="GTO406" s="1633"/>
      <c r="GTP406" s="1633"/>
      <c r="GTQ406" s="1633"/>
      <c r="GTR406" s="1633"/>
      <c r="GTS406" s="1633"/>
      <c r="GTT406" s="1633"/>
      <c r="GTU406" s="1633"/>
      <c r="GTV406" s="1633"/>
      <c r="GTW406" s="1633"/>
      <c r="GTX406" s="1633"/>
      <c r="GTY406" s="1633"/>
      <c r="GTZ406" s="1633"/>
      <c r="GUA406" s="1633"/>
      <c r="GUB406" s="1633"/>
      <c r="GUC406" s="1633"/>
      <c r="GUD406" s="1633"/>
      <c r="GUE406" s="1633"/>
      <c r="GUF406" s="1633"/>
      <c r="GUG406" s="1633"/>
      <c r="GUH406" s="1633"/>
      <c r="GUI406" s="1633"/>
      <c r="GUJ406" s="1633"/>
      <c r="GUK406" s="1633"/>
      <c r="GUL406" s="1633"/>
      <c r="GUM406" s="1633"/>
      <c r="GUN406" s="1633"/>
      <c r="GUO406" s="1633"/>
      <c r="GUP406" s="1633"/>
      <c r="GUQ406" s="1633"/>
      <c r="GUR406" s="1633"/>
      <c r="GUS406" s="1633"/>
      <c r="GUT406" s="1633"/>
      <c r="GUU406" s="1633"/>
      <c r="GUV406" s="1633"/>
      <c r="GUW406" s="1633"/>
      <c r="GUX406" s="1633"/>
      <c r="GUY406" s="1633"/>
      <c r="GUZ406" s="1633"/>
      <c r="GVA406" s="1633"/>
      <c r="GVB406" s="1633"/>
      <c r="GVC406" s="1633"/>
      <c r="GVD406" s="1633"/>
      <c r="GVE406" s="1633"/>
      <c r="GVF406" s="1633"/>
      <c r="GVG406" s="1633"/>
      <c r="GVH406" s="1633"/>
      <c r="GVI406" s="1633"/>
      <c r="GVJ406" s="1633"/>
      <c r="GVK406" s="1633"/>
      <c r="GVL406" s="1633"/>
      <c r="GVM406" s="1633"/>
      <c r="GVN406" s="1633"/>
      <c r="GVO406" s="1633"/>
      <c r="GVP406" s="1633"/>
      <c r="GVQ406" s="1633"/>
      <c r="GVR406" s="1633"/>
      <c r="GVS406" s="1633"/>
      <c r="GVT406" s="1633"/>
      <c r="GVU406" s="1633"/>
      <c r="GVV406" s="1633"/>
      <c r="GVW406" s="1633"/>
      <c r="GVX406" s="1633"/>
      <c r="GVY406" s="1633"/>
      <c r="GVZ406" s="1633"/>
      <c r="GWA406" s="1633"/>
      <c r="GWB406" s="1633"/>
      <c r="GWC406" s="1633"/>
      <c r="GWD406" s="1633"/>
      <c r="GWE406" s="1633"/>
      <c r="GWF406" s="1633"/>
      <c r="GWG406" s="1633"/>
      <c r="GWH406" s="1633"/>
      <c r="GWI406" s="1633"/>
      <c r="GWJ406" s="1633"/>
      <c r="GWK406" s="1633"/>
      <c r="GWL406" s="1633"/>
      <c r="GWM406" s="1633"/>
      <c r="GWN406" s="1633"/>
      <c r="GWO406" s="1633"/>
      <c r="GWP406" s="1633"/>
      <c r="GWQ406" s="1633"/>
      <c r="GWR406" s="1633"/>
      <c r="GWS406" s="1633"/>
      <c r="GWT406" s="1633"/>
      <c r="GWU406" s="1633"/>
      <c r="GWV406" s="1633"/>
      <c r="GWW406" s="1633"/>
      <c r="GWX406" s="1633"/>
      <c r="GWY406" s="1633"/>
      <c r="GWZ406" s="1633"/>
      <c r="GXA406" s="1633"/>
      <c r="GXB406" s="1633"/>
      <c r="GXC406" s="1633"/>
      <c r="GXD406" s="1633"/>
      <c r="GXE406" s="1633"/>
      <c r="GXF406" s="1633"/>
      <c r="GXG406" s="1633"/>
      <c r="GXH406" s="1633"/>
      <c r="GXI406" s="1633"/>
      <c r="GXJ406" s="1633"/>
      <c r="GXK406" s="1633"/>
      <c r="GXL406" s="1633"/>
      <c r="GXM406" s="1633"/>
      <c r="GXN406" s="1633"/>
      <c r="GXO406" s="1633"/>
      <c r="GXP406" s="1633"/>
      <c r="GXQ406" s="1633"/>
      <c r="GXR406" s="1633"/>
      <c r="GXS406" s="1633"/>
      <c r="GXT406" s="1633"/>
      <c r="GXU406" s="1633"/>
      <c r="GXV406" s="1633"/>
      <c r="GXW406" s="1633"/>
      <c r="GXX406" s="1633"/>
      <c r="GXY406" s="1633"/>
      <c r="GXZ406" s="1633"/>
      <c r="GYA406" s="1633"/>
      <c r="GYB406" s="1633"/>
      <c r="GYC406" s="1633"/>
      <c r="GYD406" s="1633"/>
      <c r="GYE406" s="1633"/>
      <c r="GYF406" s="1633"/>
      <c r="GYG406" s="1633"/>
      <c r="GYH406" s="1633"/>
      <c r="GYI406" s="1633"/>
      <c r="GYJ406" s="1633"/>
      <c r="GYK406" s="1633"/>
      <c r="GYL406" s="1633"/>
      <c r="GYM406" s="1633"/>
      <c r="GYN406" s="1633"/>
      <c r="GYO406" s="1633"/>
      <c r="GYP406" s="1633"/>
      <c r="GYQ406" s="1633"/>
      <c r="GYR406" s="1633"/>
      <c r="GYS406" s="1633"/>
      <c r="GYT406" s="1633"/>
      <c r="GYU406" s="1633"/>
      <c r="GYV406" s="1633"/>
      <c r="GYW406" s="1633"/>
      <c r="GYX406" s="1633"/>
      <c r="GYY406" s="1633"/>
      <c r="GYZ406" s="1633"/>
      <c r="GZA406" s="1633"/>
      <c r="GZB406" s="1633"/>
      <c r="GZC406" s="1633"/>
      <c r="GZD406" s="1633"/>
      <c r="GZE406" s="1633"/>
      <c r="GZF406" s="1633"/>
      <c r="GZG406" s="1633"/>
      <c r="GZH406" s="1633"/>
      <c r="GZI406" s="1633"/>
      <c r="GZJ406" s="1633"/>
      <c r="GZK406" s="1633"/>
      <c r="GZL406" s="1633"/>
      <c r="GZM406" s="1633"/>
      <c r="GZN406" s="1633"/>
      <c r="GZO406" s="1633"/>
      <c r="GZP406" s="1633"/>
      <c r="GZQ406" s="1633"/>
      <c r="GZR406" s="1633"/>
      <c r="GZS406" s="1633"/>
      <c r="GZT406" s="1633"/>
      <c r="GZU406" s="1633"/>
      <c r="GZV406" s="1633"/>
      <c r="GZW406" s="1633"/>
      <c r="GZX406" s="1633"/>
      <c r="GZY406" s="1633"/>
      <c r="GZZ406" s="1633"/>
      <c r="HAA406" s="1633"/>
      <c r="HAB406" s="1633"/>
      <c r="HAC406" s="1633"/>
      <c r="HAD406" s="1633"/>
      <c r="HAE406" s="1633"/>
      <c r="HAF406" s="1633"/>
      <c r="HAG406" s="1633"/>
      <c r="HAH406" s="1633"/>
      <c r="HAI406" s="1633"/>
      <c r="HAJ406" s="1633"/>
      <c r="HAK406" s="1633"/>
      <c r="HAL406" s="1633"/>
      <c r="HAM406" s="1633"/>
      <c r="HAN406" s="1633"/>
      <c r="HAO406" s="1633"/>
      <c r="HAP406" s="1633"/>
      <c r="HAQ406" s="1633"/>
      <c r="HAR406" s="1633"/>
      <c r="HAS406" s="1633"/>
      <c r="HAT406" s="1633"/>
      <c r="HAU406" s="1633"/>
      <c r="HAV406" s="1633"/>
      <c r="HAW406" s="1633"/>
      <c r="HAX406" s="1633"/>
      <c r="HAY406" s="1633"/>
      <c r="HAZ406" s="1633"/>
      <c r="HBA406" s="1633"/>
      <c r="HBB406" s="1633"/>
      <c r="HBC406" s="1633"/>
      <c r="HBD406" s="1633"/>
      <c r="HBE406" s="1633"/>
      <c r="HBF406" s="1633"/>
      <c r="HBG406" s="1633"/>
      <c r="HBH406" s="1633"/>
      <c r="HBI406" s="1633"/>
      <c r="HBJ406" s="1633"/>
      <c r="HBK406" s="1633"/>
      <c r="HBL406" s="1633"/>
      <c r="HBM406" s="1633"/>
      <c r="HBN406" s="1633"/>
      <c r="HBO406" s="1633"/>
      <c r="HBP406" s="1633"/>
      <c r="HBQ406" s="1633"/>
      <c r="HBR406" s="1633"/>
      <c r="HBS406" s="1633"/>
      <c r="HBT406" s="1633"/>
      <c r="HBU406" s="1633"/>
      <c r="HBV406" s="1633"/>
      <c r="HBW406" s="1633"/>
      <c r="HBX406" s="1633"/>
      <c r="HBY406" s="1633"/>
      <c r="HBZ406" s="1633"/>
      <c r="HCA406" s="1633"/>
      <c r="HCB406" s="1633"/>
      <c r="HCC406" s="1633"/>
      <c r="HCD406" s="1633"/>
      <c r="HCE406" s="1633"/>
      <c r="HCF406" s="1633"/>
      <c r="HCG406" s="1633"/>
      <c r="HCH406" s="1633"/>
      <c r="HCI406" s="1633"/>
      <c r="HCJ406" s="1633"/>
      <c r="HCK406" s="1633"/>
      <c r="HCL406" s="1633"/>
      <c r="HCM406" s="1633"/>
      <c r="HCN406" s="1633"/>
      <c r="HCO406" s="1633"/>
      <c r="HCP406" s="1633"/>
      <c r="HCQ406" s="1633"/>
      <c r="HCR406" s="1633"/>
      <c r="HCS406" s="1633"/>
      <c r="HCT406" s="1633"/>
      <c r="HCU406" s="1633"/>
      <c r="HCV406" s="1633"/>
      <c r="HCW406" s="1633"/>
      <c r="HCX406" s="1633"/>
      <c r="HCY406" s="1633"/>
      <c r="HCZ406" s="1633"/>
      <c r="HDA406" s="1633"/>
      <c r="HDB406" s="1633"/>
      <c r="HDC406" s="1633"/>
      <c r="HDD406" s="1633"/>
      <c r="HDE406" s="1633"/>
      <c r="HDF406" s="1633"/>
      <c r="HDG406" s="1633"/>
      <c r="HDH406" s="1633"/>
      <c r="HDI406" s="1633"/>
      <c r="HDJ406" s="1633"/>
      <c r="HDK406" s="1633"/>
      <c r="HDL406" s="1633"/>
      <c r="HDM406" s="1633"/>
      <c r="HDN406" s="1633"/>
      <c r="HDO406" s="1633"/>
      <c r="HDP406" s="1633"/>
      <c r="HDQ406" s="1633"/>
      <c r="HDR406" s="1633"/>
      <c r="HDS406" s="1633"/>
      <c r="HDT406" s="1633"/>
      <c r="HDU406" s="1633"/>
      <c r="HDV406" s="1633"/>
      <c r="HDW406" s="1633"/>
      <c r="HDX406" s="1633"/>
      <c r="HDY406" s="1633"/>
      <c r="HDZ406" s="1633"/>
      <c r="HEA406" s="1633"/>
      <c r="HEB406" s="1633"/>
      <c r="HEC406" s="1633"/>
      <c r="HED406" s="1633"/>
      <c r="HEE406" s="1633"/>
      <c r="HEF406" s="1633"/>
      <c r="HEG406" s="1633"/>
      <c r="HEH406" s="1633"/>
      <c r="HEI406" s="1633"/>
      <c r="HEJ406" s="1633"/>
      <c r="HEK406" s="1633"/>
      <c r="HEL406" s="1633"/>
      <c r="HEM406" s="1633"/>
      <c r="HEN406" s="1633"/>
      <c r="HEO406" s="1633"/>
      <c r="HEP406" s="1633"/>
      <c r="HEQ406" s="1633"/>
      <c r="HER406" s="1633"/>
      <c r="HES406" s="1633"/>
      <c r="HET406" s="1633"/>
      <c r="HEU406" s="1633"/>
      <c r="HEV406" s="1633"/>
      <c r="HEW406" s="1633"/>
      <c r="HEX406" s="1633"/>
      <c r="HEY406" s="1633"/>
      <c r="HEZ406" s="1633"/>
      <c r="HFA406" s="1633"/>
      <c r="HFB406" s="1633"/>
      <c r="HFC406" s="1633"/>
      <c r="HFD406" s="1633"/>
      <c r="HFE406" s="1633"/>
      <c r="HFF406" s="1633"/>
      <c r="HFG406" s="1633"/>
      <c r="HFH406" s="1633"/>
      <c r="HFI406" s="1633"/>
      <c r="HFJ406" s="1633"/>
      <c r="HFK406" s="1633"/>
      <c r="HFL406" s="1633"/>
      <c r="HFM406" s="1633"/>
      <c r="HFN406" s="1633"/>
      <c r="HFO406" s="1633"/>
      <c r="HFP406" s="1633"/>
      <c r="HFQ406" s="1633"/>
      <c r="HFR406" s="1633"/>
      <c r="HFS406" s="1633"/>
      <c r="HFT406" s="1633"/>
      <c r="HFU406" s="1633"/>
      <c r="HFV406" s="1633"/>
      <c r="HFW406" s="1633"/>
      <c r="HFX406" s="1633"/>
      <c r="HFY406" s="1633"/>
      <c r="HFZ406" s="1633"/>
      <c r="HGA406" s="1633"/>
      <c r="HGB406" s="1633"/>
      <c r="HGC406" s="1633"/>
      <c r="HGD406" s="1633"/>
      <c r="HGE406" s="1633"/>
      <c r="HGF406" s="1633"/>
      <c r="HGG406" s="1633"/>
      <c r="HGH406" s="1633"/>
      <c r="HGI406" s="1633"/>
      <c r="HGJ406" s="1633"/>
      <c r="HGK406" s="1633"/>
      <c r="HGL406" s="1633"/>
      <c r="HGM406" s="1633"/>
      <c r="HGN406" s="1633"/>
      <c r="HGO406" s="1633"/>
      <c r="HGP406" s="1633"/>
      <c r="HGQ406" s="1633"/>
      <c r="HGR406" s="1633"/>
      <c r="HGS406" s="1633"/>
      <c r="HGT406" s="1633"/>
      <c r="HGU406" s="1633"/>
      <c r="HGV406" s="1633"/>
      <c r="HGW406" s="1633"/>
      <c r="HGX406" s="1633"/>
      <c r="HGY406" s="1633"/>
      <c r="HGZ406" s="1633"/>
      <c r="HHA406" s="1633"/>
      <c r="HHB406" s="1633"/>
      <c r="HHC406" s="1633"/>
      <c r="HHD406" s="1633"/>
      <c r="HHE406" s="1633"/>
      <c r="HHF406" s="1633"/>
      <c r="HHG406" s="1633"/>
      <c r="HHH406" s="1633"/>
      <c r="HHI406" s="1633"/>
      <c r="HHJ406" s="1633"/>
      <c r="HHK406" s="1633"/>
      <c r="HHL406" s="1633"/>
      <c r="HHM406" s="1633"/>
      <c r="HHN406" s="1633"/>
      <c r="HHO406" s="1633"/>
      <c r="HHP406" s="1633"/>
      <c r="HHQ406" s="1633"/>
      <c r="HHR406" s="1633"/>
      <c r="HHS406" s="1633"/>
      <c r="HHT406" s="1633"/>
      <c r="HHU406" s="1633"/>
      <c r="HHV406" s="1633"/>
      <c r="HHW406" s="1633"/>
      <c r="HHX406" s="1633"/>
      <c r="HHY406" s="1633"/>
      <c r="HHZ406" s="1633"/>
      <c r="HIA406" s="1633"/>
      <c r="HIB406" s="1633"/>
      <c r="HIC406" s="1633"/>
      <c r="HID406" s="1633"/>
      <c r="HIE406" s="1633"/>
      <c r="HIF406" s="1633"/>
      <c r="HIG406" s="1633"/>
      <c r="HIH406" s="1633"/>
      <c r="HII406" s="1633"/>
      <c r="HIJ406" s="1633"/>
      <c r="HIK406" s="1633"/>
      <c r="HIL406" s="1633"/>
      <c r="HIM406" s="1633"/>
      <c r="HIN406" s="1633"/>
      <c r="HIO406" s="1633"/>
      <c r="HIP406" s="1633"/>
      <c r="HIQ406" s="1633"/>
      <c r="HIR406" s="1633"/>
      <c r="HIS406" s="1633"/>
      <c r="HIT406" s="1633"/>
      <c r="HIU406" s="1633"/>
      <c r="HIV406" s="1633"/>
      <c r="HIW406" s="1633"/>
      <c r="HIX406" s="1633"/>
      <c r="HIY406" s="1633"/>
      <c r="HIZ406" s="1633"/>
      <c r="HJA406" s="1633"/>
      <c r="HJB406" s="1633"/>
      <c r="HJC406" s="1633"/>
      <c r="HJD406" s="1633"/>
      <c r="HJE406" s="1633"/>
      <c r="HJF406" s="1633"/>
      <c r="HJG406" s="1633"/>
      <c r="HJH406" s="1633"/>
      <c r="HJI406" s="1633"/>
      <c r="HJJ406" s="1633"/>
      <c r="HJK406" s="1633"/>
      <c r="HJL406" s="1633"/>
      <c r="HJM406" s="1633"/>
      <c r="HJN406" s="1633"/>
      <c r="HJO406" s="1633"/>
      <c r="HJP406" s="1633"/>
      <c r="HJQ406" s="1633"/>
      <c r="HJR406" s="1633"/>
      <c r="HJS406" s="1633"/>
      <c r="HJT406" s="1633"/>
      <c r="HJU406" s="1633"/>
      <c r="HJV406" s="1633"/>
      <c r="HJW406" s="1633"/>
      <c r="HJX406" s="1633"/>
      <c r="HJY406" s="1633"/>
      <c r="HJZ406" s="1633"/>
      <c r="HKA406" s="1633"/>
      <c r="HKB406" s="1633"/>
      <c r="HKC406" s="1633"/>
      <c r="HKD406" s="1633"/>
      <c r="HKE406" s="1633"/>
      <c r="HKF406" s="1633"/>
      <c r="HKG406" s="1633"/>
      <c r="HKH406" s="1633"/>
      <c r="HKI406" s="1633"/>
      <c r="HKJ406" s="1633"/>
      <c r="HKK406" s="1633"/>
      <c r="HKL406" s="1633"/>
      <c r="HKM406" s="1633"/>
      <c r="HKN406" s="1633"/>
      <c r="HKO406" s="1633"/>
      <c r="HKP406" s="1633"/>
      <c r="HKQ406" s="1633"/>
      <c r="HKR406" s="1633"/>
      <c r="HKS406" s="1633"/>
      <c r="HKT406" s="1633"/>
      <c r="HKU406" s="1633"/>
      <c r="HKV406" s="1633"/>
      <c r="HKW406" s="1633"/>
      <c r="HKX406" s="1633"/>
      <c r="HKY406" s="1633"/>
      <c r="HKZ406" s="1633"/>
      <c r="HLA406" s="1633"/>
      <c r="HLB406" s="1633"/>
      <c r="HLC406" s="1633"/>
      <c r="HLD406" s="1633"/>
      <c r="HLE406" s="1633"/>
      <c r="HLF406" s="1633"/>
      <c r="HLG406" s="1633"/>
      <c r="HLH406" s="1633"/>
      <c r="HLI406" s="1633"/>
      <c r="HLJ406" s="1633"/>
      <c r="HLK406" s="1633"/>
      <c r="HLL406" s="1633"/>
      <c r="HLM406" s="1633"/>
      <c r="HLN406" s="1633"/>
      <c r="HLO406" s="1633"/>
      <c r="HLP406" s="1633"/>
      <c r="HLQ406" s="1633"/>
      <c r="HLR406" s="1633"/>
      <c r="HLS406" s="1633"/>
      <c r="HLT406" s="1633"/>
      <c r="HLU406" s="1633"/>
      <c r="HLV406" s="1633"/>
      <c r="HLW406" s="1633"/>
      <c r="HLX406" s="1633"/>
      <c r="HLY406" s="1633"/>
      <c r="HLZ406" s="1633"/>
      <c r="HMA406" s="1633"/>
      <c r="HMB406" s="1633"/>
      <c r="HMC406" s="1633"/>
      <c r="HMD406" s="1633"/>
      <c r="HME406" s="1633"/>
      <c r="HMF406" s="1633"/>
      <c r="HMG406" s="1633"/>
      <c r="HMH406" s="1633"/>
      <c r="HMI406" s="1633"/>
      <c r="HMJ406" s="1633"/>
      <c r="HMK406" s="1633"/>
      <c r="HML406" s="1633"/>
      <c r="HMM406" s="1633"/>
      <c r="HMN406" s="1633"/>
      <c r="HMO406" s="1633"/>
      <c r="HMP406" s="1633"/>
      <c r="HMQ406" s="1633"/>
      <c r="HMR406" s="1633"/>
      <c r="HMS406" s="1633"/>
      <c r="HMT406" s="1633"/>
      <c r="HMU406" s="1633"/>
      <c r="HMV406" s="1633"/>
      <c r="HMW406" s="1633"/>
      <c r="HMX406" s="1633"/>
      <c r="HMY406" s="1633"/>
      <c r="HMZ406" s="1633"/>
      <c r="HNA406" s="1633"/>
      <c r="HNB406" s="1633"/>
      <c r="HNC406" s="1633"/>
      <c r="HND406" s="1633"/>
      <c r="HNE406" s="1633"/>
      <c r="HNF406" s="1633"/>
      <c r="HNG406" s="1633"/>
      <c r="HNH406" s="1633"/>
      <c r="HNI406" s="1633"/>
      <c r="HNJ406" s="1633"/>
      <c r="HNK406" s="1633"/>
      <c r="HNL406" s="1633"/>
      <c r="HNM406" s="1633"/>
      <c r="HNN406" s="1633"/>
      <c r="HNO406" s="1633"/>
      <c r="HNP406" s="1633"/>
      <c r="HNQ406" s="1633"/>
      <c r="HNR406" s="1633"/>
      <c r="HNS406" s="1633"/>
      <c r="HNT406" s="1633"/>
      <c r="HNU406" s="1633"/>
      <c r="HNV406" s="1633"/>
      <c r="HNW406" s="1633"/>
      <c r="HNX406" s="1633"/>
      <c r="HNY406" s="1633"/>
      <c r="HNZ406" s="1633"/>
      <c r="HOA406" s="1633"/>
      <c r="HOB406" s="1633"/>
      <c r="HOC406" s="1633"/>
      <c r="HOD406" s="1633"/>
      <c r="HOE406" s="1633"/>
      <c r="HOF406" s="1633"/>
      <c r="HOG406" s="1633"/>
      <c r="HOH406" s="1633"/>
      <c r="HOI406" s="1633"/>
      <c r="HOJ406" s="1633"/>
      <c r="HOK406" s="1633"/>
      <c r="HOL406" s="1633"/>
      <c r="HOM406" s="1633"/>
      <c r="HON406" s="1633"/>
      <c r="HOO406" s="1633"/>
      <c r="HOP406" s="1633"/>
      <c r="HOQ406" s="1633"/>
      <c r="HOR406" s="1633"/>
      <c r="HOS406" s="1633"/>
      <c r="HOT406" s="1633"/>
      <c r="HOU406" s="1633"/>
      <c r="HOV406" s="1633"/>
      <c r="HOW406" s="1633"/>
      <c r="HOX406" s="1633"/>
      <c r="HOY406" s="1633"/>
      <c r="HOZ406" s="1633"/>
      <c r="HPA406" s="1633"/>
      <c r="HPB406" s="1633"/>
      <c r="HPC406" s="1633"/>
      <c r="HPD406" s="1633"/>
      <c r="HPE406" s="1633"/>
      <c r="HPF406" s="1633"/>
      <c r="HPG406" s="1633"/>
      <c r="HPH406" s="1633"/>
      <c r="HPI406" s="1633"/>
      <c r="HPJ406" s="1633"/>
      <c r="HPK406" s="1633"/>
      <c r="HPL406" s="1633"/>
      <c r="HPM406" s="1633"/>
      <c r="HPN406" s="1633"/>
      <c r="HPO406" s="1633"/>
      <c r="HPP406" s="1633"/>
      <c r="HPQ406" s="1633"/>
      <c r="HPR406" s="1633"/>
      <c r="HPS406" s="1633"/>
      <c r="HPT406" s="1633"/>
      <c r="HPU406" s="1633"/>
      <c r="HPV406" s="1633"/>
      <c r="HPW406" s="1633"/>
      <c r="HPX406" s="1633"/>
      <c r="HPY406" s="1633"/>
      <c r="HPZ406" s="1633"/>
      <c r="HQA406" s="1633"/>
      <c r="HQB406" s="1633"/>
      <c r="HQC406" s="1633"/>
      <c r="HQD406" s="1633"/>
      <c r="HQE406" s="1633"/>
      <c r="HQF406" s="1633"/>
      <c r="HQG406" s="1633"/>
      <c r="HQH406" s="1633"/>
      <c r="HQI406" s="1633"/>
      <c r="HQJ406" s="1633"/>
      <c r="HQK406" s="1633"/>
      <c r="HQL406" s="1633"/>
      <c r="HQM406" s="1633"/>
      <c r="HQN406" s="1633"/>
      <c r="HQO406" s="1633"/>
      <c r="HQP406" s="1633"/>
      <c r="HQQ406" s="1633"/>
      <c r="HQR406" s="1633"/>
      <c r="HQS406" s="1633"/>
      <c r="HQT406" s="1633"/>
      <c r="HQU406" s="1633"/>
      <c r="HQV406" s="1633"/>
      <c r="HQW406" s="1633"/>
      <c r="HQX406" s="1633"/>
      <c r="HQY406" s="1633"/>
      <c r="HQZ406" s="1633"/>
      <c r="HRA406" s="1633"/>
      <c r="HRB406" s="1633"/>
      <c r="HRC406" s="1633"/>
      <c r="HRD406" s="1633"/>
      <c r="HRE406" s="1633"/>
      <c r="HRF406" s="1633"/>
      <c r="HRG406" s="1633"/>
      <c r="HRH406" s="1633"/>
      <c r="HRI406" s="1633"/>
      <c r="HRJ406" s="1633"/>
      <c r="HRK406" s="1633"/>
      <c r="HRL406" s="1633"/>
      <c r="HRM406" s="1633"/>
      <c r="HRN406" s="1633"/>
      <c r="HRO406" s="1633"/>
      <c r="HRP406" s="1633"/>
      <c r="HRQ406" s="1633"/>
      <c r="HRR406" s="1633"/>
      <c r="HRS406" s="1633"/>
      <c r="HRT406" s="1633"/>
      <c r="HRU406" s="1633"/>
      <c r="HRV406" s="1633"/>
      <c r="HRW406" s="1633"/>
      <c r="HRX406" s="1633"/>
      <c r="HRY406" s="1633"/>
      <c r="HRZ406" s="1633"/>
      <c r="HSA406" s="1633"/>
      <c r="HSB406" s="1633"/>
      <c r="HSC406" s="1633"/>
      <c r="HSD406" s="1633"/>
      <c r="HSE406" s="1633"/>
      <c r="HSF406" s="1633"/>
      <c r="HSG406" s="1633"/>
      <c r="HSH406" s="1633"/>
      <c r="HSI406" s="1633"/>
      <c r="HSJ406" s="1633"/>
      <c r="HSK406" s="1633"/>
      <c r="HSL406" s="1633"/>
      <c r="HSM406" s="1633"/>
      <c r="HSN406" s="1633"/>
      <c r="HSO406" s="1633"/>
      <c r="HSP406" s="1633"/>
      <c r="HSQ406" s="1633"/>
      <c r="HSR406" s="1633"/>
      <c r="HSS406" s="1633"/>
      <c r="HST406" s="1633"/>
      <c r="HSU406" s="1633"/>
      <c r="HSV406" s="1633"/>
      <c r="HSW406" s="1633"/>
      <c r="HSX406" s="1633"/>
      <c r="HSY406" s="1633"/>
      <c r="HSZ406" s="1633"/>
      <c r="HTA406" s="1633"/>
      <c r="HTB406" s="1633"/>
      <c r="HTC406" s="1633"/>
      <c r="HTD406" s="1633"/>
      <c r="HTE406" s="1633"/>
      <c r="HTF406" s="1633"/>
      <c r="HTG406" s="1633"/>
      <c r="HTH406" s="1633"/>
      <c r="HTI406" s="1633"/>
      <c r="HTJ406" s="1633"/>
      <c r="HTK406" s="1633"/>
      <c r="HTL406" s="1633"/>
      <c r="HTM406" s="1633"/>
      <c r="HTN406" s="1633"/>
      <c r="HTO406" s="1633"/>
      <c r="HTP406" s="1633"/>
      <c r="HTQ406" s="1633"/>
      <c r="HTR406" s="1633"/>
      <c r="HTS406" s="1633"/>
      <c r="HTT406" s="1633"/>
      <c r="HTU406" s="1633"/>
      <c r="HTV406" s="1633"/>
      <c r="HTW406" s="1633"/>
      <c r="HTX406" s="1633"/>
      <c r="HTY406" s="1633"/>
      <c r="HTZ406" s="1633"/>
      <c r="HUA406" s="1633"/>
      <c r="HUB406" s="1633"/>
      <c r="HUC406" s="1633"/>
      <c r="HUD406" s="1633"/>
      <c r="HUE406" s="1633"/>
      <c r="HUF406" s="1633"/>
      <c r="HUG406" s="1633"/>
      <c r="HUH406" s="1633"/>
      <c r="HUI406" s="1633"/>
      <c r="HUJ406" s="1633"/>
      <c r="HUK406" s="1633"/>
      <c r="HUL406" s="1633"/>
      <c r="HUM406" s="1633"/>
      <c r="HUN406" s="1633"/>
      <c r="HUO406" s="1633"/>
      <c r="HUP406" s="1633"/>
      <c r="HUQ406" s="1633"/>
      <c r="HUR406" s="1633"/>
      <c r="HUS406" s="1633"/>
      <c r="HUT406" s="1633"/>
      <c r="HUU406" s="1633"/>
      <c r="HUV406" s="1633"/>
      <c r="HUW406" s="1633"/>
      <c r="HUX406" s="1633"/>
      <c r="HUY406" s="1633"/>
      <c r="HUZ406" s="1633"/>
      <c r="HVA406" s="1633"/>
      <c r="HVB406" s="1633"/>
      <c r="HVC406" s="1633"/>
      <c r="HVD406" s="1633"/>
      <c r="HVE406" s="1633"/>
      <c r="HVF406" s="1633"/>
      <c r="HVG406" s="1633"/>
      <c r="HVH406" s="1633"/>
      <c r="HVI406" s="1633"/>
      <c r="HVJ406" s="1633"/>
      <c r="HVK406" s="1633"/>
      <c r="HVL406" s="1633"/>
      <c r="HVM406" s="1633"/>
      <c r="HVN406" s="1633"/>
      <c r="HVO406" s="1633"/>
      <c r="HVP406" s="1633"/>
      <c r="HVQ406" s="1633"/>
      <c r="HVR406" s="1633"/>
      <c r="HVS406" s="1633"/>
      <c r="HVT406" s="1633"/>
      <c r="HVU406" s="1633"/>
      <c r="HVV406" s="1633"/>
      <c r="HVW406" s="1633"/>
      <c r="HVX406" s="1633"/>
      <c r="HVY406" s="1633"/>
      <c r="HVZ406" s="1633"/>
      <c r="HWA406" s="1633"/>
      <c r="HWB406" s="1633"/>
      <c r="HWC406" s="1633"/>
      <c r="HWD406" s="1633"/>
      <c r="HWE406" s="1633"/>
      <c r="HWF406" s="1633"/>
      <c r="HWG406" s="1633"/>
      <c r="HWH406" s="1633"/>
      <c r="HWI406" s="1633"/>
      <c r="HWJ406" s="1633"/>
      <c r="HWK406" s="1633"/>
      <c r="HWL406" s="1633"/>
      <c r="HWM406" s="1633"/>
      <c r="HWN406" s="1633"/>
      <c r="HWO406" s="1633"/>
      <c r="HWP406" s="1633"/>
      <c r="HWQ406" s="1633"/>
      <c r="HWR406" s="1633"/>
      <c r="HWS406" s="1633"/>
      <c r="HWT406" s="1633"/>
      <c r="HWU406" s="1633"/>
      <c r="HWV406" s="1633"/>
      <c r="HWW406" s="1633"/>
      <c r="HWX406" s="1633"/>
      <c r="HWY406" s="1633"/>
      <c r="HWZ406" s="1633"/>
      <c r="HXA406" s="1633"/>
      <c r="HXB406" s="1633"/>
      <c r="HXC406" s="1633"/>
      <c r="HXD406" s="1633"/>
      <c r="HXE406" s="1633"/>
      <c r="HXF406" s="1633"/>
      <c r="HXG406" s="1633"/>
      <c r="HXH406" s="1633"/>
      <c r="HXI406" s="1633"/>
      <c r="HXJ406" s="1633"/>
      <c r="HXK406" s="1633"/>
      <c r="HXL406" s="1633"/>
      <c r="HXM406" s="1633"/>
      <c r="HXN406" s="1633"/>
      <c r="HXO406" s="1633"/>
      <c r="HXP406" s="1633"/>
      <c r="HXQ406" s="1633"/>
      <c r="HXR406" s="1633"/>
      <c r="HXS406" s="1633"/>
      <c r="HXT406" s="1633"/>
      <c r="HXU406" s="1633"/>
      <c r="HXV406" s="1633"/>
      <c r="HXW406" s="1633"/>
      <c r="HXX406" s="1633"/>
      <c r="HXY406" s="1633"/>
      <c r="HXZ406" s="1633"/>
      <c r="HYA406" s="1633"/>
      <c r="HYB406" s="1633"/>
      <c r="HYC406" s="1633"/>
      <c r="HYD406" s="1633"/>
      <c r="HYE406" s="1633"/>
      <c r="HYF406" s="1633"/>
      <c r="HYG406" s="1633"/>
      <c r="HYH406" s="1633"/>
      <c r="HYI406" s="1633"/>
      <c r="HYJ406" s="1633"/>
      <c r="HYK406" s="1633"/>
      <c r="HYL406" s="1633"/>
      <c r="HYM406" s="1633"/>
      <c r="HYN406" s="1633"/>
      <c r="HYO406" s="1633"/>
      <c r="HYP406" s="1633"/>
      <c r="HYQ406" s="1633"/>
      <c r="HYR406" s="1633"/>
      <c r="HYS406" s="1633"/>
      <c r="HYT406" s="1633"/>
      <c r="HYU406" s="1633"/>
      <c r="HYV406" s="1633"/>
      <c r="HYW406" s="1633"/>
      <c r="HYX406" s="1633"/>
      <c r="HYY406" s="1633"/>
      <c r="HYZ406" s="1633"/>
      <c r="HZA406" s="1633"/>
      <c r="HZB406" s="1633"/>
      <c r="HZC406" s="1633"/>
      <c r="HZD406" s="1633"/>
      <c r="HZE406" s="1633"/>
      <c r="HZF406" s="1633"/>
      <c r="HZG406" s="1633"/>
      <c r="HZH406" s="1633"/>
      <c r="HZI406" s="1633"/>
      <c r="HZJ406" s="1633"/>
      <c r="HZK406" s="1633"/>
      <c r="HZL406" s="1633"/>
      <c r="HZM406" s="1633"/>
      <c r="HZN406" s="1633"/>
      <c r="HZO406" s="1633"/>
      <c r="HZP406" s="1633"/>
      <c r="HZQ406" s="1633"/>
      <c r="HZR406" s="1633"/>
      <c r="HZS406" s="1633"/>
      <c r="HZT406" s="1633"/>
      <c r="HZU406" s="1633"/>
      <c r="HZV406" s="1633"/>
      <c r="HZW406" s="1633"/>
      <c r="HZX406" s="1633"/>
      <c r="HZY406" s="1633"/>
      <c r="HZZ406" s="1633"/>
      <c r="IAA406" s="1633"/>
      <c r="IAB406" s="1633"/>
      <c r="IAC406" s="1633"/>
      <c r="IAD406" s="1633"/>
      <c r="IAE406" s="1633"/>
      <c r="IAF406" s="1633"/>
      <c r="IAG406" s="1633"/>
      <c r="IAH406" s="1633"/>
      <c r="IAI406" s="1633"/>
      <c r="IAJ406" s="1633"/>
      <c r="IAK406" s="1633"/>
      <c r="IAL406" s="1633"/>
      <c r="IAM406" s="1633"/>
      <c r="IAN406" s="1633"/>
      <c r="IAO406" s="1633"/>
      <c r="IAP406" s="1633"/>
      <c r="IAQ406" s="1633"/>
      <c r="IAR406" s="1633"/>
      <c r="IAS406" s="1633"/>
      <c r="IAT406" s="1633"/>
      <c r="IAU406" s="1633"/>
      <c r="IAV406" s="1633"/>
      <c r="IAW406" s="1633"/>
      <c r="IAX406" s="1633"/>
      <c r="IAY406" s="1633"/>
      <c r="IAZ406" s="1633"/>
      <c r="IBA406" s="1633"/>
      <c r="IBB406" s="1633"/>
      <c r="IBC406" s="1633"/>
      <c r="IBD406" s="1633"/>
      <c r="IBE406" s="1633"/>
      <c r="IBF406" s="1633"/>
      <c r="IBG406" s="1633"/>
      <c r="IBH406" s="1633"/>
      <c r="IBI406" s="1633"/>
      <c r="IBJ406" s="1633"/>
      <c r="IBK406" s="1633"/>
      <c r="IBL406" s="1633"/>
      <c r="IBM406" s="1633"/>
      <c r="IBN406" s="1633"/>
      <c r="IBO406" s="1633"/>
      <c r="IBP406" s="1633"/>
      <c r="IBQ406" s="1633"/>
      <c r="IBR406" s="1633"/>
      <c r="IBS406" s="1633"/>
      <c r="IBT406" s="1633"/>
      <c r="IBU406" s="1633"/>
      <c r="IBV406" s="1633"/>
      <c r="IBW406" s="1633"/>
      <c r="IBX406" s="1633"/>
      <c r="IBY406" s="1633"/>
      <c r="IBZ406" s="1633"/>
      <c r="ICA406" s="1633"/>
      <c r="ICB406" s="1633"/>
      <c r="ICC406" s="1633"/>
      <c r="ICD406" s="1633"/>
      <c r="ICE406" s="1633"/>
      <c r="ICF406" s="1633"/>
      <c r="ICG406" s="1633"/>
      <c r="ICH406" s="1633"/>
      <c r="ICI406" s="1633"/>
      <c r="ICJ406" s="1633"/>
      <c r="ICK406" s="1633"/>
      <c r="ICL406" s="1633"/>
      <c r="ICM406" s="1633"/>
      <c r="ICN406" s="1633"/>
      <c r="ICO406" s="1633"/>
      <c r="ICP406" s="1633"/>
      <c r="ICQ406" s="1633"/>
      <c r="ICR406" s="1633"/>
      <c r="ICS406" s="1633"/>
      <c r="ICT406" s="1633"/>
      <c r="ICU406" s="1633"/>
      <c r="ICV406" s="1633"/>
      <c r="ICW406" s="1633"/>
      <c r="ICX406" s="1633"/>
      <c r="ICY406" s="1633"/>
      <c r="ICZ406" s="1633"/>
      <c r="IDA406" s="1633"/>
      <c r="IDB406" s="1633"/>
      <c r="IDC406" s="1633"/>
      <c r="IDD406" s="1633"/>
      <c r="IDE406" s="1633"/>
      <c r="IDF406" s="1633"/>
      <c r="IDG406" s="1633"/>
      <c r="IDH406" s="1633"/>
      <c r="IDI406" s="1633"/>
      <c r="IDJ406" s="1633"/>
      <c r="IDK406" s="1633"/>
      <c r="IDL406" s="1633"/>
      <c r="IDM406" s="1633"/>
      <c r="IDN406" s="1633"/>
      <c r="IDO406" s="1633"/>
      <c r="IDP406" s="1633"/>
      <c r="IDQ406" s="1633"/>
      <c r="IDR406" s="1633"/>
      <c r="IDS406" s="1633"/>
      <c r="IDT406" s="1633"/>
      <c r="IDU406" s="1633"/>
      <c r="IDV406" s="1633"/>
      <c r="IDW406" s="1633"/>
      <c r="IDX406" s="1633"/>
      <c r="IDY406" s="1633"/>
      <c r="IDZ406" s="1633"/>
      <c r="IEA406" s="1633"/>
      <c r="IEB406" s="1633"/>
      <c r="IEC406" s="1633"/>
      <c r="IED406" s="1633"/>
      <c r="IEE406" s="1633"/>
      <c r="IEF406" s="1633"/>
      <c r="IEG406" s="1633"/>
      <c r="IEH406" s="1633"/>
      <c r="IEI406" s="1633"/>
      <c r="IEJ406" s="1633"/>
      <c r="IEK406" s="1633"/>
      <c r="IEL406" s="1633"/>
      <c r="IEM406" s="1633"/>
      <c r="IEN406" s="1633"/>
      <c r="IEO406" s="1633"/>
      <c r="IEP406" s="1633"/>
      <c r="IEQ406" s="1633"/>
      <c r="IER406" s="1633"/>
      <c r="IES406" s="1633"/>
      <c r="IET406" s="1633"/>
      <c r="IEU406" s="1633"/>
      <c r="IEV406" s="1633"/>
      <c r="IEW406" s="1633"/>
      <c r="IEX406" s="1633"/>
      <c r="IEY406" s="1633"/>
      <c r="IEZ406" s="1633"/>
      <c r="IFA406" s="1633"/>
      <c r="IFB406" s="1633"/>
      <c r="IFC406" s="1633"/>
      <c r="IFD406" s="1633"/>
      <c r="IFE406" s="1633"/>
      <c r="IFF406" s="1633"/>
      <c r="IFG406" s="1633"/>
      <c r="IFH406" s="1633"/>
      <c r="IFI406" s="1633"/>
      <c r="IFJ406" s="1633"/>
      <c r="IFK406" s="1633"/>
      <c r="IFL406" s="1633"/>
      <c r="IFM406" s="1633"/>
      <c r="IFN406" s="1633"/>
      <c r="IFO406" s="1633"/>
      <c r="IFP406" s="1633"/>
      <c r="IFQ406" s="1633"/>
      <c r="IFR406" s="1633"/>
      <c r="IFS406" s="1633"/>
      <c r="IFT406" s="1633"/>
      <c r="IFU406" s="1633"/>
      <c r="IFV406" s="1633"/>
      <c r="IFW406" s="1633"/>
      <c r="IFX406" s="1633"/>
      <c r="IFY406" s="1633"/>
      <c r="IFZ406" s="1633"/>
      <c r="IGA406" s="1633"/>
      <c r="IGB406" s="1633"/>
      <c r="IGC406" s="1633"/>
      <c r="IGD406" s="1633"/>
      <c r="IGE406" s="1633"/>
      <c r="IGF406" s="1633"/>
      <c r="IGG406" s="1633"/>
      <c r="IGH406" s="1633"/>
      <c r="IGI406" s="1633"/>
      <c r="IGJ406" s="1633"/>
      <c r="IGK406" s="1633"/>
      <c r="IGL406" s="1633"/>
      <c r="IGM406" s="1633"/>
      <c r="IGN406" s="1633"/>
      <c r="IGO406" s="1633"/>
      <c r="IGP406" s="1633"/>
      <c r="IGQ406" s="1633"/>
      <c r="IGR406" s="1633"/>
      <c r="IGS406" s="1633"/>
      <c r="IGT406" s="1633"/>
      <c r="IGU406" s="1633"/>
      <c r="IGV406" s="1633"/>
      <c r="IGW406" s="1633"/>
      <c r="IGX406" s="1633"/>
      <c r="IGY406" s="1633"/>
      <c r="IGZ406" s="1633"/>
      <c r="IHA406" s="1633"/>
      <c r="IHB406" s="1633"/>
      <c r="IHC406" s="1633"/>
      <c r="IHD406" s="1633"/>
      <c r="IHE406" s="1633"/>
      <c r="IHF406" s="1633"/>
      <c r="IHG406" s="1633"/>
      <c r="IHH406" s="1633"/>
      <c r="IHI406" s="1633"/>
      <c r="IHJ406" s="1633"/>
      <c r="IHK406" s="1633"/>
      <c r="IHL406" s="1633"/>
      <c r="IHM406" s="1633"/>
      <c r="IHN406" s="1633"/>
      <c r="IHO406" s="1633"/>
      <c r="IHP406" s="1633"/>
      <c r="IHQ406" s="1633"/>
      <c r="IHR406" s="1633"/>
      <c r="IHS406" s="1633"/>
      <c r="IHT406" s="1633"/>
      <c r="IHU406" s="1633"/>
      <c r="IHV406" s="1633"/>
      <c r="IHW406" s="1633"/>
      <c r="IHX406" s="1633"/>
      <c r="IHY406" s="1633"/>
      <c r="IHZ406" s="1633"/>
      <c r="IIA406" s="1633"/>
      <c r="IIB406" s="1633"/>
      <c r="IIC406" s="1633"/>
      <c r="IID406" s="1633"/>
      <c r="IIE406" s="1633"/>
      <c r="IIF406" s="1633"/>
      <c r="IIG406" s="1633"/>
      <c r="IIH406" s="1633"/>
      <c r="III406" s="1633"/>
      <c r="IIJ406" s="1633"/>
      <c r="IIK406" s="1633"/>
      <c r="IIL406" s="1633"/>
      <c r="IIM406" s="1633"/>
      <c r="IIN406" s="1633"/>
      <c r="IIO406" s="1633"/>
      <c r="IIP406" s="1633"/>
      <c r="IIQ406" s="1633"/>
      <c r="IIR406" s="1633"/>
      <c r="IIS406" s="1633"/>
      <c r="IIT406" s="1633"/>
      <c r="IIU406" s="1633"/>
      <c r="IIV406" s="1633"/>
      <c r="IIW406" s="1633"/>
      <c r="IIX406" s="1633"/>
      <c r="IIY406" s="1633"/>
      <c r="IIZ406" s="1633"/>
      <c r="IJA406" s="1633"/>
      <c r="IJB406" s="1633"/>
      <c r="IJC406" s="1633"/>
      <c r="IJD406" s="1633"/>
      <c r="IJE406" s="1633"/>
      <c r="IJF406" s="1633"/>
      <c r="IJG406" s="1633"/>
      <c r="IJH406" s="1633"/>
      <c r="IJI406" s="1633"/>
      <c r="IJJ406" s="1633"/>
      <c r="IJK406" s="1633"/>
      <c r="IJL406" s="1633"/>
      <c r="IJM406" s="1633"/>
      <c r="IJN406" s="1633"/>
      <c r="IJO406" s="1633"/>
      <c r="IJP406" s="1633"/>
      <c r="IJQ406" s="1633"/>
      <c r="IJR406" s="1633"/>
      <c r="IJS406" s="1633"/>
      <c r="IJT406" s="1633"/>
      <c r="IJU406" s="1633"/>
      <c r="IJV406" s="1633"/>
      <c r="IJW406" s="1633"/>
      <c r="IJX406" s="1633"/>
      <c r="IJY406" s="1633"/>
      <c r="IJZ406" s="1633"/>
      <c r="IKA406" s="1633"/>
      <c r="IKB406" s="1633"/>
      <c r="IKC406" s="1633"/>
      <c r="IKD406" s="1633"/>
      <c r="IKE406" s="1633"/>
      <c r="IKF406" s="1633"/>
      <c r="IKG406" s="1633"/>
      <c r="IKH406" s="1633"/>
      <c r="IKI406" s="1633"/>
      <c r="IKJ406" s="1633"/>
      <c r="IKK406" s="1633"/>
      <c r="IKL406" s="1633"/>
      <c r="IKM406" s="1633"/>
      <c r="IKN406" s="1633"/>
      <c r="IKO406" s="1633"/>
      <c r="IKP406" s="1633"/>
      <c r="IKQ406" s="1633"/>
      <c r="IKR406" s="1633"/>
      <c r="IKS406" s="1633"/>
      <c r="IKT406" s="1633"/>
      <c r="IKU406" s="1633"/>
      <c r="IKV406" s="1633"/>
      <c r="IKW406" s="1633"/>
      <c r="IKX406" s="1633"/>
      <c r="IKY406" s="1633"/>
      <c r="IKZ406" s="1633"/>
      <c r="ILA406" s="1633"/>
      <c r="ILB406" s="1633"/>
      <c r="ILC406" s="1633"/>
      <c r="ILD406" s="1633"/>
      <c r="ILE406" s="1633"/>
      <c r="ILF406" s="1633"/>
      <c r="ILG406" s="1633"/>
      <c r="ILH406" s="1633"/>
      <c r="ILI406" s="1633"/>
      <c r="ILJ406" s="1633"/>
      <c r="ILK406" s="1633"/>
      <c r="ILL406" s="1633"/>
      <c r="ILM406" s="1633"/>
      <c r="ILN406" s="1633"/>
      <c r="ILO406" s="1633"/>
      <c r="ILP406" s="1633"/>
      <c r="ILQ406" s="1633"/>
      <c r="ILR406" s="1633"/>
      <c r="ILS406" s="1633"/>
      <c r="ILT406" s="1633"/>
      <c r="ILU406" s="1633"/>
      <c r="ILV406" s="1633"/>
      <c r="ILW406" s="1633"/>
      <c r="ILX406" s="1633"/>
      <c r="ILY406" s="1633"/>
      <c r="ILZ406" s="1633"/>
      <c r="IMA406" s="1633"/>
      <c r="IMB406" s="1633"/>
      <c r="IMC406" s="1633"/>
      <c r="IMD406" s="1633"/>
      <c r="IME406" s="1633"/>
      <c r="IMF406" s="1633"/>
      <c r="IMG406" s="1633"/>
      <c r="IMH406" s="1633"/>
      <c r="IMI406" s="1633"/>
      <c r="IMJ406" s="1633"/>
      <c r="IMK406" s="1633"/>
      <c r="IML406" s="1633"/>
      <c r="IMM406" s="1633"/>
      <c r="IMN406" s="1633"/>
      <c r="IMO406" s="1633"/>
      <c r="IMP406" s="1633"/>
      <c r="IMQ406" s="1633"/>
      <c r="IMR406" s="1633"/>
      <c r="IMS406" s="1633"/>
      <c r="IMT406" s="1633"/>
      <c r="IMU406" s="1633"/>
      <c r="IMV406" s="1633"/>
      <c r="IMW406" s="1633"/>
      <c r="IMX406" s="1633"/>
      <c r="IMY406" s="1633"/>
      <c r="IMZ406" s="1633"/>
      <c r="INA406" s="1633"/>
      <c r="INB406" s="1633"/>
      <c r="INC406" s="1633"/>
      <c r="IND406" s="1633"/>
      <c r="INE406" s="1633"/>
      <c r="INF406" s="1633"/>
      <c r="ING406" s="1633"/>
      <c r="INH406" s="1633"/>
      <c r="INI406" s="1633"/>
      <c r="INJ406" s="1633"/>
      <c r="INK406" s="1633"/>
      <c r="INL406" s="1633"/>
      <c r="INM406" s="1633"/>
      <c r="INN406" s="1633"/>
      <c r="INO406" s="1633"/>
      <c r="INP406" s="1633"/>
      <c r="INQ406" s="1633"/>
      <c r="INR406" s="1633"/>
      <c r="INS406" s="1633"/>
      <c r="INT406" s="1633"/>
      <c r="INU406" s="1633"/>
      <c r="INV406" s="1633"/>
      <c r="INW406" s="1633"/>
      <c r="INX406" s="1633"/>
      <c r="INY406" s="1633"/>
      <c r="INZ406" s="1633"/>
      <c r="IOA406" s="1633"/>
      <c r="IOB406" s="1633"/>
      <c r="IOC406" s="1633"/>
      <c r="IOD406" s="1633"/>
      <c r="IOE406" s="1633"/>
      <c r="IOF406" s="1633"/>
      <c r="IOG406" s="1633"/>
      <c r="IOH406" s="1633"/>
      <c r="IOI406" s="1633"/>
      <c r="IOJ406" s="1633"/>
      <c r="IOK406" s="1633"/>
      <c r="IOL406" s="1633"/>
      <c r="IOM406" s="1633"/>
      <c r="ION406" s="1633"/>
      <c r="IOO406" s="1633"/>
      <c r="IOP406" s="1633"/>
      <c r="IOQ406" s="1633"/>
      <c r="IOR406" s="1633"/>
      <c r="IOS406" s="1633"/>
      <c r="IOT406" s="1633"/>
      <c r="IOU406" s="1633"/>
      <c r="IOV406" s="1633"/>
      <c r="IOW406" s="1633"/>
      <c r="IOX406" s="1633"/>
      <c r="IOY406" s="1633"/>
      <c r="IOZ406" s="1633"/>
      <c r="IPA406" s="1633"/>
      <c r="IPB406" s="1633"/>
      <c r="IPC406" s="1633"/>
      <c r="IPD406" s="1633"/>
      <c r="IPE406" s="1633"/>
      <c r="IPF406" s="1633"/>
      <c r="IPG406" s="1633"/>
      <c r="IPH406" s="1633"/>
      <c r="IPI406" s="1633"/>
      <c r="IPJ406" s="1633"/>
      <c r="IPK406" s="1633"/>
      <c r="IPL406" s="1633"/>
      <c r="IPM406" s="1633"/>
      <c r="IPN406" s="1633"/>
      <c r="IPO406" s="1633"/>
      <c r="IPP406" s="1633"/>
      <c r="IPQ406" s="1633"/>
      <c r="IPR406" s="1633"/>
      <c r="IPS406" s="1633"/>
      <c r="IPT406" s="1633"/>
      <c r="IPU406" s="1633"/>
      <c r="IPV406" s="1633"/>
      <c r="IPW406" s="1633"/>
      <c r="IPX406" s="1633"/>
      <c r="IPY406" s="1633"/>
      <c r="IPZ406" s="1633"/>
      <c r="IQA406" s="1633"/>
      <c r="IQB406" s="1633"/>
      <c r="IQC406" s="1633"/>
      <c r="IQD406" s="1633"/>
      <c r="IQE406" s="1633"/>
      <c r="IQF406" s="1633"/>
      <c r="IQG406" s="1633"/>
      <c r="IQH406" s="1633"/>
      <c r="IQI406" s="1633"/>
      <c r="IQJ406" s="1633"/>
      <c r="IQK406" s="1633"/>
      <c r="IQL406" s="1633"/>
      <c r="IQM406" s="1633"/>
      <c r="IQN406" s="1633"/>
      <c r="IQO406" s="1633"/>
      <c r="IQP406" s="1633"/>
      <c r="IQQ406" s="1633"/>
      <c r="IQR406" s="1633"/>
      <c r="IQS406" s="1633"/>
      <c r="IQT406" s="1633"/>
      <c r="IQU406" s="1633"/>
      <c r="IQV406" s="1633"/>
      <c r="IQW406" s="1633"/>
      <c r="IQX406" s="1633"/>
      <c r="IQY406" s="1633"/>
      <c r="IQZ406" s="1633"/>
      <c r="IRA406" s="1633"/>
      <c r="IRB406" s="1633"/>
      <c r="IRC406" s="1633"/>
      <c r="IRD406" s="1633"/>
      <c r="IRE406" s="1633"/>
      <c r="IRF406" s="1633"/>
      <c r="IRG406" s="1633"/>
      <c r="IRH406" s="1633"/>
      <c r="IRI406" s="1633"/>
      <c r="IRJ406" s="1633"/>
      <c r="IRK406" s="1633"/>
      <c r="IRL406" s="1633"/>
      <c r="IRM406" s="1633"/>
      <c r="IRN406" s="1633"/>
      <c r="IRO406" s="1633"/>
      <c r="IRP406" s="1633"/>
      <c r="IRQ406" s="1633"/>
      <c r="IRR406" s="1633"/>
      <c r="IRS406" s="1633"/>
      <c r="IRT406" s="1633"/>
      <c r="IRU406" s="1633"/>
      <c r="IRV406" s="1633"/>
      <c r="IRW406" s="1633"/>
      <c r="IRX406" s="1633"/>
      <c r="IRY406" s="1633"/>
      <c r="IRZ406" s="1633"/>
      <c r="ISA406" s="1633"/>
      <c r="ISB406" s="1633"/>
      <c r="ISC406" s="1633"/>
      <c r="ISD406" s="1633"/>
      <c r="ISE406" s="1633"/>
      <c r="ISF406" s="1633"/>
      <c r="ISG406" s="1633"/>
      <c r="ISH406" s="1633"/>
      <c r="ISI406" s="1633"/>
      <c r="ISJ406" s="1633"/>
      <c r="ISK406" s="1633"/>
      <c r="ISL406" s="1633"/>
      <c r="ISM406" s="1633"/>
      <c r="ISN406" s="1633"/>
      <c r="ISO406" s="1633"/>
      <c r="ISP406" s="1633"/>
      <c r="ISQ406" s="1633"/>
      <c r="ISR406" s="1633"/>
      <c r="ISS406" s="1633"/>
      <c r="IST406" s="1633"/>
      <c r="ISU406" s="1633"/>
      <c r="ISV406" s="1633"/>
      <c r="ISW406" s="1633"/>
      <c r="ISX406" s="1633"/>
      <c r="ISY406" s="1633"/>
      <c r="ISZ406" s="1633"/>
      <c r="ITA406" s="1633"/>
      <c r="ITB406" s="1633"/>
      <c r="ITC406" s="1633"/>
      <c r="ITD406" s="1633"/>
      <c r="ITE406" s="1633"/>
      <c r="ITF406" s="1633"/>
      <c r="ITG406" s="1633"/>
      <c r="ITH406" s="1633"/>
      <c r="ITI406" s="1633"/>
      <c r="ITJ406" s="1633"/>
      <c r="ITK406" s="1633"/>
      <c r="ITL406" s="1633"/>
      <c r="ITM406" s="1633"/>
      <c r="ITN406" s="1633"/>
      <c r="ITO406" s="1633"/>
      <c r="ITP406" s="1633"/>
      <c r="ITQ406" s="1633"/>
      <c r="ITR406" s="1633"/>
      <c r="ITS406" s="1633"/>
      <c r="ITT406" s="1633"/>
      <c r="ITU406" s="1633"/>
      <c r="ITV406" s="1633"/>
      <c r="ITW406" s="1633"/>
      <c r="ITX406" s="1633"/>
      <c r="ITY406" s="1633"/>
      <c r="ITZ406" s="1633"/>
      <c r="IUA406" s="1633"/>
      <c r="IUB406" s="1633"/>
      <c r="IUC406" s="1633"/>
      <c r="IUD406" s="1633"/>
      <c r="IUE406" s="1633"/>
      <c r="IUF406" s="1633"/>
      <c r="IUG406" s="1633"/>
      <c r="IUH406" s="1633"/>
      <c r="IUI406" s="1633"/>
      <c r="IUJ406" s="1633"/>
      <c r="IUK406" s="1633"/>
      <c r="IUL406" s="1633"/>
      <c r="IUM406" s="1633"/>
      <c r="IUN406" s="1633"/>
      <c r="IUO406" s="1633"/>
      <c r="IUP406" s="1633"/>
      <c r="IUQ406" s="1633"/>
      <c r="IUR406" s="1633"/>
      <c r="IUS406" s="1633"/>
      <c r="IUT406" s="1633"/>
      <c r="IUU406" s="1633"/>
      <c r="IUV406" s="1633"/>
      <c r="IUW406" s="1633"/>
      <c r="IUX406" s="1633"/>
      <c r="IUY406" s="1633"/>
      <c r="IUZ406" s="1633"/>
      <c r="IVA406" s="1633"/>
      <c r="IVB406" s="1633"/>
      <c r="IVC406" s="1633"/>
      <c r="IVD406" s="1633"/>
      <c r="IVE406" s="1633"/>
      <c r="IVF406" s="1633"/>
      <c r="IVG406" s="1633"/>
      <c r="IVH406" s="1633"/>
      <c r="IVI406" s="1633"/>
      <c r="IVJ406" s="1633"/>
      <c r="IVK406" s="1633"/>
      <c r="IVL406" s="1633"/>
      <c r="IVM406" s="1633"/>
      <c r="IVN406" s="1633"/>
      <c r="IVO406" s="1633"/>
      <c r="IVP406" s="1633"/>
      <c r="IVQ406" s="1633"/>
      <c r="IVR406" s="1633"/>
      <c r="IVS406" s="1633"/>
      <c r="IVT406" s="1633"/>
      <c r="IVU406" s="1633"/>
      <c r="IVV406" s="1633"/>
      <c r="IVW406" s="1633"/>
      <c r="IVX406" s="1633"/>
      <c r="IVY406" s="1633"/>
      <c r="IVZ406" s="1633"/>
      <c r="IWA406" s="1633"/>
      <c r="IWB406" s="1633"/>
      <c r="IWC406" s="1633"/>
      <c r="IWD406" s="1633"/>
      <c r="IWE406" s="1633"/>
      <c r="IWF406" s="1633"/>
      <c r="IWG406" s="1633"/>
      <c r="IWH406" s="1633"/>
      <c r="IWI406" s="1633"/>
      <c r="IWJ406" s="1633"/>
      <c r="IWK406" s="1633"/>
      <c r="IWL406" s="1633"/>
      <c r="IWM406" s="1633"/>
      <c r="IWN406" s="1633"/>
      <c r="IWO406" s="1633"/>
      <c r="IWP406" s="1633"/>
      <c r="IWQ406" s="1633"/>
      <c r="IWR406" s="1633"/>
      <c r="IWS406" s="1633"/>
      <c r="IWT406" s="1633"/>
      <c r="IWU406" s="1633"/>
      <c r="IWV406" s="1633"/>
      <c r="IWW406" s="1633"/>
      <c r="IWX406" s="1633"/>
      <c r="IWY406" s="1633"/>
      <c r="IWZ406" s="1633"/>
      <c r="IXA406" s="1633"/>
      <c r="IXB406" s="1633"/>
      <c r="IXC406" s="1633"/>
      <c r="IXD406" s="1633"/>
      <c r="IXE406" s="1633"/>
      <c r="IXF406" s="1633"/>
      <c r="IXG406" s="1633"/>
      <c r="IXH406" s="1633"/>
      <c r="IXI406" s="1633"/>
      <c r="IXJ406" s="1633"/>
      <c r="IXK406" s="1633"/>
      <c r="IXL406" s="1633"/>
      <c r="IXM406" s="1633"/>
      <c r="IXN406" s="1633"/>
      <c r="IXO406" s="1633"/>
      <c r="IXP406" s="1633"/>
      <c r="IXQ406" s="1633"/>
      <c r="IXR406" s="1633"/>
      <c r="IXS406" s="1633"/>
      <c r="IXT406" s="1633"/>
      <c r="IXU406" s="1633"/>
      <c r="IXV406" s="1633"/>
      <c r="IXW406" s="1633"/>
      <c r="IXX406" s="1633"/>
      <c r="IXY406" s="1633"/>
      <c r="IXZ406" s="1633"/>
      <c r="IYA406" s="1633"/>
      <c r="IYB406" s="1633"/>
      <c r="IYC406" s="1633"/>
      <c r="IYD406" s="1633"/>
      <c r="IYE406" s="1633"/>
      <c r="IYF406" s="1633"/>
      <c r="IYG406" s="1633"/>
      <c r="IYH406" s="1633"/>
      <c r="IYI406" s="1633"/>
      <c r="IYJ406" s="1633"/>
      <c r="IYK406" s="1633"/>
      <c r="IYL406" s="1633"/>
      <c r="IYM406" s="1633"/>
      <c r="IYN406" s="1633"/>
      <c r="IYO406" s="1633"/>
      <c r="IYP406" s="1633"/>
      <c r="IYQ406" s="1633"/>
      <c r="IYR406" s="1633"/>
      <c r="IYS406" s="1633"/>
      <c r="IYT406" s="1633"/>
      <c r="IYU406" s="1633"/>
      <c r="IYV406" s="1633"/>
      <c r="IYW406" s="1633"/>
      <c r="IYX406" s="1633"/>
      <c r="IYY406" s="1633"/>
      <c r="IYZ406" s="1633"/>
      <c r="IZA406" s="1633"/>
      <c r="IZB406" s="1633"/>
      <c r="IZC406" s="1633"/>
      <c r="IZD406" s="1633"/>
      <c r="IZE406" s="1633"/>
      <c r="IZF406" s="1633"/>
      <c r="IZG406" s="1633"/>
      <c r="IZH406" s="1633"/>
      <c r="IZI406" s="1633"/>
      <c r="IZJ406" s="1633"/>
      <c r="IZK406" s="1633"/>
      <c r="IZL406" s="1633"/>
      <c r="IZM406" s="1633"/>
      <c r="IZN406" s="1633"/>
      <c r="IZO406" s="1633"/>
      <c r="IZP406" s="1633"/>
      <c r="IZQ406" s="1633"/>
      <c r="IZR406" s="1633"/>
      <c r="IZS406" s="1633"/>
      <c r="IZT406" s="1633"/>
      <c r="IZU406" s="1633"/>
      <c r="IZV406" s="1633"/>
      <c r="IZW406" s="1633"/>
      <c r="IZX406" s="1633"/>
      <c r="IZY406" s="1633"/>
      <c r="IZZ406" s="1633"/>
      <c r="JAA406" s="1633"/>
      <c r="JAB406" s="1633"/>
      <c r="JAC406" s="1633"/>
      <c r="JAD406" s="1633"/>
      <c r="JAE406" s="1633"/>
      <c r="JAF406" s="1633"/>
      <c r="JAG406" s="1633"/>
      <c r="JAH406" s="1633"/>
      <c r="JAI406" s="1633"/>
      <c r="JAJ406" s="1633"/>
      <c r="JAK406" s="1633"/>
      <c r="JAL406" s="1633"/>
      <c r="JAM406" s="1633"/>
      <c r="JAN406" s="1633"/>
      <c r="JAO406" s="1633"/>
      <c r="JAP406" s="1633"/>
      <c r="JAQ406" s="1633"/>
      <c r="JAR406" s="1633"/>
      <c r="JAS406" s="1633"/>
      <c r="JAT406" s="1633"/>
      <c r="JAU406" s="1633"/>
      <c r="JAV406" s="1633"/>
      <c r="JAW406" s="1633"/>
      <c r="JAX406" s="1633"/>
      <c r="JAY406" s="1633"/>
      <c r="JAZ406" s="1633"/>
      <c r="JBA406" s="1633"/>
      <c r="JBB406" s="1633"/>
      <c r="JBC406" s="1633"/>
      <c r="JBD406" s="1633"/>
      <c r="JBE406" s="1633"/>
      <c r="JBF406" s="1633"/>
      <c r="JBG406" s="1633"/>
      <c r="JBH406" s="1633"/>
      <c r="JBI406" s="1633"/>
      <c r="JBJ406" s="1633"/>
      <c r="JBK406" s="1633"/>
      <c r="JBL406" s="1633"/>
      <c r="JBM406" s="1633"/>
      <c r="JBN406" s="1633"/>
      <c r="JBO406" s="1633"/>
      <c r="JBP406" s="1633"/>
      <c r="JBQ406" s="1633"/>
      <c r="JBR406" s="1633"/>
      <c r="JBS406" s="1633"/>
      <c r="JBT406" s="1633"/>
      <c r="JBU406" s="1633"/>
      <c r="JBV406" s="1633"/>
      <c r="JBW406" s="1633"/>
      <c r="JBX406" s="1633"/>
      <c r="JBY406" s="1633"/>
      <c r="JBZ406" s="1633"/>
      <c r="JCA406" s="1633"/>
      <c r="JCB406" s="1633"/>
      <c r="JCC406" s="1633"/>
      <c r="JCD406" s="1633"/>
      <c r="JCE406" s="1633"/>
      <c r="JCF406" s="1633"/>
      <c r="JCG406" s="1633"/>
      <c r="JCH406" s="1633"/>
      <c r="JCI406" s="1633"/>
      <c r="JCJ406" s="1633"/>
      <c r="JCK406" s="1633"/>
      <c r="JCL406" s="1633"/>
      <c r="JCM406" s="1633"/>
      <c r="JCN406" s="1633"/>
      <c r="JCO406" s="1633"/>
      <c r="JCP406" s="1633"/>
      <c r="JCQ406" s="1633"/>
      <c r="JCR406" s="1633"/>
      <c r="JCS406" s="1633"/>
      <c r="JCT406" s="1633"/>
      <c r="JCU406" s="1633"/>
      <c r="JCV406" s="1633"/>
      <c r="JCW406" s="1633"/>
      <c r="JCX406" s="1633"/>
      <c r="JCY406" s="1633"/>
      <c r="JCZ406" s="1633"/>
      <c r="JDA406" s="1633"/>
      <c r="JDB406" s="1633"/>
      <c r="JDC406" s="1633"/>
      <c r="JDD406" s="1633"/>
      <c r="JDE406" s="1633"/>
      <c r="JDF406" s="1633"/>
      <c r="JDG406" s="1633"/>
      <c r="JDH406" s="1633"/>
      <c r="JDI406" s="1633"/>
      <c r="JDJ406" s="1633"/>
      <c r="JDK406" s="1633"/>
      <c r="JDL406" s="1633"/>
      <c r="JDM406" s="1633"/>
      <c r="JDN406" s="1633"/>
      <c r="JDO406" s="1633"/>
      <c r="JDP406" s="1633"/>
      <c r="JDQ406" s="1633"/>
      <c r="JDR406" s="1633"/>
      <c r="JDS406" s="1633"/>
      <c r="JDT406" s="1633"/>
      <c r="JDU406" s="1633"/>
      <c r="JDV406" s="1633"/>
      <c r="JDW406" s="1633"/>
      <c r="JDX406" s="1633"/>
      <c r="JDY406" s="1633"/>
      <c r="JDZ406" s="1633"/>
      <c r="JEA406" s="1633"/>
      <c r="JEB406" s="1633"/>
      <c r="JEC406" s="1633"/>
      <c r="JED406" s="1633"/>
      <c r="JEE406" s="1633"/>
      <c r="JEF406" s="1633"/>
      <c r="JEG406" s="1633"/>
      <c r="JEH406" s="1633"/>
      <c r="JEI406" s="1633"/>
      <c r="JEJ406" s="1633"/>
      <c r="JEK406" s="1633"/>
      <c r="JEL406" s="1633"/>
      <c r="JEM406" s="1633"/>
      <c r="JEN406" s="1633"/>
      <c r="JEO406" s="1633"/>
      <c r="JEP406" s="1633"/>
      <c r="JEQ406" s="1633"/>
      <c r="JER406" s="1633"/>
      <c r="JES406" s="1633"/>
      <c r="JET406" s="1633"/>
      <c r="JEU406" s="1633"/>
      <c r="JEV406" s="1633"/>
      <c r="JEW406" s="1633"/>
      <c r="JEX406" s="1633"/>
      <c r="JEY406" s="1633"/>
      <c r="JEZ406" s="1633"/>
      <c r="JFA406" s="1633"/>
      <c r="JFB406" s="1633"/>
      <c r="JFC406" s="1633"/>
      <c r="JFD406" s="1633"/>
      <c r="JFE406" s="1633"/>
      <c r="JFF406" s="1633"/>
      <c r="JFG406" s="1633"/>
      <c r="JFH406" s="1633"/>
      <c r="JFI406" s="1633"/>
      <c r="JFJ406" s="1633"/>
      <c r="JFK406" s="1633"/>
      <c r="JFL406" s="1633"/>
      <c r="JFM406" s="1633"/>
      <c r="JFN406" s="1633"/>
      <c r="JFO406" s="1633"/>
      <c r="JFP406" s="1633"/>
      <c r="JFQ406" s="1633"/>
      <c r="JFR406" s="1633"/>
      <c r="JFS406" s="1633"/>
      <c r="JFT406" s="1633"/>
      <c r="JFU406" s="1633"/>
      <c r="JFV406" s="1633"/>
      <c r="JFW406" s="1633"/>
      <c r="JFX406" s="1633"/>
      <c r="JFY406" s="1633"/>
      <c r="JFZ406" s="1633"/>
      <c r="JGA406" s="1633"/>
      <c r="JGB406" s="1633"/>
      <c r="JGC406" s="1633"/>
      <c r="JGD406" s="1633"/>
      <c r="JGE406" s="1633"/>
      <c r="JGF406" s="1633"/>
      <c r="JGG406" s="1633"/>
      <c r="JGH406" s="1633"/>
      <c r="JGI406" s="1633"/>
      <c r="JGJ406" s="1633"/>
      <c r="JGK406" s="1633"/>
      <c r="JGL406" s="1633"/>
      <c r="JGM406" s="1633"/>
      <c r="JGN406" s="1633"/>
      <c r="JGO406" s="1633"/>
      <c r="JGP406" s="1633"/>
      <c r="JGQ406" s="1633"/>
      <c r="JGR406" s="1633"/>
      <c r="JGS406" s="1633"/>
      <c r="JGT406" s="1633"/>
      <c r="JGU406" s="1633"/>
      <c r="JGV406" s="1633"/>
      <c r="JGW406" s="1633"/>
      <c r="JGX406" s="1633"/>
      <c r="JGY406" s="1633"/>
      <c r="JGZ406" s="1633"/>
      <c r="JHA406" s="1633"/>
      <c r="JHB406" s="1633"/>
      <c r="JHC406" s="1633"/>
      <c r="JHD406" s="1633"/>
      <c r="JHE406" s="1633"/>
      <c r="JHF406" s="1633"/>
      <c r="JHG406" s="1633"/>
      <c r="JHH406" s="1633"/>
      <c r="JHI406" s="1633"/>
      <c r="JHJ406" s="1633"/>
      <c r="JHK406" s="1633"/>
      <c r="JHL406" s="1633"/>
      <c r="JHM406" s="1633"/>
      <c r="JHN406" s="1633"/>
      <c r="JHO406" s="1633"/>
      <c r="JHP406" s="1633"/>
      <c r="JHQ406" s="1633"/>
      <c r="JHR406" s="1633"/>
      <c r="JHS406" s="1633"/>
      <c r="JHT406" s="1633"/>
      <c r="JHU406" s="1633"/>
      <c r="JHV406" s="1633"/>
      <c r="JHW406" s="1633"/>
      <c r="JHX406" s="1633"/>
      <c r="JHY406" s="1633"/>
      <c r="JHZ406" s="1633"/>
      <c r="JIA406" s="1633"/>
      <c r="JIB406" s="1633"/>
      <c r="JIC406" s="1633"/>
      <c r="JID406" s="1633"/>
      <c r="JIE406" s="1633"/>
      <c r="JIF406" s="1633"/>
      <c r="JIG406" s="1633"/>
      <c r="JIH406" s="1633"/>
      <c r="JII406" s="1633"/>
      <c r="JIJ406" s="1633"/>
      <c r="JIK406" s="1633"/>
      <c r="JIL406" s="1633"/>
      <c r="JIM406" s="1633"/>
      <c r="JIN406" s="1633"/>
      <c r="JIO406" s="1633"/>
      <c r="JIP406" s="1633"/>
      <c r="JIQ406" s="1633"/>
      <c r="JIR406" s="1633"/>
      <c r="JIS406" s="1633"/>
      <c r="JIT406" s="1633"/>
      <c r="JIU406" s="1633"/>
      <c r="JIV406" s="1633"/>
      <c r="JIW406" s="1633"/>
      <c r="JIX406" s="1633"/>
      <c r="JIY406" s="1633"/>
      <c r="JIZ406" s="1633"/>
      <c r="JJA406" s="1633"/>
      <c r="JJB406" s="1633"/>
      <c r="JJC406" s="1633"/>
      <c r="JJD406" s="1633"/>
      <c r="JJE406" s="1633"/>
      <c r="JJF406" s="1633"/>
      <c r="JJG406" s="1633"/>
      <c r="JJH406" s="1633"/>
      <c r="JJI406" s="1633"/>
      <c r="JJJ406" s="1633"/>
      <c r="JJK406" s="1633"/>
      <c r="JJL406" s="1633"/>
      <c r="JJM406" s="1633"/>
      <c r="JJN406" s="1633"/>
      <c r="JJO406" s="1633"/>
      <c r="JJP406" s="1633"/>
      <c r="JJQ406" s="1633"/>
      <c r="JJR406" s="1633"/>
      <c r="JJS406" s="1633"/>
      <c r="JJT406" s="1633"/>
      <c r="JJU406" s="1633"/>
      <c r="JJV406" s="1633"/>
      <c r="JJW406" s="1633"/>
      <c r="JJX406" s="1633"/>
      <c r="JJY406" s="1633"/>
      <c r="JJZ406" s="1633"/>
      <c r="JKA406" s="1633"/>
      <c r="JKB406" s="1633"/>
      <c r="JKC406" s="1633"/>
      <c r="JKD406" s="1633"/>
      <c r="JKE406" s="1633"/>
      <c r="JKF406" s="1633"/>
      <c r="JKG406" s="1633"/>
      <c r="JKH406" s="1633"/>
      <c r="JKI406" s="1633"/>
      <c r="JKJ406" s="1633"/>
      <c r="JKK406" s="1633"/>
      <c r="JKL406" s="1633"/>
      <c r="JKM406" s="1633"/>
      <c r="JKN406" s="1633"/>
      <c r="JKO406" s="1633"/>
      <c r="JKP406" s="1633"/>
      <c r="JKQ406" s="1633"/>
      <c r="JKR406" s="1633"/>
      <c r="JKS406" s="1633"/>
      <c r="JKT406" s="1633"/>
      <c r="JKU406" s="1633"/>
      <c r="JKV406" s="1633"/>
      <c r="JKW406" s="1633"/>
      <c r="JKX406" s="1633"/>
      <c r="JKY406" s="1633"/>
      <c r="JKZ406" s="1633"/>
      <c r="JLA406" s="1633"/>
      <c r="JLB406" s="1633"/>
      <c r="JLC406" s="1633"/>
      <c r="JLD406" s="1633"/>
      <c r="JLE406" s="1633"/>
      <c r="JLF406" s="1633"/>
      <c r="JLG406" s="1633"/>
      <c r="JLH406" s="1633"/>
      <c r="JLI406" s="1633"/>
      <c r="JLJ406" s="1633"/>
      <c r="JLK406" s="1633"/>
      <c r="JLL406" s="1633"/>
      <c r="JLM406" s="1633"/>
      <c r="JLN406" s="1633"/>
      <c r="JLO406" s="1633"/>
      <c r="JLP406" s="1633"/>
      <c r="JLQ406" s="1633"/>
      <c r="JLR406" s="1633"/>
      <c r="JLS406" s="1633"/>
      <c r="JLT406" s="1633"/>
      <c r="JLU406" s="1633"/>
      <c r="JLV406" s="1633"/>
      <c r="JLW406" s="1633"/>
      <c r="JLX406" s="1633"/>
      <c r="JLY406" s="1633"/>
      <c r="JLZ406" s="1633"/>
      <c r="JMA406" s="1633"/>
      <c r="JMB406" s="1633"/>
      <c r="JMC406" s="1633"/>
      <c r="JMD406" s="1633"/>
      <c r="JME406" s="1633"/>
      <c r="JMF406" s="1633"/>
      <c r="JMG406" s="1633"/>
      <c r="JMH406" s="1633"/>
      <c r="JMI406" s="1633"/>
      <c r="JMJ406" s="1633"/>
      <c r="JMK406" s="1633"/>
      <c r="JML406" s="1633"/>
      <c r="JMM406" s="1633"/>
      <c r="JMN406" s="1633"/>
      <c r="JMO406" s="1633"/>
      <c r="JMP406" s="1633"/>
      <c r="JMQ406" s="1633"/>
      <c r="JMR406" s="1633"/>
      <c r="JMS406" s="1633"/>
      <c r="JMT406" s="1633"/>
      <c r="JMU406" s="1633"/>
      <c r="JMV406" s="1633"/>
      <c r="JMW406" s="1633"/>
      <c r="JMX406" s="1633"/>
      <c r="JMY406" s="1633"/>
      <c r="JMZ406" s="1633"/>
      <c r="JNA406" s="1633"/>
      <c r="JNB406" s="1633"/>
      <c r="JNC406" s="1633"/>
      <c r="JND406" s="1633"/>
      <c r="JNE406" s="1633"/>
      <c r="JNF406" s="1633"/>
      <c r="JNG406" s="1633"/>
      <c r="JNH406" s="1633"/>
      <c r="JNI406" s="1633"/>
      <c r="JNJ406" s="1633"/>
      <c r="JNK406" s="1633"/>
      <c r="JNL406" s="1633"/>
      <c r="JNM406" s="1633"/>
      <c r="JNN406" s="1633"/>
      <c r="JNO406" s="1633"/>
      <c r="JNP406" s="1633"/>
      <c r="JNQ406" s="1633"/>
      <c r="JNR406" s="1633"/>
      <c r="JNS406" s="1633"/>
      <c r="JNT406" s="1633"/>
      <c r="JNU406" s="1633"/>
      <c r="JNV406" s="1633"/>
      <c r="JNW406" s="1633"/>
      <c r="JNX406" s="1633"/>
      <c r="JNY406" s="1633"/>
      <c r="JNZ406" s="1633"/>
      <c r="JOA406" s="1633"/>
      <c r="JOB406" s="1633"/>
      <c r="JOC406" s="1633"/>
      <c r="JOD406" s="1633"/>
      <c r="JOE406" s="1633"/>
      <c r="JOF406" s="1633"/>
      <c r="JOG406" s="1633"/>
      <c r="JOH406" s="1633"/>
      <c r="JOI406" s="1633"/>
      <c r="JOJ406" s="1633"/>
      <c r="JOK406" s="1633"/>
      <c r="JOL406" s="1633"/>
      <c r="JOM406" s="1633"/>
      <c r="JON406" s="1633"/>
      <c r="JOO406" s="1633"/>
      <c r="JOP406" s="1633"/>
      <c r="JOQ406" s="1633"/>
      <c r="JOR406" s="1633"/>
      <c r="JOS406" s="1633"/>
      <c r="JOT406" s="1633"/>
      <c r="JOU406" s="1633"/>
      <c r="JOV406" s="1633"/>
      <c r="JOW406" s="1633"/>
      <c r="JOX406" s="1633"/>
      <c r="JOY406" s="1633"/>
      <c r="JOZ406" s="1633"/>
      <c r="JPA406" s="1633"/>
      <c r="JPB406" s="1633"/>
      <c r="JPC406" s="1633"/>
      <c r="JPD406" s="1633"/>
      <c r="JPE406" s="1633"/>
      <c r="JPF406" s="1633"/>
      <c r="JPG406" s="1633"/>
      <c r="JPH406" s="1633"/>
      <c r="JPI406" s="1633"/>
      <c r="JPJ406" s="1633"/>
      <c r="JPK406" s="1633"/>
      <c r="JPL406" s="1633"/>
      <c r="JPM406" s="1633"/>
      <c r="JPN406" s="1633"/>
      <c r="JPO406" s="1633"/>
      <c r="JPP406" s="1633"/>
      <c r="JPQ406" s="1633"/>
      <c r="JPR406" s="1633"/>
      <c r="JPS406" s="1633"/>
      <c r="JPT406" s="1633"/>
      <c r="JPU406" s="1633"/>
      <c r="JPV406" s="1633"/>
      <c r="JPW406" s="1633"/>
      <c r="JPX406" s="1633"/>
      <c r="JPY406" s="1633"/>
      <c r="JPZ406" s="1633"/>
      <c r="JQA406" s="1633"/>
      <c r="JQB406" s="1633"/>
      <c r="JQC406" s="1633"/>
      <c r="JQD406" s="1633"/>
      <c r="JQE406" s="1633"/>
      <c r="JQF406" s="1633"/>
      <c r="JQG406" s="1633"/>
      <c r="JQH406" s="1633"/>
      <c r="JQI406" s="1633"/>
      <c r="JQJ406" s="1633"/>
      <c r="JQK406" s="1633"/>
      <c r="JQL406" s="1633"/>
      <c r="JQM406" s="1633"/>
      <c r="JQN406" s="1633"/>
      <c r="JQO406" s="1633"/>
      <c r="JQP406" s="1633"/>
      <c r="JQQ406" s="1633"/>
      <c r="JQR406" s="1633"/>
      <c r="JQS406" s="1633"/>
      <c r="JQT406" s="1633"/>
      <c r="JQU406" s="1633"/>
      <c r="JQV406" s="1633"/>
      <c r="JQW406" s="1633"/>
      <c r="JQX406" s="1633"/>
      <c r="JQY406" s="1633"/>
      <c r="JQZ406" s="1633"/>
      <c r="JRA406" s="1633"/>
      <c r="JRB406" s="1633"/>
      <c r="JRC406" s="1633"/>
      <c r="JRD406" s="1633"/>
      <c r="JRE406" s="1633"/>
      <c r="JRF406" s="1633"/>
      <c r="JRG406" s="1633"/>
      <c r="JRH406" s="1633"/>
      <c r="JRI406" s="1633"/>
      <c r="JRJ406" s="1633"/>
      <c r="JRK406" s="1633"/>
      <c r="JRL406" s="1633"/>
      <c r="JRM406" s="1633"/>
      <c r="JRN406" s="1633"/>
      <c r="JRO406" s="1633"/>
      <c r="JRP406" s="1633"/>
      <c r="JRQ406" s="1633"/>
      <c r="JRR406" s="1633"/>
      <c r="JRS406" s="1633"/>
      <c r="JRT406" s="1633"/>
      <c r="JRU406" s="1633"/>
      <c r="JRV406" s="1633"/>
      <c r="JRW406" s="1633"/>
      <c r="JRX406" s="1633"/>
      <c r="JRY406" s="1633"/>
      <c r="JRZ406" s="1633"/>
      <c r="JSA406" s="1633"/>
      <c r="JSB406" s="1633"/>
      <c r="JSC406" s="1633"/>
      <c r="JSD406" s="1633"/>
      <c r="JSE406" s="1633"/>
      <c r="JSF406" s="1633"/>
      <c r="JSG406" s="1633"/>
      <c r="JSH406" s="1633"/>
      <c r="JSI406" s="1633"/>
      <c r="JSJ406" s="1633"/>
      <c r="JSK406" s="1633"/>
      <c r="JSL406" s="1633"/>
      <c r="JSM406" s="1633"/>
      <c r="JSN406" s="1633"/>
      <c r="JSO406" s="1633"/>
      <c r="JSP406" s="1633"/>
      <c r="JSQ406" s="1633"/>
      <c r="JSR406" s="1633"/>
      <c r="JSS406" s="1633"/>
      <c r="JST406" s="1633"/>
      <c r="JSU406" s="1633"/>
      <c r="JSV406" s="1633"/>
      <c r="JSW406" s="1633"/>
      <c r="JSX406" s="1633"/>
      <c r="JSY406" s="1633"/>
      <c r="JSZ406" s="1633"/>
      <c r="JTA406" s="1633"/>
      <c r="JTB406" s="1633"/>
      <c r="JTC406" s="1633"/>
      <c r="JTD406" s="1633"/>
      <c r="JTE406" s="1633"/>
      <c r="JTF406" s="1633"/>
      <c r="JTG406" s="1633"/>
      <c r="JTH406" s="1633"/>
      <c r="JTI406" s="1633"/>
      <c r="JTJ406" s="1633"/>
      <c r="JTK406" s="1633"/>
      <c r="JTL406" s="1633"/>
      <c r="JTM406" s="1633"/>
      <c r="JTN406" s="1633"/>
      <c r="JTO406" s="1633"/>
      <c r="JTP406" s="1633"/>
      <c r="JTQ406" s="1633"/>
      <c r="JTR406" s="1633"/>
      <c r="JTS406" s="1633"/>
      <c r="JTT406" s="1633"/>
      <c r="JTU406" s="1633"/>
      <c r="JTV406" s="1633"/>
      <c r="JTW406" s="1633"/>
      <c r="JTX406" s="1633"/>
      <c r="JTY406" s="1633"/>
      <c r="JTZ406" s="1633"/>
      <c r="JUA406" s="1633"/>
      <c r="JUB406" s="1633"/>
      <c r="JUC406" s="1633"/>
      <c r="JUD406" s="1633"/>
      <c r="JUE406" s="1633"/>
      <c r="JUF406" s="1633"/>
      <c r="JUG406" s="1633"/>
      <c r="JUH406" s="1633"/>
      <c r="JUI406" s="1633"/>
      <c r="JUJ406" s="1633"/>
      <c r="JUK406" s="1633"/>
      <c r="JUL406" s="1633"/>
      <c r="JUM406" s="1633"/>
      <c r="JUN406" s="1633"/>
      <c r="JUO406" s="1633"/>
      <c r="JUP406" s="1633"/>
      <c r="JUQ406" s="1633"/>
      <c r="JUR406" s="1633"/>
      <c r="JUS406" s="1633"/>
      <c r="JUT406" s="1633"/>
      <c r="JUU406" s="1633"/>
      <c r="JUV406" s="1633"/>
      <c r="JUW406" s="1633"/>
      <c r="JUX406" s="1633"/>
      <c r="JUY406" s="1633"/>
      <c r="JUZ406" s="1633"/>
      <c r="JVA406" s="1633"/>
      <c r="JVB406" s="1633"/>
      <c r="JVC406" s="1633"/>
      <c r="JVD406" s="1633"/>
      <c r="JVE406" s="1633"/>
      <c r="JVF406" s="1633"/>
      <c r="JVG406" s="1633"/>
      <c r="JVH406" s="1633"/>
      <c r="JVI406" s="1633"/>
      <c r="JVJ406" s="1633"/>
      <c r="JVK406" s="1633"/>
      <c r="JVL406" s="1633"/>
      <c r="JVM406" s="1633"/>
      <c r="JVN406" s="1633"/>
      <c r="JVO406" s="1633"/>
      <c r="JVP406" s="1633"/>
      <c r="JVQ406" s="1633"/>
      <c r="JVR406" s="1633"/>
      <c r="JVS406" s="1633"/>
      <c r="JVT406" s="1633"/>
      <c r="JVU406" s="1633"/>
      <c r="JVV406" s="1633"/>
      <c r="JVW406" s="1633"/>
      <c r="JVX406" s="1633"/>
      <c r="JVY406" s="1633"/>
      <c r="JVZ406" s="1633"/>
      <c r="JWA406" s="1633"/>
      <c r="JWB406" s="1633"/>
      <c r="JWC406" s="1633"/>
      <c r="JWD406" s="1633"/>
      <c r="JWE406" s="1633"/>
      <c r="JWF406" s="1633"/>
      <c r="JWG406" s="1633"/>
      <c r="JWH406" s="1633"/>
      <c r="JWI406" s="1633"/>
      <c r="JWJ406" s="1633"/>
      <c r="JWK406" s="1633"/>
      <c r="JWL406" s="1633"/>
      <c r="JWM406" s="1633"/>
      <c r="JWN406" s="1633"/>
      <c r="JWO406" s="1633"/>
      <c r="JWP406" s="1633"/>
      <c r="JWQ406" s="1633"/>
      <c r="JWR406" s="1633"/>
      <c r="JWS406" s="1633"/>
      <c r="JWT406" s="1633"/>
      <c r="JWU406" s="1633"/>
      <c r="JWV406" s="1633"/>
      <c r="JWW406" s="1633"/>
      <c r="JWX406" s="1633"/>
      <c r="JWY406" s="1633"/>
      <c r="JWZ406" s="1633"/>
      <c r="JXA406" s="1633"/>
      <c r="JXB406" s="1633"/>
      <c r="JXC406" s="1633"/>
      <c r="JXD406" s="1633"/>
      <c r="JXE406" s="1633"/>
      <c r="JXF406" s="1633"/>
      <c r="JXG406" s="1633"/>
      <c r="JXH406" s="1633"/>
      <c r="JXI406" s="1633"/>
      <c r="JXJ406" s="1633"/>
      <c r="JXK406" s="1633"/>
      <c r="JXL406" s="1633"/>
      <c r="JXM406" s="1633"/>
      <c r="JXN406" s="1633"/>
      <c r="JXO406" s="1633"/>
      <c r="JXP406" s="1633"/>
      <c r="JXQ406" s="1633"/>
      <c r="JXR406" s="1633"/>
      <c r="JXS406" s="1633"/>
      <c r="JXT406" s="1633"/>
      <c r="JXU406" s="1633"/>
      <c r="JXV406" s="1633"/>
      <c r="JXW406" s="1633"/>
      <c r="JXX406" s="1633"/>
      <c r="JXY406" s="1633"/>
      <c r="JXZ406" s="1633"/>
      <c r="JYA406" s="1633"/>
      <c r="JYB406" s="1633"/>
      <c r="JYC406" s="1633"/>
      <c r="JYD406" s="1633"/>
      <c r="JYE406" s="1633"/>
      <c r="JYF406" s="1633"/>
      <c r="JYG406" s="1633"/>
      <c r="JYH406" s="1633"/>
      <c r="JYI406" s="1633"/>
      <c r="JYJ406" s="1633"/>
      <c r="JYK406" s="1633"/>
      <c r="JYL406" s="1633"/>
      <c r="JYM406" s="1633"/>
      <c r="JYN406" s="1633"/>
      <c r="JYO406" s="1633"/>
      <c r="JYP406" s="1633"/>
      <c r="JYQ406" s="1633"/>
      <c r="JYR406" s="1633"/>
      <c r="JYS406" s="1633"/>
      <c r="JYT406" s="1633"/>
      <c r="JYU406" s="1633"/>
      <c r="JYV406" s="1633"/>
      <c r="JYW406" s="1633"/>
      <c r="JYX406" s="1633"/>
      <c r="JYY406" s="1633"/>
      <c r="JYZ406" s="1633"/>
      <c r="JZA406" s="1633"/>
      <c r="JZB406" s="1633"/>
      <c r="JZC406" s="1633"/>
      <c r="JZD406" s="1633"/>
      <c r="JZE406" s="1633"/>
      <c r="JZF406" s="1633"/>
      <c r="JZG406" s="1633"/>
      <c r="JZH406" s="1633"/>
      <c r="JZI406" s="1633"/>
      <c r="JZJ406" s="1633"/>
      <c r="JZK406" s="1633"/>
      <c r="JZL406" s="1633"/>
      <c r="JZM406" s="1633"/>
      <c r="JZN406" s="1633"/>
      <c r="JZO406" s="1633"/>
      <c r="JZP406" s="1633"/>
      <c r="JZQ406" s="1633"/>
      <c r="JZR406" s="1633"/>
      <c r="JZS406" s="1633"/>
      <c r="JZT406" s="1633"/>
      <c r="JZU406" s="1633"/>
      <c r="JZV406" s="1633"/>
      <c r="JZW406" s="1633"/>
      <c r="JZX406" s="1633"/>
      <c r="JZY406" s="1633"/>
      <c r="JZZ406" s="1633"/>
      <c r="KAA406" s="1633"/>
      <c r="KAB406" s="1633"/>
      <c r="KAC406" s="1633"/>
      <c r="KAD406" s="1633"/>
      <c r="KAE406" s="1633"/>
      <c r="KAF406" s="1633"/>
      <c r="KAG406" s="1633"/>
      <c r="KAH406" s="1633"/>
      <c r="KAI406" s="1633"/>
      <c r="KAJ406" s="1633"/>
      <c r="KAK406" s="1633"/>
      <c r="KAL406" s="1633"/>
      <c r="KAM406" s="1633"/>
      <c r="KAN406" s="1633"/>
      <c r="KAO406" s="1633"/>
      <c r="KAP406" s="1633"/>
      <c r="KAQ406" s="1633"/>
      <c r="KAR406" s="1633"/>
      <c r="KAS406" s="1633"/>
      <c r="KAT406" s="1633"/>
      <c r="KAU406" s="1633"/>
      <c r="KAV406" s="1633"/>
      <c r="KAW406" s="1633"/>
      <c r="KAX406" s="1633"/>
      <c r="KAY406" s="1633"/>
      <c r="KAZ406" s="1633"/>
      <c r="KBA406" s="1633"/>
      <c r="KBB406" s="1633"/>
      <c r="KBC406" s="1633"/>
      <c r="KBD406" s="1633"/>
      <c r="KBE406" s="1633"/>
      <c r="KBF406" s="1633"/>
      <c r="KBG406" s="1633"/>
      <c r="KBH406" s="1633"/>
      <c r="KBI406" s="1633"/>
      <c r="KBJ406" s="1633"/>
      <c r="KBK406" s="1633"/>
      <c r="KBL406" s="1633"/>
      <c r="KBM406" s="1633"/>
      <c r="KBN406" s="1633"/>
      <c r="KBO406" s="1633"/>
      <c r="KBP406" s="1633"/>
      <c r="KBQ406" s="1633"/>
      <c r="KBR406" s="1633"/>
      <c r="KBS406" s="1633"/>
      <c r="KBT406" s="1633"/>
      <c r="KBU406" s="1633"/>
      <c r="KBV406" s="1633"/>
      <c r="KBW406" s="1633"/>
      <c r="KBX406" s="1633"/>
      <c r="KBY406" s="1633"/>
      <c r="KBZ406" s="1633"/>
      <c r="KCA406" s="1633"/>
      <c r="KCB406" s="1633"/>
      <c r="KCC406" s="1633"/>
      <c r="KCD406" s="1633"/>
      <c r="KCE406" s="1633"/>
      <c r="KCF406" s="1633"/>
      <c r="KCG406" s="1633"/>
      <c r="KCH406" s="1633"/>
      <c r="KCI406" s="1633"/>
      <c r="KCJ406" s="1633"/>
      <c r="KCK406" s="1633"/>
      <c r="KCL406" s="1633"/>
      <c r="KCM406" s="1633"/>
      <c r="KCN406" s="1633"/>
      <c r="KCO406" s="1633"/>
      <c r="KCP406" s="1633"/>
      <c r="KCQ406" s="1633"/>
      <c r="KCR406" s="1633"/>
      <c r="KCS406" s="1633"/>
      <c r="KCT406" s="1633"/>
      <c r="KCU406" s="1633"/>
      <c r="KCV406" s="1633"/>
      <c r="KCW406" s="1633"/>
      <c r="KCX406" s="1633"/>
      <c r="KCY406" s="1633"/>
      <c r="KCZ406" s="1633"/>
      <c r="KDA406" s="1633"/>
      <c r="KDB406" s="1633"/>
      <c r="KDC406" s="1633"/>
      <c r="KDD406" s="1633"/>
      <c r="KDE406" s="1633"/>
      <c r="KDF406" s="1633"/>
      <c r="KDG406" s="1633"/>
      <c r="KDH406" s="1633"/>
      <c r="KDI406" s="1633"/>
      <c r="KDJ406" s="1633"/>
      <c r="KDK406" s="1633"/>
      <c r="KDL406" s="1633"/>
      <c r="KDM406" s="1633"/>
      <c r="KDN406" s="1633"/>
      <c r="KDO406" s="1633"/>
      <c r="KDP406" s="1633"/>
      <c r="KDQ406" s="1633"/>
      <c r="KDR406" s="1633"/>
      <c r="KDS406" s="1633"/>
      <c r="KDT406" s="1633"/>
      <c r="KDU406" s="1633"/>
      <c r="KDV406" s="1633"/>
      <c r="KDW406" s="1633"/>
      <c r="KDX406" s="1633"/>
      <c r="KDY406" s="1633"/>
      <c r="KDZ406" s="1633"/>
      <c r="KEA406" s="1633"/>
      <c r="KEB406" s="1633"/>
      <c r="KEC406" s="1633"/>
      <c r="KED406" s="1633"/>
      <c r="KEE406" s="1633"/>
      <c r="KEF406" s="1633"/>
      <c r="KEG406" s="1633"/>
      <c r="KEH406" s="1633"/>
      <c r="KEI406" s="1633"/>
      <c r="KEJ406" s="1633"/>
      <c r="KEK406" s="1633"/>
      <c r="KEL406" s="1633"/>
      <c r="KEM406" s="1633"/>
      <c r="KEN406" s="1633"/>
      <c r="KEO406" s="1633"/>
      <c r="KEP406" s="1633"/>
      <c r="KEQ406" s="1633"/>
      <c r="KER406" s="1633"/>
      <c r="KES406" s="1633"/>
      <c r="KET406" s="1633"/>
      <c r="KEU406" s="1633"/>
      <c r="KEV406" s="1633"/>
      <c r="KEW406" s="1633"/>
      <c r="KEX406" s="1633"/>
      <c r="KEY406" s="1633"/>
      <c r="KEZ406" s="1633"/>
      <c r="KFA406" s="1633"/>
      <c r="KFB406" s="1633"/>
      <c r="KFC406" s="1633"/>
      <c r="KFD406" s="1633"/>
      <c r="KFE406" s="1633"/>
      <c r="KFF406" s="1633"/>
      <c r="KFG406" s="1633"/>
      <c r="KFH406" s="1633"/>
      <c r="KFI406" s="1633"/>
      <c r="KFJ406" s="1633"/>
      <c r="KFK406" s="1633"/>
      <c r="KFL406" s="1633"/>
      <c r="KFM406" s="1633"/>
      <c r="KFN406" s="1633"/>
      <c r="KFO406" s="1633"/>
      <c r="KFP406" s="1633"/>
      <c r="KFQ406" s="1633"/>
      <c r="KFR406" s="1633"/>
      <c r="KFS406" s="1633"/>
      <c r="KFT406" s="1633"/>
      <c r="KFU406" s="1633"/>
      <c r="KFV406" s="1633"/>
      <c r="KFW406" s="1633"/>
      <c r="KFX406" s="1633"/>
      <c r="KFY406" s="1633"/>
      <c r="KFZ406" s="1633"/>
      <c r="KGA406" s="1633"/>
      <c r="KGB406" s="1633"/>
      <c r="KGC406" s="1633"/>
      <c r="KGD406" s="1633"/>
      <c r="KGE406" s="1633"/>
      <c r="KGF406" s="1633"/>
      <c r="KGG406" s="1633"/>
      <c r="KGH406" s="1633"/>
      <c r="KGI406" s="1633"/>
      <c r="KGJ406" s="1633"/>
      <c r="KGK406" s="1633"/>
      <c r="KGL406" s="1633"/>
      <c r="KGM406" s="1633"/>
      <c r="KGN406" s="1633"/>
      <c r="KGO406" s="1633"/>
      <c r="KGP406" s="1633"/>
      <c r="KGQ406" s="1633"/>
      <c r="KGR406" s="1633"/>
      <c r="KGS406" s="1633"/>
      <c r="KGT406" s="1633"/>
      <c r="KGU406" s="1633"/>
      <c r="KGV406" s="1633"/>
      <c r="KGW406" s="1633"/>
      <c r="KGX406" s="1633"/>
      <c r="KGY406" s="1633"/>
      <c r="KGZ406" s="1633"/>
      <c r="KHA406" s="1633"/>
      <c r="KHB406" s="1633"/>
      <c r="KHC406" s="1633"/>
      <c r="KHD406" s="1633"/>
      <c r="KHE406" s="1633"/>
      <c r="KHF406" s="1633"/>
      <c r="KHG406" s="1633"/>
      <c r="KHH406" s="1633"/>
      <c r="KHI406" s="1633"/>
      <c r="KHJ406" s="1633"/>
      <c r="KHK406" s="1633"/>
      <c r="KHL406" s="1633"/>
      <c r="KHM406" s="1633"/>
      <c r="KHN406" s="1633"/>
      <c r="KHO406" s="1633"/>
      <c r="KHP406" s="1633"/>
      <c r="KHQ406" s="1633"/>
      <c r="KHR406" s="1633"/>
      <c r="KHS406" s="1633"/>
      <c r="KHT406" s="1633"/>
      <c r="KHU406" s="1633"/>
      <c r="KHV406" s="1633"/>
      <c r="KHW406" s="1633"/>
      <c r="KHX406" s="1633"/>
      <c r="KHY406" s="1633"/>
      <c r="KHZ406" s="1633"/>
      <c r="KIA406" s="1633"/>
      <c r="KIB406" s="1633"/>
      <c r="KIC406" s="1633"/>
      <c r="KID406" s="1633"/>
      <c r="KIE406" s="1633"/>
      <c r="KIF406" s="1633"/>
      <c r="KIG406" s="1633"/>
      <c r="KIH406" s="1633"/>
      <c r="KII406" s="1633"/>
      <c r="KIJ406" s="1633"/>
      <c r="KIK406" s="1633"/>
      <c r="KIL406" s="1633"/>
      <c r="KIM406" s="1633"/>
      <c r="KIN406" s="1633"/>
      <c r="KIO406" s="1633"/>
      <c r="KIP406" s="1633"/>
      <c r="KIQ406" s="1633"/>
      <c r="KIR406" s="1633"/>
      <c r="KIS406" s="1633"/>
      <c r="KIT406" s="1633"/>
      <c r="KIU406" s="1633"/>
      <c r="KIV406" s="1633"/>
      <c r="KIW406" s="1633"/>
      <c r="KIX406" s="1633"/>
      <c r="KIY406" s="1633"/>
      <c r="KIZ406" s="1633"/>
      <c r="KJA406" s="1633"/>
      <c r="KJB406" s="1633"/>
      <c r="KJC406" s="1633"/>
      <c r="KJD406" s="1633"/>
      <c r="KJE406" s="1633"/>
      <c r="KJF406" s="1633"/>
      <c r="KJG406" s="1633"/>
      <c r="KJH406" s="1633"/>
      <c r="KJI406" s="1633"/>
      <c r="KJJ406" s="1633"/>
      <c r="KJK406" s="1633"/>
      <c r="KJL406" s="1633"/>
      <c r="KJM406" s="1633"/>
      <c r="KJN406" s="1633"/>
      <c r="KJO406" s="1633"/>
      <c r="KJP406" s="1633"/>
      <c r="KJQ406" s="1633"/>
      <c r="KJR406" s="1633"/>
      <c r="KJS406" s="1633"/>
      <c r="KJT406" s="1633"/>
      <c r="KJU406" s="1633"/>
      <c r="KJV406" s="1633"/>
      <c r="KJW406" s="1633"/>
      <c r="KJX406" s="1633"/>
      <c r="KJY406" s="1633"/>
      <c r="KJZ406" s="1633"/>
      <c r="KKA406" s="1633"/>
      <c r="KKB406" s="1633"/>
      <c r="KKC406" s="1633"/>
      <c r="KKD406" s="1633"/>
      <c r="KKE406" s="1633"/>
      <c r="KKF406" s="1633"/>
      <c r="KKG406" s="1633"/>
      <c r="KKH406" s="1633"/>
      <c r="KKI406" s="1633"/>
      <c r="KKJ406" s="1633"/>
      <c r="KKK406" s="1633"/>
      <c r="KKL406" s="1633"/>
      <c r="KKM406" s="1633"/>
      <c r="KKN406" s="1633"/>
      <c r="KKO406" s="1633"/>
      <c r="KKP406" s="1633"/>
      <c r="KKQ406" s="1633"/>
      <c r="KKR406" s="1633"/>
      <c r="KKS406" s="1633"/>
      <c r="KKT406" s="1633"/>
      <c r="KKU406" s="1633"/>
      <c r="KKV406" s="1633"/>
      <c r="KKW406" s="1633"/>
      <c r="KKX406" s="1633"/>
      <c r="KKY406" s="1633"/>
      <c r="KKZ406" s="1633"/>
      <c r="KLA406" s="1633"/>
      <c r="KLB406" s="1633"/>
      <c r="KLC406" s="1633"/>
      <c r="KLD406" s="1633"/>
      <c r="KLE406" s="1633"/>
      <c r="KLF406" s="1633"/>
      <c r="KLG406" s="1633"/>
      <c r="KLH406" s="1633"/>
      <c r="KLI406" s="1633"/>
      <c r="KLJ406" s="1633"/>
      <c r="KLK406" s="1633"/>
      <c r="KLL406" s="1633"/>
      <c r="KLM406" s="1633"/>
      <c r="KLN406" s="1633"/>
      <c r="KLO406" s="1633"/>
      <c r="KLP406" s="1633"/>
      <c r="KLQ406" s="1633"/>
      <c r="KLR406" s="1633"/>
      <c r="KLS406" s="1633"/>
      <c r="KLT406" s="1633"/>
      <c r="KLU406" s="1633"/>
      <c r="KLV406" s="1633"/>
      <c r="KLW406" s="1633"/>
      <c r="KLX406" s="1633"/>
      <c r="KLY406" s="1633"/>
      <c r="KLZ406" s="1633"/>
      <c r="KMA406" s="1633"/>
      <c r="KMB406" s="1633"/>
      <c r="KMC406" s="1633"/>
      <c r="KMD406" s="1633"/>
      <c r="KME406" s="1633"/>
      <c r="KMF406" s="1633"/>
      <c r="KMG406" s="1633"/>
      <c r="KMH406" s="1633"/>
      <c r="KMI406" s="1633"/>
      <c r="KMJ406" s="1633"/>
      <c r="KMK406" s="1633"/>
      <c r="KML406" s="1633"/>
      <c r="KMM406" s="1633"/>
      <c r="KMN406" s="1633"/>
      <c r="KMO406" s="1633"/>
      <c r="KMP406" s="1633"/>
      <c r="KMQ406" s="1633"/>
      <c r="KMR406" s="1633"/>
      <c r="KMS406" s="1633"/>
      <c r="KMT406" s="1633"/>
      <c r="KMU406" s="1633"/>
      <c r="KMV406" s="1633"/>
      <c r="KMW406" s="1633"/>
      <c r="KMX406" s="1633"/>
      <c r="KMY406" s="1633"/>
      <c r="KMZ406" s="1633"/>
      <c r="KNA406" s="1633"/>
      <c r="KNB406" s="1633"/>
      <c r="KNC406" s="1633"/>
      <c r="KND406" s="1633"/>
      <c r="KNE406" s="1633"/>
      <c r="KNF406" s="1633"/>
      <c r="KNG406" s="1633"/>
      <c r="KNH406" s="1633"/>
      <c r="KNI406" s="1633"/>
      <c r="KNJ406" s="1633"/>
      <c r="KNK406" s="1633"/>
      <c r="KNL406" s="1633"/>
      <c r="KNM406" s="1633"/>
      <c r="KNN406" s="1633"/>
      <c r="KNO406" s="1633"/>
      <c r="KNP406" s="1633"/>
      <c r="KNQ406" s="1633"/>
      <c r="KNR406" s="1633"/>
      <c r="KNS406" s="1633"/>
      <c r="KNT406" s="1633"/>
      <c r="KNU406" s="1633"/>
      <c r="KNV406" s="1633"/>
      <c r="KNW406" s="1633"/>
      <c r="KNX406" s="1633"/>
      <c r="KNY406" s="1633"/>
      <c r="KNZ406" s="1633"/>
      <c r="KOA406" s="1633"/>
      <c r="KOB406" s="1633"/>
      <c r="KOC406" s="1633"/>
      <c r="KOD406" s="1633"/>
      <c r="KOE406" s="1633"/>
      <c r="KOF406" s="1633"/>
      <c r="KOG406" s="1633"/>
      <c r="KOH406" s="1633"/>
      <c r="KOI406" s="1633"/>
      <c r="KOJ406" s="1633"/>
      <c r="KOK406" s="1633"/>
      <c r="KOL406" s="1633"/>
      <c r="KOM406" s="1633"/>
      <c r="KON406" s="1633"/>
      <c r="KOO406" s="1633"/>
      <c r="KOP406" s="1633"/>
      <c r="KOQ406" s="1633"/>
      <c r="KOR406" s="1633"/>
      <c r="KOS406" s="1633"/>
      <c r="KOT406" s="1633"/>
      <c r="KOU406" s="1633"/>
      <c r="KOV406" s="1633"/>
      <c r="KOW406" s="1633"/>
      <c r="KOX406" s="1633"/>
      <c r="KOY406" s="1633"/>
      <c r="KOZ406" s="1633"/>
      <c r="KPA406" s="1633"/>
      <c r="KPB406" s="1633"/>
      <c r="KPC406" s="1633"/>
      <c r="KPD406" s="1633"/>
      <c r="KPE406" s="1633"/>
      <c r="KPF406" s="1633"/>
      <c r="KPG406" s="1633"/>
      <c r="KPH406" s="1633"/>
      <c r="KPI406" s="1633"/>
      <c r="KPJ406" s="1633"/>
      <c r="KPK406" s="1633"/>
      <c r="KPL406" s="1633"/>
      <c r="KPM406" s="1633"/>
      <c r="KPN406" s="1633"/>
      <c r="KPO406" s="1633"/>
      <c r="KPP406" s="1633"/>
      <c r="KPQ406" s="1633"/>
      <c r="KPR406" s="1633"/>
      <c r="KPS406" s="1633"/>
      <c r="KPT406" s="1633"/>
      <c r="KPU406" s="1633"/>
      <c r="KPV406" s="1633"/>
      <c r="KPW406" s="1633"/>
      <c r="KPX406" s="1633"/>
      <c r="KPY406" s="1633"/>
      <c r="KPZ406" s="1633"/>
      <c r="KQA406" s="1633"/>
      <c r="KQB406" s="1633"/>
      <c r="KQC406" s="1633"/>
      <c r="KQD406" s="1633"/>
      <c r="KQE406" s="1633"/>
      <c r="KQF406" s="1633"/>
      <c r="KQG406" s="1633"/>
      <c r="KQH406" s="1633"/>
      <c r="KQI406" s="1633"/>
      <c r="KQJ406" s="1633"/>
      <c r="KQK406" s="1633"/>
      <c r="KQL406" s="1633"/>
      <c r="KQM406" s="1633"/>
      <c r="KQN406" s="1633"/>
      <c r="KQO406" s="1633"/>
      <c r="KQP406" s="1633"/>
      <c r="KQQ406" s="1633"/>
      <c r="KQR406" s="1633"/>
      <c r="KQS406" s="1633"/>
      <c r="KQT406" s="1633"/>
      <c r="KQU406" s="1633"/>
      <c r="KQV406" s="1633"/>
      <c r="KQW406" s="1633"/>
      <c r="KQX406" s="1633"/>
      <c r="KQY406" s="1633"/>
      <c r="KQZ406" s="1633"/>
      <c r="KRA406" s="1633"/>
      <c r="KRB406" s="1633"/>
      <c r="KRC406" s="1633"/>
      <c r="KRD406" s="1633"/>
      <c r="KRE406" s="1633"/>
      <c r="KRF406" s="1633"/>
      <c r="KRG406" s="1633"/>
      <c r="KRH406" s="1633"/>
      <c r="KRI406" s="1633"/>
      <c r="KRJ406" s="1633"/>
      <c r="KRK406" s="1633"/>
      <c r="KRL406" s="1633"/>
      <c r="KRM406" s="1633"/>
      <c r="KRN406" s="1633"/>
      <c r="KRO406" s="1633"/>
      <c r="KRP406" s="1633"/>
      <c r="KRQ406" s="1633"/>
      <c r="KRR406" s="1633"/>
      <c r="KRS406" s="1633"/>
      <c r="KRT406" s="1633"/>
      <c r="KRU406" s="1633"/>
      <c r="KRV406" s="1633"/>
      <c r="KRW406" s="1633"/>
      <c r="KRX406" s="1633"/>
      <c r="KRY406" s="1633"/>
      <c r="KRZ406" s="1633"/>
      <c r="KSA406" s="1633"/>
      <c r="KSB406" s="1633"/>
      <c r="KSC406" s="1633"/>
      <c r="KSD406" s="1633"/>
      <c r="KSE406" s="1633"/>
      <c r="KSF406" s="1633"/>
      <c r="KSG406" s="1633"/>
      <c r="KSH406" s="1633"/>
      <c r="KSI406" s="1633"/>
      <c r="KSJ406" s="1633"/>
      <c r="KSK406" s="1633"/>
      <c r="KSL406" s="1633"/>
      <c r="KSM406" s="1633"/>
      <c r="KSN406" s="1633"/>
      <c r="KSO406" s="1633"/>
      <c r="KSP406" s="1633"/>
      <c r="KSQ406" s="1633"/>
      <c r="KSR406" s="1633"/>
      <c r="KSS406" s="1633"/>
      <c r="KST406" s="1633"/>
      <c r="KSU406" s="1633"/>
      <c r="KSV406" s="1633"/>
      <c r="KSW406" s="1633"/>
      <c r="KSX406" s="1633"/>
      <c r="KSY406" s="1633"/>
      <c r="KSZ406" s="1633"/>
      <c r="KTA406" s="1633"/>
      <c r="KTB406" s="1633"/>
      <c r="KTC406" s="1633"/>
      <c r="KTD406" s="1633"/>
      <c r="KTE406" s="1633"/>
      <c r="KTF406" s="1633"/>
      <c r="KTG406" s="1633"/>
      <c r="KTH406" s="1633"/>
      <c r="KTI406" s="1633"/>
      <c r="KTJ406" s="1633"/>
      <c r="KTK406" s="1633"/>
      <c r="KTL406" s="1633"/>
      <c r="KTM406" s="1633"/>
      <c r="KTN406" s="1633"/>
      <c r="KTO406" s="1633"/>
      <c r="KTP406" s="1633"/>
      <c r="KTQ406" s="1633"/>
      <c r="KTR406" s="1633"/>
      <c r="KTS406" s="1633"/>
      <c r="KTT406" s="1633"/>
      <c r="KTU406" s="1633"/>
      <c r="KTV406" s="1633"/>
      <c r="KTW406" s="1633"/>
      <c r="KTX406" s="1633"/>
      <c r="KTY406" s="1633"/>
      <c r="KTZ406" s="1633"/>
      <c r="KUA406" s="1633"/>
      <c r="KUB406" s="1633"/>
      <c r="KUC406" s="1633"/>
      <c r="KUD406" s="1633"/>
      <c r="KUE406" s="1633"/>
      <c r="KUF406" s="1633"/>
      <c r="KUG406" s="1633"/>
      <c r="KUH406" s="1633"/>
      <c r="KUI406" s="1633"/>
      <c r="KUJ406" s="1633"/>
      <c r="KUK406" s="1633"/>
      <c r="KUL406" s="1633"/>
      <c r="KUM406" s="1633"/>
      <c r="KUN406" s="1633"/>
      <c r="KUO406" s="1633"/>
      <c r="KUP406" s="1633"/>
      <c r="KUQ406" s="1633"/>
      <c r="KUR406" s="1633"/>
      <c r="KUS406" s="1633"/>
      <c r="KUT406" s="1633"/>
      <c r="KUU406" s="1633"/>
      <c r="KUV406" s="1633"/>
      <c r="KUW406" s="1633"/>
      <c r="KUX406" s="1633"/>
      <c r="KUY406" s="1633"/>
      <c r="KUZ406" s="1633"/>
      <c r="KVA406" s="1633"/>
      <c r="KVB406" s="1633"/>
      <c r="KVC406" s="1633"/>
      <c r="KVD406" s="1633"/>
      <c r="KVE406" s="1633"/>
      <c r="KVF406" s="1633"/>
      <c r="KVG406" s="1633"/>
      <c r="KVH406" s="1633"/>
      <c r="KVI406" s="1633"/>
      <c r="KVJ406" s="1633"/>
      <c r="KVK406" s="1633"/>
      <c r="KVL406" s="1633"/>
      <c r="KVM406" s="1633"/>
      <c r="KVN406" s="1633"/>
      <c r="KVO406" s="1633"/>
      <c r="KVP406" s="1633"/>
      <c r="KVQ406" s="1633"/>
      <c r="KVR406" s="1633"/>
      <c r="KVS406" s="1633"/>
      <c r="KVT406" s="1633"/>
      <c r="KVU406" s="1633"/>
      <c r="KVV406" s="1633"/>
      <c r="KVW406" s="1633"/>
      <c r="KVX406" s="1633"/>
      <c r="KVY406" s="1633"/>
      <c r="KVZ406" s="1633"/>
      <c r="KWA406" s="1633"/>
      <c r="KWB406" s="1633"/>
      <c r="KWC406" s="1633"/>
      <c r="KWD406" s="1633"/>
      <c r="KWE406" s="1633"/>
      <c r="KWF406" s="1633"/>
      <c r="KWG406" s="1633"/>
      <c r="KWH406" s="1633"/>
      <c r="KWI406" s="1633"/>
      <c r="KWJ406" s="1633"/>
      <c r="KWK406" s="1633"/>
      <c r="KWL406" s="1633"/>
      <c r="KWM406" s="1633"/>
      <c r="KWN406" s="1633"/>
      <c r="KWO406" s="1633"/>
      <c r="KWP406" s="1633"/>
      <c r="KWQ406" s="1633"/>
      <c r="KWR406" s="1633"/>
      <c r="KWS406" s="1633"/>
      <c r="KWT406" s="1633"/>
      <c r="KWU406" s="1633"/>
      <c r="KWV406" s="1633"/>
      <c r="KWW406" s="1633"/>
      <c r="KWX406" s="1633"/>
      <c r="KWY406" s="1633"/>
      <c r="KWZ406" s="1633"/>
      <c r="KXA406" s="1633"/>
      <c r="KXB406" s="1633"/>
      <c r="KXC406" s="1633"/>
      <c r="KXD406" s="1633"/>
      <c r="KXE406" s="1633"/>
      <c r="KXF406" s="1633"/>
      <c r="KXG406" s="1633"/>
      <c r="KXH406" s="1633"/>
      <c r="KXI406" s="1633"/>
      <c r="KXJ406" s="1633"/>
      <c r="KXK406" s="1633"/>
      <c r="KXL406" s="1633"/>
      <c r="KXM406" s="1633"/>
      <c r="KXN406" s="1633"/>
      <c r="KXO406" s="1633"/>
      <c r="KXP406" s="1633"/>
      <c r="KXQ406" s="1633"/>
      <c r="KXR406" s="1633"/>
      <c r="KXS406" s="1633"/>
      <c r="KXT406" s="1633"/>
      <c r="KXU406" s="1633"/>
      <c r="KXV406" s="1633"/>
      <c r="KXW406" s="1633"/>
      <c r="KXX406" s="1633"/>
      <c r="KXY406" s="1633"/>
      <c r="KXZ406" s="1633"/>
      <c r="KYA406" s="1633"/>
      <c r="KYB406" s="1633"/>
      <c r="KYC406" s="1633"/>
      <c r="KYD406" s="1633"/>
      <c r="KYE406" s="1633"/>
      <c r="KYF406" s="1633"/>
      <c r="KYG406" s="1633"/>
      <c r="KYH406" s="1633"/>
      <c r="KYI406" s="1633"/>
      <c r="KYJ406" s="1633"/>
      <c r="KYK406" s="1633"/>
      <c r="KYL406" s="1633"/>
      <c r="KYM406" s="1633"/>
      <c r="KYN406" s="1633"/>
      <c r="KYO406" s="1633"/>
      <c r="KYP406" s="1633"/>
      <c r="KYQ406" s="1633"/>
      <c r="KYR406" s="1633"/>
      <c r="KYS406" s="1633"/>
      <c r="KYT406" s="1633"/>
      <c r="KYU406" s="1633"/>
      <c r="KYV406" s="1633"/>
      <c r="KYW406" s="1633"/>
      <c r="KYX406" s="1633"/>
      <c r="KYY406" s="1633"/>
      <c r="KYZ406" s="1633"/>
      <c r="KZA406" s="1633"/>
      <c r="KZB406" s="1633"/>
      <c r="KZC406" s="1633"/>
      <c r="KZD406" s="1633"/>
      <c r="KZE406" s="1633"/>
      <c r="KZF406" s="1633"/>
      <c r="KZG406" s="1633"/>
      <c r="KZH406" s="1633"/>
      <c r="KZI406" s="1633"/>
      <c r="KZJ406" s="1633"/>
      <c r="KZK406" s="1633"/>
      <c r="KZL406" s="1633"/>
      <c r="KZM406" s="1633"/>
      <c r="KZN406" s="1633"/>
      <c r="KZO406" s="1633"/>
      <c r="KZP406" s="1633"/>
      <c r="KZQ406" s="1633"/>
      <c r="KZR406" s="1633"/>
      <c r="KZS406" s="1633"/>
      <c r="KZT406" s="1633"/>
      <c r="KZU406" s="1633"/>
      <c r="KZV406" s="1633"/>
      <c r="KZW406" s="1633"/>
      <c r="KZX406" s="1633"/>
      <c r="KZY406" s="1633"/>
      <c r="KZZ406" s="1633"/>
      <c r="LAA406" s="1633"/>
      <c r="LAB406" s="1633"/>
      <c r="LAC406" s="1633"/>
      <c r="LAD406" s="1633"/>
      <c r="LAE406" s="1633"/>
      <c r="LAF406" s="1633"/>
      <c r="LAG406" s="1633"/>
      <c r="LAH406" s="1633"/>
      <c r="LAI406" s="1633"/>
      <c r="LAJ406" s="1633"/>
      <c r="LAK406" s="1633"/>
      <c r="LAL406" s="1633"/>
      <c r="LAM406" s="1633"/>
      <c r="LAN406" s="1633"/>
      <c r="LAO406" s="1633"/>
      <c r="LAP406" s="1633"/>
      <c r="LAQ406" s="1633"/>
      <c r="LAR406" s="1633"/>
      <c r="LAS406" s="1633"/>
      <c r="LAT406" s="1633"/>
      <c r="LAU406" s="1633"/>
      <c r="LAV406" s="1633"/>
      <c r="LAW406" s="1633"/>
      <c r="LAX406" s="1633"/>
      <c r="LAY406" s="1633"/>
      <c r="LAZ406" s="1633"/>
      <c r="LBA406" s="1633"/>
      <c r="LBB406" s="1633"/>
      <c r="LBC406" s="1633"/>
      <c r="LBD406" s="1633"/>
      <c r="LBE406" s="1633"/>
      <c r="LBF406" s="1633"/>
      <c r="LBG406" s="1633"/>
      <c r="LBH406" s="1633"/>
      <c r="LBI406" s="1633"/>
      <c r="LBJ406" s="1633"/>
      <c r="LBK406" s="1633"/>
      <c r="LBL406" s="1633"/>
      <c r="LBM406" s="1633"/>
      <c r="LBN406" s="1633"/>
      <c r="LBO406" s="1633"/>
      <c r="LBP406" s="1633"/>
      <c r="LBQ406" s="1633"/>
      <c r="LBR406" s="1633"/>
      <c r="LBS406" s="1633"/>
      <c r="LBT406" s="1633"/>
      <c r="LBU406" s="1633"/>
      <c r="LBV406" s="1633"/>
      <c r="LBW406" s="1633"/>
      <c r="LBX406" s="1633"/>
      <c r="LBY406" s="1633"/>
      <c r="LBZ406" s="1633"/>
      <c r="LCA406" s="1633"/>
      <c r="LCB406" s="1633"/>
      <c r="LCC406" s="1633"/>
      <c r="LCD406" s="1633"/>
      <c r="LCE406" s="1633"/>
      <c r="LCF406" s="1633"/>
      <c r="LCG406" s="1633"/>
      <c r="LCH406" s="1633"/>
      <c r="LCI406" s="1633"/>
      <c r="LCJ406" s="1633"/>
      <c r="LCK406" s="1633"/>
      <c r="LCL406" s="1633"/>
      <c r="LCM406" s="1633"/>
      <c r="LCN406" s="1633"/>
      <c r="LCO406" s="1633"/>
      <c r="LCP406" s="1633"/>
      <c r="LCQ406" s="1633"/>
      <c r="LCR406" s="1633"/>
      <c r="LCS406" s="1633"/>
      <c r="LCT406" s="1633"/>
      <c r="LCU406" s="1633"/>
      <c r="LCV406" s="1633"/>
      <c r="LCW406" s="1633"/>
      <c r="LCX406" s="1633"/>
      <c r="LCY406" s="1633"/>
      <c r="LCZ406" s="1633"/>
      <c r="LDA406" s="1633"/>
      <c r="LDB406" s="1633"/>
      <c r="LDC406" s="1633"/>
      <c r="LDD406" s="1633"/>
      <c r="LDE406" s="1633"/>
      <c r="LDF406" s="1633"/>
      <c r="LDG406" s="1633"/>
      <c r="LDH406" s="1633"/>
      <c r="LDI406" s="1633"/>
      <c r="LDJ406" s="1633"/>
      <c r="LDK406" s="1633"/>
      <c r="LDL406" s="1633"/>
      <c r="LDM406" s="1633"/>
      <c r="LDN406" s="1633"/>
      <c r="LDO406" s="1633"/>
      <c r="LDP406" s="1633"/>
      <c r="LDQ406" s="1633"/>
      <c r="LDR406" s="1633"/>
      <c r="LDS406" s="1633"/>
      <c r="LDT406" s="1633"/>
      <c r="LDU406" s="1633"/>
      <c r="LDV406" s="1633"/>
      <c r="LDW406" s="1633"/>
      <c r="LDX406" s="1633"/>
      <c r="LDY406" s="1633"/>
      <c r="LDZ406" s="1633"/>
      <c r="LEA406" s="1633"/>
      <c r="LEB406" s="1633"/>
      <c r="LEC406" s="1633"/>
      <c r="LED406" s="1633"/>
      <c r="LEE406" s="1633"/>
      <c r="LEF406" s="1633"/>
      <c r="LEG406" s="1633"/>
      <c r="LEH406" s="1633"/>
      <c r="LEI406" s="1633"/>
      <c r="LEJ406" s="1633"/>
      <c r="LEK406" s="1633"/>
      <c r="LEL406" s="1633"/>
      <c r="LEM406" s="1633"/>
      <c r="LEN406" s="1633"/>
      <c r="LEO406" s="1633"/>
      <c r="LEP406" s="1633"/>
      <c r="LEQ406" s="1633"/>
      <c r="LER406" s="1633"/>
      <c r="LES406" s="1633"/>
      <c r="LET406" s="1633"/>
      <c r="LEU406" s="1633"/>
      <c r="LEV406" s="1633"/>
      <c r="LEW406" s="1633"/>
      <c r="LEX406" s="1633"/>
      <c r="LEY406" s="1633"/>
      <c r="LEZ406" s="1633"/>
      <c r="LFA406" s="1633"/>
      <c r="LFB406" s="1633"/>
      <c r="LFC406" s="1633"/>
      <c r="LFD406" s="1633"/>
      <c r="LFE406" s="1633"/>
      <c r="LFF406" s="1633"/>
      <c r="LFG406" s="1633"/>
      <c r="LFH406" s="1633"/>
      <c r="LFI406" s="1633"/>
      <c r="LFJ406" s="1633"/>
      <c r="LFK406" s="1633"/>
      <c r="LFL406" s="1633"/>
      <c r="LFM406" s="1633"/>
      <c r="LFN406" s="1633"/>
      <c r="LFO406" s="1633"/>
      <c r="LFP406" s="1633"/>
      <c r="LFQ406" s="1633"/>
      <c r="LFR406" s="1633"/>
      <c r="LFS406" s="1633"/>
      <c r="LFT406" s="1633"/>
      <c r="LFU406" s="1633"/>
      <c r="LFV406" s="1633"/>
      <c r="LFW406" s="1633"/>
      <c r="LFX406" s="1633"/>
      <c r="LFY406" s="1633"/>
      <c r="LFZ406" s="1633"/>
      <c r="LGA406" s="1633"/>
      <c r="LGB406" s="1633"/>
      <c r="LGC406" s="1633"/>
      <c r="LGD406" s="1633"/>
      <c r="LGE406" s="1633"/>
      <c r="LGF406" s="1633"/>
      <c r="LGG406" s="1633"/>
      <c r="LGH406" s="1633"/>
      <c r="LGI406" s="1633"/>
      <c r="LGJ406" s="1633"/>
      <c r="LGK406" s="1633"/>
      <c r="LGL406" s="1633"/>
      <c r="LGM406" s="1633"/>
      <c r="LGN406" s="1633"/>
      <c r="LGO406" s="1633"/>
      <c r="LGP406" s="1633"/>
      <c r="LGQ406" s="1633"/>
      <c r="LGR406" s="1633"/>
      <c r="LGS406" s="1633"/>
      <c r="LGT406" s="1633"/>
      <c r="LGU406" s="1633"/>
      <c r="LGV406" s="1633"/>
      <c r="LGW406" s="1633"/>
      <c r="LGX406" s="1633"/>
      <c r="LGY406" s="1633"/>
      <c r="LGZ406" s="1633"/>
      <c r="LHA406" s="1633"/>
      <c r="LHB406" s="1633"/>
      <c r="LHC406" s="1633"/>
      <c r="LHD406" s="1633"/>
      <c r="LHE406" s="1633"/>
      <c r="LHF406" s="1633"/>
      <c r="LHG406" s="1633"/>
      <c r="LHH406" s="1633"/>
      <c r="LHI406" s="1633"/>
      <c r="LHJ406" s="1633"/>
      <c r="LHK406" s="1633"/>
      <c r="LHL406" s="1633"/>
      <c r="LHM406" s="1633"/>
      <c r="LHN406" s="1633"/>
      <c r="LHO406" s="1633"/>
      <c r="LHP406" s="1633"/>
      <c r="LHQ406" s="1633"/>
      <c r="LHR406" s="1633"/>
      <c r="LHS406" s="1633"/>
      <c r="LHT406" s="1633"/>
      <c r="LHU406" s="1633"/>
      <c r="LHV406" s="1633"/>
      <c r="LHW406" s="1633"/>
      <c r="LHX406" s="1633"/>
      <c r="LHY406" s="1633"/>
      <c r="LHZ406" s="1633"/>
      <c r="LIA406" s="1633"/>
      <c r="LIB406" s="1633"/>
      <c r="LIC406" s="1633"/>
      <c r="LID406" s="1633"/>
      <c r="LIE406" s="1633"/>
      <c r="LIF406" s="1633"/>
      <c r="LIG406" s="1633"/>
      <c r="LIH406" s="1633"/>
      <c r="LII406" s="1633"/>
      <c r="LIJ406" s="1633"/>
      <c r="LIK406" s="1633"/>
      <c r="LIL406" s="1633"/>
      <c r="LIM406" s="1633"/>
      <c r="LIN406" s="1633"/>
      <c r="LIO406" s="1633"/>
      <c r="LIP406" s="1633"/>
      <c r="LIQ406" s="1633"/>
      <c r="LIR406" s="1633"/>
      <c r="LIS406" s="1633"/>
      <c r="LIT406" s="1633"/>
      <c r="LIU406" s="1633"/>
      <c r="LIV406" s="1633"/>
      <c r="LIW406" s="1633"/>
      <c r="LIX406" s="1633"/>
      <c r="LIY406" s="1633"/>
      <c r="LIZ406" s="1633"/>
      <c r="LJA406" s="1633"/>
      <c r="LJB406" s="1633"/>
      <c r="LJC406" s="1633"/>
      <c r="LJD406" s="1633"/>
      <c r="LJE406" s="1633"/>
      <c r="LJF406" s="1633"/>
      <c r="LJG406" s="1633"/>
      <c r="LJH406" s="1633"/>
      <c r="LJI406" s="1633"/>
      <c r="LJJ406" s="1633"/>
      <c r="LJK406" s="1633"/>
      <c r="LJL406" s="1633"/>
      <c r="LJM406" s="1633"/>
      <c r="LJN406" s="1633"/>
      <c r="LJO406" s="1633"/>
      <c r="LJP406" s="1633"/>
      <c r="LJQ406" s="1633"/>
      <c r="LJR406" s="1633"/>
      <c r="LJS406" s="1633"/>
      <c r="LJT406" s="1633"/>
      <c r="LJU406" s="1633"/>
      <c r="LJV406" s="1633"/>
      <c r="LJW406" s="1633"/>
      <c r="LJX406" s="1633"/>
      <c r="LJY406" s="1633"/>
      <c r="LJZ406" s="1633"/>
      <c r="LKA406" s="1633"/>
      <c r="LKB406" s="1633"/>
      <c r="LKC406" s="1633"/>
      <c r="LKD406" s="1633"/>
      <c r="LKE406" s="1633"/>
      <c r="LKF406" s="1633"/>
      <c r="LKG406" s="1633"/>
      <c r="LKH406" s="1633"/>
      <c r="LKI406" s="1633"/>
      <c r="LKJ406" s="1633"/>
      <c r="LKK406" s="1633"/>
      <c r="LKL406" s="1633"/>
      <c r="LKM406" s="1633"/>
      <c r="LKN406" s="1633"/>
      <c r="LKO406" s="1633"/>
      <c r="LKP406" s="1633"/>
      <c r="LKQ406" s="1633"/>
      <c r="LKR406" s="1633"/>
      <c r="LKS406" s="1633"/>
      <c r="LKT406" s="1633"/>
      <c r="LKU406" s="1633"/>
      <c r="LKV406" s="1633"/>
      <c r="LKW406" s="1633"/>
      <c r="LKX406" s="1633"/>
      <c r="LKY406" s="1633"/>
      <c r="LKZ406" s="1633"/>
      <c r="LLA406" s="1633"/>
      <c r="LLB406" s="1633"/>
      <c r="LLC406" s="1633"/>
      <c r="LLD406" s="1633"/>
      <c r="LLE406" s="1633"/>
      <c r="LLF406" s="1633"/>
      <c r="LLG406" s="1633"/>
      <c r="LLH406" s="1633"/>
      <c r="LLI406" s="1633"/>
      <c r="LLJ406" s="1633"/>
      <c r="LLK406" s="1633"/>
      <c r="LLL406" s="1633"/>
      <c r="LLM406" s="1633"/>
      <c r="LLN406" s="1633"/>
      <c r="LLO406" s="1633"/>
      <c r="LLP406" s="1633"/>
      <c r="LLQ406" s="1633"/>
      <c r="LLR406" s="1633"/>
      <c r="LLS406" s="1633"/>
      <c r="LLT406" s="1633"/>
      <c r="LLU406" s="1633"/>
      <c r="LLV406" s="1633"/>
      <c r="LLW406" s="1633"/>
      <c r="LLX406" s="1633"/>
      <c r="LLY406" s="1633"/>
      <c r="LLZ406" s="1633"/>
      <c r="LMA406" s="1633"/>
      <c r="LMB406" s="1633"/>
      <c r="LMC406" s="1633"/>
      <c r="LMD406" s="1633"/>
      <c r="LME406" s="1633"/>
      <c r="LMF406" s="1633"/>
      <c r="LMG406" s="1633"/>
      <c r="LMH406" s="1633"/>
      <c r="LMI406" s="1633"/>
      <c r="LMJ406" s="1633"/>
      <c r="LMK406" s="1633"/>
      <c r="LML406" s="1633"/>
      <c r="LMM406" s="1633"/>
      <c r="LMN406" s="1633"/>
      <c r="LMO406" s="1633"/>
      <c r="LMP406" s="1633"/>
      <c r="LMQ406" s="1633"/>
      <c r="LMR406" s="1633"/>
      <c r="LMS406" s="1633"/>
      <c r="LMT406" s="1633"/>
      <c r="LMU406" s="1633"/>
      <c r="LMV406" s="1633"/>
      <c r="LMW406" s="1633"/>
      <c r="LMX406" s="1633"/>
      <c r="LMY406" s="1633"/>
      <c r="LMZ406" s="1633"/>
      <c r="LNA406" s="1633"/>
      <c r="LNB406" s="1633"/>
      <c r="LNC406" s="1633"/>
      <c r="LND406" s="1633"/>
      <c r="LNE406" s="1633"/>
      <c r="LNF406" s="1633"/>
      <c r="LNG406" s="1633"/>
      <c r="LNH406" s="1633"/>
      <c r="LNI406" s="1633"/>
      <c r="LNJ406" s="1633"/>
      <c r="LNK406" s="1633"/>
      <c r="LNL406" s="1633"/>
      <c r="LNM406" s="1633"/>
      <c r="LNN406" s="1633"/>
      <c r="LNO406" s="1633"/>
      <c r="LNP406" s="1633"/>
      <c r="LNQ406" s="1633"/>
      <c r="LNR406" s="1633"/>
      <c r="LNS406" s="1633"/>
      <c r="LNT406" s="1633"/>
      <c r="LNU406" s="1633"/>
      <c r="LNV406" s="1633"/>
      <c r="LNW406" s="1633"/>
      <c r="LNX406" s="1633"/>
      <c r="LNY406" s="1633"/>
      <c r="LNZ406" s="1633"/>
      <c r="LOA406" s="1633"/>
      <c r="LOB406" s="1633"/>
      <c r="LOC406" s="1633"/>
      <c r="LOD406" s="1633"/>
      <c r="LOE406" s="1633"/>
      <c r="LOF406" s="1633"/>
      <c r="LOG406" s="1633"/>
      <c r="LOH406" s="1633"/>
      <c r="LOI406" s="1633"/>
      <c r="LOJ406" s="1633"/>
      <c r="LOK406" s="1633"/>
      <c r="LOL406" s="1633"/>
      <c r="LOM406" s="1633"/>
      <c r="LON406" s="1633"/>
      <c r="LOO406" s="1633"/>
      <c r="LOP406" s="1633"/>
      <c r="LOQ406" s="1633"/>
      <c r="LOR406" s="1633"/>
      <c r="LOS406" s="1633"/>
      <c r="LOT406" s="1633"/>
      <c r="LOU406" s="1633"/>
      <c r="LOV406" s="1633"/>
      <c r="LOW406" s="1633"/>
      <c r="LOX406" s="1633"/>
      <c r="LOY406" s="1633"/>
      <c r="LOZ406" s="1633"/>
      <c r="LPA406" s="1633"/>
      <c r="LPB406" s="1633"/>
      <c r="LPC406" s="1633"/>
      <c r="LPD406" s="1633"/>
      <c r="LPE406" s="1633"/>
      <c r="LPF406" s="1633"/>
      <c r="LPG406" s="1633"/>
      <c r="LPH406" s="1633"/>
      <c r="LPI406" s="1633"/>
      <c r="LPJ406" s="1633"/>
      <c r="LPK406" s="1633"/>
      <c r="LPL406" s="1633"/>
      <c r="LPM406" s="1633"/>
      <c r="LPN406" s="1633"/>
      <c r="LPO406" s="1633"/>
      <c r="LPP406" s="1633"/>
      <c r="LPQ406" s="1633"/>
      <c r="LPR406" s="1633"/>
      <c r="LPS406" s="1633"/>
      <c r="LPT406" s="1633"/>
      <c r="LPU406" s="1633"/>
      <c r="LPV406" s="1633"/>
      <c r="LPW406" s="1633"/>
      <c r="LPX406" s="1633"/>
      <c r="LPY406" s="1633"/>
      <c r="LPZ406" s="1633"/>
      <c r="LQA406" s="1633"/>
      <c r="LQB406" s="1633"/>
      <c r="LQC406" s="1633"/>
      <c r="LQD406" s="1633"/>
      <c r="LQE406" s="1633"/>
      <c r="LQF406" s="1633"/>
      <c r="LQG406" s="1633"/>
      <c r="LQH406" s="1633"/>
      <c r="LQI406" s="1633"/>
      <c r="LQJ406" s="1633"/>
      <c r="LQK406" s="1633"/>
      <c r="LQL406" s="1633"/>
      <c r="LQM406" s="1633"/>
      <c r="LQN406" s="1633"/>
      <c r="LQO406" s="1633"/>
      <c r="LQP406" s="1633"/>
      <c r="LQQ406" s="1633"/>
      <c r="LQR406" s="1633"/>
      <c r="LQS406" s="1633"/>
      <c r="LQT406" s="1633"/>
      <c r="LQU406" s="1633"/>
      <c r="LQV406" s="1633"/>
      <c r="LQW406" s="1633"/>
      <c r="LQX406" s="1633"/>
      <c r="LQY406" s="1633"/>
      <c r="LQZ406" s="1633"/>
      <c r="LRA406" s="1633"/>
      <c r="LRB406" s="1633"/>
      <c r="LRC406" s="1633"/>
      <c r="LRD406" s="1633"/>
      <c r="LRE406" s="1633"/>
      <c r="LRF406" s="1633"/>
      <c r="LRG406" s="1633"/>
      <c r="LRH406" s="1633"/>
      <c r="LRI406" s="1633"/>
      <c r="LRJ406" s="1633"/>
      <c r="LRK406" s="1633"/>
      <c r="LRL406" s="1633"/>
      <c r="LRM406" s="1633"/>
      <c r="LRN406" s="1633"/>
      <c r="LRO406" s="1633"/>
      <c r="LRP406" s="1633"/>
      <c r="LRQ406" s="1633"/>
      <c r="LRR406" s="1633"/>
      <c r="LRS406" s="1633"/>
      <c r="LRT406" s="1633"/>
      <c r="LRU406" s="1633"/>
      <c r="LRV406" s="1633"/>
      <c r="LRW406" s="1633"/>
      <c r="LRX406" s="1633"/>
      <c r="LRY406" s="1633"/>
      <c r="LRZ406" s="1633"/>
      <c r="LSA406" s="1633"/>
      <c r="LSB406" s="1633"/>
      <c r="LSC406" s="1633"/>
      <c r="LSD406" s="1633"/>
      <c r="LSE406" s="1633"/>
      <c r="LSF406" s="1633"/>
      <c r="LSG406" s="1633"/>
      <c r="LSH406" s="1633"/>
      <c r="LSI406" s="1633"/>
      <c r="LSJ406" s="1633"/>
      <c r="LSK406" s="1633"/>
      <c r="LSL406" s="1633"/>
      <c r="LSM406" s="1633"/>
      <c r="LSN406" s="1633"/>
      <c r="LSO406" s="1633"/>
      <c r="LSP406" s="1633"/>
      <c r="LSQ406" s="1633"/>
      <c r="LSR406" s="1633"/>
      <c r="LSS406" s="1633"/>
      <c r="LST406" s="1633"/>
      <c r="LSU406" s="1633"/>
      <c r="LSV406" s="1633"/>
      <c r="LSW406" s="1633"/>
      <c r="LSX406" s="1633"/>
      <c r="LSY406" s="1633"/>
      <c r="LSZ406" s="1633"/>
      <c r="LTA406" s="1633"/>
      <c r="LTB406" s="1633"/>
      <c r="LTC406" s="1633"/>
      <c r="LTD406" s="1633"/>
      <c r="LTE406" s="1633"/>
      <c r="LTF406" s="1633"/>
      <c r="LTG406" s="1633"/>
      <c r="LTH406" s="1633"/>
      <c r="LTI406" s="1633"/>
      <c r="LTJ406" s="1633"/>
      <c r="LTK406" s="1633"/>
      <c r="LTL406" s="1633"/>
      <c r="LTM406" s="1633"/>
      <c r="LTN406" s="1633"/>
      <c r="LTO406" s="1633"/>
      <c r="LTP406" s="1633"/>
      <c r="LTQ406" s="1633"/>
      <c r="LTR406" s="1633"/>
      <c r="LTS406" s="1633"/>
      <c r="LTT406" s="1633"/>
      <c r="LTU406" s="1633"/>
      <c r="LTV406" s="1633"/>
      <c r="LTW406" s="1633"/>
      <c r="LTX406" s="1633"/>
      <c r="LTY406" s="1633"/>
      <c r="LTZ406" s="1633"/>
      <c r="LUA406" s="1633"/>
      <c r="LUB406" s="1633"/>
      <c r="LUC406" s="1633"/>
      <c r="LUD406" s="1633"/>
      <c r="LUE406" s="1633"/>
      <c r="LUF406" s="1633"/>
      <c r="LUG406" s="1633"/>
      <c r="LUH406" s="1633"/>
      <c r="LUI406" s="1633"/>
      <c r="LUJ406" s="1633"/>
      <c r="LUK406" s="1633"/>
      <c r="LUL406" s="1633"/>
      <c r="LUM406" s="1633"/>
      <c r="LUN406" s="1633"/>
      <c r="LUO406" s="1633"/>
      <c r="LUP406" s="1633"/>
      <c r="LUQ406" s="1633"/>
      <c r="LUR406" s="1633"/>
      <c r="LUS406" s="1633"/>
      <c r="LUT406" s="1633"/>
      <c r="LUU406" s="1633"/>
      <c r="LUV406" s="1633"/>
      <c r="LUW406" s="1633"/>
      <c r="LUX406" s="1633"/>
      <c r="LUY406" s="1633"/>
      <c r="LUZ406" s="1633"/>
      <c r="LVA406" s="1633"/>
      <c r="LVB406" s="1633"/>
      <c r="LVC406" s="1633"/>
      <c r="LVD406" s="1633"/>
      <c r="LVE406" s="1633"/>
      <c r="LVF406" s="1633"/>
      <c r="LVG406" s="1633"/>
      <c r="LVH406" s="1633"/>
      <c r="LVI406" s="1633"/>
      <c r="LVJ406" s="1633"/>
      <c r="LVK406" s="1633"/>
      <c r="LVL406" s="1633"/>
      <c r="LVM406" s="1633"/>
      <c r="LVN406" s="1633"/>
      <c r="LVO406" s="1633"/>
      <c r="LVP406" s="1633"/>
      <c r="LVQ406" s="1633"/>
      <c r="LVR406" s="1633"/>
      <c r="LVS406" s="1633"/>
      <c r="LVT406" s="1633"/>
      <c r="LVU406" s="1633"/>
      <c r="LVV406" s="1633"/>
      <c r="LVW406" s="1633"/>
      <c r="LVX406" s="1633"/>
      <c r="LVY406" s="1633"/>
      <c r="LVZ406" s="1633"/>
      <c r="LWA406" s="1633"/>
      <c r="LWB406" s="1633"/>
      <c r="LWC406" s="1633"/>
      <c r="LWD406" s="1633"/>
      <c r="LWE406" s="1633"/>
      <c r="LWF406" s="1633"/>
      <c r="LWG406" s="1633"/>
      <c r="LWH406" s="1633"/>
      <c r="LWI406" s="1633"/>
      <c r="LWJ406" s="1633"/>
      <c r="LWK406" s="1633"/>
      <c r="LWL406" s="1633"/>
      <c r="LWM406" s="1633"/>
      <c r="LWN406" s="1633"/>
      <c r="LWO406" s="1633"/>
      <c r="LWP406" s="1633"/>
      <c r="LWQ406" s="1633"/>
      <c r="LWR406" s="1633"/>
      <c r="LWS406" s="1633"/>
      <c r="LWT406" s="1633"/>
      <c r="LWU406" s="1633"/>
      <c r="LWV406" s="1633"/>
      <c r="LWW406" s="1633"/>
      <c r="LWX406" s="1633"/>
      <c r="LWY406" s="1633"/>
      <c r="LWZ406" s="1633"/>
      <c r="LXA406" s="1633"/>
      <c r="LXB406" s="1633"/>
      <c r="LXC406" s="1633"/>
      <c r="LXD406" s="1633"/>
      <c r="LXE406" s="1633"/>
      <c r="LXF406" s="1633"/>
      <c r="LXG406" s="1633"/>
      <c r="LXH406" s="1633"/>
      <c r="LXI406" s="1633"/>
      <c r="LXJ406" s="1633"/>
      <c r="LXK406" s="1633"/>
      <c r="LXL406" s="1633"/>
      <c r="LXM406" s="1633"/>
      <c r="LXN406" s="1633"/>
      <c r="LXO406" s="1633"/>
      <c r="LXP406" s="1633"/>
      <c r="LXQ406" s="1633"/>
      <c r="LXR406" s="1633"/>
      <c r="LXS406" s="1633"/>
      <c r="LXT406" s="1633"/>
      <c r="LXU406" s="1633"/>
      <c r="LXV406" s="1633"/>
      <c r="LXW406" s="1633"/>
      <c r="LXX406" s="1633"/>
      <c r="LXY406" s="1633"/>
      <c r="LXZ406" s="1633"/>
      <c r="LYA406" s="1633"/>
      <c r="LYB406" s="1633"/>
      <c r="LYC406" s="1633"/>
      <c r="LYD406" s="1633"/>
      <c r="LYE406" s="1633"/>
      <c r="LYF406" s="1633"/>
      <c r="LYG406" s="1633"/>
      <c r="LYH406" s="1633"/>
      <c r="LYI406" s="1633"/>
      <c r="LYJ406" s="1633"/>
      <c r="LYK406" s="1633"/>
      <c r="LYL406" s="1633"/>
      <c r="LYM406" s="1633"/>
      <c r="LYN406" s="1633"/>
      <c r="LYO406" s="1633"/>
      <c r="LYP406" s="1633"/>
      <c r="LYQ406" s="1633"/>
      <c r="LYR406" s="1633"/>
      <c r="LYS406" s="1633"/>
      <c r="LYT406" s="1633"/>
      <c r="LYU406" s="1633"/>
      <c r="LYV406" s="1633"/>
      <c r="LYW406" s="1633"/>
      <c r="LYX406" s="1633"/>
      <c r="LYY406" s="1633"/>
      <c r="LYZ406" s="1633"/>
      <c r="LZA406" s="1633"/>
      <c r="LZB406" s="1633"/>
      <c r="LZC406" s="1633"/>
      <c r="LZD406" s="1633"/>
      <c r="LZE406" s="1633"/>
      <c r="LZF406" s="1633"/>
      <c r="LZG406" s="1633"/>
      <c r="LZH406" s="1633"/>
      <c r="LZI406" s="1633"/>
      <c r="LZJ406" s="1633"/>
      <c r="LZK406" s="1633"/>
      <c r="LZL406" s="1633"/>
      <c r="LZM406" s="1633"/>
      <c r="LZN406" s="1633"/>
      <c r="LZO406" s="1633"/>
      <c r="LZP406" s="1633"/>
      <c r="LZQ406" s="1633"/>
      <c r="LZR406" s="1633"/>
      <c r="LZS406" s="1633"/>
      <c r="LZT406" s="1633"/>
      <c r="LZU406" s="1633"/>
      <c r="LZV406" s="1633"/>
      <c r="LZW406" s="1633"/>
      <c r="LZX406" s="1633"/>
      <c r="LZY406" s="1633"/>
      <c r="LZZ406" s="1633"/>
      <c r="MAA406" s="1633"/>
      <c r="MAB406" s="1633"/>
      <c r="MAC406" s="1633"/>
      <c r="MAD406" s="1633"/>
      <c r="MAE406" s="1633"/>
      <c r="MAF406" s="1633"/>
      <c r="MAG406" s="1633"/>
      <c r="MAH406" s="1633"/>
      <c r="MAI406" s="1633"/>
      <c r="MAJ406" s="1633"/>
      <c r="MAK406" s="1633"/>
      <c r="MAL406" s="1633"/>
      <c r="MAM406" s="1633"/>
      <c r="MAN406" s="1633"/>
      <c r="MAO406" s="1633"/>
      <c r="MAP406" s="1633"/>
      <c r="MAQ406" s="1633"/>
      <c r="MAR406" s="1633"/>
      <c r="MAS406" s="1633"/>
      <c r="MAT406" s="1633"/>
      <c r="MAU406" s="1633"/>
      <c r="MAV406" s="1633"/>
      <c r="MAW406" s="1633"/>
      <c r="MAX406" s="1633"/>
      <c r="MAY406" s="1633"/>
      <c r="MAZ406" s="1633"/>
      <c r="MBA406" s="1633"/>
      <c r="MBB406" s="1633"/>
      <c r="MBC406" s="1633"/>
      <c r="MBD406" s="1633"/>
      <c r="MBE406" s="1633"/>
      <c r="MBF406" s="1633"/>
      <c r="MBG406" s="1633"/>
      <c r="MBH406" s="1633"/>
      <c r="MBI406" s="1633"/>
      <c r="MBJ406" s="1633"/>
      <c r="MBK406" s="1633"/>
      <c r="MBL406" s="1633"/>
      <c r="MBM406" s="1633"/>
      <c r="MBN406" s="1633"/>
      <c r="MBO406" s="1633"/>
      <c r="MBP406" s="1633"/>
      <c r="MBQ406" s="1633"/>
      <c r="MBR406" s="1633"/>
      <c r="MBS406" s="1633"/>
      <c r="MBT406" s="1633"/>
      <c r="MBU406" s="1633"/>
      <c r="MBV406" s="1633"/>
      <c r="MBW406" s="1633"/>
      <c r="MBX406" s="1633"/>
      <c r="MBY406" s="1633"/>
      <c r="MBZ406" s="1633"/>
      <c r="MCA406" s="1633"/>
      <c r="MCB406" s="1633"/>
      <c r="MCC406" s="1633"/>
      <c r="MCD406" s="1633"/>
      <c r="MCE406" s="1633"/>
      <c r="MCF406" s="1633"/>
      <c r="MCG406" s="1633"/>
      <c r="MCH406" s="1633"/>
      <c r="MCI406" s="1633"/>
      <c r="MCJ406" s="1633"/>
      <c r="MCK406" s="1633"/>
      <c r="MCL406" s="1633"/>
      <c r="MCM406" s="1633"/>
      <c r="MCN406" s="1633"/>
      <c r="MCO406" s="1633"/>
      <c r="MCP406" s="1633"/>
      <c r="MCQ406" s="1633"/>
      <c r="MCR406" s="1633"/>
      <c r="MCS406" s="1633"/>
      <c r="MCT406" s="1633"/>
      <c r="MCU406" s="1633"/>
      <c r="MCV406" s="1633"/>
      <c r="MCW406" s="1633"/>
      <c r="MCX406" s="1633"/>
      <c r="MCY406" s="1633"/>
      <c r="MCZ406" s="1633"/>
      <c r="MDA406" s="1633"/>
      <c r="MDB406" s="1633"/>
      <c r="MDC406" s="1633"/>
      <c r="MDD406" s="1633"/>
      <c r="MDE406" s="1633"/>
      <c r="MDF406" s="1633"/>
      <c r="MDG406" s="1633"/>
      <c r="MDH406" s="1633"/>
      <c r="MDI406" s="1633"/>
      <c r="MDJ406" s="1633"/>
      <c r="MDK406" s="1633"/>
      <c r="MDL406" s="1633"/>
      <c r="MDM406" s="1633"/>
      <c r="MDN406" s="1633"/>
      <c r="MDO406" s="1633"/>
      <c r="MDP406" s="1633"/>
      <c r="MDQ406" s="1633"/>
      <c r="MDR406" s="1633"/>
      <c r="MDS406" s="1633"/>
      <c r="MDT406" s="1633"/>
      <c r="MDU406" s="1633"/>
      <c r="MDV406" s="1633"/>
      <c r="MDW406" s="1633"/>
      <c r="MDX406" s="1633"/>
      <c r="MDY406" s="1633"/>
      <c r="MDZ406" s="1633"/>
      <c r="MEA406" s="1633"/>
      <c r="MEB406" s="1633"/>
      <c r="MEC406" s="1633"/>
      <c r="MED406" s="1633"/>
      <c r="MEE406" s="1633"/>
      <c r="MEF406" s="1633"/>
      <c r="MEG406" s="1633"/>
      <c r="MEH406" s="1633"/>
      <c r="MEI406" s="1633"/>
      <c r="MEJ406" s="1633"/>
      <c r="MEK406" s="1633"/>
      <c r="MEL406" s="1633"/>
      <c r="MEM406" s="1633"/>
      <c r="MEN406" s="1633"/>
      <c r="MEO406" s="1633"/>
      <c r="MEP406" s="1633"/>
      <c r="MEQ406" s="1633"/>
      <c r="MER406" s="1633"/>
      <c r="MES406" s="1633"/>
      <c r="MET406" s="1633"/>
      <c r="MEU406" s="1633"/>
      <c r="MEV406" s="1633"/>
      <c r="MEW406" s="1633"/>
      <c r="MEX406" s="1633"/>
      <c r="MEY406" s="1633"/>
      <c r="MEZ406" s="1633"/>
      <c r="MFA406" s="1633"/>
      <c r="MFB406" s="1633"/>
      <c r="MFC406" s="1633"/>
      <c r="MFD406" s="1633"/>
      <c r="MFE406" s="1633"/>
      <c r="MFF406" s="1633"/>
      <c r="MFG406" s="1633"/>
      <c r="MFH406" s="1633"/>
      <c r="MFI406" s="1633"/>
      <c r="MFJ406" s="1633"/>
      <c r="MFK406" s="1633"/>
      <c r="MFL406" s="1633"/>
      <c r="MFM406" s="1633"/>
      <c r="MFN406" s="1633"/>
      <c r="MFO406" s="1633"/>
      <c r="MFP406" s="1633"/>
      <c r="MFQ406" s="1633"/>
      <c r="MFR406" s="1633"/>
      <c r="MFS406" s="1633"/>
      <c r="MFT406" s="1633"/>
      <c r="MFU406" s="1633"/>
      <c r="MFV406" s="1633"/>
      <c r="MFW406" s="1633"/>
      <c r="MFX406" s="1633"/>
      <c r="MFY406" s="1633"/>
      <c r="MFZ406" s="1633"/>
      <c r="MGA406" s="1633"/>
      <c r="MGB406" s="1633"/>
      <c r="MGC406" s="1633"/>
      <c r="MGD406" s="1633"/>
      <c r="MGE406" s="1633"/>
      <c r="MGF406" s="1633"/>
      <c r="MGG406" s="1633"/>
      <c r="MGH406" s="1633"/>
      <c r="MGI406" s="1633"/>
      <c r="MGJ406" s="1633"/>
      <c r="MGK406" s="1633"/>
      <c r="MGL406" s="1633"/>
      <c r="MGM406" s="1633"/>
      <c r="MGN406" s="1633"/>
      <c r="MGO406" s="1633"/>
      <c r="MGP406" s="1633"/>
      <c r="MGQ406" s="1633"/>
      <c r="MGR406" s="1633"/>
      <c r="MGS406" s="1633"/>
      <c r="MGT406" s="1633"/>
      <c r="MGU406" s="1633"/>
      <c r="MGV406" s="1633"/>
      <c r="MGW406" s="1633"/>
      <c r="MGX406" s="1633"/>
      <c r="MGY406" s="1633"/>
      <c r="MGZ406" s="1633"/>
      <c r="MHA406" s="1633"/>
      <c r="MHB406" s="1633"/>
      <c r="MHC406" s="1633"/>
      <c r="MHD406" s="1633"/>
      <c r="MHE406" s="1633"/>
      <c r="MHF406" s="1633"/>
      <c r="MHG406" s="1633"/>
      <c r="MHH406" s="1633"/>
      <c r="MHI406" s="1633"/>
      <c r="MHJ406" s="1633"/>
      <c r="MHK406" s="1633"/>
      <c r="MHL406" s="1633"/>
      <c r="MHM406" s="1633"/>
      <c r="MHN406" s="1633"/>
      <c r="MHO406" s="1633"/>
      <c r="MHP406" s="1633"/>
      <c r="MHQ406" s="1633"/>
      <c r="MHR406" s="1633"/>
      <c r="MHS406" s="1633"/>
      <c r="MHT406" s="1633"/>
      <c r="MHU406" s="1633"/>
      <c r="MHV406" s="1633"/>
      <c r="MHW406" s="1633"/>
      <c r="MHX406" s="1633"/>
      <c r="MHY406" s="1633"/>
      <c r="MHZ406" s="1633"/>
      <c r="MIA406" s="1633"/>
      <c r="MIB406" s="1633"/>
      <c r="MIC406" s="1633"/>
      <c r="MID406" s="1633"/>
      <c r="MIE406" s="1633"/>
      <c r="MIF406" s="1633"/>
      <c r="MIG406" s="1633"/>
      <c r="MIH406" s="1633"/>
      <c r="MII406" s="1633"/>
      <c r="MIJ406" s="1633"/>
      <c r="MIK406" s="1633"/>
      <c r="MIL406" s="1633"/>
      <c r="MIM406" s="1633"/>
      <c r="MIN406" s="1633"/>
      <c r="MIO406" s="1633"/>
      <c r="MIP406" s="1633"/>
      <c r="MIQ406" s="1633"/>
      <c r="MIR406" s="1633"/>
      <c r="MIS406" s="1633"/>
      <c r="MIT406" s="1633"/>
      <c r="MIU406" s="1633"/>
      <c r="MIV406" s="1633"/>
      <c r="MIW406" s="1633"/>
      <c r="MIX406" s="1633"/>
      <c r="MIY406" s="1633"/>
      <c r="MIZ406" s="1633"/>
      <c r="MJA406" s="1633"/>
      <c r="MJB406" s="1633"/>
      <c r="MJC406" s="1633"/>
      <c r="MJD406" s="1633"/>
      <c r="MJE406" s="1633"/>
      <c r="MJF406" s="1633"/>
      <c r="MJG406" s="1633"/>
      <c r="MJH406" s="1633"/>
      <c r="MJI406" s="1633"/>
      <c r="MJJ406" s="1633"/>
      <c r="MJK406" s="1633"/>
      <c r="MJL406" s="1633"/>
      <c r="MJM406" s="1633"/>
      <c r="MJN406" s="1633"/>
      <c r="MJO406" s="1633"/>
      <c r="MJP406" s="1633"/>
      <c r="MJQ406" s="1633"/>
      <c r="MJR406" s="1633"/>
      <c r="MJS406" s="1633"/>
      <c r="MJT406" s="1633"/>
      <c r="MJU406" s="1633"/>
      <c r="MJV406" s="1633"/>
      <c r="MJW406" s="1633"/>
      <c r="MJX406" s="1633"/>
      <c r="MJY406" s="1633"/>
      <c r="MJZ406" s="1633"/>
      <c r="MKA406" s="1633"/>
      <c r="MKB406" s="1633"/>
      <c r="MKC406" s="1633"/>
      <c r="MKD406" s="1633"/>
      <c r="MKE406" s="1633"/>
      <c r="MKF406" s="1633"/>
      <c r="MKG406" s="1633"/>
      <c r="MKH406" s="1633"/>
      <c r="MKI406" s="1633"/>
      <c r="MKJ406" s="1633"/>
      <c r="MKK406" s="1633"/>
      <c r="MKL406" s="1633"/>
      <c r="MKM406" s="1633"/>
      <c r="MKN406" s="1633"/>
      <c r="MKO406" s="1633"/>
      <c r="MKP406" s="1633"/>
      <c r="MKQ406" s="1633"/>
      <c r="MKR406" s="1633"/>
      <c r="MKS406" s="1633"/>
      <c r="MKT406" s="1633"/>
      <c r="MKU406" s="1633"/>
      <c r="MKV406" s="1633"/>
      <c r="MKW406" s="1633"/>
      <c r="MKX406" s="1633"/>
      <c r="MKY406" s="1633"/>
      <c r="MKZ406" s="1633"/>
      <c r="MLA406" s="1633"/>
      <c r="MLB406" s="1633"/>
      <c r="MLC406" s="1633"/>
      <c r="MLD406" s="1633"/>
      <c r="MLE406" s="1633"/>
      <c r="MLF406" s="1633"/>
      <c r="MLG406" s="1633"/>
      <c r="MLH406" s="1633"/>
      <c r="MLI406" s="1633"/>
      <c r="MLJ406" s="1633"/>
      <c r="MLK406" s="1633"/>
      <c r="MLL406" s="1633"/>
      <c r="MLM406" s="1633"/>
      <c r="MLN406" s="1633"/>
      <c r="MLO406" s="1633"/>
      <c r="MLP406" s="1633"/>
      <c r="MLQ406" s="1633"/>
      <c r="MLR406" s="1633"/>
      <c r="MLS406" s="1633"/>
      <c r="MLT406" s="1633"/>
      <c r="MLU406" s="1633"/>
      <c r="MLV406" s="1633"/>
      <c r="MLW406" s="1633"/>
      <c r="MLX406" s="1633"/>
      <c r="MLY406" s="1633"/>
      <c r="MLZ406" s="1633"/>
      <c r="MMA406" s="1633"/>
      <c r="MMB406" s="1633"/>
      <c r="MMC406" s="1633"/>
      <c r="MMD406" s="1633"/>
      <c r="MME406" s="1633"/>
      <c r="MMF406" s="1633"/>
      <c r="MMG406" s="1633"/>
      <c r="MMH406" s="1633"/>
      <c r="MMI406" s="1633"/>
      <c r="MMJ406" s="1633"/>
      <c r="MMK406" s="1633"/>
      <c r="MML406" s="1633"/>
      <c r="MMM406" s="1633"/>
      <c r="MMN406" s="1633"/>
      <c r="MMO406" s="1633"/>
      <c r="MMP406" s="1633"/>
      <c r="MMQ406" s="1633"/>
      <c r="MMR406" s="1633"/>
      <c r="MMS406" s="1633"/>
      <c r="MMT406" s="1633"/>
      <c r="MMU406" s="1633"/>
      <c r="MMV406" s="1633"/>
      <c r="MMW406" s="1633"/>
      <c r="MMX406" s="1633"/>
      <c r="MMY406" s="1633"/>
      <c r="MMZ406" s="1633"/>
      <c r="MNA406" s="1633"/>
      <c r="MNB406" s="1633"/>
      <c r="MNC406" s="1633"/>
      <c r="MND406" s="1633"/>
      <c r="MNE406" s="1633"/>
      <c r="MNF406" s="1633"/>
      <c r="MNG406" s="1633"/>
      <c r="MNH406" s="1633"/>
      <c r="MNI406" s="1633"/>
      <c r="MNJ406" s="1633"/>
      <c r="MNK406" s="1633"/>
      <c r="MNL406" s="1633"/>
      <c r="MNM406" s="1633"/>
      <c r="MNN406" s="1633"/>
      <c r="MNO406" s="1633"/>
      <c r="MNP406" s="1633"/>
      <c r="MNQ406" s="1633"/>
      <c r="MNR406" s="1633"/>
      <c r="MNS406" s="1633"/>
      <c r="MNT406" s="1633"/>
      <c r="MNU406" s="1633"/>
      <c r="MNV406" s="1633"/>
      <c r="MNW406" s="1633"/>
      <c r="MNX406" s="1633"/>
      <c r="MNY406" s="1633"/>
      <c r="MNZ406" s="1633"/>
      <c r="MOA406" s="1633"/>
      <c r="MOB406" s="1633"/>
      <c r="MOC406" s="1633"/>
      <c r="MOD406" s="1633"/>
      <c r="MOE406" s="1633"/>
      <c r="MOF406" s="1633"/>
      <c r="MOG406" s="1633"/>
      <c r="MOH406" s="1633"/>
      <c r="MOI406" s="1633"/>
      <c r="MOJ406" s="1633"/>
      <c r="MOK406" s="1633"/>
      <c r="MOL406" s="1633"/>
      <c r="MOM406" s="1633"/>
      <c r="MON406" s="1633"/>
      <c r="MOO406" s="1633"/>
      <c r="MOP406" s="1633"/>
      <c r="MOQ406" s="1633"/>
      <c r="MOR406" s="1633"/>
      <c r="MOS406" s="1633"/>
      <c r="MOT406" s="1633"/>
      <c r="MOU406" s="1633"/>
      <c r="MOV406" s="1633"/>
      <c r="MOW406" s="1633"/>
      <c r="MOX406" s="1633"/>
      <c r="MOY406" s="1633"/>
      <c r="MOZ406" s="1633"/>
      <c r="MPA406" s="1633"/>
      <c r="MPB406" s="1633"/>
      <c r="MPC406" s="1633"/>
      <c r="MPD406" s="1633"/>
      <c r="MPE406" s="1633"/>
      <c r="MPF406" s="1633"/>
      <c r="MPG406" s="1633"/>
      <c r="MPH406" s="1633"/>
      <c r="MPI406" s="1633"/>
      <c r="MPJ406" s="1633"/>
      <c r="MPK406" s="1633"/>
      <c r="MPL406" s="1633"/>
      <c r="MPM406" s="1633"/>
      <c r="MPN406" s="1633"/>
      <c r="MPO406" s="1633"/>
      <c r="MPP406" s="1633"/>
      <c r="MPQ406" s="1633"/>
      <c r="MPR406" s="1633"/>
      <c r="MPS406" s="1633"/>
      <c r="MPT406" s="1633"/>
      <c r="MPU406" s="1633"/>
      <c r="MPV406" s="1633"/>
      <c r="MPW406" s="1633"/>
      <c r="MPX406" s="1633"/>
      <c r="MPY406" s="1633"/>
      <c r="MPZ406" s="1633"/>
      <c r="MQA406" s="1633"/>
      <c r="MQB406" s="1633"/>
      <c r="MQC406" s="1633"/>
      <c r="MQD406" s="1633"/>
      <c r="MQE406" s="1633"/>
      <c r="MQF406" s="1633"/>
      <c r="MQG406" s="1633"/>
      <c r="MQH406" s="1633"/>
      <c r="MQI406" s="1633"/>
      <c r="MQJ406" s="1633"/>
      <c r="MQK406" s="1633"/>
      <c r="MQL406" s="1633"/>
      <c r="MQM406" s="1633"/>
      <c r="MQN406" s="1633"/>
      <c r="MQO406" s="1633"/>
      <c r="MQP406" s="1633"/>
      <c r="MQQ406" s="1633"/>
      <c r="MQR406" s="1633"/>
      <c r="MQS406" s="1633"/>
      <c r="MQT406" s="1633"/>
      <c r="MQU406" s="1633"/>
      <c r="MQV406" s="1633"/>
      <c r="MQW406" s="1633"/>
      <c r="MQX406" s="1633"/>
      <c r="MQY406" s="1633"/>
      <c r="MQZ406" s="1633"/>
      <c r="MRA406" s="1633"/>
      <c r="MRB406" s="1633"/>
      <c r="MRC406" s="1633"/>
      <c r="MRD406" s="1633"/>
      <c r="MRE406" s="1633"/>
      <c r="MRF406" s="1633"/>
      <c r="MRG406" s="1633"/>
      <c r="MRH406" s="1633"/>
      <c r="MRI406" s="1633"/>
      <c r="MRJ406" s="1633"/>
      <c r="MRK406" s="1633"/>
      <c r="MRL406" s="1633"/>
      <c r="MRM406" s="1633"/>
      <c r="MRN406" s="1633"/>
      <c r="MRO406" s="1633"/>
      <c r="MRP406" s="1633"/>
      <c r="MRQ406" s="1633"/>
      <c r="MRR406" s="1633"/>
      <c r="MRS406" s="1633"/>
      <c r="MRT406" s="1633"/>
      <c r="MRU406" s="1633"/>
      <c r="MRV406" s="1633"/>
      <c r="MRW406" s="1633"/>
      <c r="MRX406" s="1633"/>
      <c r="MRY406" s="1633"/>
      <c r="MRZ406" s="1633"/>
      <c r="MSA406" s="1633"/>
      <c r="MSB406" s="1633"/>
      <c r="MSC406" s="1633"/>
      <c r="MSD406" s="1633"/>
      <c r="MSE406" s="1633"/>
      <c r="MSF406" s="1633"/>
      <c r="MSG406" s="1633"/>
      <c r="MSH406" s="1633"/>
      <c r="MSI406" s="1633"/>
      <c r="MSJ406" s="1633"/>
      <c r="MSK406" s="1633"/>
      <c r="MSL406" s="1633"/>
      <c r="MSM406" s="1633"/>
      <c r="MSN406" s="1633"/>
      <c r="MSO406" s="1633"/>
      <c r="MSP406" s="1633"/>
      <c r="MSQ406" s="1633"/>
      <c r="MSR406" s="1633"/>
      <c r="MSS406" s="1633"/>
      <c r="MST406" s="1633"/>
      <c r="MSU406" s="1633"/>
      <c r="MSV406" s="1633"/>
      <c r="MSW406" s="1633"/>
      <c r="MSX406" s="1633"/>
      <c r="MSY406" s="1633"/>
      <c r="MSZ406" s="1633"/>
      <c r="MTA406" s="1633"/>
      <c r="MTB406" s="1633"/>
      <c r="MTC406" s="1633"/>
      <c r="MTD406" s="1633"/>
      <c r="MTE406" s="1633"/>
      <c r="MTF406" s="1633"/>
      <c r="MTG406" s="1633"/>
      <c r="MTH406" s="1633"/>
      <c r="MTI406" s="1633"/>
      <c r="MTJ406" s="1633"/>
      <c r="MTK406" s="1633"/>
      <c r="MTL406" s="1633"/>
      <c r="MTM406" s="1633"/>
      <c r="MTN406" s="1633"/>
      <c r="MTO406" s="1633"/>
      <c r="MTP406" s="1633"/>
      <c r="MTQ406" s="1633"/>
      <c r="MTR406" s="1633"/>
      <c r="MTS406" s="1633"/>
      <c r="MTT406" s="1633"/>
      <c r="MTU406" s="1633"/>
      <c r="MTV406" s="1633"/>
      <c r="MTW406" s="1633"/>
      <c r="MTX406" s="1633"/>
      <c r="MTY406" s="1633"/>
      <c r="MTZ406" s="1633"/>
      <c r="MUA406" s="1633"/>
      <c r="MUB406" s="1633"/>
      <c r="MUC406" s="1633"/>
      <c r="MUD406" s="1633"/>
      <c r="MUE406" s="1633"/>
      <c r="MUF406" s="1633"/>
      <c r="MUG406" s="1633"/>
      <c r="MUH406" s="1633"/>
      <c r="MUI406" s="1633"/>
      <c r="MUJ406" s="1633"/>
      <c r="MUK406" s="1633"/>
      <c r="MUL406" s="1633"/>
      <c r="MUM406" s="1633"/>
      <c r="MUN406" s="1633"/>
      <c r="MUO406" s="1633"/>
      <c r="MUP406" s="1633"/>
      <c r="MUQ406" s="1633"/>
      <c r="MUR406" s="1633"/>
      <c r="MUS406" s="1633"/>
      <c r="MUT406" s="1633"/>
      <c r="MUU406" s="1633"/>
      <c r="MUV406" s="1633"/>
      <c r="MUW406" s="1633"/>
      <c r="MUX406" s="1633"/>
      <c r="MUY406" s="1633"/>
      <c r="MUZ406" s="1633"/>
      <c r="MVA406" s="1633"/>
      <c r="MVB406" s="1633"/>
      <c r="MVC406" s="1633"/>
      <c r="MVD406" s="1633"/>
      <c r="MVE406" s="1633"/>
      <c r="MVF406" s="1633"/>
      <c r="MVG406" s="1633"/>
      <c r="MVH406" s="1633"/>
      <c r="MVI406" s="1633"/>
      <c r="MVJ406" s="1633"/>
      <c r="MVK406" s="1633"/>
      <c r="MVL406" s="1633"/>
      <c r="MVM406" s="1633"/>
      <c r="MVN406" s="1633"/>
      <c r="MVO406" s="1633"/>
      <c r="MVP406" s="1633"/>
      <c r="MVQ406" s="1633"/>
      <c r="MVR406" s="1633"/>
      <c r="MVS406" s="1633"/>
      <c r="MVT406" s="1633"/>
      <c r="MVU406" s="1633"/>
      <c r="MVV406" s="1633"/>
      <c r="MVW406" s="1633"/>
      <c r="MVX406" s="1633"/>
      <c r="MVY406" s="1633"/>
      <c r="MVZ406" s="1633"/>
      <c r="MWA406" s="1633"/>
      <c r="MWB406" s="1633"/>
      <c r="MWC406" s="1633"/>
      <c r="MWD406" s="1633"/>
      <c r="MWE406" s="1633"/>
      <c r="MWF406" s="1633"/>
      <c r="MWG406" s="1633"/>
      <c r="MWH406" s="1633"/>
      <c r="MWI406" s="1633"/>
      <c r="MWJ406" s="1633"/>
      <c r="MWK406" s="1633"/>
      <c r="MWL406" s="1633"/>
      <c r="MWM406" s="1633"/>
      <c r="MWN406" s="1633"/>
      <c r="MWO406" s="1633"/>
      <c r="MWP406" s="1633"/>
      <c r="MWQ406" s="1633"/>
      <c r="MWR406" s="1633"/>
      <c r="MWS406" s="1633"/>
      <c r="MWT406" s="1633"/>
      <c r="MWU406" s="1633"/>
      <c r="MWV406" s="1633"/>
      <c r="MWW406" s="1633"/>
      <c r="MWX406" s="1633"/>
      <c r="MWY406" s="1633"/>
      <c r="MWZ406" s="1633"/>
      <c r="MXA406" s="1633"/>
      <c r="MXB406" s="1633"/>
      <c r="MXC406" s="1633"/>
      <c r="MXD406" s="1633"/>
      <c r="MXE406" s="1633"/>
      <c r="MXF406" s="1633"/>
      <c r="MXG406" s="1633"/>
      <c r="MXH406" s="1633"/>
      <c r="MXI406" s="1633"/>
      <c r="MXJ406" s="1633"/>
      <c r="MXK406" s="1633"/>
      <c r="MXL406" s="1633"/>
      <c r="MXM406" s="1633"/>
      <c r="MXN406" s="1633"/>
      <c r="MXO406" s="1633"/>
      <c r="MXP406" s="1633"/>
      <c r="MXQ406" s="1633"/>
      <c r="MXR406" s="1633"/>
      <c r="MXS406" s="1633"/>
      <c r="MXT406" s="1633"/>
      <c r="MXU406" s="1633"/>
      <c r="MXV406" s="1633"/>
      <c r="MXW406" s="1633"/>
      <c r="MXX406" s="1633"/>
      <c r="MXY406" s="1633"/>
      <c r="MXZ406" s="1633"/>
      <c r="MYA406" s="1633"/>
      <c r="MYB406" s="1633"/>
      <c r="MYC406" s="1633"/>
      <c r="MYD406" s="1633"/>
      <c r="MYE406" s="1633"/>
      <c r="MYF406" s="1633"/>
      <c r="MYG406" s="1633"/>
      <c r="MYH406" s="1633"/>
      <c r="MYI406" s="1633"/>
      <c r="MYJ406" s="1633"/>
      <c r="MYK406" s="1633"/>
      <c r="MYL406" s="1633"/>
      <c r="MYM406" s="1633"/>
      <c r="MYN406" s="1633"/>
      <c r="MYO406" s="1633"/>
      <c r="MYP406" s="1633"/>
      <c r="MYQ406" s="1633"/>
      <c r="MYR406" s="1633"/>
      <c r="MYS406" s="1633"/>
      <c r="MYT406" s="1633"/>
      <c r="MYU406" s="1633"/>
      <c r="MYV406" s="1633"/>
      <c r="MYW406" s="1633"/>
      <c r="MYX406" s="1633"/>
      <c r="MYY406" s="1633"/>
      <c r="MYZ406" s="1633"/>
      <c r="MZA406" s="1633"/>
      <c r="MZB406" s="1633"/>
      <c r="MZC406" s="1633"/>
      <c r="MZD406" s="1633"/>
      <c r="MZE406" s="1633"/>
      <c r="MZF406" s="1633"/>
      <c r="MZG406" s="1633"/>
      <c r="MZH406" s="1633"/>
      <c r="MZI406" s="1633"/>
      <c r="MZJ406" s="1633"/>
      <c r="MZK406" s="1633"/>
      <c r="MZL406" s="1633"/>
      <c r="MZM406" s="1633"/>
      <c r="MZN406" s="1633"/>
      <c r="MZO406" s="1633"/>
      <c r="MZP406" s="1633"/>
      <c r="MZQ406" s="1633"/>
      <c r="MZR406" s="1633"/>
      <c r="MZS406" s="1633"/>
      <c r="MZT406" s="1633"/>
      <c r="MZU406" s="1633"/>
      <c r="MZV406" s="1633"/>
      <c r="MZW406" s="1633"/>
      <c r="MZX406" s="1633"/>
      <c r="MZY406" s="1633"/>
      <c r="MZZ406" s="1633"/>
      <c r="NAA406" s="1633"/>
      <c r="NAB406" s="1633"/>
      <c r="NAC406" s="1633"/>
      <c r="NAD406" s="1633"/>
      <c r="NAE406" s="1633"/>
      <c r="NAF406" s="1633"/>
      <c r="NAG406" s="1633"/>
      <c r="NAH406" s="1633"/>
      <c r="NAI406" s="1633"/>
      <c r="NAJ406" s="1633"/>
      <c r="NAK406" s="1633"/>
      <c r="NAL406" s="1633"/>
      <c r="NAM406" s="1633"/>
      <c r="NAN406" s="1633"/>
      <c r="NAO406" s="1633"/>
      <c r="NAP406" s="1633"/>
      <c r="NAQ406" s="1633"/>
      <c r="NAR406" s="1633"/>
      <c r="NAS406" s="1633"/>
      <c r="NAT406" s="1633"/>
      <c r="NAU406" s="1633"/>
      <c r="NAV406" s="1633"/>
      <c r="NAW406" s="1633"/>
      <c r="NAX406" s="1633"/>
      <c r="NAY406" s="1633"/>
      <c r="NAZ406" s="1633"/>
      <c r="NBA406" s="1633"/>
      <c r="NBB406" s="1633"/>
      <c r="NBC406" s="1633"/>
      <c r="NBD406" s="1633"/>
      <c r="NBE406" s="1633"/>
      <c r="NBF406" s="1633"/>
      <c r="NBG406" s="1633"/>
      <c r="NBH406" s="1633"/>
      <c r="NBI406" s="1633"/>
      <c r="NBJ406" s="1633"/>
      <c r="NBK406" s="1633"/>
      <c r="NBL406" s="1633"/>
      <c r="NBM406" s="1633"/>
      <c r="NBN406" s="1633"/>
      <c r="NBO406" s="1633"/>
      <c r="NBP406" s="1633"/>
      <c r="NBQ406" s="1633"/>
      <c r="NBR406" s="1633"/>
      <c r="NBS406" s="1633"/>
      <c r="NBT406" s="1633"/>
      <c r="NBU406" s="1633"/>
      <c r="NBV406" s="1633"/>
      <c r="NBW406" s="1633"/>
      <c r="NBX406" s="1633"/>
      <c r="NBY406" s="1633"/>
      <c r="NBZ406" s="1633"/>
      <c r="NCA406" s="1633"/>
      <c r="NCB406" s="1633"/>
      <c r="NCC406" s="1633"/>
      <c r="NCD406" s="1633"/>
      <c r="NCE406" s="1633"/>
      <c r="NCF406" s="1633"/>
      <c r="NCG406" s="1633"/>
      <c r="NCH406" s="1633"/>
      <c r="NCI406" s="1633"/>
      <c r="NCJ406" s="1633"/>
      <c r="NCK406" s="1633"/>
      <c r="NCL406" s="1633"/>
      <c r="NCM406" s="1633"/>
      <c r="NCN406" s="1633"/>
      <c r="NCO406" s="1633"/>
      <c r="NCP406" s="1633"/>
      <c r="NCQ406" s="1633"/>
      <c r="NCR406" s="1633"/>
      <c r="NCS406" s="1633"/>
      <c r="NCT406" s="1633"/>
      <c r="NCU406" s="1633"/>
      <c r="NCV406" s="1633"/>
      <c r="NCW406" s="1633"/>
      <c r="NCX406" s="1633"/>
      <c r="NCY406" s="1633"/>
      <c r="NCZ406" s="1633"/>
      <c r="NDA406" s="1633"/>
      <c r="NDB406" s="1633"/>
      <c r="NDC406" s="1633"/>
      <c r="NDD406" s="1633"/>
      <c r="NDE406" s="1633"/>
      <c r="NDF406" s="1633"/>
      <c r="NDG406" s="1633"/>
      <c r="NDH406" s="1633"/>
      <c r="NDI406" s="1633"/>
      <c r="NDJ406" s="1633"/>
      <c r="NDK406" s="1633"/>
      <c r="NDL406" s="1633"/>
      <c r="NDM406" s="1633"/>
      <c r="NDN406" s="1633"/>
      <c r="NDO406" s="1633"/>
      <c r="NDP406" s="1633"/>
      <c r="NDQ406" s="1633"/>
      <c r="NDR406" s="1633"/>
      <c r="NDS406" s="1633"/>
      <c r="NDT406" s="1633"/>
      <c r="NDU406" s="1633"/>
      <c r="NDV406" s="1633"/>
      <c r="NDW406" s="1633"/>
      <c r="NDX406" s="1633"/>
      <c r="NDY406" s="1633"/>
      <c r="NDZ406" s="1633"/>
      <c r="NEA406" s="1633"/>
      <c r="NEB406" s="1633"/>
      <c r="NEC406" s="1633"/>
      <c r="NED406" s="1633"/>
      <c r="NEE406" s="1633"/>
      <c r="NEF406" s="1633"/>
      <c r="NEG406" s="1633"/>
      <c r="NEH406" s="1633"/>
      <c r="NEI406" s="1633"/>
      <c r="NEJ406" s="1633"/>
      <c r="NEK406" s="1633"/>
      <c r="NEL406" s="1633"/>
      <c r="NEM406" s="1633"/>
      <c r="NEN406" s="1633"/>
      <c r="NEO406" s="1633"/>
      <c r="NEP406" s="1633"/>
      <c r="NEQ406" s="1633"/>
      <c r="NER406" s="1633"/>
      <c r="NES406" s="1633"/>
      <c r="NET406" s="1633"/>
      <c r="NEU406" s="1633"/>
      <c r="NEV406" s="1633"/>
      <c r="NEW406" s="1633"/>
      <c r="NEX406" s="1633"/>
      <c r="NEY406" s="1633"/>
      <c r="NEZ406" s="1633"/>
      <c r="NFA406" s="1633"/>
      <c r="NFB406" s="1633"/>
      <c r="NFC406" s="1633"/>
      <c r="NFD406" s="1633"/>
      <c r="NFE406" s="1633"/>
      <c r="NFF406" s="1633"/>
      <c r="NFG406" s="1633"/>
      <c r="NFH406" s="1633"/>
      <c r="NFI406" s="1633"/>
      <c r="NFJ406" s="1633"/>
      <c r="NFK406" s="1633"/>
      <c r="NFL406" s="1633"/>
      <c r="NFM406" s="1633"/>
      <c r="NFN406" s="1633"/>
      <c r="NFO406" s="1633"/>
      <c r="NFP406" s="1633"/>
      <c r="NFQ406" s="1633"/>
      <c r="NFR406" s="1633"/>
      <c r="NFS406" s="1633"/>
      <c r="NFT406" s="1633"/>
      <c r="NFU406" s="1633"/>
      <c r="NFV406" s="1633"/>
      <c r="NFW406" s="1633"/>
      <c r="NFX406" s="1633"/>
      <c r="NFY406" s="1633"/>
      <c r="NFZ406" s="1633"/>
      <c r="NGA406" s="1633"/>
      <c r="NGB406" s="1633"/>
      <c r="NGC406" s="1633"/>
      <c r="NGD406" s="1633"/>
      <c r="NGE406" s="1633"/>
      <c r="NGF406" s="1633"/>
      <c r="NGG406" s="1633"/>
      <c r="NGH406" s="1633"/>
      <c r="NGI406" s="1633"/>
      <c r="NGJ406" s="1633"/>
      <c r="NGK406" s="1633"/>
      <c r="NGL406" s="1633"/>
      <c r="NGM406" s="1633"/>
      <c r="NGN406" s="1633"/>
      <c r="NGO406" s="1633"/>
      <c r="NGP406" s="1633"/>
      <c r="NGQ406" s="1633"/>
      <c r="NGR406" s="1633"/>
      <c r="NGS406" s="1633"/>
      <c r="NGT406" s="1633"/>
      <c r="NGU406" s="1633"/>
      <c r="NGV406" s="1633"/>
      <c r="NGW406" s="1633"/>
      <c r="NGX406" s="1633"/>
      <c r="NGY406" s="1633"/>
      <c r="NGZ406" s="1633"/>
      <c r="NHA406" s="1633"/>
      <c r="NHB406" s="1633"/>
      <c r="NHC406" s="1633"/>
      <c r="NHD406" s="1633"/>
      <c r="NHE406" s="1633"/>
      <c r="NHF406" s="1633"/>
      <c r="NHG406" s="1633"/>
      <c r="NHH406" s="1633"/>
      <c r="NHI406" s="1633"/>
      <c r="NHJ406" s="1633"/>
      <c r="NHK406" s="1633"/>
      <c r="NHL406" s="1633"/>
      <c r="NHM406" s="1633"/>
      <c r="NHN406" s="1633"/>
      <c r="NHO406" s="1633"/>
      <c r="NHP406" s="1633"/>
      <c r="NHQ406" s="1633"/>
      <c r="NHR406" s="1633"/>
      <c r="NHS406" s="1633"/>
      <c r="NHT406" s="1633"/>
      <c r="NHU406" s="1633"/>
      <c r="NHV406" s="1633"/>
      <c r="NHW406" s="1633"/>
      <c r="NHX406" s="1633"/>
      <c r="NHY406" s="1633"/>
      <c r="NHZ406" s="1633"/>
      <c r="NIA406" s="1633"/>
      <c r="NIB406" s="1633"/>
      <c r="NIC406" s="1633"/>
      <c r="NID406" s="1633"/>
      <c r="NIE406" s="1633"/>
      <c r="NIF406" s="1633"/>
      <c r="NIG406" s="1633"/>
      <c r="NIH406" s="1633"/>
      <c r="NII406" s="1633"/>
      <c r="NIJ406" s="1633"/>
      <c r="NIK406" s="1633"/>
      <c r="NIL406" s="1633"/>
      <c r="NIM406" s="1633"/>
      <c r="NIN406" s="1633"/>
      <c r="NIO406" s="1633"/>
      <c r="NIP406" s="1633"/>
      <c r="NIQ406" s="1633"/>
      <c r="NIR406" s="1633"/>
      <c r="NIS406" s="1633"/>
      <c r="NIT406" s="1633"/>
      <c r="NIU406" s="1633"/>
      <c r="NIV406" s="1633"/>
      <c r="NIW406" s="1633"/>
      <c r="NIX406" s="1633"/>
      <c r="NIY406" s="1633"/>
      <c r="NIZ406" s="1633"/>
      <c r="NJA406" s="1633"/>
      <c r="NJB406" s="1633"/>
      <c r="NJC406" s="1633"/>
      <c r="NJD406" s="1633"/>
      <c r="NJE406" s="1633"/>
      <c r="NJF406" s="1633"/>
      <c r="NJG406" s="1633"/>
      <c r="NJH406" s="1633"/>
      <c r="NJI406" s="1633"/>
      <c r="NJJ406" s="1633"/>
      <c r="NJK406" s="1633"/>
      <c r="NJL406" s="1633"/>
      <c r="NJM406" s="1633"/>
      <c r="NJN406" s="1633"/>
      <c r="NJO406" s="1633"/>
      <c r="NJP406" s="1633"/>
      <c r="NJQ406" s="1633"/>
      <c r="NJR406" s="1633"/>
      <c r="NJS406" s="1633"/>
      <c r="NJT406" s="1633"/>
      <c r="NJU406" s="1633"/>
      <c r="NJV406" s="1633"/>
      <c r="NJW406" s="1633"/>
      <c r="NJX406" s="1633"/>
      <c r="NJY406" s="1633"/>
      <c r="NJZ406" s="1633"/>
      <c r="NKA406" s="1633"/>
      <c r="NKB406" s="1633"/>
      <c r="NKC406" s="1633"/>
      <c r="NKD406" s="1633"/>
      <c r="NKE406" s="1633"/>
      <c r="NKF406" s="1633"/>
      <c r="NKG406" s="1633"/>
      <c r="NKH406" s="1633"/>
      <c r="NKI406" s="1633"/>
      <c r="NKJ406" s="1633"/>
      <c r="NKK406" s="1633"/>
      <c r="NKL406" s="1633"/>
      <c r="NKM406" s="1633"/>
      <c r="NKN406" s="1633"/>
      <c r="NKO406" s="1633"/>
      <c r="NKP406" s="1633"/>
      <c r="NKQ406" s="1633"/>
      <c r="NKR406" s="1633"/>
      <c r="NKS406" s="1633"/>
      <c r="NKT406" s="1633"/>
      <c r="NKU406" s="1633"/>
      <c r="NKV406" s="1633"/>
      <c r="NKW406" s="1633"/>
      <c r="NKX406" s="1633"/>
      <c r="NKY406" s="1633"/>
      <c r="NKZ406" s="1633"/>
      <c r="NLA406" s="1633"/>
      <c r="NLB406" s="1633"/>
      <c r="NLC406" s="1633"/>
      <c r="NLD406" s="1633"/>
      <c r="NLE406" s="1633"/>
      <c r="NLF406" s="1633"/>
      <c r="NLG406" s="1633"/>
      <c r="NLH406" s="1633"/>
      <c r="NLI406" s="1633"/>
      <c r="NLJ406" s="1633"/>
      <c r="NLK406" s="1633"/>
      <c r="NLL406" s="1633"/>
      <c r="NLM406" s="1633"/>
      <c r="NLN406" s="1633"/>
      <c r="NLO406" s="1633"/>
      <c r="NLP406" s="1633"/>
      <c r="NLQ406" s="1633"/>
      <c r="NLR406" s="1633"/>
      <c r="NLS406" s="1633"/>
      <c r="NLT406" s="1633"/>
      <c r="NLU406" s="1633"/>
      <c r="NLV406" s="1633"/>
      <c r="NLW406" s="1633"/>
      <c r="NLX406" s="1633"/>
      <c r="NLY406" s="1633"/>
      <c r="NLZ406" s="1633"/>
      <c r="NMA406" s="1633"/>
      <c r="NMB406" s="1633"/>
      <c r="NMC406" s="1633"/>
      <c r="NMD406" s="1633"/>
      <c r="NME406" s="1633"/>
      <c r="NMF406" s="1633"/>
      <c r="NMG406" s="1633"/>
      <c r="NMH406" s="1633"/>
      <c r="NMI406" s="1633"/>
      <c r="NMJ406" s="1633"/>
      <c r="NMK406" s="1633"/>
      <c r="NML406" s="1633"/>
      <c r="NMM406" s="1633"/>
      <c r="NMN406" s="1633"/>
      <c r="NMO406" s="1633"/>
      <c r="NMP406" s="1633"/>
      <c r="NMQ406" s="1633"/>
      <c r="NMR406" s="1633"/>
      <c r="NMS406" s="1633"/>
      <c r="NMT406" s="1633"/>
      <c r="NMU406" s="1633"/>
      <c r="NMV406" s="1633"/>
      <c r="NMW406" s="1633"/>
      <c r="NMX406" s="1633"/>
      <c r="NMY406" s="1633"/>
      <c r="NMZ406" s="1633"/>
      <c r="NNA406" s="1633"/>
      <c r="NNB406" s="1633"/>
      <c r="NNC406" s="1633"/>
      <c r="NND406" s="1633"/>
      <c r="NNE406" s="1633"/>
      <c r="NNF406" s="1633"/>
      <c r="NNG406" s="1633"/>
      <c r="NNH406" s="1633"/>
      <c r="NNI406" s="1633"/>
      <c r="NNJ406" s="1633"/>
      <c r="NNK406" s="1633"/>
      <c r="NNL406" s="1633"/>
      <c r="NNM406" s="1633"/>
      <c r="NNN406" s="1633"/>
      <c r="NNO406" s="1633"/>
      <c r="NNP406" s="1633"/>
      <c r="NNQ406" s="1633"/>
      <c r="NNR406" s="1633"/>
      <c r="NNS406" s="1633"/>
      <c r="NNT406" s="1633"/>
      <c r="NNU406" s="1633"/>
      <c r="NNV406" s="1633"/>
      <c r="NNW406" s="1633"/>
      <c r="NNX406" s="1633"/>
      <c r="NNY406" s="1633"/>
      <c r="NNZ406" s="1633"/>
      <c r="NOA406" s="1633"/>
      <c r="NOB406" s="1633"/>
      <c r="NOC406" s="1633"/>
      <c r="NOD406" s="1633"/>
      <c r="NOE406" s="1633"/>
      <c r="NOF406" s="1633"/>
      <c r="NOG406" s="1633"/>
      <c r="NOH406" s="1633"/>
      <c r="NOI406" s="1633"/>
      <c r="NOJ406" s="1633"/>
      <c r="NOK406" s="1633"/>
      <c r="NOL406" s="1633"/>
      <c r="NOM406" s="1633"/>
      <c r="NON406" s="1633"/>
      <c r="NOO406" s="1633"/>
      <c r="NOP406" s="1633"/>
      <c r="NOQ406" s="1633"/>
      <c r="NOR406" s="1633"/>
      <c r="NOS406" s="1633"/>
      <c r="NOT406" s="1633"/>
      <c r="NOU406" s="1633"/>
      <c r="NOV406" s="1633"/>
      <c r="NOW406" s="1633"/>
      <c r="NOX406" s="1633"/>
      <c r="NOY406" s="1633"/>
      <c r="NOZ406" s="1633"/>
      <c r="NPA406" s="1633"/>
      <c r="NPB406" s="1633"/>
      <c r="NPC406" s="1633"/>
      <c r="NPD406" s="1633"/>
      <c r="NPE406" s="1633"/>
      <c r="NPF406" s="1633"/>
      <c r="NPG406" s="1633"/>
      <c r="NPH406" s="1633"/>
      <c r="NPI406" s="1633"/>
      <c r="NPJ406" s="1633"/>
      <c r="NPK406" s="1633"/>
      <c r="NPL406" s="1633"/>
      <c r="NPM406" s="1633"/>
      <c r="NPN406" s="1633"/>
      <c r="NPO406" s="1633"/>
      <c r="NPP406" s="1633"/>
      <c r="NPQ406" s="1633"/>
      <c r="NPR406" s="1633"/>
      <c r="NPS406" s="1633"/>
      <c r="NPT406" s="1633"/>
      <c r="NPU406" s="1633"/>
      <c r="NPV406" s="1633"/>
      <c r="NPW406" s="1633"/>
      <c r="NPX406" s="1633"/>
      <c r="NPY406" s="1633"/>
      <c r="NPZ406" s="1633"/>
      <c r="NQA406" s="1633"/>
      <c r="NQB406" s="1633"/>
      <c r="NQC406" s="1633"/>
      <c r="NQD406" s="1633"/>
      <c r="NQE406" s="1633"/>
      <c r="NQF406" s="1633"/>
      <c r="NQG406" s="1633"/>
      <c r="NQH406" s="1633"/>
      <c r="NQI406" s="1633"/>
      <c r="NQJ406" s="1633"/>
      <c r="NQK406" s="1633"/>
      <c r="NQL406" s="1633"/>
      <c r="NQM406" s="1633"/>
      <c r="NQN406" s="1633"/>
      <c r="NQO406" s="1633"/>
      <c r="NQP406" s="1633"/>
      <c r="NQQ406" s="1633"/>
      <c r="NQR406" s="1633"/>
      <c r="NQS406" s="1633"/>
      <c r="NQT406" s="1633"/>
      <c r="NQU406" s="1633"/>
      <c r="NQV406" s="1633"/>
      <c r="NQW406" s="1633"/>
      <c r="NQX406" s="1633"/>
      <c r="NQY406" s="1633"/>
      <c r="NQZ406" s="1633"/>
      <c r="NRA406" s="1633"/>
      <c r="NRB406" s="1633"/>
      <c r="NRC406" s="1633"/>
      <c r="NRD406" s="1633"/>
      <c r="NRE406" s="1633"/>
      <c r="NRF406" s="1633"/>
      <c r="NRG406" s="1633"/>
      <c r="NRH406" s="1633"/>
      <c r="NRI406" s="1633"/>
      <c r="NRJ406" s="1633"/>
      <c r="NRK406" s="1633"/>
      <c r="NRL406" s="1633"/>
      <c r="NRM406" s="1633"/>
      <c r="NRN406" s="1633"/>
      <c r="NRO406" s="1633"/>
      <c r="NRP406" s="1633"/>
      <c r="NRQ406" s="1633"/>
      <c r="NRR406" s="1633"/>
      <c r="NRS406" s="1633"/>
      <c r="NRT406" s="1633"/>
      <c r="NRU406" s="1633"/>
      <c r="NRV406" s="1633"/>
      <c r="NRW406" s="1633"/>
      <c r="NRX406" s="1633"/>
      <c r="NRY406" s="1633"/>
      <c r="NRZ406" s="1633"/>
      <c r="NSA406" s="1633"/>
      <c r="NSB406" s="1633"/>
      <c r="NSC406" s="1633"/>
      <c r="NSD406" s="1633"/>
      <c r="NSE406" s="1633"/>
      <c r="NSF406" s="1633"/>
      <c r="NSG406" s="1633"/>
      <c r="NSH406" s="1633"/>
      <c r="NSI406" s="1633"/>
      <c r="NSJ406" s="1633"/>
      <c r="NSK406" s="1633"/>
      <c r="NSL406" s="1633"/>
      <c r="NSM406" s="1633"/>
      <c r="NSN406" s="1633"/>
      <c r="NSO406" s="1633"/>
      <c r="NSP406" s="1633"/>
      <c r="NSQ406" s="1633"/>
      <c r="NSR406" s="1633"/>
      <c r="NSS406" s="1633"/>
      <c r="NST406" s="1633"/>
      <c r="NSU406" s="1633"/>
      <c r="NSV406" s="1633"/>
      <c r="NSW406" s="1633"/>
      <c r="NSX406" s="1633"/>
      <c r="NSY406" s="1633"/>
      <c r="NSZ406" s="1633"/>
      <c r="NTA406" s="1633"/>
      <c r="NTB406" s="1633"/>
      <c r="NTC406" s="1633"/>
      <c r="NTD406" s="1633"/>
      <c r="NTE406" s="1633"/>
      <c r="NTF406" s="1633"/>
      <c r="NTG406" s="1633"/>
      <c r="NTH406" s="1633"/>
      <c r="NTI406" s="1633"/>
      <c r="NTJ406" s="1633"/>
      <c r="NTK406" s="1633"/>
      <c r="NTL406" s="1633"/>
      <c r="NTM406" s="1633"/>
      <c r="NTN406" s="1633"/>
      <c r="NTO406" s="1633"/>
      <c r="NTP406" s="1633"/>
      <c r="NTQ406" s="1633"/>
      <c r="NTR406" s="1633"/>
      <c r="NTS406" s="1633"/>
      <c r="NTT406" s="1633"/>
      <c r="NTU406" s="1633"/>
      <c r="NTV406" s="1633"/>
      <c r="NTW406" s="1633"/>
      <c r="NTX406" s="1633"/>
      <c r="NTY406" s="1633"/>
      <c r="NTZ406" s="1633"/>
      <c r="NUA406" s="1633"/>
      <c r="NUB406" s="1633"/>
      <c r="NUC406" s="1633"/>
      <c r="NUD406" s="1633"/>
      <c r="NUE406" s="1633"/>
      <c r="NUF406" s="1633"/>
      <c r="NUG406" s="1633"/>
      <c r="NUH406" s="1633"/>
      <c r="NUI406" s="1633"/>
      <c r="NUJ406" s="1633"/>
      <c r="NUK406" s="1633"/>
      <c r="NUL406" s="1633"/>
      <c r="NUM406" s="1633"/>
      <c r="NUN406" s="1633"/>
      <c r="NUO406" s="1633"/>
      <c r="NUP406" s="1633"/>
      <c r="NUQ406" s="1633"/>
      <c r="NUR406" s="1633"/>
      <c r="NUS406" s="1633"/>
      <c r="NUT406" s="1633"/>
      <c r="NUU406" s="1633"/>
      <c r="NUV406" s="1633"/>
      <c r="NUW406" s="1633"/>
      <c r="NUX406" s="1633"/>
      <c r="NUY406" s="1633"/>
      <c r="NUZ406" s="1633"/>
      <c r="NVA406" s="1633"/>
      <c r="NVB406" s="1633"/>
      <c r="NVC406" s="1633"/>
      <c r="NVD406" s="1633"/>
      <c r="NVE406" s="1633"/>
      <c r="NVF406" s="1633"/>
      <c r="NVG406" s="1633"/>
      <c r="NVH406" s="1633"/>
      <c r="NVI406" s="1633"/>
      <c r="NVJ406" s="1633"/>
      <c r="NVK406" s="1633"/>
      <c r="NVL406" s="1633"/>
      <c r="NVM406" s="1633"/>
      <c r="NVN406" s="1633"/>
      <c r="NVO406" s="1633"/>
      <c r="NVP406" s="1633"/>
      <c r="NVQ406" s="1633"/>
      <c r="NVR406" s="1633"/>
      <c r="NVS406" s="1633"/>
      <c r="NVT406" s="1633"/>
      <c r="NVU406" s="1633"/>
      <c r="NVV406" s="1633"/>
      <c r="NVW406" s="1633"/>
      <c r="NVX406" s="1633"/>
      <c r="NVY406" s="1633"/>
      <c r="NVZ406" s="1633"/>
      <c r="NWA406" s="1633"/>
      <c r="NWB406" s="1633"/>
      <c r="NWC406" s="1633"/>
      <c r="NWD406" s="1633"/>
      <c r="NWE406" s="1633"/>
      <c r="NWF406" s="1633"/>
      <c r="NWG406" s="1633"/>
      <c r="NWH406" s="1633"/>
      <c r="NWI406" s="1633"/>
      <c r="NWJ406" s="1633"/>
      <c r="NWK406" s="1633"/>
      <c r="NWL406" s="1633"/>
      <c r="NWM406" s="1633"/>
      <c r="NWN406" s="1633"/>
      <c r="NWO406" s="1633"/>
      <c r="NWP406" s="1633"/>
      <c r="NWQ406" s="1633"/>
      <c r="NWR406" s="1633"/>
      <c r="NWS406" s="1633"/>
      <c r="NWT406" s="1633"/>
      <c r="NWU406" s="1633"/>
      <c r="NWV406" s="1633"/>
      <c r="NWW406" s="1633"/>
      <c r="NWX406" s="1633"/>
      <c r="NWY406" s="1633"/>
      <c r="NWZ406" s="1633"/>
      <c r="NXA406" s="1633"/>
      <c r="NXB406" s="1633"/>
      <c r="NXC406" s="1633"/>
      <c r="NXD406" s="1633"/>
      <c r="NXE406" s="1633"/>
      <c r="NXF406" s="1633"/>
      <c r="NXG406" s="1633"/>
      <c r="NXH406" s="1633"/>
      <c r="NXI406" s="1633"/>
      <c r="NXJ406" s="1633"/>
      <c r="NXK406" s="1633"/>
      <c r="NXL406" s="1633"/>
      <c r="NXM406" s="1633"/>
      <c r="NXN406" s="1633"/>
      <c r="NXO406" s="1633"/>
      <c r="NXP406" s="1633"/>
      <c r="NXQ406" s="1633"/>
      <c r="NXR406" s="1633"/>
      <c r="NXS406" s="1633"/>
      <c r="NXT406" s="1633"/>
      <c r="NXU406" s="1633"/>
      <c r="NXV406" s="1633"/>
      <c r="NXW406" s="1633"/>
      <c r="NXX406" s="1633"/>
      <c r="NXY406" s="1633"/>
      <c r="NXZ406" s="1633"/>
      <c r="NYA406" s="1633"/>
      <c r="NYB406" s="1633"/>
      <c r="NYC406" s="1633"/>
      <c r="NYD406" s="1633"/>
      <c r="NYE406" s="1633"/>
      <c r="NYF406" s="1633"/>
      <c r="NYG406" s="1633"/>
      <c r="NYH406" s="1633"/>
      <c r="NYI406" s="1633"/>
      <c r="NYJ406" s="1633"/>
      <c r="NYK406" s="1633"/>
      <c r="NYL406" s="1633"/>
      <c r="NYM406" s="1633"/>
      <c r="NYN406" s="1633"/>
      <c r="NYO406" s="1633"/>
      <c r="NYP406" s="1633"/>
      <c r="NYQ406" s="1633"/>
      <c r="NYR406" s="1633"/>
      <c r="NYS406" s="1633"/>
      <c r="NYT406" s="1633"/>
      <c r="NYU406" s="1633"/>
      <c r="NYV406" s="1633"/>
      <c r="NYW406" s="1633"/>
      <c r="NYX406" s="1633"/>
      <c r="NYY406" s="1633"/>
      <c r="NYZ406" s="1633"/>
      <c r="NZA406" s="1633"/>
      <c r="NZB406" s="1633"/>
      <c r="NZC406" s="1633"/>
      <c r="NZD406" s="1633"/>
      <c r="NZE406" s="1633"/>
      <c r="NZF406" s="1633"/>
      <c r="NZG406" s="1633"/>
      <c r="NZH406" s="1633"/>
      <c r="NZI406" s="1633"/>
      <c r="NZJ406" s="1633"/>
      <c r="NZK406" s="1633"/>
      <c r="NZL406" s="1633"/>
      <c r="NZM406" s="1633"/>
      <c r="NZN406" s="1633"/>
      <c r="NZO406" s="1633"/>
      <c r="NZP406" s="1633"/>
      <c r="NZQ406" s="1633"/>
      <c r="NZR406" s="1633"/>
      <c r="NZS406" s="1633"/>
      <c r="NZT406" s="1633"/>
      <c r="NZU406" s="1633"/>
      <c r="NZV406" s="1633"/>
      <c r="NZW406" s="1633"/>
      <c r="NZX406" s="1633"/>
      <c r="NZY406" s="1633"/>
      <c r="NZZ406" s="1633"/>
      <c r="OAA406" s="1633"/>
      <c r="OAB406" s="1633"/>
      <c r="OAC406" s="1633"/>
      <c r="OAD406" s="1633"/>
      <c r="OAE406" s="1633"/>
      <c r="OAF406" s="1633"/>
      <c r="OAG406" s="1633"/>
      <c r="OAH406" s="1633"/>
      <c r="OAI406" s="1633"/>
      <c r="OAJ406" s="1633"/>
      <c r="OAK406" s="1633"/>
      <c r="OAL406" s="1633"/>
      <c r="OAM406" s="1633"/>
      <c r="OAN406" s="1633"/>
      <c r="OAO406" s="1633"/>
      <c r="OAP406" s="1633"/>
      <c r="OAQ406" s="1633"/>
      <c r="OAR406" s="1633"/>
      <c r="OAS406" s="1633"/>
      <c r="OAT406" s="1633"/>
      <c r="OAU406" s="1633"/>
      <c r="OAV406" s="1633"/>
      <c r="OAW406" s="1633"/>
      <c r="OAX406" s="1633"/>
      <c r="OAY406" s="1633"/>
      <c r="OAZ406" s="1633"/>
      <c r="OBA406" s="1633"/>
      <c r="OBB406" s="1633"/>
      <c r="OBC406" s="1633"/>
      <c r="OBD406" s="1633"/>
      <c r="OBE406" s="1633"/>
      <c r="OBF406" s="1633"/>
      <c r="OBG406" s="1633"/>
      <c r="OBH406" s="1633"/>
      <c r="OBI406" s="1633"/>
      <c r="OBJ406" s="1633"/>
      <c r="OBK406" s="1633"/>
      <c r="OBL406" s="1633"/>
      <c r="OBM406" s="1633"/>
      <c r="OBN406" s="1633"/>
      <c r="OBO406" s="1633"/>
      <c r="OBP406" s="1633"/>
      <c r="OBQ406" s="1633"/>
      <c r="OBR406" s="1633"/>
      <c r="OBS406" s="1633"/>
      <c r="OBT406" s="1633"/>
      <c r="OBU406" s="1633"/>
      <c r="OBV406" s="1633"/>
      <c r="OBW406" s="1633"/>
      <c r="OBX406" s="1633"/>
      <c r="OBY406" s="1633"/>
      <c r="OBZ406" s="1633"/>
      <c r="OCA406" s="1633"/>
      <c r="OCB406" s="1633"/>
      <c r="OCC406" s="1633"/>
      <c r="OCD406" s="1633"/>
      <c r="OCE406" s="1633"/>
      <c r="OCF406" s="1633"/>
      <c r="OCG406" s="1633"/>
      <c r="OCH406" s="1633"/>
      <c r="OCI406" s="1633"/>
      <c r="OCJ406" s="1633"/>
      <c r="OCK406" s="1633"/>
      <c r="OCL406" s="1633"/>
      <c r="OCM406" s="1633"/>
      <c r="OCN406" s="1633"/>
      <c r="OCO406" s="1633"/>
      <c r="OCP406" s="1633"/>
      <c r="OCQ406" s="1633"/>
      <c r="OCR406" s="1633"/>
      <c r="OCS406" s="1633"/>
      <c r="OCT406" s="1633"/>
      <c r="OCU406" s="1633"/>
      <c r="OCV406" s="1633"/>
      <c r="OCW406" s="1633"/>
      <c r="OCX406" s="1633"/>
      <c r="OCY406" s="1633"/>
      <c r="OCZ406" s="1633"/>
      <c r="ODA406" s="1633"/>
      <c r="ODB406" s="1633"/>
      <c r="ODC406" s="1633"/>
      <c r="ODD406" s="1633"/>
      <c r="ODE406" s="1633"/>
      <c r="ODF406" s="1633"/>
      <c r="ODG406" s="1633"/>
      <c r="ODH406" s="1633"/>
      <c r="ODI406" s="1633"/>
      <c r="ODJ406" s="1633"/>
      <c r="ODK406" s="1633"/>
      <c r="ODL406" s="1633"/>
      <c r="ODM406" s="1633"/>
      <c r="ODN406" s="1633"/>
      <c r="ODO406" s="1633"/>
      <c r="ODP406" s="1633"/>
      <c r="ODQ406" s="1633"/>
      <c r="ODR406" s="1633"/>
      <c r="ODS406" s="1633"/>
      <c r="ODT406" s="1633"/>
      <c r="ODU406" s="1633"/>
      <c r="ODV406" s="1633"/>
      <c r="ODW406" s="1633"/>
      <c r="ODX406" s="1633"/>
      <c r="ODY406" s="1633"/>
      <c r="ODZ406" s="1633"/>
      <c r="OEA406" s="1633"/>
      <c r="OEB406" s="1633"/>
      <c r="OEC406" s="1633"/>
      <c r="OED406" s="1633"/>
      <c r="OEE406" s="1633"/>
      <c r="OEF406" s="1633"/>
      <c r="OEG406" s="1633"/>
      <c r="OEH406" s="1633"/>
      <c r="OEI406" s="1633"/>
      <c r="OEJ406" s="1633"/>
      <c r="OEK406" s="1633"/>
      <c r="OEL406" s="1633"/>
      <c r="OEM406" s="1633"/>
      <c r="OEN406" s="1633"/>
      <c r="OEO406" s="1633"/>
      <c r="OEP406" s="1633"/>
      <c r="OEQ406" s="1633"/>
      <c r="OER406" s="1633"/>
      <c r="OES406" s="1633"/>
      <c r="OET406" s="1633"/>
      <c r="OEU406" s="1633"/>
      <c r="OEV406" s="1633"/>
      <c r="OEW406" s="1633"/>
      <c r="OEX406" s="1633"/>
      <c r="OEY406" s="1633"/>
      <c r="OEZ406" s="1633"/>
      <c r="OFA406" s="1633"/>
      <c r="OFB406" s="1633"/>
      <c r="OFC406" s="1633"/>
      <c r="OFD406" s="1633"/>
      <c r="OFE406" s="1633"/>
      <c r="OFF406" s="1633"/>
      <c r="OFG406" s="1633"/>
      <c r="OFH406" s="1633"/>
      <c r="OFI406" s="1633"/>
      <c r="OFJ406" s="1633"/>
      <c r="OFK406" s="1633"/>
      <c r="OFL406" s="1633"/>
      <c r="OFM406" s="1633"/>
      <c r="OFN406" s="1633"/>
      <c r="OFO406" s="1633"/>
      <c r="OFP406" s="1633"/>
      <c r="OFQ406" s="1633"/>
      <c r="OFR406" s="1633"/>
      <c r="OFS406" s="1633"/>
      <c r="OFT406" s="1633"/>
      <c r="OFU406" s="1633"/>
      <c r="OFV406" s="1633"/>
      <c r="OFW406" s="1633"/>
      <c r="OFX406" s="1633"/>
      <c r="OFY406" s="1633"/>
      <c r="OFZ406" s="1633"/>
      <c r="OGA406" s="1633"/>
      <c r="OGB406" s="1633"/>
      <c r="OGC406" s="1633"/>
      <c r="OGD406" s="1633"/>
      <c r="OGE406" s="1633"/>
      <c r="OGF406" s="1633"/>
      <c r="OGG406" s="1633"/>
      <c r="OGH406" s="1633"/>
      <c r="OGI406" s="1633"/>
      <c r="OGJ406" s="1633"/>
      <c r="OGK406" s="1633"/>
      <c r="OGL406" s="1633"/>
      <c r="OGM406" s="1633"/>
      <c r="OGN406" s="1633"/>
      <c r="OGO406" s="1633"/>
      <c r="OGP406" s="1633"/>
      <c r="OGQ406" s="1633"/>
      <c r="OGR406" s="1633"/>
      <c r="OGS406" s="1633"/>
      <c r="OGT406" s="1633"/>
      <c r="OGU406" s="1633"/>
      <c r="OGV406" s="1633"/>
      <c r="OGW406" s="1633"/>
      <c r="OGX406" s="1633"/>
      <c r="OGY406" s="1633"/>
      <c r="OGZ406" s="1633"/>
      <c r="OHA406" s="1633"/>
      <c r="OHB406" s="1633"/>
      <c r="OHC406" s="1633"/>
      <c r="OHD406" s="1633"/>
      <c r="OHE406" s="1633"/>
      <c r="OHF406" s="1633"/>
      <c r="OHG406" s="1633"/>
      <c r="OHH406" s="1633"/>
      <c r="OHI406" s="1633"/>
      <c r="OHJ406" s="1633"/>
      <c r="OHK406" s="1633"/>
      <c r="OHL406" s="1633"/>
      <c r="OHM406" s="1633"/>
      <c r="OHN406" s="1633"/>
      <c r="OHO406" s="1633"/>
      <c r="OHP406" s="1633"/>
      <c r="OHQ406" s="1633"/>
      <c r="OHR406" s="1633"/>
      <c r="OHS406" s="1633"/>
      <c r="OHT406" s="1633"/>
      <c r="OHU406" s="1633"/>
      <c r="OHV406" s="1633"/>
      <c r="OHW406" s="1633"/>
      <c r="OHX406" s="1633"/>
      <c r="OHY406" s="1633"/>
      <c r="OHZ406" s="1633"/>
      <c r="OIA406" s="1633"/>
      <c r="OIB406" s="1633"/>
      <c r="OIC406" s="1633"/>
      <c r="OID406" s="1633"/>
      <c r="OIE406" s="1633"/>
      <c r="OIF406" s="1633"/>
      <c r="OIG406" s="1633"/>
      <c r="OIH406" s="1633"/>
      <c r="OII406" s="1633"/>
      <c r="OIJ406" s="1633"/>
      <c r="OIK406" s="1633"/>
      <c r="OIL406" s="1633"/>
      <c r="OIM406" s="1633"/>
      <c r="OIN406" s="1633"/>
      <c r="OIO406" s="1633"/>
      <c r="OIP406" s="1633"/>
      <c r="OIQ406" s="1633"/>
      <c r="OIR406" s="1633"/>
      <c r="OIS406" s="1633"/>
      <c r="OIT406" s="1633"/>
      <c r="OIU406" s="1633"/>
      <c r="OIV406" s="1633"/>
      <c r="OIW406" s="1633"/>
      <c r="OIX406" s="1633"/>
      <c r="OIY406" s="1633"/>
      <c r="OIZ406" s="1633"/>
      <c r="OJA406" s="1633"/>
      <c r="OJB406" s="1633"/>
      <c r="OJC406" s="1633"/>
      <c r="OJD406" s="1633"/>
      <c r="OJE406" s="1633"/>
      <c r="OJF406" s="1633"/>
      <c r="OJG406" s="1633"/>
      <c r="OJH406" s="1633"/>
      <c r="OJI406" s="1633"/>
      <c r="OJJ406" s="1633"/>
      <c r="OJK406" s="1633"/>
      <c r="OJL406" s="1633"/>
      <c r="OJM406" s="1633"/>
      <c r="OJN406" s="1633"/>
      <c r="OJO406" s="1633"/>
      <c r="OJP406" s="1633"/>
      <c r="OJQ406" s="1633"/>
      <c r="OJR406" s="1633"/>
      <c r="OJS406" s="1633"/>
      <c r="OJT406" s="1633"/>
      <c r="OJU406" s="1633"/>
      <c r="OJV406" s="1633"/>
      <c r="OJW406" s="1633"/>
      <c r="OJX406" s="1633"/>
      <c r="OJY406" s="1633"/>
      <c r="OJZ406" s="1633"/>
      <c r="OKA406" s="1633"/>
      <c r="OKB406" s="1633"/>
      <c r="OKC406" s="1633"/>
      <c r="OKD406" s="1633"/>
      <c r="OKE406" s="1633"/>
      <c r="OKF406" s="1633"/>
      <c r="OKG406" s="1633"/>
      <c r="OKH406" s="1633"/>
      <c r="OKI406" s="1633"/>
      <c r="OKJ406" s="1633"/>
      <c r="OKK406" s="1633"/>
      <c r="OKL406" s="1633"/>
      <c r="OKM406" s="1633"/>
      <c r="OKN406" s="1633"/>
      <c r="OKO406" s="1633"/>
      <c r="OKP406" s="1633"/>
      <c r="OKQ406" s="1633"/>
      <c r="OKR406" s="1633"/>
      <c r="OKS406" s="1633"/>
      <c r="OKT406" s="1633"/>
      <c r="OKU406" s="1633"/>
      <c r="OKV406" s="1633"/>
      <c r="OKW406" s="1633"/>
      <c r="OKX406" s="1633"/>
      <c r="OKY406" s="1633"/>
      <c r="OKZ406" s="1633"/>
      <c r="OLA406" s="1633"/>
      <c r="OLB406" s="1633"/>
      <c r="OLC406" s="1633"/>
      <c r="OLD406" s="1633"/>
      <c r="OLE406" s="1633"/>
      <c r="OLF406" s="1633"/>
      <c r="OLG406" s="1633"/>
      <c r="OLH406" s="1633"/>
      <c r="OLI406" s="1633"/>
      <c r="OLJ406" s="1633"/>
      <c r="OLK406" s="1633"/>
      <c r="OLL406" s="1633"/>
      <c r="OLM406" s="1633"/>
      <c r="OLN406" s="1633"/>
      <c r="OLO406" s="1633"/>
      <c r="OLP406" s="1633"/>
      <c r="OLQ406" s="1633"/>
      <c r="OLR406" s="1633"/>
      <c r="OLS406" s="1633"/>
      <c r="OLT406" s="1633"/>
      <c r="OLU406" s="1633"/>
      <c r="OLV406" s="1633"/>
      <c r="OLW406" s="1633"/>
      <c r="OLX406" s="1633"/>
      <c r="OLY406" s="1633"/>
      <c r="OLZ406" s="1633"/>
      <c r="OMA406" s="1633"/>
      <c r="OMB406" s="1633"/>
      <c r="OMC406" s="1633"/>
      <c r="OMD406" s="1633"/>
      <c r="OME406" s="1633"/>
      <c r="OMF406" s="1633"/>
      <c r="OMG406" s="1633"/>
      <c r="OMH406" s="1633"/>
      <c r="OMI406" s="1633"/>
      <c r="OMJ406" s="1633"/>
      <c r="OMK406" s="1633"/>
      <c r="OML406" s="1633"/>
      <c r="OMM406" s="1633"/>
      <c r="OMN406" s="1633"/>
      <c r="OMO406" s="1633"/>
      <c r="OMP406" s="1633"/>
      <c r="OMQ406" s="1633"/>
      <c r="OMR406" s="1633"/>
      <c r="OMS406" s="1633"/>
      <c r="OMT406" s="1633"/>
      <c r="OMU406" s="1633"/>
      <c r="OMV406" s="1633"/>
      <c r="OMW406" s="1633"/>
      <c r="OMX406" s="1633"/>
      <c r="OMY406" s="1633"/>
      <c r="OMZ406" s="1633"/>
      <c r="ONA406" s="1633"/>
      <c r="ONB406" s="1633"/>
      <c r="ONC406" s="1633"/>
      <c r="OND406" s="1633"/>
      <c r="ONE406" s="1633"/>
      <c r="ONF406" s="1633"/>
      <c r="ONG406" s="1633"/>
      <c r="ONH406" s="1633"/>
      <c r="ONI406" s="1633"/>
      <c r="ONJ406" s="1633"/>
      <c r="ONK406" s="1633"/>
      <c r="ONL406" s="1633"/>
      <c r="ONM406" s="1633"/>
      <c r="ONN406" s="1633"/>
      <c r="ONO406" s="1633"/>
      <c r="ONP406" s="1633"/>
      <c r="ONQ406" s="1633"/>
      <c r="ONR406" s="1633"/>
      <c r="ONS406" s="1633"/>
      <c r="ONT406" s="1633"/>
      <c r="ONU406" s="1633"/>
      <c r="ONV406" s="1633"/>
      <c r="ONW406" s="1633"/>
      <c r="ONX406" s="1633"/>
      <c r="ONY406" s="1633"/>
      <c r="ONZ406" s="1633"/>
      <c r="OOA406" s="1633"/>
      <c r="OOB406" s="1633"/>
      <c r="OOC406" s="1633"/>
      <c r="OOD406" s="1633"/>
      <c r="OOE406" s="1633"/>
      <c r="OOF406" s="1633"/>
      <c r="OOG406" s="1633"/>
      <c r="OOH406" s="1633"/>
      <c r="OOI406" s="1633"/>
      <c r="OOJ406" s="1633"/>
      <c r="OOK406" s="1633"/>
      <c r="OOL406" s="1633"/>
      <c r="OOM406" s="1633"/>
      <c r="OON406" s="1633"/>
      <c r="OOO406" s="1633"/>
      <c r="OOP406" s="1633"/>
      <c r="OOQ406" s="1633"/>
      <c r="OOR406" s="1633"/>
      <c r="OOS406" s="1633"/>
      <c r="OOT406" s="1633"/>
      <c r="OOU406" s="1633"/>
      <c r="OOV406" s="1633"/>
      <c r="OOW406" s="1633"/>
      <c r="OOX406" s="1633"/>
      <c r="OOY406" s="1633"/>
      <c r="OOZ406" s="1633"/>
      <c r="OPA406" s="1633"/>
      <c r="OPB406" s="1633"/>
      <c r="OPC406" s="1633"/>
      <c r="OPD406" s="1633"/>
      <c r="OPE406" s="1633"/>
      <c r="OPF406" s="1633"/>
      <c r="OPG406" s="1633"/>
      <c r="OPH406" s="1633"/>
      <c r="OPI406" s="1633"/>
      <c r="OPJ406" s="1633"/>
      <c r="OPK406" s="1633"/>
      <c r="OPL406" s="1633"/>
      <c r="OPM406" s="1633"/>
      <c r="OPN406" s="1633"/>
      <c r="OPO406" s="1633"/>
      <c r="OPP406" s="1633"/>
      <c r="OPQ406" s="1633"/>
      <c r="OPR406" s="1633"/>
      <c r="OPS406" s="1633"/>
      <c r="OPT406" s="1633"/>
      <c r="OPU406" s="1633"/>
      <c r="OPV406" s="1633"/>
      <c r="OPW406" s="1633"/>
      <c r="OPX406" s="1633"/>
      <c r="OPY406" s="1633"/>
      <c r="OPZ406" s="1633"/>
      <c r="OQA406" s="1633"/>
      <c r="OQB406" s="1633"/>
      <c r="OQC406" s="1633"/>
      <c r="OQD406" s="1633"/>
      <c r="OQE406" s="1633"/>
      <c r="OQF406" s="1633"/>
      <c r="OQG406" s="1633"/>
      <c r="OQH406" s="1633"/>
      <c r="OQI406" s="1633"/>
      <c r="OQJ406" s="1633"/>
      <c r="OQK406" s="1633"/>
      <c r="OQL406" s="1633"/>
      <c r="OQM406" s="1633"/>
      <c r="OQN406" s="1633"/>
      <c r="OQO406" s="1633"/>
      <c r="OQP406" s="1633"/>
      <c r="OQQ406" s="1633"/>
      <c r="OQR406" s="1633"/>
      <c r="OQS406" s="1633"/>
      <c r="OQT406" s="1633"/>
      <c r="OQU406" s="1633"/>
      <c r="OQV406" s="1633"/>
      <c r="OQW406" s="1633"/>
      <c r="OQX406" s="1633"/>
      <c r="OQY406" s="1633"/>
      <c r="OQZ406" s="1633"/>
      <c r="ORA406" s="1633"/>
      <c r="ORB406" s="1633"/>
      <c r="ORC406" s="1633"/>
      <c r="ORD406" s="1633"/>
      <c r="ORE406" s="1633"/>
      <c r="ORF406" s="1633"/>
      <c r="ORG406" s="1633"/>
      <c r="ORH406" s="1633"/>
      <c r="ORI406" s="1633"/>
      <c r="ORJ406" s="1633"/>
      <c r="ORK406" s="1633"/>
      <c r="ORL406" s="1633"/>
      <c r="ORM406" s="1633"/>
      <c r="ORN406" s="1633"/>
      <c r="ORO406" s="1633"/>
      <c r="ORP406" s="1633"/>
      <c r="ORQ406" s="1633"/>
      <c r="ORR406" s="1633"/>
      <c r="ORS406" s="1633"/>
      <c r="ORT406" s="1633"/>
      <c r="ORU406" s="1633"/>
      <c r="ORV406" s="1633"/>
      <c r="ORW406" s="1633"/>
      <c r="ORX406" s="1633"/>
      <c r="ORY406" s="1633"/>
      <c r="ORZ406" s="1633"/>
      <c r="OSA406" s="1633"/>
      <c r="OSB406" s="1633"/>
      <c r="OSC406" s="1633"/>
      <c r="OSD406" s="1633"/>
      <c r="OSE406" s="1633"/>
      <c r="OSF406" s="1633"/>
      <c r="OSG406" s="1633"/>
      <c r="OSH406" s="1633"/>
      <c r="OSI406" s="1633"/>
      <c r="OSJ406" s="1633"/>
      <c r="OSK406" s="1633"/>
      <c r="OSL406" s="1633"/>
      <c r="OSM406" s="1633"/>
      <c r="OSN406" s="1633"/>
      <c r="OSO406" s="1633"/>
      <c r="OSP406" s="1633"/>
      <c r="OSQ406" s="1633"/>
      <c r="OSR406" s="1633"/>
      <c r="OSS406" s="1633"/>
      <c r="OST406" s="1633"/>
      <c r="OSU406" s="1633"/>
      <c r="OSV406" s="1633"/>
      <c r="OSW406" s="1633"/>
      <c r="OSX406" s="1633"/>
      <c r="OSY406" s="1633"/>
      <c r="OSZ406" s="1633"/>
      <c r="OTA406" s="1633"/>
      <c r="OTB406" s="1633"/>
      <c r="OTC406" s="1633"/>
      <c r="OTD406" s="1633"/>
      <c r="OTE406" s="1633"/>
      <c r="OTF406" s="1633"/>
      <c r="OTG406" s="1633"/>
      <c r="OTH406" s="1633"/>
      <c r="OTI406" s="1633"/>
      <c r="OTJ406" s="1633"/>
      <c r="OTK406" s="1633"/>
      <c r="OTL406" s="1633"/>
      <c r="OTM406" s="1633"/>
      <c r="OTN406" s="1633"/>
      <c r="OTO406" s="1633"/>
      <c r="OTP406" s="1633"/>
      <c r="OTQ406" s="1633"/>
      <c r="OTR406" s="1633"/>
      <c r="OTS406" s="1633"/>
      <c r="OTT406" s="1633"/>
      <c r="OTU406" s="1633"/>
      <c r="OTV406" s="1633"/>
      <c r="OTW406" s="1633"/>
      <c r="OTX406" s="1633"/>
      <c r="OTY406" s="1633"/>
      <c r="OTZ406" s="1633"/>
      <c r="OUA406" s="1633"/>
      <c r="OUB406" s="1633"/>
      <c r="OUC406" s="1633"/>
      <c r="OUD406" s="1633"/>
      <c r="OUE406" s="1633"/>
      <c r="OUF406" s="1633"/>
      <c r="OUG406" s="1633"/>
      <c r="OUH406" s="1633"/>
      <c r="OUI406" s="1633"/>
      <c r="OUJ406" s="1633"/>
      <c r="OUK406" s="1633"/>
      <c r="OUL406" s="1633"/>
      <c r="OUM406" s="1633"/>
      <c r="OUN406" s="1633"/>
      <c r="OUO406" s="1633"/>
      <c r="OUP406" s="1633"/>
      <c r="OUQ406" s="1633"/>
      <c r="OUR406" s="1633"/>
      <c r="OUS406" s="1633"/>
      <c r="OUT406" s="1633"/>
      <c r="OUU406" s="1633"/>
      <c r="OUV406" s="1633"/>
      <c r="OUW406" s="1633"/>
      <c r="OUX406" s="1633"/>
      <c r="OUY406" s="1633"/>
      <c r="OUZ406" s="1633"/>
      <c r="OVA406" s="1633"/>
      <c r="OVB406" s="1633"/>
      <c r="OVC406" s="1633"/>
      <c r="OVD406" s="1633"/>
      <c r="OVE406" s="1633"/>
      <c r="OVF406" s="1633"/>
      <c r="OVG406" s="1633"/>
      <c r="OVH406" s="1633"/>
      <c r="OVI406" s="1633"/>
      <c r="OVJ406" s="1633"/>
      <c r="OVK406" s="1633"/>
      <c r="OVL406" s="1633"/>
      <c r="OVM406" s="1633"/>
      <c r="OVN406" s="1633"/>
      <c r="OVO406" s="1633"/>
      <c r="OVP406" s="1633"/>
      <c r="OVQ406" s="1633"/>
      <c r="OVR406" s="1633"/>
      <c r="OVS406" s="1633"/>
      <c r="OVT406" s="1633"/>
      <c r="OVU406" s="1633"/>
      <c r="OVV406" s="1633"/>
      <c r="OVW406" s="1633"/>
      <c r="OVX406" s="1633"/>
      <c r="OVY406" s="1633"/>
      <c r="OVZ406" s="1633"/>
      <c r="OWA406" s="1633"/>
      <c r="OWB406" s="1633"/>
      <c r="OWC406" s="1633"/>
      <c r="OWD406" s="1633"/>
      <c r="OWE406" s="1633"/>
      <c r="OWF406" s="1633"/>
      <c r="OWG406" s="1633"/>
      <c r="OWH406" s="1633"/>
      <c r="OWI406" s="1633"/>
      <c r="OWJ406" s="1633"/>
      <c r="OWK406" s="1633"/>
      <c r="OWL406" s="1633"/>
      <c r="OWM406" s="1633"/>
      <c r="OWN406" s="1633"/>
      <c r="OWO406" s="1633"/>
      <c r="OWP406" s="1633"/>
      <c r="OWQ406" s="1633"/>
      <c r="OWR406" s="1633"/>
      <c r="OWS406" s="1633"/>
      <c r="OWT406" s="1633"/>
      <c r="OWU406" s="1633"/>
      <c r="OWV406" s="1633"/>
      <c r="OWW406" s="1633"/>
      <c r="OWX406" s="1633"/>
      <c r="OWY406" s="1633"/>
      <c r="OWZ406" s="1633"/>
      <c r="OXA406" s="1633"/>
      <c r="OXB406" s="1633"/>
      <c r="OXC406" s="1633"/>
      <c r="OXD406" s="1633"/>
      <c r="OXE406" s="1633"/>
      <c r="OXF406" s="1633"/>
      <c r="OXG406" s="1633"/>
      <c r="OXH406" s="1633"/>
      <c r="OXI406" s="1633"/>
      <c r="OXJ406" s="1633"/>
      <c r="OXK406" s="1633"/>
      <c r="OXL406" s="1633"/>
      <c r="OXM406" s="1633"/>
      <c r="OXN406" s="1633"/>
      <c r="OXO406" s="1633"/>
      <c r="OXP406" s="1633"/>
      <c r="OXQ406" s="1633"/>
      <c r="OXR406" s="1633"/>
      <c r="OXS406" s="1633"/>
      <c r="OXT406" s="1633"/>
      <c r="OXU406" s="1633"/>
      <c r="OXV406" s="1633"/>
      <c r="OXW406" s="1633"/>
      <c r="OXX406" s="1633"/>
      <c r="OXY406" s="1633"/>
      <c r="OXZ406" s="1633"/>
      <c r="OYA406" s="1633"/>
      <c r="OYB406" s="1633"/>
      <c r="OYC406" s="1633"/>
      <c r="OYD406" s="1633"/>
      <c r="OYE406" s="1633"/>
      <c r="OYF406" s="1633"/>
      <c r="OYG406" s="1633"/>
      <c r="OYH406" s="1633"/>
      <c r="OYI406" s="1633"/>
      <c r="OYJ406" s="1633"/>
      <c r="OYK406" s="1633"/>
      <c r="OYL406" s="1633"/>
      <c r="OYM406" s="1633"/>
      <c r="OYN406" s="1633"/>
      <c r="OYO406" s="1633"/>
      <c r="OYP406" s="1633"/>
      <c r="OYQ406" s="1633"/>
      <c r="OYR406" s="1633"/>
      <c r="OYS406" s="1633"/>
      <c r="OYT406" s="1633"/>
      <c r="OYU406" s="1633"/>
      <c r="OYV406" s="1633"/>
      <c r="OYW406" s="1633"/>
      <c r="OYX406" s="1633"/>
      <c r="OYY406" s="1633"/>
      <c r="OYZ406" s="1633"/>
      <c r="OZA406" s="1633"/>
      <c r="OZB406" s="1633"/>
      <c r="OZC406" s="1633"/>
      <c r="OZD406" s="1633"/>
      <c r="OZE406" s="1633"/>
      <c r="OZF406" s="1633"/>
      <c r="OZG406" s="1633"/>
      <c r="OZH406" s="1633"/>
      <c r="OZI406" s="1633"/>
      <c r="OZJ406" s="1633"/>
      <c r="OZK406" s="1633"/>
      <c r="OZL406" s="1633"/>
      <c r="OZM406" s="1633"/>
      <c r="OZN406" s="1633"/>
      <c r="OZO406" s="1633"/>
      <c r="OZP406" s="1633"/>
      <c r="OZQ406" s="1633"/>
      <c r="OZR406" s="1633"/>
      <c r="OZS406" s="1633"/>
      <c r="OZT406" s="1633"/>
      <c r="OZU406" s="1633"/>
      <c r="OZV406" s="1633"/>
      <c r="OZW406" s="1633"/>
      <c r="OZX406" s="1633"/>
      <c r="OZY406" s="1633"/>
      <c r="OZZ406" s="1633"/>
      <c r="PAA406" s="1633"/>
      <c r="PAB406" s="1633"/>
      <c r="PAC406" s="1633"/>
      <c r="PAD406" s="1633"/>
      <c r="PAE406" s="1633"/>
      <c r="PAF406" s="1633"/>
      <c r="PAG406" s="1633"/>
      <c r="PAH406" s="1633"/>
      <c r="PAI406" s="1633"/>
      <c r="PAJ406" s="1633"/>
      <c r="PAK406" s="1633"/>
      <c r="PAL406" s="1633"/>
      <c r="PAM406" s="1633"/>
      <c r="PAN406" s="1633"/>
      <c r="PAO406" s="1633"/>
      <c r="PAP406" s="1633"/>
      <c r="PAQ406" s="1633"/>
      <c r="PAR406" s="1633"/>
      <c r="PAS406" s="1633"/>
      <c r="PAT406" s="1633"/>
      <c r="PAU406" s="1633"/>
      <c r="PAV406" s="1633"/>
      <c r="PAW406" s="1633"/>
      <c r="PAX406" s="1633"/>
      <c r="PAY406" s="1633"/>
      <c r="PAZ406" s="1633"/>
      <c r="PBA406" s="1633"/>
      <c r="PBB406" s="1633"/>
      <c r="PBC406" s="1633"/>
      <c r="PBD406" s="1633"/>
      <c r="PBE406" s="1633"/>
      <c r="PBF406" s="1633"/>
      <c r="PBG406" s="1633"/>
      <c r="PBH406" s="1633"/>
      <c r="PBI406" s="1633"/>
      <c r="PBJ406" s="1633"/>
      <c r="PBK406" s="1633"/>
      <c r="PBL406" s="1633"/>
      <c r="PBM406" s="1633"/>
      <c r="PBN406" s="1633"/>
      <c r="PBO406" s="1633"/>
      <c r="PBP406" s="1633"/>
      <c r="PBQ406" s="1633"/>
      <c r="PBR406" s="1633"/>
      <c r="PBS406" s="1633"/>
      <c r="PBT406" s="1633"/>
      <c r="PBU406" s="1633"/>
      <c r="PBV406" s="1633"/>
      <c r="PBW406" s="1633"/>
      <c r="PBX406" s="1633"/>
      <c r="PBY406" s="1633"/>
      <c r="PBZ406" s="1633"/>
      <c r="PCA406" s="1633"/>
      <c r="PCB406" s="1633"/>
      <c r="PCC406" s="1633"/>
      <c r="PCD406" s="1633"/>
      <c r="PCE406" s="1633"/>
      <c r="PCF406" s="1633"/>
      <c r="PCG406" s="1633"/>
      <c r="PCH406" s="1633"/>
      <c r="PCI406" s="1633"/>
      <c r="PCJ406" s="1633"/>
      <c r="PCK406" s="1633"/>
      <c r="PCL406" s="1633"/>
      <c r="PCM406" s="1633"/>
      <c r="PCN406" s="1633"/>
      <c r="PCO406" s="1633"/>
      <c r="PCP406" s="1633"/>
      <c r="PCQ406" s="1633"/>
      <c r="PCR406" s="1633"/>
      <c r="PCS406" s="1633"/>
      <c r="PCT406" s="1633"/>
      <c r="PCU406" s="1633"/>
      <c r="PCV406" s="1633"/>
      <c r="PCW406" s="1633"/>
      <c r="PCX406" s="1633"/>
      <c r="PCY406" s="1633"/>
      <c r="PCZ406" s="1633"/>
      <c r="PDA406" s="1633"/>
      <c r="PDB406" s="1633"/>
      <c r="PDC406" s="1633"/>
      <c r="PDD406" s="1633"/>
      <c r="PDE406" s="1633"/>
      <c r="PDF406" s="1633"/>
      <c r="PDG406" s="1633"/>
      <c r="PDH406" s="1633"/>
      <c r="PDI406" s="1633"/>
      <c r="PDJ406" s="1633"/>
      <c r="PDK406" s="1633"/>
      <c r="PDL406" s="1633"/>
      <c r="PDM406" s="1633"/>
      <c r="PDN406" s="1633"/>
      <c r="PDO406" s="1633"/>
      <c r="PDP406" s="1633"/>
      <c r="PDQ406" s="1633"/>
      <c r="PDR406" s="1633"/>
      <c r="PDS406" s="1633"/>
      <c r="PDT406" s="1633"/>
      <c r="PDU406" s="1633"/>
      <c r="PDV406" s="1633"/>
      <c r="PDW406" s="1633"/>
      <c r="PDX406" s="1633"/>
      <c r="PDY406" s="1633"/>
      <c r="PDZ406" s="1633"/>
      <c r="PEA406" s="1633"/>
      <c r="PEB406" s="1633"/>
      <c r="PEC406" s="1633"/>
      <c r="PED406" s="1633"/>
      <c r="PEE406" s="1633"/>
      <c r="PEF406" s="1633"/>
      <c r="PEG406" s="1633"/>
      <c r="PEH406" s="1633"/>
      <c r="PEI406" s="1633"/>
      <c r="PEJ406" s="1633"/>
      <c r="PEK406" s="1633"/>
      <c r="PEL406" s="1633"/>
      <c r="PEM406" s="1633"/>
      <c r="PEN406" s="1633"/>
      <c r="PEO406" s="1633"/>
      <c r="PEP406" s="1633"/>
      <c r="PEQ406" s="1633"/>
      <c r="PER406" s="1633"/>
      <c r="PES406" s="1633"/>
      <c r="PET406" s="1633"/>
      <c r="PEU406" s="1633"/>
      <c r="PEV406" s="1633"/>
      <c r="PEW406" s="1633"/>
      <c r="PEX406" s="1633"/>
      <c r="PEY406" s="1633"/>
      <c r="PEZ406" s="1633"/>
      <c r="PFA406" s="1633"/>
      <c r="PFB406" s="1633"/>
      <c r="PFC406" s="1633"/>
      <c r="PFD406" s="1633"/>
      <c r="PFE406" s="1633"/>
      <c r="PFF406" s="1633"/>
      <c r="PFG406" s="1633"/>
      <c r="PFH406" s="1633"/>
      <c r="PFI406" s="1633"/>
      <c r="PFJ406" s="1633"/>
      <c r="PFK406" s="1633"/>
      <c r="PFL406" s="1633"/>
      <c r="PFM406" s="1633"/>
      <c r="PFN406" s="1633"/>
      <c r="PFO406" s="1633"/>
      <c r="PFP406" s="1633"/>
      <c r="PFQ406" s="1633"/>
      <c r="PFR406" s="1633"/>
      <c r="PFS406" s="1633"/>
      <c r="PFT406" s="1633"/>
      <c r="PFU406" s="1633"/>
      <c r="PFV406" s="1633"/>
      <c r="PFW406" s="1633"/>
      <c r="PFX406" s="1633"/>
      <c r="PFY406" s="1633"/>
      <c r="PFZ406" s="1633"/>
      <c r="PGA406" s="1633"/>
      <c r="PGB406" s="1633"/>
      <c r="PGC406" s="1633"/>
      <c r="PGD406" s="1633"/>
      <c r="PGE406" s="1633"/>
      <c r="PGF406" s="1633"/>
      <c r="PGG406" s="1633"/>
      <c r="PGH406" s="1633"/>
      <c r="PGI406" s="1633"/>
      <c r="PGJ406" s="1633"/>
      <c r="PGK406" s="1633"/>
      <c r="PGL406" s="1633"/>
      <c r="PGM406" s="1633"/>
      <c r="PGN406" s="1633"/>
      <c r="PGO406" s="1633"/>
      <c r="PGP406" s="1633"/>
      <c r="PGQ406" s="1633"/>
      <c r="PGR406" s="1633"/>
      <c r="PGS406" s="1633"/>
      <c r="PGT406" s="1633"/>
      <c r="PGU406" s="1633"/>
      <c r="PGV406" s="1633"/>
      <c r="PGW406" s="1633"/>
      <c r="PGX406" s="1633"/>
      <c r="PGY406" s="1633"/>
      <c r="PGZ406" s="1633"/>
      <c r="PHA406" s="1633"/>
      <c r="PHB406" s="1633"/>
      <c r="PHC406" s="1633"/>
      <c r="PHD406" s="1633"/>
      <c r="PHE406" s="1633"/>
      <c r="PHF406" s="1633"/>
      <c r="PHG406" s="1633"/>
      <c r="PHH406" s="1633"/>
      <c r="PHI406" s="1633"/>
      <c r="PHJ406" s="1633"/>
      <c r="PHK406" s="1633"/>
      <c r="PHL406" s="1633"/>
      <c r="PHM406" s="1633"/>
      <c r="PHN406" s="1633"/>
      <c r="PHO406" s="1633"/>
      <c r="PHP406" s="1633"/>
      <c r="PHQ406" s="1633"/>
      <c r="PHR406" s="1633"/>
      <c r="PHS406" s="1633"/>
      <c r="PHT406" s="1633"/>
      <c r="PHU406" s="1633"/>
      <c r="PHV406" s="1633"/>
      <c r="PHW406" s="1633"/>
      <c r="PHX406" s="1633"/>
      <c r="PHY406" s="1633"/>
      <c r="PHZ406" s="1633"/>
      <c r="PIA406" s="1633"/>
      <c r="PIB406" s="1633"/>
      <c r="PIC406" s="1633"/>
      <c r="PID406" s="1633"/>
      <c r="PIE406" s="1633"/>
      <c r="PIF406" s="1633"/>
      <c r="PIG406" s="1633"/>
      <c r="PIH406" s="1633"/>
      <c r="PII406" s="1633"/>
      <c r="PIJ406" s="1633"/>
      <c r="PIK406" s="1633"/>
      <c r="PIL406" s="1633"/>
      <c r="PIM406" s="1633"/>
      <c r="PIN406" s="1633"/>
      <c r="PIO406" s="1633"/>
      <c r="PIP406" s="1633"/>
      <c r="PIQ406" s="1633"/>
      <c r="PIR406" s="1633"/>
      <c r="PIS406" s="1633"/>
      <c r="PIT406" s="1633"/>
      <c r="PIU406" s="1633"/>
      <c r="PIV406" s="1633"/>
      <c r="PIW406" s="1633"/>
      <c r="PIX406" s="1633"/>
      <c r="PIY406" s="1633"/>
      <c r="PIZ406" s="1633"/>
      <c r="PJA406" s="1633"/>
      <c r="PJB406" s="1633"/>
      <c r="PJC406" s="1633"/>
      <c r="PJD406" s="1633"/>
      <c r="PJE406" s="1633"/>
      <c r="PJF406" s="1633"/>
      <c r="PJG406" s="1633"/>
      <c r="PJH406" s="1633"/>
      <c r="PJI406" s="1633"/>
      <c r="PJJ406" s="1633"/>
      <c r="PJK406" s="1633"/>
      <c r="PJL406" s="1633"/>
      <c r="PJM406" s="1633"/>
      <c r="PJN406" s="1633"/>
      <c r="PJO406" s="1633"/>
      <c r="PJP406" s="1633"/>
      <c r="PJQ406" s="1633"/>
      <c r="PJR406" s="1633"/>
      <c r="PJS406" s="1633"/>
      <c r="PJT406" s="1633"/>
      <c r="PJU406" s="1633"/>
      <c r="PJV406" s="1633"/>
      <c r="PJW406" s="1633"/>
      <c r="PJX406" s="1633"/>
      <c r="PJY406" s="1633"/>
      <c r="PJZ406" s="1633"/>
      <c r="PKA406" s="1633"/>
      <c r="PKB406" s="1633"/>
      <c r="PKC406" s="1633"/>
      <c r="PKD406" s="1633"/>
      <c r="PKE406" s="1633"/>
      <c r="PKF406" s="1633"/>
      <c r="PKG406" s="1633"/>
      <c r="PKH406" s="1633"/>
      <c r="PKI406" s="1633"/>
      <c r="PKJ406" s="1633"/>
      <c r="PKK406" s="1633"/>
      <c r="PKL406" s="1633"/>
      <c r="PKM406" s="1633"/>
      <c r="PKN406" s="1633"/>
      <c r="PKO406" s="1633"/>
      <c r="PKP406" s="1633"/>
      <c r="PKQ406" s="1633"/>
      <c r="PKR406" s="1633"/>
      <c r="PKS406" s="1633"/>
      <c r="PKT406" s="1633"/>
      <c r="PKU406" s="1633"/>
      <c r="PKV406" s="1633"/>
      <c r="PKW406" s="1633"/>
      <c r="PKX406" s="1633"/>
      <c r="PKY406" s="1633"/>
      <c r="PKZ406" s="1633"/>
      <c r="PLA406" s="1633"/>
      <c r="PLB406" s="1633"/>
      <c r="PLC406" s="1633"/>
      <c r="PLD406" s="1633"/>
      <c r="PLE406" s="1633"/>
      <c r="PLF406" s="1633"/>
      <c r="PLG406" s="1633"/>
      <c r="PLH406" s="1633"/>
      <c r="PLI406" s="1633"/>
      <c r="PLJ406" s="1633"/>
      <c r="PLK406" s="1633"/>
      <c r="PLL406" s="1633"/>
      <c r="PLM406" s="1633"/>
      <c r="PLN406" s="1633"/>
      <c r="PLO406" s="1633"/>
      <c r="PLP406" s="1633"/>
      <c r="PLQ406" s="1633"/>
      <c r="PLR406" s="1633"/>
      <c r="PLS406" s="1633"/>
      <c r="PLT406" s="1633"/>
      <c r="PLU406" s="1633"/>
      <c r="PLV406" s="1633"/>
      <c r="PLW406" s="1633"/>
      <c r="PLX406" s="1633"/>
      <c r="PLY406" s="1633"/>
      <c r="PLZ406" s="1633"/>
      <c r="PMA406" s="1633"/>
      <c r="PMB406" s="1633"/>
      <c r="PMC406" s="1633"/>
      <c r="PMD406" s="1633"/>
      <c r="PME406" s="1633"/>
      <c r="PMF406" s="1633"/>
      <c r="PMG406" s="1633"/>
      <c r="PMH406" s="1633"/>
      <c r="PMI406" s="1633"/>
      <c r="PMJ406" s="1633"/>
      <c r="PMK406" s="1633"/>
      <c r="PML406" s="1633"/>
      <c r="PMM406" s="1633"/>
      <c r="PMN406" s="1633"/>
      <c r="PMO406" s="1633"/>
      <c r="PMP406" s="1633"/>
      <c r="PMQ406" s="1633"/>
      <c r="PMR406" s="1633"/>
      <c r="PMS406" s="1633"/>
      <c r="PMT406" s="1633"/>
      <c r="PMU406" s="1633"/>
      <c r="PMV406" s="1633"/>
      <c r="PMW406" s="1633"/>
      <c r="PMX406" s="1633"/>
      <c r="PMY406" s="1633"/>
      <c r="PMZ406" s="1633"/>
      <c r="PNA406" s="1633"/>
      <c r="PNB406" s="1633"/>
      <c r="PNC406" s="1633"/>
      <c r="PND406" s="1633"/>
      <c r="PNE406" s="1633"/>
      <c r="PNF406" s="1633"/>
      <c r="PNG406" s="1633"/>
      <c r="PNH406" s="1633"/>
      <c r="PNI406" s="1633"/>
      <c r="PNJ406" s="1633"/>
      <c r="PNK406" s="1633"/>
      <c r="PNL406" s="1633"/>
      <c r="PNM406" s="1633"/>
      <c r="PNN406" s="1633"/>
      <c r="PNO406" s="1633"/>
      <c r="PNP406" s="1633"/>
      <c r="PNQ406" s="1633"/>
      <c r="PNR406" s="1633"/>
      <c r="PNS406" s="1633"/>
      <c r="PNT406" s="1633"/>
      <c r="PNU406" s="1633"/>
      <c r="PNV406" s="1633"/>
      <c r="PNW406" s="1633"/>
      <c r="PNX406" s="1633"/>
      <c r="PNY406" s="1633"/>
      <c r="PNZ406" s="1633"/>
      <c r="POA406" s="1633"/>
      <c r="POB406" s="1633"/>
      <c r="POC406" s="1633"/>
      <c r="POD406" s="1633"/>
      <c r="POE406" s="1633"/>
      <c r="POF406" s="1633"/>
      <c r="POG406" s="1633"/>
      <c r="POH406" s="1633"/>
      <c r="POI406" s="1633"/>
      <c r="POJ406" s="1633"/>
      <c r="POK406" s="1633"/>
      <c r="POL406" s="1633"/>
      <c r="POM406" s="1633"/>
      <c r="PON406" s="1633"/>
      <c r="POO406" s="1633"/>
      <c r="POP406" s="1633"/>
      <c r="POQ406" s="1633"/>
      <c r="POR406" s="1633"/>
      <c r="POS406" s="1633"/>
      <c r="POT406" s="1633"/>
      <c r="POU406" s="1633"/>
      <c r="POV406" s="1633"/>
      <c r="POW406" s="1633"/>
      <c r="POX406" s="1633"/>
      <c r="POY406" s="1633"/>
      <c r="POZ406" s="1633"/>
      <c r="PPA406" s="1633"/>
      <c r="PPB406" s="1633"/>
      <c r="PPC406" s="1633"/>
      <c r="PPD406" s="1633"/>
      <c r="PPE406" s="1633"/>
      <c r="PPF406" s="1633"/>
      <c r="PPG406" s="1633"/>
      <c r="PPH406" s="1633"/>
      <c r="PPI406" s="1633"/>
      <c r="PPJ406" s="1633"/>
      <c r="PPK406" s="1633"/>
      <c r="PPL406" s="1633"/>
      <c r="PPM406" s="1633"/>
      <c r="PPN406" s="1633"/>
      <c r="PPO406" s="1633"/>
      <c r="PPP406" s="1633"/>
      <c r="PPQ406" s="1633"/>
      <c r="PPR406" s="1633"/>
      <c r="PPS406" s="1633"/>
      <c r="PPT406" s="1633"/>
      <c r="PPU406" s="1633"/>
      <c r="PPV406" s="1633"/>
      <c r="PPW406" s="1633"/>
      <c r="PPX406" s="1633"/>
      <c r="PPY406" s="1633"/>
      <c r="PPZ406" s="1633"/>
      <c r="PQA406" s="1633"/>
      <c r="PQB406" s="1633"/>
      <c r="PQC406" s="1633"/>
      <c r="PQD406" s="1633"/>
      <c r="PQE406" s="1633"/>
      <c r="PQF406" s="1633"/>
      <c r="PQG406" s="1633"/>
      <c r="PQH406" s="1633"/>
      <c r="PQI406" s="1633"/>
      <c r="PQJ406" s="1633"/>
      <c r="PQK406" s="1633"/>
      <c r="PQL406" s="1633"/>
      <c r="PQM406" s="1633"/>
      <c r="PQN406" s="1633"/>
      <c r="PQO406" s="1633"/>
      <c r="PQP406" s="1633"/>
      <c r="PQQ406" s="1633"/>
      <c r="PQR406" s="1633"/>
      <c r="PQS406" s="1633"/>
      <c r="PQT406" s="1633"/>
      <c r="PQU406" s="1633"/>
      <c r="PQV406" s="1633"/>
      <c r="PQW406" s="1633"/>
      <c r="PQX406" s="1633"/>
      <c r="PQY406" s="1633"/>
      <c r="PQZ406" s="1633"/>
      <c r="PRA406" s="1633"/>
      <c r="PRB406" s="1633"/>
      <c r="PRC406" s="1633"/>
      <c r="PRD406" s="1633"/>
      <c r="PRE406" s="1633"/>
      <c r="PRF406" s="1633"/>
      <c r="PRG406" s="1633"/>
      <c r="PRH406" s="1633"/>
      <c r="PRI406" s="1633"/>
      <c r="PRJ406" s="1633"/>
      <c r="PRK406" s="1633"/>
      <c r="PRL406" s="1633"/>
      <c r="PRM406" s="1633"/>
      <c r="PRN406" s="1633"/>
      <c r="PRO406" s="1633"/>
      <c r="PRP406" s="1633"/>
      <c r="PRQ406" s="1633"/>
      <c r="PRR406" s="1633"/>
      <c r="PRS406" s="1633"/>
      <c r="PRT406" s="1633"/>
      <c r="PRU406" s="1633"/>
      <c r="PRV406" s="1633"/>
      <c r="PRW406" s="1633"/>
      <c r="PRX406" s="1633"/>
      <c r="PRY406" s="1633"/>
      <c r="PRZ406" s="1633"/>
      <c r="PSA406" s="1633"/>
      <c r="PSB406" s="1633"/>
      <c r="PSC406" s="1633"/>
      <c r="PSD406" s="1633"/>
      <c r="PSE406" s="1633"/>
      <c r="PSF406" s="1633"/>
      <c r="PSG406" s="1633"/>
      <c r="PSH406" s="1633"/>
      <c r="PSI406" s="1633"/>
      <c r="PSJ406" s="1633"/>
      <c r="PSK406" s="1633"/>
      <c r="PSL406" s="1633"/>
      <c r="PSM406" s="1633"/>
      <c r="PSN406" s="1633"/>
      <c r="PSO406" s="1633"/>
      <c r="PSP406" s="1633"/>
      <c r="PSQ406" s="1633"/>
      <c r="PSR406" s="1633"/>
      <c r="PSS406" s="1633"/>
      <c r="PST406" s="1633"/>
      <c r="PSU406" s="1633"/>
      <c r="PSV406" s="1633"/>
      <c r="PSW406" s="1633"/>
      <c r="PSX406" s="1633"/>
      <c r="PSY406" s="1633"/>
      <c r="PSZ406" s="1633"/>
      <c r="PTA406" s="1633"/>
      <c r="PTB406" s="1633"/>
      <c r="PTC406" s="1633"/>
      <c r="PTD406" s="1633"/>
      <c r="PTE406" s="1633"/>
      <c r="PTF406" s="1633"/>
      <c r="PTG406" s="1633"/>
      <c r="PTH406" s="1633"/>
      <c r="PTI406" s="1633"/>
      <c r="PTJ406" s="1633"/>
      <c r="PTK406" s="1633"/>
      <c r="PTL406" s="1633"/>
      <c r="PTM406" s="1633"/>
      <c r="PTN406" s="1633"/>
      <c r="PTO406" s="1633"/>
      <c r="PTP406" s="1633"/>
      <c r="PTQ406" s="1633"/>
      <c r="PTR406" s="1633"/>
      <c r="PTS406" s="1633"/>
      <c r="PTT406" s="1633"/>
      <c r="PTU406" s="1633"/>
      <c r="PTV406" s="1633"/>
      <c r="PTW406" s="1633"/>
      <c r="PTX406" s="1633"/>
      <c r="PTY406" s="1633"/>
      <c r="PTZ406" s="1633"/>
      <c r="PUA406" s="1633"/>
      <c r="PUB406" s="1633"/>
      <c r="PUC406" s="1633"/>
      <c r="PUD406" s="1633"/>
      <c r="PUE406" s="1633"/>
      <c r="PUF406" s="1633"/>
      <c r="PUG406" s="1633"/>
      <c r="PUH406" s="1633"/>
      <c r="PUI406" s="1633"/>
      <c r="PUJ406" s="1633"/>
      <c r="PUK406" s="1633"/>
      <c r="PUL406" s="1633"/>
      <c r="PUM406" s="1633"/>
      <c r="PUN406" s="1633"/>
      <c r="PUO406" s="1633"/>
      <c r="PUP406" s="1633"/>
      <c r="PUQ406" s="1633"/>
      <c r="PUR406" s="1633"/>
      <c r="PUS406" s="1633"/>
      <c r="PUT406" s="1633"/>
      <c r="PUU406" s="1633"/>
      <c r="PUV406" s="1633"/>
      <c r="PUW406" s="1633"/>
      <c r="PUX406" s="1633"/>
      <c r="PUY406" s="1633"/>
      <c r="PUZ406" s="1633"/>
      <c r="PVA406" s="1633"/>
      <c r="PVB406" s="1633"/>
      <c r="PVC406" s="1633"/>
      <c r="PVD406" s="1633"/>
      <c r="PVE406" s="1633"/>
      <c r="PVF406" s="1633"/>
      <c r="PVG406" s="1633"/>
      <c r="PVH406" s="1633"/>
      <c r="PVI406" s="1633"/>
      <c r="PVJ406" s="1633"/>
      <c r="PVK406" s="1633"/>
      <c r="PVL406" s="1633"/>
      <c r="PVM406" s="1633"/>
      <c r="PVN406" s="1633"/>
      <c r="PVO406" s="1633"/>
      <c r="PVP406" s="1633"/>
      <c r="PVQ406" s="1633"/>
      <c r="PVR406" s="1633"/>
      <c r="PVS406" s="1633"/>
      <c r="PVT406" s="1633"/>
      <c r="PVU406" s="1633"/>
      <c r="PVV406" s="1633"/>
      <c r="PVW406" s="1633"/>
      <c r="PVX406" s="1633"/>
      <c r="PVY406" s="1633"/>
      <c r="PVZ406" s="1633"/>
      <c r="PWA406" s="1633"/>
      <c r="PWB406" s="1633"/>
      <c r="PWC406" s="1633"/>
      <c r="PWD406" s="1633"/>
      <c r="PWE406" s="1633"/>
      <c r="PWF406" s="1633"/>
      <c r="PWG406" s="1633"/>
      <c r="PWH406" s="1633"/>
      <c r="PWI406" s="1633"/>
      <c r="PWJ406" s="1633"/>
      <c r="PWK406" s="1633"/>
      <c r="PWL406" s="1633"/>
      <c r="PWM406" s="1633"/>
      <c r="PWN406" s="1633"/>
      <c r="PWO406" s="1633"/>
      <c r="PWP406" s="1633"/>
      <c r="PWQ406" s="1633"/>
      <c r="PWR406" s="1633"/>
      <c r="PWS406" s="1633"/>
      <c r="PWT406" s="1633"/>
      <c r="PWU406" s="1633"/>
      <c r="PWV406" s="1633"/>
      <c r="PWW406" s="1633"/>
      <c r="PWX406" s="1633"/>
      <c r="PWY406" s="1633"/>
      <c r="PWZ406" s="1633"/>
      <c r="PXA406" s="1633"/>
      <c r="PXB406" s="1633"/>
      <c r="PXC406" s="1633"/>
      <c r="PXD406" s="1633"/>
      <c r="PXE406" s="1633"/>
      <c r="PXF406" s="1633"/>
      <c r="PXG406" s="1633"/>
      <c r="PXH406" s="1633"/>
      <c r="PXI406" s="1633"/>
      <c r="PXJ406" s="1633"/>
      <c r="PXK406" s="1633"/>
      <c r="PXL406" s="1633"/>
      <c r="PXM406" s="1633"/>
      <c r="PXN406" s="1633"/>
      <c r="PXO406" s="1633"/>
      <c r="PXP406" s="1633"/>
      <c r="PXQ406" s="1633"/>
      <c r="PXR406" s="1633"/>
      <c r="PXS406" s="1633"/>
      <c r="PXT406" s="1633"/>
      <c r="PXU406" s="1633"/>
      <c r="PXV406" s="1633"/>
      <c r="PXW406" s="1633"/>
      <c r="PXX406" s="1633"/>
      <c r="PXY406" s="1633"/>
      <c r="PXZ406" s="1633"/>
      <c r="PYA406" s="1633"/>
      <c r="PYB406" s="1633"/>
      <c r="PYC406" s="1633"/>
      <c r="PYD406" s="1633"/>
      <c r="PYE406" s="1633"/>
      <c r="PYF406" s="1633"/>
      <c r="PYG406" s="1633"/>
      <c r="PYH406" s="1633"/>
      <c r="PYI406" s="1633"/>
      <c r="PYJ406" s="1633"/>
      <c r="PYK406" s="1633"/>
      <c r="PYL406" s="1633"/>
      <c r="PYM406" s="1633"/>
      <c r="PYN406" s="1633"/>
      <c r="PYO406" s="1633"/>
      <c r="PYP406" s="1633"/>
      <c r="PYQ406" s="1633"/>
      <c r="PYR406" s="1633"/>
      <c r="PYS406" s="1633"/>
      <c r="PYT406" s="1633"/>
      <c r="PYU406" s="1633"/>
      <c r="PYV406" s="1633"/>
      <c r="PYW406" s="1633"/>
      <c r="PYX406" s="1633"/>
      <c r="PYY406" s="1633"/>
      <c r="PYZ406" s="1633"/>
      <c r="PZA406" s="1633"/>
      <c r="PZB406" s="1633"/>
      <c r="PZC406" s="1633"/>
      <c r="PZD406" s="1633"/>
      <c r="PZE406" s="1633"/>
      <c r="PZF406" s="1633"/>
      <c r="PZG406" s="1633"/>
      <c r="PZH406" s="1633"/>
      <c r="PZI406" s="1633"/>
      <c r="PZJ406" s="1633"/>
      <c r="PZK406" s="1633"/>
      <c r="PZL406" s="1633"/>
      <c r="PZM406" s="1633"/>
      <c r="PZN406" s="1633"/>
      <c r="PZO406" s="1633"/>
      <c r="PZP406" s="1633"/>
      <c r="PZQ406" s="1633"/>
      <c r="PZR406" s="1633"/>
      <c r="PZS406" s="1633"/>
      <c r="PZT406" s="1633"/>
      <c r="PZU406" s="1633"/>
      <c r="PZV406" s="1633"/>
      <c r="PZW406" s="1633"/>
      <c r="PZX406" s="1633"/>
      <c r="PZY406" s="1633"/>
      <c r="PZZ406" s="1633"/>
      <c r="QAA406" s="1633"/>
      <c r="QAB406" s="1633"/>
      <c r="QAC406" s="1633"/>
      <c r="QAD406" s="1633"/>
      <c r="QAE406" s="1633"/>
      <c r="QAF406" s="1633"/>
      <c r="QAG406" s="1633"/>
      <c r="QAH406" s="1633"/>
      <c r="QAI406" s="1633"/>
      <c r="QAJ406" s="1633"/>
      <c r="QAK406" s="1633"/>
      <c r="QAL406" s="1633"/>
      <c r="QAM406" s="1633"/>
      <c r="QAN406" s="1633"/>
      <c r="QAO406" s="1633"/>
      <c r="QAP406" s="1633"/>
      <c r="QAQ406" s="1633"/>
      <c r="QAR406" s="1633"/>
      <c r="QAS406" s="1633"/>
      <c r="QAT406" s="1633"/>
      <c r="QAU406" s="1633"/>
      <c r="QAV406" s="1633"/>
      <c r="QAW406" s="1633"/>
      <c r="QAX406" s="1633"/>
      <c r="QAY406" s="1633"/>
      <c r="QAZ406" s="1633"/>
      <c r="QBA406" s="1633"/>
      <c r="QBB406" s="1633"/>
      <c r="QBC406" s="1633"/>
      <c r="QBD406" s="1633"/>
      <c r="QBE406" s="1633"/>
      <c r="QBF406" s="1633"/>
      <c r="QBG406" s="1633"/>
      <c r="QBH406" s="1633"/>
      <c r="QBI406" s="1633"/>
      <c r="QBJ406" s="1633"/>
      <c r="QBK406" s="1633"/>
      <c r="QBL406" s="1633"/>
      <c r="QBM406" s="1633"/>
      <c r="QBN406" s="1633"/>
      <c r="QBO406" s="1633"/>
      <c r="QBP406" s="1633"/>
      <c r="QBQ406" s="1633"/>
      <c r="QBR406" s="1633"/>
      <c r="QBS406" s="1633"/>
      <c r="QBT406" s="1633"/>
      <c r="QBU406" s="1633"/>
      <c r="QBV406" s="1633"/>
      <c r="QBW406" s="1633"/>
      <c r="QBX406" s="1633"/>
      <c r="QBY406" s="1633"/>
      <c r="QBZ406" s="1633"/>
      <c r="QCA406" s="1633"/>
      <c r="QCB406" s="1633"/>
      <c r="QCC406" s="1633"/>
      <c r="QCD406" s="1633"/>
      <c r="QCE406" s="1633"/>
      <c r="QCF406" s="1633"/>
      <c r="QCG406" s="1633"/>
      <c r="QCH406" s="1633"/>
      <c r="QCI406" s="1633"/>
      <c r="QCJ406" s="1633"/>
      <c r="QCK406" s="1633"/>
      <c r="QCL406" s="1633"/>
      <c r="QCM406" s="1633"/>
      <c r="QCN406" s="1633"/>
      <c r="QCO406" s="1633"/>
      <c r="QCP406" s="1633"/>
      <c r="QCQ406" s="1633"/>
      <c r="QCR406" s="1633"/>
      <c r="QCS406" s="1633"/>
      <c r="QCT406" s="1633"/>
      <c r="QCU406" s="1633"/>
      <c r="QCV406" s="1633"/>
      <c r="QCW406" s="1633"/>
      <c r="QCX406" s="1633"/>
      <c r="QCY406" s="1633"/>
      <c r="QCZ406" s="1633"/>
      <c r="QDA406" s="1633"/>
      <c r="QDB406" s="1633"/>
      <c r="QDC406" s="1633"/>
      <c r="QDD406" s="1633"/>
      <c r="QDE406" s="1633"/>
      <c r="QDF406" s="1633"/>
      <c r="QDG406" s="1633"/>
      <c r="QDH406" s="1633"/>
      <c r="QDI406" s="1633"/>
      <c r="QDJ406" s="1633"/>
      <c r="QDK406" s="1633"/>
      <c r="QDL406" s="1633"/>
      <c r="QDM406" s="1633"/>
      <c r="QDN406" s="1633"/>
      <c r="QDO406" s="1633"/>
      <c r="QDP406" s="1633"/>
      <c r="QDQ406" s="1633"/>
      <c r="QDR406" s="1633"/>
      <c r="QDS406" s="1633"/>
      <c r="QDT406" s="1633"/>
      <c r="QDU406" s="1633"/>
      <c r="QDV406" s="1633"/>
      <c r="QDW406" s="1633"/>
      <c r="QDX406" s="1633"/>
      <c r="QDY406" s="1633"/>
      <c r="QDZ406" s="1633"/>
      <c r="QEA406" s="1633"/>
      <c r="QEB406" s="1633"/>
      <c r="QEC406" s="1633"/>
      <c r="QED406" s="1633"/>
      <c r="QEE406" s="1633"/>
      <c r="QEF406" s="1633"/>
      <c r="QEG406" s="1633"/>
      <c r="QEH406" s="1633"/>
      <c r="QEI406" s="1633"/>
      <c r="QEJ406" s="1633"/>
      <c r="QEK406" s="1633"/>
      <c r="QEL406" s="1633"/>
      <c r="QEM406" s="1633"/>
      <c r="QEN406" s="1633"/>
      <c r="QEO406" s="1633"/>
      <c r="QEP406" s="1633"/>
      <c r="QEQ406" s="1633"/>
      <c r="QER406" s="1633"/>
      <c r="QES406" s="1633"/>
      <c r="QET406" s="1633"/>
      <c r="QEU406" s="1633"/>
      <c r="QEV406" s="1633"/>
      <c r="QEW406" s="1633"/>
      <c r="QEX406" s="1633"/>
      <c r="QEY406" s="1633"/>
      <c r="QEZ406" s="1633"/>
      <c r="QFA406" s="1633"/>
      <c r="QFB406" s="1633"/>
      <c r="QFC406" s="1633"/>
      <c r="QFD406" s="1633"/>
      <c r="QFE406" s="1633"/>
      <c r="QFF406" s="1633"/>
      <c r="QFG406" s="1633"/>
      <c r="QFH406" s="1633"/>
      <c r="QFI406" s="1633"/>
      <c r="QFJ406" s="1633"/>
      <c r="QFK406" s="1633"/>
      <c r="QFL406" s="1633"/>
      <c r="QFM406" s="1633"/>
      <c r="QFN406" s="1633"/>
      <c r="QFO406" s="1633"/>
      <c r="QFP406" s="1633"/>
      <c r="QFQ406" s="1633"/>
      <c r="QFR406" s="1633"/>
      <c r="QFS406" s="1633"/>
      <c r="QFT406" s="1633"/>
      <c r="QFU406" s="1633"/>
      <c r="QFV406" s="1633"/>
      <c r="QFW406" s="1633"/>
      <c r="QFX406" s="1633"/>
      <c r="QFY406" s="1633"/>
      <c r="QFZ406" s="1633"/>
      <c r="QGA406" s="1633"/>
      <c r="QGB406" s="1633"/>
      <c r="QGC406" s="1633"/>
      <c r="QGD406" s="1633"/>
      <c r="QGE406" s="1633"/>
      <c r="QGF406" s="1633"/>
      <c r="QGG406" s="1633"/>
      <c r="QGH406" s="1633"/>
      <c r="QGI406" s="1633"/>
      <c r="QGJ406" s="1633"/>
      <c r="QGK406" s="1633"/>
      <c r="QGL406" s="1633"/>
      <c r="QGM406" s="1633"/>
      <c r="QGN406" s="1633"/>
      <c r="QGO406" s="1633"/>
      <c r="QGP406" s="1633"/>
      <c r="QGQ406" s="1633"/>
      <c r="QGR406" s="1633"/>
      <c r="QGS406" s="1633"/>
      <c r="QGT406" s="1633"/>
      <c r="QGU406" s="1633"/>
      <c r="QGV406" s="1633"/>
      <c r="QGW406" s="1633"/>
      <c r="QGX406" s="1633"/>
      <c r="QGY406" s="1633"/>
      <c r="QGZ406" s="1633"/>
      <c r="QHA406" s="1633"/>
      <c r="QHB406" s="1633"/>
      <c r="QHC406" s="1633"/>
      <c r="QHD406" s="1633"/>
      <c r="QHE406" s="1633"/>
      <c r="QHF406" s="1633"/>
      <c r="QHG406" s="1633"/>
      <c r="QHH406" s="1633"/>
      <c r="QHI406" s="1633"/>
      <c r="QHJ406" s="1633"/>
      <c r="QHK406" s="1633"/>
      <c r="QHL406" s="1633"/>
      <c r="QHM406" s="1633"/>
      <c r="QHN406" s="1633"/>
      <c r="QHO406" s="1633"/>
      <c r="QHP406" s="1633"/>
      <c r="QHQ406" s="1633"/>
      <c r="QHR406" s="1633"/>
      <c r="QHS406" s="1633"/>
      <c r="QHT406" s="1633"/>
      <c r="QHU406" s="1633"/>
      <c r="QHV406" s="1633"/>
      <c r="QHW406" s="1633"/>
      <c r="QHX406" s="1633"/>
      <c r="QHY406" s="1633"/>
      <c r="QHZ406" s="1633"/>
      <c r="QIA406" s="1633"/>
      <c r="QIB406" s="1633"/>
      <c r="QIC406" s="1633"/>
      <c r="QID406" s="1633"/>
      <c r="QIE406" s="1633"/>
      <c r="QIF406" s="1633"/>
      <c r="QIG406" s="1633"/>
      <c r="QIH406" s="1633"/>
      <c r="QII406" s="1633"/>
      <c r="QIJ406" s="1633"/>
      <c r="QIK406" s="1633"/>
      <c r="QIL406" s="1633"/>
      <c r="QIM406" s="1633"/>
      <c r="QIN406" s="1633"/>
      <c r="QIO406" s="1633"/>
      <c r="QIP406" s="1633"/>
      <c r="QIQ406" s="1633"/>
      <c r="QIR406" s="1633"/>
      <c r="QIS406" s="1633"/>
      <c r="QIT406" s="1633"/>
      <c r="QIU406" s="1633"/>
      <c r="QIV406" s="1633"/>
      <c r="QIW406" s="1633"/>
      <c r="QIX406" s="1633"/>
      <c r="QIY406" s="1633"/>
      <c r="QIZ406" s="1633"/>
      <c r="QJA406" s="1633"/>
      <c r="QJB406" s="1633"/>
      <c r="QJC406" s="1633"/>
      <c r="QJD406" s="1633"/>
      <c r="QJE406" s="1633"/>
      <c r="QJF406" s="1633"/>
      <c r="QJG406" s="1633"/>
      <c r="QJH406" s="1633"/>
      <c r="QJI406" s="1633"/>
      <c r="QJJ406" s="1633"/>
      <c r="QJK406" s="1633"/>
      <c r="QJL406" s="1633"/>
      <c r="QJM406" s="1633"/>
      <c r="QJN406" s="1633"/>
      <c r="QJO406" s="1633"/>
      <c r="QJP406" s="1633"/>
      <c r="QJQ406" s="1633"/>
      <c r="QJR406" s="1633"/>
      <c r="QJS406" s="1633"/>
      <c r="QJT406" s="1633"/>
      <c r="QJU406" s="1633"/>
      <c r="QJV406" s="1633"/>
      <c r="QJW406" s="1633"/>
      <c r="QJX406" s="1633"/>
      <c r="QJY406" s="1633"/>
      <c r="QJZ406" s="1633"/>
      <c r="QKA406" s="1633"/>
      <c r="QKB406" s="1633"/>
      <c r="QKC406" s="1633"/>
      <c r="QKD406" s="1633"/>
      <c r="QKE406" s="1633"/>
      <c r="QKF406" s="1633"/>
      <c r="QKG406" s="1633"/>
      <c r="QKH406" s="1633"/>
      <c r="QKI406" s="1633"/>
      <c r="QKJ406" s="1633"/>
      <c r="QKK406" s="1633"/>
      <c r="QKL406" s="1633"/>
      <c r="QKM406" s="1633"/>
      <c r="QKN406" s="1633"/>
      <c r="QKO406" s="1633"/>
      <c r="QKP406" s="1633"/>
      <c r="QKQ406" s="1633"/>
      <c r="QKR406" s="1633"/>
      <c r="QKS406" s="1633"/>
      <c r="QKT406" s="1633"/>
      <c r="QKU406" s="1633"/>
      <c r="QKV406" s="1633"/>
      <c r="QKW406" s="1633"/>
      <c r="QKX406" s="1633"/>
      <c r="QKY406" s="1633"/>
      <c r="QKZ406" s="1633"/>
      <c r="QLA406" s="1633"/>
      <c r="QLB406" s="1633"/>
      <c r="QLC406" s="1633"/>
      <c r="QLD406" s="1633"/>
      <c r="QLE406" s="1633"/>
      <c r="QLF406" s="1633"/>
      <c r="QLG406" s="1633"/>
      <c r="QLH406" s="1633"/>
      <c r="QLI406" s="1633"/>
      <c r="QLJ406" s="1633"/>
      <c r="QLK406" s="1633"/>
      <c r="QLL406" s="1633"/>
      <c r="QLM406" s="1633"/>
      <c r="QLN406" s="1633"/>
      <c r="QLO406" s="1633"/>
      <c r="QLP406" s="1633"/>
      <c r="QLQ406" s="1633"/>
      <c r="QLR406" s="1633"/>
      <c r="QLS406" s="1633"/>
      <c r="QLT406" s="1633"/>
      <c r="QLU406" s="1633"/>
      <c r="QLV406" s="1633"/>
      <c r="QLW406" s="1633"/>
      <c r="QLX406" s="1633"/>
      <c r="QLY406" s="1633"/>
      <c r="QLZ406" s="1633"/>
      <c r="QMA406" s="1633"/>
      <c r="QMB406" s="1633"/>
      <c r="QMC406" s="1633"/>
      <c r="QMD406" s="1633"/>
      <c r="QME406" s="1633"/>
      <c r="QMF406" s="1633"/>
      <c r="QMG406" s="1633"/>
      <c r="QMH406" s="1633"/>
      <c r="QMI406" s="1633"/>
      <c r="QMJ406" s="1633"/>
      <c r="QMK406" s="1633"/>
      <c r="QML406" s="1633"/>
      <c r="QMM406" s="1633"/>
      <c r="QMN406" s="1633"/>
      <c r="QMO406" s="1633"/>
      <c r="QMP406" s="1633"/>
      <c r="QMQ406" s="1633"/>
      <c r="QMR406" s="1633"/>
      <c r="QMS406" s="1633"/>
      <c r="QMT406" s="1633"/>
      <c r="QMU406" s="1633"/>
      <c r="QMV406" s="1633"/>
      <c r="QMW406" s="1633"/>
      <c r="QMX406" s="1633"/>
      <c r="QMY406" s="1633"/>
      <c r="QMZ406" s="1633"/>
      <c r="QNA406" s="1633"/>
      <c r="QNB406" s="1633"/>
      <c r="QNC406" s="1633"/>
      <c r="QND406" s="1633"/>
      <c r="QNE406" s="1633"/>
      <c r="QNF406" s="1633"/>
      <c r="QNG406" s="1633"/>
      <c r="QNH406" s="1633"/>
      <c r="QNI406" s="1633"/>
      <c r="QNJ406" s="1633"/>
      <c r="QNK406" s="1633"/>
      <c r="QNL406" s="1633"/>
      <c r="QNM406" s="1633"/>
      <c r="QNN406" s="1633"/>
      <c r="QNO406" s="1633"/>
      <c r="QNP406" s="1633"/>
      <c r="QNQ406" s="1633"/>
      <c r="QNR406" s="1633"/>
      <c r="QNS406" s="1633"/>
      <c r="QNT406" s="1633"/>
      <c r="QNU406" s="1633"/>
      <c r="QNV406" s="1633"/>
      <c r="QNW406" s="1633"/>
      <c r="QNX406" s="1633"/>
      <c r="QNY406" s="1633"/>
      <c r="QNZ406" s="1633"/>
      <c r="QOA406" s="1633"/>
      <c r="QOB406" s="1633"/>
      <c r="QOC406" s="1633"/>
      <c r="QOD406" s="1633"/>
      <c r="QOE406" s="1633"/>
      <c r="QOF406" s="1633"/>
      <c r="QOG406" s="1633"/>
      <c r="QOH406" s="1633"/>
      <c r="QOI406" s="1633"/>
      <c r="QOJ406" s="1633"/>
      <c r="QOK406" s="1633"/>
      <c r="QOL406" s="1633"/>
      <c r="QOM406" s="1633"/>
      <c r="QON406" s="1633"/>
      <c r="QOO406" s="1633"/>
      <c r="QOP406" s="1633"/>
      <c r="QOQ406" s="1633"/>
      <c r="QOR406" s="1633"/>
      <c r="QOS406" s="1633"/>
      <c r="QOT406" s="1633"/>
      <c r="QOU406" s="1633"/>
      <c r="QOV406" s="1633"/>
      <c r="QOW406" s="1633"/>
      <c r="QOX406" s="1633"/>
      <c r="QOY406" s="1633"/>
      <c r="QOZ406" s="1633"/>
      <c r="QPA406" s="1633"/>
      <c r="QPB406" s="1633"/>
      <c r="QPC406" s="1633"/>
      <c r="QPD406" s="1633"/>
      <c r="QPE406" s="1633"/>
      <c r="QPF406" s="1633"/>
      <c r="QPG406" s="1633"/>
      <c r="QPH406" s="1633"/>
      <c r="QPI406" s="1633"/>
      <c r="QPJ406" s="1633"/>
      <c r="QPK406" s="1633"/>
      <c r="QPL406" s="1633"/>
      <c r="QPM406" s="1633"/>
      <c r="QPN406" s="1633"/>
      <c r="QPO406" s="1633"/>
      <c r="QPP406" s="1633"/>
      <c r="QPQ406" s="1633"/>
      <c r="QPR406" s="1633"/>
      <c r="QPS406" s="1633"/>
      <c r="QPT406" s="1633"/>
      <c r="QPU406" s="1633"/>
      <c r="QPV406" s="1633"/>
      <c r="QPW406" s="1633"/>
      <c r="QPX406" s="1633"/>
      <c r="QPY406" s="1633"/>
      <c r="QPZ406" s="1633"/>
      <c r="QQA406" s="1633"/>
      <c r="QQB406" s="1633"/>
      <c r="QQC406" s="1633"/>
      <c r="QQD406" s="1633"/>
      <c r="QQE406" s="1633"/>
      <c r="QQF406" s="1633"/>
      <c r="QQG406" s="1633"/>
      <c r="QQH406" s="1633"/>
      <c r="QQI406" s="1633"/>
      <c r="QQJ406" s="1633"/>
      <c r="QQK406" s="1633"/>
      <c r="QQL406" s="1633"/>
      <c r="QQM406" s="1633"/>
      <c r="QQN406" s="1633"/>
      <c r="QQO406" s="1633"/>
      <c r="QQP406" s="1633"/>
      <c r="QQQ406" s="1633"/>
      <c r="QQR406" s="1633"/>
      <c r="QQS406" s="1633"/>
      <c r="QQT406" s="1633"/>
      <c r="QQU406" s="1633"/>
      <c r="QQV406" s="1633"/>
      <c r="QQW406" s="1633"/>
      <c r="QQX406" s="1633"/>
      <c r="QQY406" s="1633"/>
      <c r="QQZ406" s="1633"/>
      <c r="QRA406" s="1633"/>
      <c r="QRB406" s="1633"/>
      <c r="QRC406" s="1633"/>
      <c r="QRD406" s="1633"/>
      <c r="QRE406" s="1633"/>
      <c r="QRF406" s="1633"/>
      <c r="QRG406" s="1633"/>
      <c r="QRH406" s="1633"/>
      <c r="QRI406" s="1633"/>
      <c r="QRJ406" s="1633"/>
      <c r="QRK406" s="1633"/>
      <c r="QRL406" s="1633"/>
      <c r="QRM406" s="1633"/>
      <c r="QRN406" s="1633"/>
      <c r="QRO406" s="1633"/>
      <c r="QRP406" s="1633"/>
      <c r="QRQ406" s="1633"/>
      <c r="QRR406" s="1633"/>
      <c r="QRS406" s="1633"/>
      <c r="QRT406" s="1633"/>
      <c r="QRU406" s="1633"/>
      <c r="QRV406" s="1633"/>
      <c r="QRW406" s="1633"/>
      <c r="QRX406" s="1633"/>
      <c r="QRY406" s="1633"/>
      <c r="QRZ406" s="1633"/>
      <c r="QSA406" s="1633"/>
      <c r="QSB406" s="1633"/>
      <c r="QSC406" s="1633"/>
      <c r="QSD406" s="1633"/>
      <c r="QSE406" s="1633"/>
      <c r="QSF406" s="1633"/>
      <c r="QSG406" s="1633"/>
      <c r="QSH406" s="1633"/>
      <c r="QSI406" s="1633"/>
      <c r="QSJ406" s="1633"/>
      <c r="QSK406" s="1633"/>
      <c r="QSL406" s="1633"/>
      <c r="QSM406" s="1633"/>
      <c r="QSN406" s="1633"/>
      <c r="QSO406" s="1633"/>
      <c r="QSP406" s="1633"/>
      <c r="QSQ406" s="1633"/>
      <c r="QSR406" s="1633"/>
      <c r="QSS406" s="1633"/>
      <c r="QST406" s="1633"/>
      <c r="QSU406" s="1633"/>
      <c r="QSV406" s="1633"/>
      <c r="QSW406" s="1633"/>
      <c r="QSX406" s="1633"/>
      <c r="QSY406" s="1633"/>
      <c r="QSZ406" s="1633"/>
      <c r="QTA406" s="1633"/>
      <c r="QTB406" s="1633"/>
      <c r="QTC406" s="1633"/>
      <c r="QTD406" s="1633"/>
      <c r="QTE406" s="1633"/>
      <c r="QTF406" s="1633"/>
      <c r="QTG406" s="1633"/>
      <c r="QTH406" s="1633"/>
      <c r="QTI406" s="1633"/>
      <c r="QTJ406" s="1633"/>
      <c r="QTK406" s="1633"/>
      <c r="QTL406" s="1633"/>
      <c r="QTM406" s="1633"/>
      <c r="QTN406" s="1633"/>
      <c r="QTO406" s="1633"/>
      <c r="QTP406" s="1633"/>
      <c r="QTQ406" s="1633"/>
      <c r="QTR406" s="1633"/>
      <c r="QTS406" s="1633"/>
      <c r="QTT406" s="1633"/>
      <c r="QTU406" s="1633"/>
      <c r="QTV406" s="1633"/>
      <c r="QTW406" s="1633"/>
      <c r="QTX406" s="1633"/>
      <c r="QTY406" s="1633"/>
      <c r="QTZ406" s="1633"/>
      <c r="QUA406" s="1633"/>
      <c r="QUB406" s="1633"/>
      <c r="QUC406" s="1633"/>
      <c r="QUD406" s="1633"/>
      <c r="QUE406" s="1633"/>
      <c r="QUF406" s="1633"/>
      <c r="QUG406" s="1633"/>
      <c r="QUH406" s="1633"/>
      <c r="QUI406" s="1633"/>
      <c r="QUJ406" s="1633"/>
      <c r="QUK406" s="1633"/>
      <c r="QUL406" s="1633"/>
      <c r="QUM406" s="1633"/>
      <c r="QUN406" s="1633"/>
      <c r="QUO406" s="1633"/>
      <c r="QUP406" s="1633"/>
      <c r="QUQ406" s="1633"/>
      <c r="QUR406" s="1633"/>
      <c r="QUS406" s="1633"/>
      <c r="QUT406" s="1633"/>
      <c r="QUU406" s="1633"/>
      <c r="QUV406" s="1633"/>
      <c r="QUW406" s="1633"/>
      <c r="QUX406" s="1633"/>
      <c r="QUY406" s="1633"/>
      <c r="QUZ406" s="1633"/>
      <c r="QVA406" s="1633"/>
      <c r="QVB406" s="1633"/>
      <c r="QVC406" s="1633"/>
      <c r="QVD406" s="1633"/>
      <c r="QVE406" s="1633"/>
      <c r="QVF406" s="1633"/>
      <c r="QVG406" s="1633"/>
      <c r="QVH406" s="1633"/>
      <c r="QVI406" s="1633"/>
      <c r="QVJ406" s="1633"/>
      <c r="QVK406" s="1633"/>
      <c r="QVL406" s="1633"/>
      <c r="QVM406" s="1633"/>
      <c r="QVN406" s="1633"/>
      <c r="QVO406" s="1633"/>
      <c r="QVP406" s="1633"/>
      <c r="QVQ406" s="1633"/>
      <c r="QVR406" s="1633"/>
      <c r="QVS406" s="1633"/>
      <c r="QVT406" s="1633"/>
      <c r="QVU406" s="1633"/>
      <c r="QVV406" s="1633"/>
      <c r="QVW406" s="1633"/>
      <c r="QVX406" s="1633"/>
      <c r="QVY406" s="1633"/>
      <c r="QVZ406" s="1633"/>
      <c r="QWA406" s="1633"/>
      <c r="QWB406" s="1633"/>
      <c r="QWC406" s="1633"/>
      <c r="QWD406" s="1633"/>
      <c r="QWE406" s="1633"/>
      <c r="QWF406" s="1633"/>
      <c r="QWG406" s="1633"/>
      <c r="QWH406" s="1633"/>
      <c r="QWI406" s="1633"/>
      <c r="QWJ406" s="1633"/>
      <c r="QWK406" s="1633"/>
      <c r="QWL406" s="1633"/>
      <c r="QWM406" s="1633"/>
      <c r="QWN406" s="1633"/>
      <c r="QWO406" s="1633"/>
      <c r="QWP406" s="1633"/>
      <c r="QWQ406" s="1633"/>
      <c r="QWR406" s="1633"/>
      <c r="QWS406" s="1633"/>
      <c r="QWT406" s="1633"/>
      <c r="QWU406" s="1633"/>
      <c r="QWV406" s="1633"/>
      <c r="QWW406" s="1633"/>
      <c r="QWX406" s="1633"/>
      <c r="QWY406" s="1633"/>
      <c r="QWZ406" s="1633"/>
      <c r="QXA406" s="1633"/>
      <c r="QXB406" s="1633"/>
      <c r="QXC406" s="1633"/>
      <c r="QXD406" s="1633"/>
      <c r="QXE406" s="1633"/>
      <c r="QXF406" s="1633"/>
      <c r="QXG406" s="1633"/>
      <c r="QXH406" s="1633"/>
      <c r="QXI406" s="1633"/>
      <c r="QXJ406" s="1633"/>
      <c r="QXK406" s="1633"/>
      <c r="QXL406" s="1633"/>
      <c r="QXM406" s="1633"/>
      <c r="QXN406" s="1633"/>
      <c r="QXO406" s="1633"/>
      <c r="QXP406" s="1633"/>
      <c r="QXQ406" s="1633"/>
      <c r="QXR406" s="1633"/>
      <c r="QXS406" s="1633"/>
      <c r="QXT406" s="1633"/>
      <c r="QXU406" s="1633"/>
      <c r="QXV406" s="1633"/>
      <c r="QXW406" s="1633"/>
      <c r="QXX406" s="1633"/>
      <c r="QXY406" s="1633"/>
      <c r="QXZ406" s="1633"/>
      <c r="QYA406" s="1633"/>
      <c r="QYB406" s="1633"/>
      <c r="QYC406" s="1633"/>
      <c r="QYD406" s="1633"/>
      <c r="QYE406" s="1633"/>
      <c r="QYF406" s="1633"/>
      <c r="QYG406" s="1633"/>
      <c r="QYH406" s="1633"/>
      <c r="QYI406" s="1633"/>
      <c r="QYJ406" s="1633"/>
      <c r="QYK406" s="1633"/>
      <c r="QYL406" s="1633"/>
      <c r="QYM406" s="1633"/>
      <c r="QYN406" s="1633"/>
      <c r="QYO406" s="1633"/>
      <c r="QYP406" s="1633"/>
      <c r="QYQ406" s="1633"/>
      <c r="QYR406" s="1633"/>
      <c r="QYS406" s="1633"/>
      <c r="QYT406" s="1633"/>
      <c r="QYU406" s="1633"/>
      <c r="QYV406" s="1633"/>
      <c r="QYW406" s="1633"/>
      <c r="QYX406" s="1633"/>
      <c r="QYY406" s="1633"/>
      <c r="QYZ406" s="1633"/>
      <c r="QZA406" s="1633"/>
      <c r="QZB406" s="1633"/>
      <c r="QZC406" s="1633"/>
      <c r="QZD406" s="1633"/>
      <c r="QZE406" s="1633"/>
      <c r="QZF406" s="1633"/>
      <c r="QZG406" s="1633"/>
      <c r="QZH406" s="1633"/>
      <c r="QZI406" s="1633"/>
      <c r="QZJ406" s="1633"/>
      <c r="QZK406" s="1633"/>
      <c r="QZL406" s="1633"/>
      <c r="QZM406" s="1633"/>
      <c r="QZN406" s="1633"/>
      <c r="QZO406" s="1633"/>
      <c r="QZP406" s="1633"/>
      <c r="QZQ406" s="1633"/>
      <c r="QZR406" s="1633"/>
      <c r="QZS406" s="1633"/>
      <c r="QZT406" s="1633"/>
      <c r="QZU406" s="1633"/>
      <c r="QZV406" s="1633"/>
      <c r="QZW406" s="1633"/>
      <c r="QZX406" s="1633"/>
      <c r="QZY406" s="1633"/>
      <c r="QZZ406" s="1633"/>
      <c r="RAA406" s="1633"/>
      <c r="RAB406" s="1633"/>
      <c r="RAC406" s="1633"/>
      <c r="RAD406" s="1633"/>
      <c r="RAE406" s="1633"/>
      <c r="RAF406" s="1633"/>
      <c r="RAG406" s="1633"/>
      <c r="RAH406" s="1633"/>
      <c r="RAI406" s="1633"/>
      <c r="RAJ406" s="1633"/>
      <c r="RAK406" s="1633"/>
      <c r="RAL406" s="1633"/>
      <c r="RAM406" s="1633"/>
      <c r="RAN406" s="1633"/>
      <c r="RAO406" s="1633"/>
      <c r="RAP406" s="1633"/>
      <c r="RAQ406" s="1633"/>
      <c r="RAR406" s="1633"/>
      <c r="RAS406" s="1633"/>
      <c r="RAT406" s="1633"/>
      <c r="RAU406" s="1633"/>
      <c r="RAV406" s="1633"/>
      <c r="RAW406" s="1633"/>
      <c r="RAX406" s="1633"/>
      <c r="RAY406" s="1633"/>
      <c r="RAZ406" s="1633"/>
      <c r="RBA406" s="1633"/>
      <c r="RBB406" s="1633"/>
      <c r="RBC406" s="1633"/>
      <c r="RBD406" s="1633"/>
      <c r="RBE406" s="1633"/>
      <c r="RBF406" s="1633"/>
      <c r="RBG406" s="1633"/>
      <c r="RBH406" s="1633"/>
      <c r="RBI406" s="1633"/>
      <c r="RBJ406" s="1633"/>
      <c r="RBK406" s="1633"/>
      <c r="RBL406" s="1633"/>
      <c r="RBM406" s="1633"/>
      <c r="RBN406" s="1633"/>
      <c r="RBO406" s="1633"/>
      <c r="RBP406" s="1633"/>
      <c r="RBQ406" s="1633"/>
      <c r="RBR406" s="1633"/>
      <c r="RBS406" s="1633"/>
      <c r="RBT406" s="1633"/>
      <c r="RBU406" s="1633"/>
      <c r="RBV406" s="1633"/>
      <c r="RBW406" s="1633"/>
      <c r="RBX406" s="1633"/>
      <c r="RBY406" s="1633"/>
      <c r="RBZ406" s="1633"/>
      <c r="RCA406" s="1633"/>
      <c r="RCB406" s="1633"/>
      <c r="RCC406" s="1633"/>
      <c r="RCD406" s="1633"/>
      <c r="RCE406" s="1633"/>
      <c r="RCF406" s="1633"/>
      <c r="RCG406" s="1633"/>
      <c r="RCH406" s="1633"/>
      <c r="RCI406" s="1633"/>
      <c r="RCJ406" s="1633"/>
      <c r="RCK406" s="1633"/>
      <c r="RCL406" s="1633"/>
      <c r="RCM406" s="1633"/>
      <c r="RCN406" s="1633"/>
      <c r="RCO406" s="1633"/>
      <c r="RCP406" s="1633"/>
      <c r="RCQ406" s="1633"/>
      <c r="RCR406" s="1633"/>
      <c r="RCS406" s="1633"/>
      <c r="RCT406" s="1633"/>
      <c r="RCU406" s="1633"/>
      <c r="RCV406" s="1633"/>
      <c r="RCW406" s="1633"/>
      <c r="RCX406" s="1633"/>
      <c r="RCY406" s="1633"/>
      <c r="RCZ406" s="1633"/>
      <c r="RDA406" s="1633"/>
      <c r="RDB406" s="1633"/>
      <c r="RDC406" s="1633"/>
      <c r="RDD406" s="1633"/>
      <c r="RDE406" s="1633"/>
      <c r="RDF406" s="1633"/>
      <c r="RDG406" s="1633"/>
      <c r="RDH406" s="1633"/>
      <c r="RDI406" s="1633"/>
      <c r="RDJ406" s="1633"/>
      <c r="RDK406" s="1633"/>
      <c r="RDL406" s="1633"/>
      <c r="RDM406" s="1633"/>
      <c r="RDN406" s="1633"/>
      <c r="RDO406" s="1633"/>
      <c r="RDP406" s="1633"/>
      <c r="RDQ406" s="1633"/>
      <c r="RDR406" s="1633"/>
      <c r="RDS406" s="1633"/>
      <c r="RDT406" s="1633"/>
      <c r="RDU406" s="1633"/>
      <c r="RDV406" s="1633"/>
      <c r="RDW406" s="1633"/>
      <c r="RDX406" s="1633"/>
      <c r="RDY406" s="1633"/>
      <c r="RDZ406" s="1633"/>
      <c r="REA406" s="1633"/>
      <c r="REB406" s="1633"/>
      <c r="REC406" s="1633"/>
      <c r="RED406" s="1633"/>
      <c r="REE406" s="1633"/>
      <c r="REF406" s="1633"/>
      <c r="REG406" s="1633"/>
      <c r="REH406" s="1633"/>
      <c r="REI406" s="1633"/>
      <c r="REJ406" s="1633"/>
      <c r="REK406" s="1633"/>
      <c r="REL406" s="1633"/>
      <c r="REM406" s="1633"/>
      <c r="REN406" s="1633"/>
      <c r="REO406" s="1633"/>
      <c r="REP406" s="1633"/>
      <c r="REQ406" s="1633"/>
      <c r="RER406" s="1633"/>
      <c r="RES406" s="1633"/>
      <c r="RET406" s="1633"/>
      <c r="REU406" s="1633"/>
      <c r="REV406" s="1633"/>
      <c r="REW406" s="1633"/>
      <c r="REX406" s="1633"/>
      <c r="REY406" s="1633"/>
      <c r="REZ406" s="1633"/>
      <c r="RFA406" s="1633"/>
      <c r="RFB406" s="1633"/>
      <c r="RFC406" s="1633"/>
      <c r="RFD406" s="1633"/>
      <c r="RFE406" s="1633"/>
      <c r="RFF406" s="1633"/>
      <c r="RFG406" s="1633"/>
      <c r="RFH406" s="1633"/>
      <c r="RFI406" s="1633"/>
      <c r="RFJ406" s="1633"/>
      <c r="RFK406" s="1633"/>
      <c r="RFL406" s="1633"/>
      <c r="RFM406" s="1633"/>
      <c r="RFN406" s="1633"/>
      <c r="RFO406" s="1633"/>
      <c r="RFP406" s="1633"/>
      <c r="RFQ406" s="1633"/>
      <c r="RFR406" s="1633"/>
      <c r="RFS406" s="1633"/>
      <c r="RFT406" s="1633"/>
      <c r="RFU406" s="1633"/>
      <c r="RFV406" s="1633"/>
      <c r="RFW406" s="1633"/>
      <c r="RFX406" s="1633"/>
      <c r="RFY406" s="1633"/>
      <c r="RFZ406" s="1633"/>
      <c r="RGA406" s="1633"/>
      <c r="RGB406" s="1633"/>
      <c r="RGC406" s="1633"/>
      <c r="RGD406" s="1633"/>
      <c r="RGE406" s="1633"/>
      <c r="RGF406" s="1633"/>
      <c r="RGG406" s="1633"/>
      <c r="RGH406" s="1633"/>
      <c r="RGI406" s="1633"/>
      <c r="RGJ406" s="1633"/>
      <c r="RGK406" s="1633"/>
      <c r="RGL406" s="1633"/>
      <c r="RGM406" s="1633"/>
      <c r="RGN406" s="1633"/>
      <c r="RGO406" s="1633"/>
      <c r="RGP406" s="1633"/>
      <c r="RGQ406" s="1633"/>
      <c r="RGR406" s="1633"/>
      <c r="RGS406" s="1633"/>
      <c r="RGT406" s="1633"/>
      <c r="RGU406" s="1633"/>
      <c r="RGV406" s="1633"/>
      <c r="RGW406" s="1633"/>
      <c r="RGX406" s="1633"/>
      <c r="RGY406" s="1633"/>
      <c r="RGZ406" s="1633"/>
      <c r="RHA406" s="1633"/>
      <c r="RHB406" s="1633"/>
      <c r="RHC406" s="1633"/>
      <c r="RHD406" s="1633"/>
      <c r="RHE406" s="1633"/>
      <c r="RHF406" s="1633"/>
      <c r="RHG406" s="1633"/>
      <c r="RHH406" s="1633"/>
      <c r="RHI406" s="1633"/>
      <c r="RHJ406" s="1633"/>
      <c r="RHK406" s="1633"/>
      <c r="RHL406" s="1633"/>
      <c r="RHM406" s="1633"/>
      <c r="RHN406" s="1633"/>
      <c r="RHO406" s="1633"/>
      <c r="RHP406" s="1633"/>
      <c r="RHQ406" s="1633"/>
      <c r="RHR406" s="1633"/>
      <c r="RHS406" s="1633"/>
      <c r="RHT406" s="1633"/>
      <c r="RHU406" s="1633"/>
      <c r="RHV406" s="1633"/>
      <c r="RHW406" s="1633"/>
      <c r="RHX406" s="1633"/>
      <c r="RHY406" s="1633"/>
      <c r="RHZ406" s="1633"/>
      <c r="RIA406" s="1633"/>
      <c r="RIB406" s="1633"/>
      <c r="RIC406" s="1633"/>
      <c r="RID406" s="1633"/>
      <c r="RIE406" s="1633"/>
      <c r="RIF406" s="1633"/>
      <c r="RIG406" s="1633"/>
      <c r="RIH406" s="1633"/>
      <c r="RII406" s="1633"/>
      <c r="RIJ406" s="1633"/>
      <c r="RIK406" s="1633"/>
      <c r="RIL406" s="1633"/>
      <c r="RIM406" s="1633"/>
      <c r="RIN406" s="1633"/>
      <c r="RIO406" s="1633"/>
      <c r="RIP406" s="1633"/>
      <c r="RIQ406" s="1633"/>
      <c r="RIR406" s="1633"/>
      <c r="RIS406" s="1633"/>
      <c r="RIT406" s="1633"/>
      <c r="RIU406" s="1633"/>
      <c r="RIV406" s="1633"/>
      <c r="RIW406" s="1633"/>
      <c r="RIX406" s="1633"/>
      <c r="RIY406" s="1633"/>
      <c r="RIZ406" s="1633"/>
      <c r="RJA406" s="1633"/>
      <c r="RJB406" s="1633"/>
      <c r="RJC406" s="1633"/>
      <c r="RJD406" s="1633"/>
      <c r="RJE406" s="1633"/>
      <c r="RJF406" s="1633"/>
      <c r="RJG406" s="1633"/>
      <c r="RJH406" s="1633"/>
      <c r="RJI406" s="1633"/>
      <c r="RJJ406" s="1633"/>
      <c r="RJK406" s="1633"/>
      <c r="RJL406" s="1633"/>
      <c r="RJM406" s="1633"/>
      <c r="RJN406" s="1633"/>
      <c r="RJO406" s="1633"/>
      <c r="RJP406" s="1633"/>
      <c r="RJQ406" s="1633"/>
      <c r="RJR406" s="1633"/>
      <c r="RJS406" s="1633"/>
      <c r="RJT406" s="1633"/>
      <c r="RJU406" s="1633"/>
      <c r="RJV406" s="1633"/>
      <c r="RJW406" s="1633"/>
      <c r="RJX406" s="1633"/>
      <c r="RJY406" s="1633"/>
      <c r="RJZ406" s="1633"/>
      <c r="RKA406" s="1633"/>
      <c r="RKB406" s="1633"/>
      <c r="RKC406" s="1633"/>
      <c r="RKD406" s="1633"/>
      <c r="RKE406" s="1633"/>
      <c r="RKF406" s="1633"/>
      <c r="RKG406" s="1633"/>
      <c r="RKH406" s="1633"/>
      <c r="RKI406" s="1633"/>
      <c r="RKJ406" s="1633"/>
      <c r="RKK406" s="1633"/>
      <c r="RKL406" s="1633"/>
      <c r="RKM406" s="1633"/>
      <c r="RKN406" s="1633"/>
      <c r="RKO406" s="1633"/>
      <c r="RKP406" s="1633"/>
      <c r="RKQ406" s="1633"/>
      <c r="RKR406" s="1633"/>
      <c r="RKS406" s="1633"/>
      <c r="RKT406" s="1633"/>
      <c r="RKU406" s="1633"/>
      <c r="RKV406" s="1633"/>
      <c r="RKW406" s="1633"/>
      <c r="RKX406" s="1633"/>
      <c r="RKY406" s="1633"/>
      <c r="RKZ406" s="1633"/>
      <c r="RLA406" s="1633"/>
      <c r="RLB406" s="1633"/>
      <c r="RLC406" s="1633"/>
      <c r="RLD406" s="1633"/>
      <c r="RLE406" s="1633"/>
      <c r="RLF406" s="1633"/>
      <c r="RLG406" s="1633"/>
      <c r="RLH406" s="1633"/>
      <c r="RLI406" s="1633"/>
      <c r="RLJ406" s="1633"/>
      <c r="RLK406" s="1633"/>
      <c r="RLL406" s="1633"/>
      <c r="RLM406" s="1633"/>
      <c r="RLN406" s="1633"/>
      <c r="RLO406" s="1633"/>
      <c r="RLP406" s="1633"/>
      <c r="RLQ406" s="1633"/>
      <c r="RLR406" s="1633"/>
      <c r="RLS406" s="1633"/>
      <c r="RLT406" s="1633"/>
      <c r="RLU406" s="1633"/>
      <c r="RLV406" s="1633"/>
      <c r="RLW406" s="1633"/>
      <c r="RLX406" s="1633"/>
      <c r="RLY406" s="1633"/>
      <c r="RLZ406" s="1633"/>
      <c r="RMA406" s="1633"/>
      <c r="RMB406" s="1633"/>
      <c r="RMC406" s="1633"/>
      <c r="RMD406" s="1633"/>
      <c r="RME406" s="1633"/>
      <c r="RMF406" s="1633"/>
      <c r="RMG406" s="1633"/>
      <c r="RMH406" s="1633"/>
      <c r="RMI406" s="1633"/>
      <c r="RMJ406" s="1633"/>
      <c r="RMK406" s="1633"/>
      <c r="RML406" s="1633"/>
      <c r="RMM406" s="1633"/>
      <c r="RMN406" s="1633"/>
      <c r="RMO406" s="1633"/>
      <c r="RMP406" s="1633"/>
      <c r="RMQ406" s="1633"/>
      <c r="RMR406" s="1633"/>
      <c r="RMS406" s="1633"/>
      <c r="RMT406" s="1633"/>
      <c r="RMU406" s="1633"/>
      <c r="RMV406" s="1633"/>
      <c r="RMW406" s="1633"/>
      <c r="RMX406" s="1633"/>
      <c r="RMY406" s="1633"/>
      <c r="RMZ406" s="1633"/>
      <c r="RNA406" s="1633"/>
      <c r="RNB406" s="1633"/>
      <c r="RNC406" s="1633"/>
      <c r="RND406" s="1633"/>
      <c r="RNE406" s="1633"/>
      <c r="RNF406" s="1633"/>
      <c r="RNG406" s="1633"/>
      <c r="RNH406" s="1633"/>
      <c r="RNI406" s="1633"/>
      <c r="RNJ406" s="1633"/>
      <c r="RNK406" s="1633"/>
      <c r="RNL406" s="1633"/>
      <c r="RNM406" s="1633"/>
      <c r="RNN406" s="1633"/>
      <c r="RNO406" s="1633"/>
      <c r="RNP406" s="1633"/>
      <c r="RNQ406" s="1633"/>
      <c r="RNR406" s="1633"/>
      <c r="RNS406" s="1633"/>
      <c r="RNT406" s="1633"/>
      <c r="RNU406" s="1633"/>
      <c r="RNV406" s="1633"/>
      <c r="RNW406" s="1633"/>
      <c r="RNX406" s="1633"/>
      <c r="RNY406" s="1633"/>
      <c r="RNZ406" s="1633"/>
      <c r="ROA406" s="1633"/>
      <c r="ROB406" s="1633"/>
      <c r="ROC406" s="1633"/>
      <c r="ROD406" s="1633"/>
      <c r="ROE406" s="1633"/>
      <c r="ROF406" s="1633"/>
      <c r="ROG406" s="1633"/>
      <c r="ROH406" s="1633"/>
      <c r="ROI406" s="1633"/>
      <c r="ROJ406" s="1633"/>
      <c r="ROK406" s="1633"/>
      <c r="ROL406" s="1633"/>
      <c r="ROM406" s="1633"/>
      <c r="RON406" s="1633"/>
      <c r="ROO406" s="1633"/>
      <c r="ROP406" s="1633"/>
      <c r="ROQ406" s="1633"/>
      <c r="ROR406" s="1633"/>
      <c r="ROS406" s="1633"/>
      <c r="ROT406" s="1633"/>
      <c r="ROU406" s="1633"/>
      <c r="ROV406" s="1633"/>
      <c r="ROW406" s="1633"/>
      <c r="ROX406" s="1633"/>
      <c r="ROY406" s="1633"/>
      <c r="ROZ406" s="1633"/>
      <c r="RPA406" s="1633"/>
      <c r="RPB406" s="1633"/>
      <c r="RPC406" s="1633"/>
      <c r="RPD406" s="1633"/>
      <c r="RPE406" s="1633"/>
      <c r="RPF406" s="1633"/>
      <c r="RPG406" s="1633"/>
      <c r="RPH406" s="1633"/>
      <c r="RPI406" s="1633"/>
      <c r="RPJ406" s="1633"/>
      <c r="RPK406" s="1633"/>
      <c r="RPL406" s="1633"/>
      <c r="RPM406" s="1633"/>
      <c r="RPN406" s="1633"/>
      <c r="RPO406" s="1633"/>
      <c r="RPP406" s="1633"/>
      <c r="RPQ406" s="1633"/>
      <c r="RPR406" s="1633"/>
      <c r="RPS406" s="1633"/>
      <c r="RPT406" s="1633"/>
      <c r="RPU406" s="1633"/>
      <c r="RPV406" s="1633"/>
      <c r="RPW406" s="1633"/>
      <c r="RPX406" s="1633"/>
      <c r="RPY406" s="1633"/>
      <c r="RPZ406" s="1633"/>
      <c r="RQA406" s="1633"/>
      <c r="RQB406" s="1633"/>
      <c r="RQC406" s="1633"/>
      <c r="RQD406" s="1633"/>
      <c r="RQE406" s="1633"/>
      <c r="RQF406" s="1633"/>
      <c r="RQG406" s="1633"/>
      <c r="RQH406" s="1633"/>
      <c r="RQI406" s="1633"/>
      <c r="RQJ406" s="1633"/>
      <c r="RQK406" s="1633"/>
      <c r="RQL406" s="1633"/>
      <c r="RQM406" s="1633"/>
      <c r="RQN406" s="1633"/>
      <c r="RQO406" s="1633"/>
      <c r="RQP406" s="1633"/>
      <c r="RQQ406" s="1633"/>
      <c r="RQR406" s="1633"/>
      <c r="RQS406" s="1633"/>
      <c r="RQT406" s="1633"/>
      <c r="RQU406" s="1633"/>
      <c r="RQV406" s="1633"/>
      <c r="RQW406" s="1633"/>
      <c r="RQX406" s="1633"/>
      <c r="RQY406" s="1633"/>
      <c r="RQZ406" s="1633"/>
      <c r="RRA406" s="1633"/>
      <c r="RRB406" s="1633"/>
      <c r="RRC406" s="1633"/>
      <c r="RRD406" s="1633"/>
      <c r="RRE406" s="1633"/>
      <c r="RRF406" s="1633"/>
      <c r="RRG406" s="1633"/>
      <c r="RRH406" s="1633"/>
      <c r="RRI406" s="1633"/>
      <c r="RRJ406" s="1633"/>
      <c r="RRK406" s="1633"/>
      <c r="RRL406" s="1633"/>
      <c r="RRM406" s="1633"/>
      <c r="RRN406" s="1633"/>
      <c r="RRO406" s="1633"/>
      <c r="RRP406" s="1633"/>
      <c r="RRQ406" s="1633"/>
      <c r="RRR406" s="1633"/>
      <c r="RRS406" s="1633"/>
      <c r="RRT406" s="1633"/>
      <c r="RRU406" s="1633"/>
      <c r="RRV406" s="1633"/>
      <c r="RRW406" s="1633"/>
      <c r="RRX406" s="1633"/>
      <c r="RRY406" s="1633"/>
      <c r="RRZ406" s="1633"/>
      <c r="RSA406" s="1633"/>
      <c r="RSB406" s="1633"/>
      <c r="RSC406" s="1633"/>
      <c r="RSD406" s="1633"/>
      <c r="RSE406" s="1633"/>
      <c r="RSF406" s="1633"/>
      <c r="RSG406" s="1633"/>
      <c r="RSH406" s="1633"/>
      <c r="RSI406" s="1633"/>
      <c r="RSJ406" s="1633"/>
      <c r="RSK406" s="1633"/>
      <c r="RSL406" s="1633"/>
      <c r="RSM406" s="1633"/>
      <c r="RSN406" s="1633"/>
      <c r="RSO406" s="1633"/>
      <c r="RSP406" s="1633"/>
      <c r="RSQ406" s="1633"/>
      <c r="RSR406" s="1633"/>
      <c r="RSS406" s="1633"/>
      <c r="RST406" s="1633"/>
      <c r="RSU406" s="1633"/>
      <c r="RSV406" s="1633"/>
      <c r="RSW406" s="1633"/>
      <c r="RSX406" s="1633"/>
      <c r="RSY406" s="1633"/>
      <c r="RSZ406" s="1633"/>
      <c r="RTA406" s="1633"/>
      <c r="RTB406" s="1633"/>
      <c r="RTC406" s="1633"/>
      <c r="RTD406" s="1633"/>
      <c r="RTE406" s="1633"/>
      <c r="RTF406" s="1633"/>
      <c r="RTG406" s="1633"/>
      <c r="RTH406" s="1633"/>
      <c r="RTI406" s="1633"/>
      <c r="RTJ406" s="1633"/>
      <c r="RTK406" s="1633"/>
      <c r="RTL406" s="1633"/>
      <c r="RTM406" s="1633"/>
      <c r="RTN406" s="1633"/>
      <c r="RTO406" s="1633"/>
      <c r="RTP406" s="1633"/>
      <c r="RTQ406" s="1633"/>
      <c r="RTR406" s="1633"/>
      <c r="RTS406" s="1633"/>
      <c r="RTT406" s="1633"/>
      <c r="RTU406" s="1633"/>
      <c r="RTV406" s="1633"/>
      <c r="RTW406" s="1633"/>
      <c r="RTX406" s="1633"/>
      <c r="RTY406" s="1633"/>
      <c r="RTZ406" s="1633"/>
      <c r="RUA406" s="1633"/>
      <c r="RUB406" s="1633"/>
      <c r="RUC406" s="1633"/>
      <c r="RUD406" s="1633"/>
      <c r="RUE406" s="1633"/>
      <c r="RUF406" s="1633"/>
      <c r="RUG406" s="1633"/>
      <c r="RUH406" s="1633"/>
      <c r="RUI406" s="1633"/>
      <c r="RUJ406" s="1633"/>
      <c r="RUK406" s="1633"/>
      <c r="RUL406" s="1633"/>
      <c r="RUM406" s="1633"/>
      <c r="RUN406" s="1633"/>
      <c r="RUO406" s="1633"/>
      <c r="RUP406" s="1633"/>
      <c r="RUQ406" s="1633"/>
      <c r="RUR406" s="1633"/>
      <c r="RUS406" s="1633"/>
      <c r="RUT406" s="1633"/>
      <c r="RUU406" s="1633"/>
      <c r="RUV406" s="1633"/>
      <c r="RUW406" s="1633"/>
      <c r="RUX406" s="1633"/>
      <c r="RUY406" s="1633"/>
      <c r="RUZ406" s="1633"/>
      <c r="RVA406" s="1633"/>
      <c r="RVB406" s="1633"/>
      <c r="RVC406" s="1633"/>
      <c r="RVD406" s="1633"/>
      <c r="RVE406" s="1633"/>
      <c r="RVF406" s="1633"/>
      <c r="RVG406" s="1633"/>
      <c r="RVH406" s="1633"/>
      <c r="RVI406" s="1633"/>
      <c r="RVJ406" s="1633"/>
      <c r="RVK406" s="1633"/>
      <c r="RVL406" s="1633"/>
      <c r="RVM406" s="1633"/>
      <c r="RVN406" s="1633"/>
      <c r="RVO406" s="1633"/>
      <c r="RVP406" s="1633"/>
      <c r="RVQ406" s="1633"/>
      <c r="RVR406" s="1633"/>
      <c r="RVS406" s="1633"/>
      <c r="RVT406" s="1633"/>
      <c r="RVU406" s="1633"/>
      <c r="RVV406" s="1633"/>
      <c r="RVW406" s="1633"/>
      <c r="RVX406" s="1633"/>
      <c r="RVY406" s="1633"/>
      <c r="RVZ406" s="1633"/>
      <c r="RWA406" s="1633"/>
      <c r="RWB406" s="1633"/>
      <c r="RWC406" s="1633"/>
      <c r="RWD406" s="1633"/>
      <c r="RWE406" s="1633"/>
      <c r="RWF406" s="1633"/>
      <c r="RWG406" s="1633"/>
      <c r="RWH406" s="1633"/>
      <c r="RWI406" s="1633"/>
      <c r="RWJ406" s="1633"/>
      <c r="RWK406" s="1633"/>
      <c r="RWL406" s="1633"/>
      <c r="RWM406" s="1633"/>
      <c r="RWN406" s="1633"/>
      <c r="RWO406" s="1633"/>
      <c r="RWP406" s="1633"/>
      <c r="RWQ406" s="1633"/>
      <c r="RWR406" s="1633"/>
      <c r="RWS406" s="1633"/>
      <c r="RWT406" s="1633"/>
      <c r="RWU406" s="1633"/>
      <c r="RWV406" s="1633"/>
      <c r="RWW406" s="1633"/>
      <c r="RWX406" s="1633"/>
      <c r="RWY406" s="1633"/>
      <c r="RWZ406" s="1633"/>
      <c r="RXA406" s="1633"/>
      <c r="RXB406" s="1633"/>
      <c r="RXC406" s="1633"/>
      <c r="RXD406" s="1633"/>
      <c r="RXE406" s="1633"/>
      <c r="RXF406" s="1633"/>
      <c r="RXG406" s="1633"/>
      <c r="RXH406" s="1633"/>
      <c r="RXI406" s="1633"/>
      <c r="RXJ406" s="1633"/>
      <c r="RXK406" s="1633"/>
      <c r="RXL406" s="1633"/>
      <c r="RXM406" s="1633"/>
      <c r="RXN406" s="1633"/>
      <c r="RXO406" s="1633"/>
      <c r="RXP406" s="1633"/>
      <c r="RXQ406" s="1633"/>
      <c r="RXR406" s="1633"/>
      <c r="RXS406" s="1633"/>
      <c r="RXT406" s="1633"/>
      <c r="RXU406" s="1633"/>
      <c r="RXV406" s="1633"/>
      <c r="RXW406" s="1633"/>
      <c r="RXX406" s="1633"/>
      <c r="RXY406" s="1633"/>
      <c r="RXZ406" s="1633"/>
      <c r="RYA406" s="1633"/>
      <c r="RYB406" s="1633"/>
      <c r="RYC406" s="1633"/>
      <c r="RYD406" s="1633"/>
      <c r="RYE406" s="1633"/>
      <c r="RYF406" s="1633"/>
      <c r="RYG406" s="1633"/>
      <c r="RYH406" s="1633"/>
      <c r="RYI406" s="1633"/>
      <c r="RYJ406" s="1633"/>
      <c r="RYK406" s="1633"/>
      <c r="RYL406" s="1633"/>
      <c r="RYM406" s="1633"/>
      <c r="RYN406" s="1633"/>
      <c r="RYO406" s="1633"/>
      <c r="RYP406" s="1633"/>
      <c r="RYQ406" s="1633"/>
      <c r="RYR406" s="1633"/>
      <c r="RYS406" s="1633"/>
      <c r="RYT406" s="1633"/>
      <c r="RYU406" s="1633"/>
      <c r="RYV406" s="1633"/>
      <c r="RYW406" s="1633"/>
      <c r="RYX406" s="1633"/>
      <c r="RYY406" s="1633"/>
      <c r="RYZ406" s="1633"/>
      <c r="RZA406" s="1633"/>
      <c r="RZB406" s="1633"/>
      <c r="RZC406" s="1633"/>
      <c r="RZD406" s="1633"/>
      <c r="RZE406" s="1633"/>
      <c r="RZF406" s="1633"/>
      <c r="RZG406" s="1633"/>
      <c r="RZH406" s="1633"/>
      <c r="RZI406" s="1633"/>
      <c r="RZJ406" s="1633"/>
      <c r="RZK406" s="1633"/>
      <c r="RZL406" s="1633"/>
      <c r="RZM406" s="1633"/>
      <c r="RZN406" s="1633"/>
      <c r="RZO406" s="1633"/>
      <c r="RZP406" s="1633"/>
      <c r="RZQ406" s="1633"/>
      <c r="RZR406" s="1633"/>
      <c r="RZS406" s="1633"/>
      <c r="RZT406" s="1633"/>
      <c r="RZU406" s="1633"/>
      <c r="RZV406" s="1633"/>
      <c r="RZW406" s="1633"/>
      <c r="RZX406" s="1633"/>
      <c r="RZY406" s="1633"/>
      <c r="RZZ406" s="1633"/>
      <c r="SAA406" s="1633"/>
      <c r="SAB406" s="1633"/>
      <c r="SAC406" s="1633"/>
      <c r="SAD406" s="1633"/>
      <c r="SAE406" s="1633"/>
      <c r="SAF406" s="1633"/>
      <c r="SAG406" s="1633"/>
      <c r="SAH406" s="1633"/>
      <c r="SAI406" s="1633"/>
      <c r="SAJ406" s="1633"/>
      <c r="SAK406" s="1633"/>
      <c r="SAL406" s="1633"/>
      <c r="SAM406" s="1633"/>
      <c r="SAN406" s="1633"/>
      <c r="SAO406" s="1633"/>
      <c r="SAP406" s="1633"/>
      <c r="SAQ406" s="1633"/>
      <c r="SAR406" s="1633"/>
      <c r="SAS406" s="1633"/>
      <c r="SAT406" s="1633"/>
      <c r="SAU406" s="1633"/>
      <c r="SAV406" s="1633"/>
      <c r="SAW406" s="1633"/>
      <c r="SAX406" s="1633"/>
      <c r="SAY406" s="1633"/>
      <c r="SAZ406" s="1633"/>
      <c r="SBA406" s="1633"/>
      <c r="SBB406" s="1633"/>
      <c r="SBC406" s="1633"/>
      <c r="SBD406" s="1633"/>
      <c r="SBE406" s="1633"/>
      <c r="SBF406" s="1633"/>
      <c r="SBG406" s="1633"/>
      <c r="SBH406" s="1633"/>
      <c r="SBI406" s="1633"/>
      <c r="SBJ406" s="1633"/>
      <c r="SBK406" s="1633"/>
      <c r="SBL406" s="1633"/>
      <c r="SBM406" s="1633"/>
      <c r="SBN406" s="1633"/>
      <c r="SBO406" s="1633"/>
      <c r="SBP406" s="1633"/>
      <c r="SBQ406" s="1633"/>
      <c r="SBR406" s="1633"/>
      <c r="SBS406" s="1633"/>
      <c r="SBT406" s="1633"/>
      <c r="SBU406" s="1633"/>
      <c r="SBV406" s="1633"/>
      <c r="SBW406" s="1633"/>
      <c r="SBX406" s="1633"/>
      <c r="SBY406" s="1633"/>
      <c r="SBZ406" s="1633"/>
      <c r="SCA406" s="1633"/>
      <c r="SCB406" s="1633"/>
      <c r="SCC406" s="1633"/>
      <c r="SCD406" s="1633"/>
      <c r="SCE406" s="1633"/>
      <c r="SCF406" s="1633"/>
      <c r="SCG406" s="1633"/>
      <c r="SCH406" s="1633"/>
      <c r="SCI406" s="1633"/>
      <c r="SCJ406" s="1633"/>
      <c r="SCK406" s="1633"/>
      <c r="SCL406" s="1633"/>
      <c r="SCM406" s="1633"/>
      <c r="SCN406" s="1633"/>
      <c r="SCO406" s="1633"/>
      <c r="SCP406" s="1633"/>
      <c r="SCQ406" s="1633"/>
      <c r="SCR406" s="1633"/>
      <c r="SCS406" s="1633"/>
      <c r="SCT406" s="1633"/>
      <c r="SCU406" s="1633"/>
      <c r="SCV406" s="1633"/>
      <c r="SCW406" s="1633"/>
      <c r="SCX406" s="1633"/>
      <c r="SCY406" s="1633"/>
      <c r="SCZ406" s="1633"/>
      <c r="SDA406" s="1633"/>
      <c r="SDB406" s="1633"/>
      <c r="SDC406" s="1633"/>
      <c r="SDD406" s="1633"/>
      <c r="SDE406" s="1633"/>
      <c r="SDF406" s="1633"/>
      <c r="SDG406" s="1633"/>
      <c r="SDH406" s="1633"/>
      <c r="SDI406" s="1633"/>
      <c r="SDJ406" s="1633"/>
      <c r="SDK406" s="1633"/>
      <c r="SDL406" s="1633"/>
      <c r="SDM406" s="1633"/>
      <c r="SDN406" s="1633"/>
      <c r="SDO406" s="1633"/>
      <c r="SDP406" s="1633"/>
      <c r="SDQ406" s="1633"/>
      <c r="SDR406" s="1633"/>
      <c r="SDS406" s="1633"/>
      <c r="SDT406" s="1633"/>
      <c r="SDU406" s="1633"/>
      <c r="SDV406" s="1633"/>
      <c r="SDW406" s="1633"/>
      <c r="SDX406" s="1633"/>
      <c r="SDY406" s="1633"/>
      <c r="SDZ406" s="1633"/>
      <c r="SEA406" s="1633"/>
      <c r="SEB406" s="1633"/>
      <c r="SEC406" s="1633"/>
      <c r="SED406" s="1633"/>
      <c r="SEE406" s="1633"/>
      <c r="SEF406" s="1633"/>
      <c r="SEG406" s="1633"/>
      <c r="SEH406" s="1633"/>
      <c r="SEI406" s="1633"/>
      <c r="SEJ406" s="1633"/>
      <c r="SEK406" s="1633"/>
      <c r="SEL406" s="1633"/>
      <c r="SEM406" s="1633"/>
      <c r="SEN406" s="1633"/>
      <c r="SEO406" s="1633"/>
      <c r="SEP406" s="1633"/>
      <c r="SEQ406" s="1633"/>
      <c r="SER406" s="1633"/>
      <c r="SES406" s="1633"/>
      <c r="SET406" s="1633"/>
      <c r="SEU406" s="1633"/>
      <c r="SEV406" s="1633"/>
      <c r="SEW406" s="1633"/>
      <c r="SEX406" s="1633"/>
      <c r="SEY406" s="1633"/>
      <c r="SEZ406" s="1633"/>
      <c r="SFA406" s="1633"/>
      <c r="SFB406" s="1633"/>
      <c r="SFC406" s="1633"/>
      <c r="SFD406" s="1633"/>
      <c r="SFE406" s="1633"/>
      <c r="SFF406" s="1633"/>
      <c r="SFG406" s="1633"/>
      <c r="SFH406" s="1633"/>
      <c r="SFI406" s="1633"/>
      <c r="SFJ406" s="1633"/>
      <c r="SFK406" s="1633"/>
      <c r="SFL406" s="1633"/>
      <c r="SFM406" s="1633"/>
      <c r="SFN406" s="1633"/>
      <c r="SFO406" s="1633"/>
      <c r="SFP406" s="1633"/>
      <c r="SFQ406" s="1633"/>
      <c r="SFR406" s="1633"/>
      <c r="SFS406" s="1633"/>
      <c r="SFT406" s="1633"/>
      <c r="SFU406" s="1633"/>
      <c r="SFV406" s="1633"/>
      <c r="SFW406" s="1633"/>
      <c r="SFX406" s="1633"/>
      <c r="SFY406" s="1633"/>
      <c r="SFZ406" s="1633"/>
      <c r="SGA406" s="1633"/>
      <c r="SGB406" s="1633"/>
      <c r="SGC406" s="1633"/>
      <c r="SGD406" s="1633"/>
      <c r="SGE406" s="1633"/>
      <c r="SGF406" s="1633"/>
      <c r="SGG406" s="1633"/>
      <c r="SGH406" s="1633"/>
      <c r="SGI406" s="1633"/>
      <c r="SGJ406" s="1633"/>
      <c r="SGK406" s="1633"/>
      <c r="SGL406" s="1633"/>
      <c r="SGM406" s="1633"/>
      <c r="SGN406" s="1633"/>
      <c r="SGO406" s="1633"/>
      <c r="SGP406" s="1633"/>
      <c r="SGQ406" s="1633"/>
      <c r="SGR406" s="1633"/>
      <c r="SGS406" s="1633"/>
      <c r="SGT406" s="1633"/>
      <c r="SGU406" s="1633"/>
      <c r="SGV406" s="1633"/>
      <c r="SGW406" s="1633"/>
      <c r="SGX406" s="1633"/>
      <c r="SGY406" s="1633"/>
      <c r="SGZ406" s="1633"/>
      <c r="SHA406" s="1633"/>
      <c r="SHB406" s="1633"/>
      <c r="SHC406" s="1633"/>
      <c r="SHD406" s="1633"/>
      <c r="SHE406" s="1633"/>
      <c r="SHF406" s="1633"/>
      <c r="SHG406" s="1633"/>
      <c r="SHH406" s="1633"/>
      <c r="SHI406" s="1633"/>
      <c r="SHJ406" s="1633"/>
      <c r="SHK406" s="1633"/>
      <c r="SHL406" s="1633"/>
      <c r="SHM406" s="1633"/>
      <c r="SHN406" s="1633"/>
      <c r="SHO406" s="1633"/>
      <c r="SHP406" s="1633"/>
      <c r="SHQ406" s="1633"/>
      <c r="SHR406" s="1633"/>
      <c r="SHS406" s="1633"/>
      <c r="SHT406" s="1633"/>
      <c r="SHU406" s="1633"/>
      <c r="SHV406" s="1633"/>
      <c r="SHW406" s="1633"/>
      <c r="SHX406" s="1633"/>
      <c r="SHY406" s="1633"/>
      <c r="SHZ406" s="1633"/>
      <c r="SIA406" s="1633"/>
      <c r="SIB406" s="1633"/>
      <c r="SIC406" s="1633"/>
      <c r="SID406" s="1633"/>
      <c r="SIE406" s="1633"/>
      <c r="SIF406" s="1633"/>
      <c r="SIG406" s="1633"/>
      <c r="SIH406" s="1633"/>
      <c r="SII406" s="1633"/>
      <c r="SIJ406" s="1633"/>
      <c r="SIK406" s="1633"/>
      <c r="SIL406" s="1633"/>
      <c r="SIM406" s="1633"/>
      <c r="SIN406" s="1633"/>
      <c r="SIO406" s="1633"/>
      <c r="SIP406" s="1633"/>
      <c r="SIQ406" s="1633"/>
      <c r="SIR406" s="1633"/>
      <c r="SIS406" s="1633"/>
      <c r="SIT406" s="1633"/>
      <c r="SIU406" s="1633"/>
      <c r="SIV406" s="1633"/>
      <c r="SIW406" s="1633"/>
      <c r="SIX406" s="1633"/>
      <c r="SIY406" s="1633"/>
      <c r="SIZ406" s="1633"/>
      <c r="SJA406" s="1633"/>
      <c r="SJB406" s="1633"/>
      <c r="SJC406" s="1633"/>
      <c r="SJD406" s="1633"/>
      <c r="SJE406" s="1633"/>
      <c r="SJF406" s="1633"/>
      <c r="SJG406" s="1633"/>
      <c r="SJH406" s="1633"/>
      <c r="SJI406" s="1633"/>
      <c r="SJJ406" s="1633"/>
      <c r="SJK406" s="1633"/>
      <c r="SJL406" s="1633"/>
      <c r="SJM406" s="1633"/>
      <c r="SJN406" s="1633"/>
      <c r="SJO406" s="1633"/>
      <c r="SJP406" s="1633"/>
      <c r="SJQ406" s="1633"/>
      <c r="SJR406" s="1633"/>
      <c r="SJS406" s="1633"/>
      <c r="SJT406" s="1633"/>
      <c r="SJU406" s="1633"/>
      <c r="SJV406" s="1633"/>
      <c r="SJW406" s="1633"/>
      <c r="SJX406" s="1633"/>
      <c r="SJY406" s="1633"/>
      <c r="SJZ406" s="1633"/>
      <c r="SKA406" s="1633"/>
      <c r="SKB406" s="1633"/>
      <c r="SKC406" s="1633"/>
      <c r="SKD406" s="1633"/>
      <c r="SKE406" s="1633"/>
      <c r="SKF406" s="1633"/>
      <c r="SKG406" s="1633"/>
      <c r="SKH406" s="1633"/>
      <c r="SKI406" s="1633"/>
      <c r="SKJ406" s="1633"/>
      <c r="SKK406" s="1633"/>
      <c r="SKL406" s="1633"/>
      <c r="SKM406" s="1633"/>
      <c r="SKN406" s="1633"/>
      <c r="SKO406" s="1633"/>
      <c r="SKP406" s="1633"/>
      <c r="SKQ406" s="1633"/>
      <c r="SKR406" s="1633"/>
      <c r="SKS406" s="1633"/>
      <c r="SKT406" s="1633"/>
      <c r="SKU406" s="1633"/>
      <c r="SKV406" s="1633"/>
      <c r="SKW406" s="1633"/>
      <c r="SKX406" s="1633"/>
      <c r="SKY406" s="1633"/>
      <c r="SKZ406" s="1633"/>
      <c r="SLA406" s="1633"/>
      <c r="SLB406" s="1633"/>
      <c r="SLC406" s="1633"/>
      <c r="SLD406" s="1633"/>
      <c r="SLE406" s="1633"/>
      <c r="SLF406" s="1633"/>
      <c r="SLG406" s="1633"/>
      <c r="SLH406" s="1633"/>
      <c r="SLI406" s="1633"/>
      <c r="SLJ406" s="1633"/>
      <c r="SLK406" s="1633"/>
      <c r="SLL406" s="1633"/>
      <c r="SLM406" s="1633"/>
      <c r="SLN406" s="1633"/>
      <c r="SLO406" s="1633"/>
      <c r="SLP406" s="1633"/>
      <c r="SLQ406" s="1633"/>
      <c r="SLR406" s="1633"/>
      <c r="SLS406" s="1633"/>
      <c r="SLT406" s="1633"/>
      <c r="SLU406" s="1633"/>
      <c r="SLV406" s="1633"/>
      <c r="SLW406" s="1633"/>
      <c r="SLX406" s="1633"/>
      <c r="SLY406" s="1633"/>
      <c r="SLZ406" s="1633"/>
      <c r="SMA406" s="1633"/>
      <c r="SMB406" s="1633"/>
      <c r="SMC406" s="1633"/>
      <c r="SMD406" s="1633"/>
      <c r="SME406" s="1633"/>
      <c r="SMF406" s="1633"/>
      <c r="SMG406" s="1633"/>
      <c r="SMH406" s="1633"/>
      <c r="SMI406" s="1633"/>
      <c r="SMJ406" s="1633"/>
      <c r="SMK406" s="1633"/>
      <c r="SML406" s="1633"/>
      <c r="SMM406" s="1633"/>
      <c r="SMN406" s="1633"/>
      <c r="SMO406" s="1633"/>
      <c r="SMP406" s="1633"/>
      <c r="SMQ406" s="1633"/>
      <c r="SMR406" s="1633"/>
      <c r="SMS406" s="1633"/>
      <c r="SMT406" s="1633"/>
      <c r="SMU406" s="1633"/>
      <c r="SMV406" s="1633"/>
      <c r="SMW406" s="1633"/>
      <c r="SMX406" s="1633"/>
      <c r="SMY406" s="1633"/>
      <c r="SMZ406" s="1633"/>
      <c r="SNA406" s="1633"/>
      <c r="SNB406" s="1633"/>
      <c r="SNC406" s="1633"/>
      <c r="SND406" s="1633"/>
      <c r="SNE406" s="1633"/>
      <c r="SNF406" s="1633"/>
      <c r="SNG406" s="1633"/>
      <c r="SNH406" s="1633"/>
      <c r="SNI406" s="1633"/>
      <c r="SNJ406" s="1633"/>
      <c r="SNK406" s="1633"/>
      <c r="SNL406" s="1633"/>
      <c r="SNM406" s="1633"/>
      <c r="SNN406" s="1633"/>
      <c r="SNO406" s="1633"/>
      <c r="SNP406" s="1633"/>
      <c r="SNQ406" s="1633"/>
      <c r="SNR406" s="1633"/>
      <c r="SNS406" s="1633"/>
      <c r="SNT406" s="1633"/>
      <c r="SNU406" s="1633"/>
      <c r="SNV406" s="1633"/>
      <c r="SNW406" s="1633"/>
      <c r="SNX406" s="1633"/>
      <c r="SNY406" s="1633"/>
      <c r="SNZ406" s="1633"/>
      <c r="SOA406" s="1633"/>
      <c r="SOB406" s="1633"/>
      <c r="SOC406" s="1633"/>
      <c r="SOD406" s="1633"/>
      <c r="SOE406" s="1633"/>
      <c r="SOF406" s="1633"/>
      <c r="SOG406" s="1633"/>
      <c r="SOH406" s="1633"/>
      <c r="SOI406" s="1633"/>
      <c r="SOJ406" s="1633"/>
      <c r="SOK406" s="1633"/>
      <c r="SOL406" s="1633"/>
      <c r="SOM406" s="1633"/>
      <c r="SON406" s="1633"/>
      <c r="SOO406" s="1633"/>
      <c r="SOP406" s="1633"/>
      <c r="SOQ406" s="1633"/>
      <c r="SOR406" s="1633"/>
      <c r="SOS406" s="1633"/>
      <c r="SOT406" s="1633"/>
      <c r="SOU406" s="1633"/>
      <c r="SOV406" s="1633"/>
      <c r="SOW406" s="1633"/>
      <c r="SOX406" s="1633"/>
      <c r="SOY406" s="1633"/>
      <c r="SOZ406" s="1633"/>
      <c r="SPA406" s="1633"/>
      <c r="SPB406" s="1633"/>
      <c r="SPC406" s="1633"/>
      <c r="SPD406" s="1633"/>
      <c r="SPE406" s="1633"/>
      <c r="SPF406" s="1633"/>
      <c r="SPG406" s="1633"/>
      <c r="SPH406" s="1633"/>
      <c r="SPI406" s="1633"/>
      <c r="SPJ406" s="1633"/>
      <c r="SPK406" s="1633"/>
      <c r="SPL406" s="1633"/>
      <c r="SPM406" s="1633"/>
      <c r="SPN406" s="1633"/>
      <c r="SPO406" s="1633"/>
      <c r="SPP406" s="1633"/>
      <c r="SPQ406" s="1633"/>
      <c r="SPR406" s="1633"/>
      <c r="SPS406" s="1633"/>
      <c r="SPT406" s="1633"/>
      <c r="SPU406" s="1633"/>
      <c r="SPV406" s="1633"/>
      <c r="SPW406" s="1633"/>
      <c r="SPX406" s="1633"/>
      <c r="SPY406" s="1633"/>
      <c r="SPZ406" s="1633"/>
      <c r="SQA406" s="1633"/>
      <c r="SQB406" s="1633"/>
      <c r="SQC406" s="1633"/>
      <c r="SQD406" s="1633"/>
      <c r="SQE406" s="1633"/>
      <c r="SQF406" s="1633"/>
      <c r="SQG406" s="1633"/>
      <c r="SQH406" s="1633"/>
      <c r="SQI406" s="1633"/>
      <c r="SQJ406" s="1633"/>
      <c r="SQK406" s="1633"/>
      <c r="SQL406" s="1633"/>
      <c r="SQM406" s="1633"/>
      <c r="SQN406" s="1633"/>
      <c r="SQO406" s="1633"/>
      <c r="SQP406" s="1633"/>
      <c r="SQQ406" s="1633"/>
      <c r="SQR406" s="1633"/>
      <c r="SQS406" s="1633"/>
      <c r="SQT406" s="1633"/>
      <c r="SQU406" s="1633"/>
      <c r="SQV406" s="1633"/>
      <c r="SQW406" s="1633"/>
      <c r="SQX406" s="1633"/>
      <c r="SQY406" s="1633"/>
      <c r="SQZ406" s="1633"/>
      <c r="SRA406" s="1633"/>
      <c r="SRB406" s="1633"/>
      <c r="SRC406" s="1633"/>
      <c r="SRD406" s="1633"/>
      <c r="SRE406" s="1633"/>
      <c r="SRF406" s="1633"/>
      <c r="SRG406" s="1633"/>
      <c r="SRH406" s="1633"/>
      <c r="SRI406" s="1633"/>
      <c r="SRJ406" s="1633"/>
      <c r="SRK406" s="1633"/>
      <c r="SRL406" s="1633"/>
      <c r="SRM406" s="1633"/>
      <c r="SRN406" s="1633"/>
      <c r="SRO406" s="1633"/>
      <c r="SRP406" s="1633"/>
      <c r="SRQ406" s="1633"/>
      <c r="SRR406" s="1633"/>
      <c r="SRS406" s="1633"/>
      <c r="SRT406" s="1633"/>
      <c r="SRU406" s="1633"/>
      <c r="SRV406" s="1633"/>
      <c r="SRW406" s="1633"/>
      <c r="SRX406" s="1633"/>
      <c r="SRY406" s="1633"/>
      <c r="SRZ406" s="1633"/>
      <c r="SSA406" s="1633"/>
      <c r="SSB406" s="1633"/>
      <c r="SSC406" s="1633"/>
      <c r="SSD406" s="1633"/>
      <c r="SSE406" s="1633"/>
      <c r="SSF406" s="1633"/>
      <c r="SSG406" s="1633"/>
      <c r="SSH406" s="1633"/>
      <c r="SSI406" s="1633"/>
      <c r="SSJ406" s="1633"/>
      <c r="SSK406" s="1633"/>
      <c r="SSL406" s="1633"/>
      <c r="SSM406" s="1633"/>
      <c r="SSN406" s="1633"/>
      <c r="SSO406" s="1633"/>
      <c r="SSP406" s="1633"/>
      <c r="SSQ406" s="1633"/>
      <c r="SSR406" s="1633"/>
      <c r="SSS406" s="1633"/>
      <c r="SST406" s="1633"/>
      <c r="SSU406" s="1633"/>
      <c r="SSV406" s="1633"/>
      <c r="SSW406" s="1633"/>
      <c r="SSX406" s="1633"/>
      <c r="SSY406" s="1633"/>
      <c r="SSZ406" s="1633"/>
      <c r="STA406" s="1633"/>
      <c r="STB406" s="1633"/>
      <c r="STC406" s="1633"/>
      <c r="STD406" s="1633"/>
      <c r="STE406" s="1633"/>
      <c r="STF406" s="1633"/>
      <c r="STG406" s="1633"/>
      <c r="STH406" s="1633"/>
      <c r="STI406" s="1633"/>
      <c r="STJ406" s="1633"/>
      <c r="STK406" s="1633"/>
      <c r="STL406" s="1633"/>
      <c r="STM406" s="1633"/>
      <c r="STN406" s="1633"/>
      <c r="STO406" s="1633"/>
      <c r="STP406" s="1633"/>
      <c r="STQ406" s="1633"/>
      <c r="STR406" s="1633"/>
      <c r="STS406" s="1633"/>
      <c r="STT406" s="1633"/>
      <c r="STU406" s="1633"/>
      <c r="STV406" s="1633"/>
      <c r="STW406" s="1633"/>
      <c r="STX406" s="1633"/>
      <c r="STY406" s="1633"/>
      <c r="STZ406" s="1633"/>
      <c r="SUA406" s="1633"/>
      <c r="SUB406" s="1633"/>
      <c r="SUC406" s="1633"/>
      <c r="SUD406" s="1633"/>
      <c r="SUE406" s="1633"/>
      <c r="SUF406" s="1633"/>
      <c r="SUG406" s="1633"/>
      <c r="SUH406" s="1633"/>
      <c r="SUI406" s="1633"/>
      <c r="SUJ406" s="1633"/>
      <c r="SUK406" s="1633"/>
      <c r="SUL406" s="1633"/>
      <c r="SUM406" s="1633"/>
      <c r="SUN406" s="1633"/>
      <c r="SUO406" s="1633"/>
      <c r="SUP406" s="1633"/>
      <c r="SUQ406" s="1633"/>
      <c r="SUR406" s="1633"/>
      <c r="SUS406" s="1633"/>
      <c r="SUT406" s="1633"/>
      <c r="SUU406" s="1633"/>
      <c r="SUV406" s="1633"/>
      <c r="SUW406" s="1633"/>
      <c r="SUX406" s="1633"/>
      <c r="SUY406" s="1633"/>
      <c r="SUZ406" s="1633"/>
      <c r="SVA406" s="1633"/>
      <c r="SVB406" s="1633"/>
      <c r="SVC406" s="1633"/>
      <c r="SVD406" s="1633"/>
      <c r="SVE406" s="1633"/>
      <c r="SVF406" s="1633"/>
      <c r="SVG406" s="1633"/>
      <c r="SVH406" s="1633"/>
      <c r="SVI406" s="1633"/>
      <c r="SVJ406" s="1633"/>
      <c r="SVK406" s="1633"/>
      <c r="SVL406" s="1633"/>
      <c r="SVM406" s="1633"/>
      <c r="SVN406" s="1633"/>
      <c r="SVO406" s="1633"/>
      <c r="SVP406" s="1633"/>
      <c r="SVQ406" s="1633"/>
      <c r="SVR406" s="1633"/>
      <c r="SVS406" s="1633"/>
      <c r="SVT406" s="1633"/>
      <c r="SVU406" s="1633"/>
      <c r="SVV406" s="1633"/>
      <c r="SVW406" s="1633"/>
      <c r="SVX406" s="1633"/>
      <c r="SVY406" s="1633"/>
      <c r="SVZ406" s="1633"/>
      <c r="SWA406" s="1633"/>
      <c r="SWB406" s="1633"/>
      <c r="SWC406" s="1633"/>
      <c r="SWD406" s="1633"/>
      <c r="SWE406" s="1633"/>
      <c r="SWF406" s="1633"/>
      <c r="SWG406" s="1633"/>
      <c r="SWH406" s="1633"/>
      <c r="SWI406" s="1633"/>
      <c r="SWJ406" s="1633"/>
      <c r="SWK406" s="1633"/>
      <c r="SWL406" s="1633"/>
      <c r="SWM406" s="1633"/>
      <c r="SWN406" s="1633"/>
      <c r="SWO406" s="1633"/>
      <c r="SWP406" s="1633"/>
      <c r="SWQ406" s="1633"/>
      <c r="SWR406" s="1633"/>
      <c r="SWS406" s="1633"/>
      <c r="SWT406" s="1633"/>
      <c r="SWU406" s="1633"/>
      <c r="SWV406" s="1633"/>
      <c r="SWW406" s="1633"/>
      <c r="SWX406" s="1633"/>
      <c r="SWY406" s="1633"/>
      <c r="SWZ406" s="1633"/>
      <c r="SXA406" s="1633"/>
      <c r="SXB406" s="1633"/>
      <c r="SXC406" s="1633"/>
      <c r="SXD406" s="1633"/>
      <c r="SXE406" s="1633"/>
      <c r="SXF406" s="1633"/>
      <c r="SXG406" s="1633"/>
      <c r="SXH406" s="1633"/>
      <c r="SXI406" s="1633"/>
      <c r="SXJ406" s="1633"/>
      <c r="SXK406" s="1633"/>
      <c r="SXL406" s="1633"/>
      <c r="SXM406" s="1633"/>
      <c r="SXN406" s="1633"/>
      <c r="SXO406" s="1633"/>
      <c r="SXP406" s="1633"/>
      <c r="SXQ406" s="1633"/>
      <c r="SXR406" s="1633"/>
      <c r="SXS406" s="1633"/>
      <c r="SXT406" s="1633"/>
      <c r="SXU406" s="1633"/>
      <c r="SXV406" s="1633"/>
      <c r="SXW406" s="1633"/>
      <c r="SXX406" s="1633"/>
      <c r="SXY406" s="1633"/>
      <c r="SXZ406" s="1633"/>
      <c r="SYA406" s="1633"/>
      <c r="SYB406" s="1633"/>
      <c r="SYC406" s="1633"/>
      <c r="SYD406" s="1633"/>
      <c r="SYE406" s="1633"/>
      <c r="SYF406" s="1633"/>
      <c r="SYG406" s="1633"/>
      <c r="SYH406" s="1633"/>
      <c r="SYI406" s="1633"/>
      <c r="SYJ406" s="1633"/>
      <c r="SYK406" s="1633"/>
      <c r="SYL406" s="1633"/>
      <c r="SYM406" s="1633"/>
      <c r="SYN406" s="1633"/>
      <c r="SYO406" s="1633"/>
      <c r="SYP406" s="1633"/>
      <c r="SYQ406" s="1633"/>
      <c r="SYR406" s="1633"/>
      <c r="SYS406" s="1633"/>
      <c r="SYT406" s="1633"/>
      <c r="SYU406" s="1633"/>
      <c r="SYV406" s="1633"/>
      <c r="SYW406" s="1633"/>
      <c r="SYX406" s="1633"/>
      <c r="SYY406" s="1633"/>
      <c r="SYZ406" s="1633"/>
      <c r="SZA406" s="1633"/>
      <c r="SZB406" s="1633"/>
      <c r="SZC406" s="1633"/>
      <c r="SZD406" s="1633"/>
      <c r="SZE406" s="1633"/>
      <c r="SZF406" s="1633"/>
      <c r="SZG406" s="1633"/>
      <c r="SZH406" s="1633"/>
      <c r="SZI406" s="1633"/>
      <c r="SZJ406" s="1633"/>
      <c r="SZK406" s="1633"/>
      <c r="SZL406" s="1633"/>
      <c r="SZM406" s="1633"/>
      <c r="SZN406" s="1633"/>
      <c r="SZO406" s="1633"/>
      <c r="SZP406" s="1633"/>
      <c r="SZQ406" s="1633"/>
      <c r="SZR406" s="1633"/>
      <c r="SZS406" s="1633"/>
      <c r="SZT406" s="1633"/>
      <c r="SZU406" s="1633"/>
      <c r="SZV406" s="1633"/>
      <c r="SZW406" s="1633"/>
      <c r="SZX406" s="1633"/>
      <c r="SZY406" s="1633"/>
      <c r="SZZ406" s="1633"/>
      <c r="TAA406" s="1633"/>
      <c r="TAB406" s="1633"/>
      <c r="TAC406" s="1633"/>
      <c r="TAD406" s="1633"/>
      <c r="TAE406" s="1633"/>
      <c r="TAF406" s="1633"/>
      <c r="TAG406" s="1633"/>
      <c r="TAH406" s="1633"/>
      <c r="TAI406" s="1633"/>
      <c r="TAJ406" s="1633"/>
      <c r="TAK406" s="1633"/>
      <c r="TAL406" s="1633"/>
      <c r="TAM406" s="1633"/>
      <c r="TAN406" s="1633"/>
      <c r="TAO406" s="1633"/>
      <c r="TAP406" s="1633"/>
      <c r="TAQ406" s="1633"/>
      <c r="TAR406" s="1633"/>
      <c r="TAS406" s="1633"/>
      <c r="TAT406" s="1633"/>
      <c r="TAU406" s="1633"/>
      <c r="TAV406" s="1633"/>
      <c r="TAW406" s="1633"/>
      <c r="TAX406" s="1633"/>
      <c r="TAY406" s="1633"/>
      <c r="TAZ406" s="1633"/>
      <c r="TBA406" s="1633"/>
      <c r="TBB406" s="1633"/>
      <c r="TBC406" s="1633"/>
      <c r="TBD406" s="1633"/>
      <c r="TBE406" s="1633"/>
      <c r="TBF406" s="1633"/>
      <c r="TBG406" s="1633"/>
      <c r="TBH406" s="1633"/>
      <c r="TBI406" s="1633"/>
      <c r="TBJ406" s="1633"/>
      <c r="TBK406" s="1633"/>
      <c r="TBL406" s="1633"/>
      <c r="TBM406" s="1633"/>
      <c r="TBN406" s="1633"/>
      <c r="TBO406" s="1633"/>
      <c r="TBP406" s="1633"/>
      <c r="TBQ406" s="1633"/>
      <c r="TBR406" s="1633"/>
      <c r="TBS406" s="1633"/>
      <c r="TBT406" s="1633"/>
      <c r="TBU406" s="1633"/>
      <c r="TBV406" s="1633"/>
      <c r="TBW406" s="1633"/>
      <c r="TBX406" s="1633"/>
      <c r="TBY406" s="1633"/>
      <c r="TBZ406" s="1633"/>
      <c r="TCA406" s="1633"/>
      <c r="TCB406" s="1633"/>
      <c r="TCC406" s="1633"/>
      <c r="TCD406" s="1633"/>
      <c r="TCE406" s="1633"/>
      <c r="TCF406" s="1633"/>
      <c r="TCG406" s="1633"/>
      <c r="TCH406" s="1633"/>
      <c r="TCI406" s="1633"/>
      <c r="TCJ406" s="1633"/>
      <c r="TCK406" s="1633"/>
      <c r="TCL406" s="1633"/>
      <c r="TCM406" s="1633"/>
      <c r="TCN406" s="1633"/>
      <c r="TCO406" s="1633"/>
      <c r="TCP406" s="1633"/>
      <c r="TCQ406" s="1633"/>
      <c r="TCR406" s="1633"/>
      <c r="TCS406" s="1633"/>
      <c r="TCT406" s="1633"/>
      <c r="TCU406" s="1633"/>
      <c r="TCV406" s="1633"/>
      <c r="TCW406" s="1633"/>
      <c r="TCX406" s="1633"/>
      <c r="TCY406" s="1633"/>
      <c r="TCZ406" s="1633"/>
      <c r="TDA406" s="1633"/>
      <c r="TDB406" s="1633"/>
      <c r="TDC406" s="1633"/>
      <c r="TDD406" s="1633"/>
      <c r="TDE406" s="1633"/>
      <c r="TDF406" s="1633"/>
      <c r="TDG406" s="1633"/>
      <c r="TDH406" s="1633"/>
      <c r="TDI406" s="1633"/>
      <c r="TDJ406" s="1633"/>
      <c r="TDK406" s="1633"/>
      <c r="TDL406" s="1633"/>
      <c r="TDM406" s="1633"/>
      <c r="TDN406" s="1633"/>
      <c r="TDO406" s="1633"/>
      <c r="TDP406" s="1633"/>
      <c r="TDQ406" s="1633"/>
      <c r="TDR406" s="1633"/>
      <c r="TDS406" s="1633"/>
      <c r="TDT406" s="1633"/>
      <c r="TDU406" s="1633"/>
      <c r="TDV406" s="1633"/>
      <c r="TDW406" s="1633"/>
      <c r="TDX406" s="1633"/>
      <c r="TDY406" s="1633"/>
      <c r="TDZ406" s="1633"/>
      <c r="TEA406" s="1633"/>
      <c r="TEB406" s="1633"/>
      <c r="TEC406" s="1633"/>
      <c r="TED406" s="1633"/>
      <c r="TEE406" s="1633"/>
      <c r="TEF406" s="1633"/>
      <c r="TEG406" s="1633"/>
      <c r="TEH406" s="1633"/>
      <c r="TEI406" s="1633"/>
      <c r="TEJ406" s="1633"/>
      <c r="TEK406" s="1633"/>
      <c r="TEL406" s="1633"/>
      <c r="TEM406" s="1633"/>
      <c r="TEN406" s="1633"/>
      <c r="TEO406" s="1633"/>
      <c r="TEP406" s="1633"/>
      <c r="TEQ406" s="1633"/>
      <c r="TER406" s="1633"/>
      <c r="TES406" s="1633"/>
      <c r="TET406" s="1633"/>
      <c r="TEU406" s="1633"/>
      <c r="TEV406" s="1633"/>
      <c r="TEW406" s="1633"/>
      <c r="TEX406" s="1633"/>
      <c r="TEY406" s="1633"/>
      <c r="TEZ406" s="1633"/>
      <c r="TFA406" s="1633"/>
      <c r="TFB406" s="1633"/>
      <c r="TFC406" s="1633"/>
      <c r="TFD406" s="1633"/>
      <c r="TFE406" s="1633"/>
      <c r="TFF406" s="1633"/>
      <c r="TFG406" s="1633"/>
      <c r="TFH406" s="1633"/>
      <c r="TFI406" s="1633"/>
      <c r="TFJ406" s="1633"/>
      <c r="TFK406" s="1633"/>
      <c r="TFL406" s="1633"/>
      <c r="TFM406" s="1633"/>
      <c r="TFN406" s="1633"/>
      <c r="TFO406" s="1633"/>
      <c r="TFP406" s="1633"/>
      <c r="TFQ406" s="1633"/>
      <c r="TFR406" s="1633"/>
      <c r="TFS406" s="1633"/>
      <c r="TFT406" s="1633"/>
      <c r="TFU406" s="1633"/>
      <c r="TFV406" s="1633"/>
      <c r="TFW406" s="1633"/>
      <c r="TFX406" s="1633"/>
      <c r="TFY406" s="1633"/>
      <c r="TFZ406" s="1633"/>
      <c r="TGA406" s="1633"/>
      <c r="TGB406" s="1633"/>
      <c r="TGC406" s="1633"/>
      <c r="TGD406" s="1633"/>
      <c r="TGE406" s="1633"/>
      <c r="TGF406" s="1633"/>
      <c r="TGG406" s="1633"/>
      <c r="TGH406" s="1633"/>
      <c r="TGI406" s="1633"/>
      <c r="TGJ406" s="1633"/>
      <c r="TGK406" s="1633"/>
      <c r="TGL406" s="1633"/>
      <c r="TGM406" s="1633"/>
      <c r="TGN406" s="1633"/>
      <c r="TGO406" s="1633"/>
      <c r="TGP406" s="1633"/>
      <c r="TGQ406" s="1633"/>
      <c r="TGR406" s="1633"/>
      <c r="TGS406" s="1633"/>
      <c r="TGT406" s="1633"/>
      <c r="TGU406" s="1633"/>
      <c r="TGV406" s="1633"/>
      <c r="TGW406" s="1633"/>
      <c r="TGX406" s="1633"/>
      <c r="TGY406" s="1633"/>
      <c r="TGZ406" s="1633"/>
      <c r="THA406" s="1633"/>
      <c r="THB406" s="1633"/>
      <c r="THC406" s="1633"/>
      <c r="THD406" s="1633"/>
      <c r="THE406" s="1633"/>
      <c r="THF406" s="1633"/>
      <c r="THG406" s="1633"/>
      <c r="THH406" s="1633"/>
      <c r="THI406" s="1633"/>
      <c r="THJ406" s="1633"/>
      <c r="THK406" s="1633"/>
      <c r="THL406" s="1633"/>
      <c r="THM406" s="1633"/>
      <c r="THN406" s="1633"/>
      <c r="THO406" s="1633"/>
      <c r="THP406" s="1633"/>
      <c r="THQ406" s="1633"/>
      <c r="THR406" s="1633"/>
      <c r="THS406" s="1633"/>
      <c r="THT406" s="1633"/>
      <c r="THU406" s="1633"/>
      <c r="THV406" s="1633"/>
      <c r="THW406" s="1633"/>
      <c r="THX406" s="1633"/>
      <c r="THY406" s="1633"/>
      <c r="THZ406" s="1633"/>
      <c r="TIA406" s="1633"/>
      <c r="TIB406" s="1633"/>
      <c r="TIC406" s="1633"/>
      <c r="TID406" s="1633"/>
      <c r="TIE406" s="1633"/>
      <c r="TIF406" s="1633"/>
      <c r="TIG406" s="1633"/>
      <c r="TIH406" s="1633"/>
      <c r="TII406" s="1633"/>
      <c r="TIJ406" s="1633"/>
      <c r="TIK406" s="1633"/>
      <c r="TIL406" s="1633"/>
      <c r="TIM406" s="1633"/>
      <c r="TIN406" s="1633"/>
      <c r="TIO406" s="1633"/>
      <c r="TIP406" s="1633"/>
      <c r="TIQ406" s="1633"/>
      <c r="TIR406" s="1633"/>
      <c r="TIS406" s="1633"/>
      <c r="TIT406" s="1633"/>
      <c r="TIU406" s="1633"/>
      <c r="TIV406" s="1633"/>
      <c r="TIW406" s="1633"/>
      <c r="TIX406" s="1633"/>
      <c r="TIY406" s="1633"/>
      <c r="TIZ406" s="1633"/>
      <c r="TJA406" s="1633"/>
      <c r="TJB406" s="1633"/>
      <c r="TJC406" s="1633"/>
      <c r="TJD406" s="1633"/>
      <c r="TJE406" s="1633"/>
      <c r="TJF406" s="1633"/>
      <c r="TJG406" s="1633"/>
      <c r="TJH406" s="1633"/>
      <c r="TJI406" s="1633"/>
      <c r="TJJ406" s="1633"/>
      <c r="TJK406" s="1633"/>
      <c r="TJL406" s="1633"/>
      <c r="TJM406" s="1633"/>
      <c r="TJN406" s="1633"/>
      <c r="TJO406" s="1633"/>
      <c r="TJP406" s="1633"/>
      <c r="TJQ406" s="1633"/>
      <c r="TJR406" s="1633"/>
      <c r="TJS406" s="1633"/>
      <c r="TJT406" s="1633"/>
      <c r="TJU406" s="1633"/>
      <c r="TJV406" s="1633"/>
      <c r="TJW406" s="1633"/>
      <c r="TJX406" s="1633"/>
      <c r="TJY406" s="1633"/>
      <c r="TJZ406" s="1633"/>
      <c r="TKA406" s="1633"/>
      <c r="TKB406" s="1633"/>
      <c r="TKC406" s="1633"/>
      <c r="TKD406" s="1633"/>
      <c r="TKE406" s="1633"/>
      <c r="TKF406" s="1633"/>
      <c r="TKG406" s="1633"/>
      <c r="TKH406" s="1633"/>
      <c r="TKI406" s="1633"/>
      <c r="TKJ406" s="1633"/>
      <c r="TKK406" s="1633"/>
      <c r="TKL406" s="1633"/>
      <c r="TKM406" s="1633"/>
      <c r="TKN406" s="1633"/>
      <c r="TKO406" s="1633"/>
      <c r="TKP406" s="1633"/>
      <c r="TKQ406" s="1633"/>
      <c r="TKR406" s="1633"/>
      <c r="TKS406" s="1633"/>
      <c r="TKT406" s="1633"/>
      <c r="TKU406" s="1633"/>
      <c r="TKV406" s="1633"/>
      <c r="TKW406" s="1633"/>
      <c r="TKX406" s="1633"/>
      <c r="TKY406" s="1633"/>
      <c r="TKZ406" s="1633"/>
      <c r="TLA406" s="1633"/>
      <c r="TLB406" s="1633"/>
      <c r="TLC406" s="1633"/>
      <c r="TLD406" s="1633"/>
      <c r="TLE406" s="1633"/>
      <c r="TLF406" s="1633"/>
      <c r="TLG406" s="1633"/>
      <c r="TLH406" s="1633"/>
      <c r="TLI406" s="1633"/>
      <c r="TLJ406" s="1633"/>
      <c r="TLK406" s="1633"/>
      <c r="TLL406" s="1633"/>
      <c r="TLM406" s="1633"/>
      <c r="TLN406" s="1633"/>
      <c r="TLO406" s="1633"/>
      <c r="TLP406" s="1633"/>
      <c r="TLQ406" s="1633"/>
      <c r="TLR406" s="1633"/>
      <c r="TLS406" s="1633"/>
      <c r="TLT406" s="1633"/>
      <c r="TLU406" s="1633"/>
      <c r="TLV406" s="1633"/>
      <c r="TLW406" s="1633"/>
      <c r="TLX406" s="1633"/>
      <c r="TLY406" s="1633"/>
      <c r="TLZ406" s="1633"/>
      <c r="TMA406" s="1633"/>
      <c r="TMB406" s="1633"/>
      <c r="TMC406" s="1633"/>
      <c r="TMD406" s="1633"/>
      <c r="TME406" s="1633"/>
      <c r="TMF406" s="1633"/>
      <c r="TMG406" s="1633"/>
      <c r="TMH406" s="1633"/>
      <c r="TMI406" s="1633"/>
      <c r="TMJ406" s="1633"/>
      <c r="TMK406" s="1633"/>
      <c r="TML406" s="1633"/>
      <c r="TMM406" s="1633"/>
      <c r="TMN406" s="1633"/>
      <c r="TMO406" s="1633"/>
      <c r="TMP406" s="1633"/>
      <c r="TMQ406" s="1633"/>
      <c r="TMR406" s="1633"/>
      <c r="TMS406" s="1633"/>
      <c r="TMT406" s="1633"/>
      <c r="TMU406" s="1633"/>
      <c r="TMV406" s="1633"/>
      <c r="TMW406" s="1633"/>
      <c r="TMX406" s="1633"/>
      <c r="TMY406" s="1633"/>
      <c r="TMZ406" s="1633"/>
      <c r="TNA406" s="1633"/>
      <c r="TNB406" s="1633"/>
      <c r="TNC406" s="1633"/>
      <c r="TND406" s="1633"/>
      <c r="TNE406" s="1633"/>
      <c r="TNF406" s="1633"/>
      <c r="TNG406" s="1633"/>
      <c r="TNH406" s="1633"/>
      <c r="TNI406" s="1633"/>
      <c r="TNJ406" s="1633"/>
      <c r="TNK406" s="1633"/>
      <c r="TNL406" s="1633"/>
      <c r="TNM406" s="1633"/>
      <c r="TNN406" s="1633"/>
      <c r="TNO406" s="1633"/>
      <c r="TNP406" s="1633"/>
      <c r="TNQ406" s="1633"/>
      <c r="TNR406" s="1633"/>
      <c r="TNS406" s="1633"/>
      <c r="TNT406" s="1633"/>
      <c r="TNU406" s="1633"/>
      <c r="TNV406" s="1633"/>
      <c r="TNW406" s="1633"/>
      <c r="TNX406" s="1633"/>
      <c r="TNY406" s="1633"/>
      <c r="TNZ406" s="1633"/>
      <c r="TOA406" s="1633"/>
      <c r="TOB406" s="1633"/>
      <c r="TOC406" s="1633"/>
      <c r="TOD406" s="1633"/>
      <c r="TOE406" s="1633"/>
      <c r="TOF406" s="1633"/>
      <c r="TOG406" s="1633"/>
      <c r="TOH406" s="1633"/>
      <c r="TOI406" s="1633"/>
      <c r="TOJ406" s="1633"/>
      <c r="TOK406" s="1633"/>
      <c r="TOL406" s="1633"/>
      <c r="TOM406" s="1633"/>
      <c r="TON406" s="1633"/>
      <c r="TOO406" s="1633"/>
      <c r="TOP406" s="1633"/>
      <c r="TOQ406" s="1633"/>
      <c r="TOR406" s="1633"/>
      <c r="TOS406" s="1633"/>
      <c r="TOT406" s="1633"/>
      <c r="TOU406" s="1633"/>
      <c r="TOV406" s="1633"/>
      <c r="TOW406" s="1633"/>
      <c r="TOX406" s="1633"/>
      <c r="TOY406" s="1633"/>
      <c r="TOZ406" s="1633"/>
      <c r="TPA406" s="1633"/>
      <c r="TPB406" s="1633"/>
      <c r="TPC406" s="1633"/>
      <c r="TPD406" s="1633"/>
      <c r="TPE406" s="1633"/>
      <c r="TPF406" s="1633"/>
      <c r="TPG406" s="1633"/>
      <c r="TPH406" s="1633"/>
      <c r="TPI406" s="1633"/>
      <c r="TPJ406" s="1633"/>
      <c r="TPK406" s="1633"/>
      <c r="TPL406" s="1633"/>
      <c r="TPM406" s="1633"/>
      <c r="TPN406" s="1633"/>
      <c r="TPO406" s="1633"/>
      <c r="TPP406" s="1633"/>
      <c r="TPQ406" s="1633"/>
      <c r="TPR406" s="1633"/>
      <c r="TPS406" s="1633"/>
      <c r="TPT406" s="1633"/>
      <c r="TPU406" s="1633"/>
      <c r="TPV406" s="1633"/>
      <c r="TPW406" s="1633"/>
      <c r="TPX406" s="1633"/>
      <c r="TPY406" s="1633"/>
      <c r="TPZ406" s="1633"/>
      <c r="TQA406" s="1633"/>
      <c r="TQB406" s="1633"/>
      <c r="TQC406" s="1633"/>
      <c r="TQD406" s="1633"/>
      <c r="TQE406" s="1633"/>
      <c r="TQF406" s="1633"/>
      <c r="TQG406" s="1633"/>
      <c r="TQH406" s="1633"/>
      <c r="TQI406" s="1633"/>
      <c r="TQJ406" s="1633"/>
      <c r="TQK406" s="1633"/>
      <c r="TQL406" s="1633"/>
      <c r="TQM406" s="1633"/>
      <c r="TQN406" s="1633"/>
      <c r="TQO406" s="1633"/>
      <c r="TQP406" s="1633"/>
      <c r="TQQ406" s="1633"/>
      <c r="TQR406" s="1633"/>
      <c r="TQS406" s="1633"/>
      <c r="TQT406" s="1633"/>
      <c r="TQU406" s="1633"/>
      <c r="TQV406" s="1633"/>
      <c r="TQW406" s="1633"/>
      <c r="TQX406" s="1633"/>
      <c r="TQY406" s="1633"/>
      <c r="TQZ406" s="1633"/>
      <c r="TRA406" s="1633"/>
      <c r="TRB406" s="1633"/>
      <c r="TRC406" s="1633"/>
      <c r="TRD406" s="1633"/>
      <c r="TRE406" s="1633"/>
      <c r="TRF406" s="1633"/>
      <c r="TRG406" s="1633"/>
      <c r="TRH406" s="1633"/>
      <c r="TRI406" s="1633"/>
      <c r="TRJ406" s="1633"/>
      <c r="TRK406" s="1633"/>
      <c r="TRL406" s="1633"/>
      <c r="TRM406" s="1633"/>
      <c r="TRN406" s="1633"/>
      <c r="TRO406" s="1633"/>
      <c r="TRP406" s="1633"/>
      <c r="TRQ406" s="1633"/>
      <c r="TRR406" s="1633"/>
      <c r="TRS406" s="1633"/>
      <c r="TRT406" s="1633"/>
      <c r="TRU406" s="1633"/>
      <c r="TRV406" s="1633"/>
      <c r="TRW406" s="1633"/>
      <c r="TRX406" s="1633"/>
      <c r="TRY406" s="1633"/>
      <c r="TRZ406" s="1633"/>
      <c r="TSA406" s="1633"/>
      <c r="TSB406" s="1633"/>
      <c r="TSC406" s="1633"/>
      <c r="TSD406" s="1633"/>
      <c r="TSE406" s="1633"/>
      <c r="TSF406" s="1633"/>
      <c r="TSG406" s="1633"/>
      <c r="TSH406" s="1633"/>
      <c r="TSI406" s="1633"/>
      <c r="TSJ406" s="1633"/>
      <c r="TSK406" s="1633"/>
      <c r="TSL406" s="1633"/>
      <c r="TSM406" s="1633"/>
      <c r="TSN406" s="1633"/>
      <c r="TSO406" s="1633"/>
      <c r="TSP406" s="1633"/>
      <c r="TSQ406" s="1633"/>
      <c r="TSR406" s="1633"/>
      <c r="TSS406" s="1633"/>
      <c r="TST406" s="1633"/>
      <c r="TSU406" s="1633"/>
      <c r="TSV406" s="1633"/>
      <c r="TSW406" s="1633"/>
      <c r="TSX406" s="1633"/>
      <c r="TSY406" s="1633"/>
      <c r="TSZ406" s="1633"/>
      <c r="TTA406" s="1633"/>
      <c r="TTB406" s="1633"/>
      <c r="TTC406" s="1633"/>
      <c r="TTD406" s="1633"/>
      <c r="TTE406" s="1633"/>
      <c r="TTF406" s="1633"/>
      <c r="TTG406" s="1633"/>
      <c r="TTH406" s="1633"/>
      <c r="TTI406" s="1633"/>
      <c r="TTJ406" s="1633"/>
      <c r="TTK406" s="1633"/>
      <c r="TTL406" s="1633"/>
      <c r="TTM406" s="1633"/>
      <c r="TTN406" s="1633"/>
      <c r="TTO406" s="1633"/>
      <c r="TTP406" s="1633"/>
      <c r="TTQ406" s="1633"/>
      <c r="TTR406" s="1633"/>
      <c r="TTS406" s="1633"/>
      <c r="TTT406" s="1633"/>
      <c r="TTU406" s="1633"/>
      <c r="TTV406" s="1633"/>
      <c r="TTW406" s="1633"/>
      <c r="TTX406" s="1633"/>
      <c r="TTY406" s="1633"/>
      <c r="TTZ406" s="1633"/>
      <c r="TUA406" s="1633"/>
      <c r="TUB406" s="1633"/>
      <c r="TUC406" s="1633"/>
      <c r="TUD406" s="1633"/>
      <c r="TUE406" s="1633"/>
      <c r="TUF406" s="1633"/>
      <c r="TUG406" s="1633"/>
      <c r="TUH406" s="1633"/>
      <c r="TUI406" s="1633"/>
      <c r="TUJ406" s="1633"/>
      <c r="TUK406" s="1633"/>
      <c r="TUL406" s="1633"/>
      <c r="TUM406" s="1633"/>
      <c r="TUN406" s="1633"/>
      <c r="TUO406" s="1633"/>
      <c r="TUP406" s="1633"/>
      <c r="TUQ406" s="1633"/>
      <c r="TUR406" s="1633"/>
      <c r="TUS406" s="1633"/>
      <c r="TUT406" s="1633"/>
      <c r="TUU406" s="1633"/>
      <c r="TUV406" s="1633"/>
      <c r="TUW406" s="1633"/>
      <c r="TUX406" s="1633"/>
      <c r="TUY406" s="1633"/>
      <c r="TUZ406" s="1633"/>
      <c r="TVA406" s="1633"/>
      <c r="TVB406" s="1633"/>
      <c r="TVC406" s="1633"/>
      <c r="TVD406" s="1633"/>
      <c r="TVE406" s="1633"/>
      <c r="TVF406" s="1633"/>
      <c r="TVG406" s="1633"/>
      <c r="TVH406" s="1633"/>
      <c r="TVI406" s="1633"/>
      <c r="TVJ406" s="1633"/>
      <c r="TVK406" s="1633"/>
      <c r="TVL406" s="1633"/>
      <c r="TVM406" s="1633"/>
      <c r="TVN406" s="1633"/>
      <c r="TVO406" s="1633"/>
      <c r="TVP406" s="1633"/>
      <c r="TVQ406" s="1633"/>
      <c r="TVR406" s="1633"/>
      <c r="TVS406" s="1633"/>
      <c r="TVT406" s="1633"/>
      <c r="TVU406" s="1633"/>
      <c r="TVV406" s="1633"/>
      <c r="TVW406" s="1633"/>
      <c r="TVX406" s="1633"/>
      <c r="TVY406" s="1633"/>
      <c r="TVZ406" s="1633"/>
      <c r="TWA406" s="1633"/>
      <c r="TWB406" s="1633"/>
      <c r="TWC406" s="1633"/>
      <c r="TWD406" s="1633"/>
      <c r="TWE406" s="1633"/>
      <c r="TWF406" s="1633"/>
      <c r="TWG406" s="1633"/>
      <c r="TWH406" s="1633"/>
      <c r="TWI406" s="1633"/>
      <c r="TWJ406" s="1633"/>
      <c r="TWK406" s="1633"/>
      <c r="TWL406" s="1633"/>
      <c r="TWM406" s="1633"/>
      <c r="TWN406" s="1633"/>
      <c r="TWO406" s="1633"/>
      <c r="TWP406" s="1633"/>
      <c r="TWQ406" s="1633"/>
      <c r="TWR406" s="1633"/>
      <c r="TWS406" s="1633"/>
      <c r="TWT406" s="1633"/>
      <c r="TWU406" s="1633"/>
      <c r="TWV406" s="1633"/>
      <c r="TWW406" s="1633"/>
      <c r="TWX406" s="1633"/>
      <c r="TWY406" s="1633"/>
      <c r="TWZ406" s="1633"/>
      <c r="TXA406" s="1633"/>
      <c r="TXB406" s="1633"/>
      <c r="TXC406" s="1633"/>
      <c r="TXD406" s="1633"/>
      <c r="TXE406" s="1633"/>
      <c r="TXF406" s="1633"/>
      <c r="TXG406" s="1633"/>
      <c r="TXH406" s="1633"/>
      <c r="TXI406" s="1633"/>
      <c r="TXJ406" s="1633"/>
      <c r="TXK406" s="1633"/>
      <c r="TXL406" s="1633"/>
      <c r="TXM406" s="1633"/>
      <c r="TXN406" s="1633"/>
      <c r="TXO406" s="1633"/>
      <c r="TXP406" s="1633"/>
      <c r="TXQ406" s="1633"/>
      <c r="TXR406" s="1633"/>
      <c r="TXS406" s="1633"/>
      <c r="TXT406" s="1633"/>
      <c r="TXU406" s="1633"/>
      <c r="TXV406" s="1633"/>
      <c r="TXW406" s="1633"/>
      <c r="TXX406" s="1633"/>
      <c r="TXY406" s="1633"/>
      <c r="TXZ406" s="1633"/>
      <c r="TYA406" s="1633"/>
      <c r="TYB406" s="1633"/>
      <c r="TYC406" s="1633"/>
      <c r="TYD406" s="1633"/>
      <c r="TYE406" s="1633"/>
      <c r="TYF406" s="1633"/>
      <c r="TYG406" s="1633"/>
      <c r="TYH406" s="1633"/>
      <c r="TYI406" s="1633"/>
      <c r="TYJ406" s="1633"/>
      <c r="TYK406" s="1633"/>
      <c r="TYL406" s="1633"/>
      <c r="TYM406" s="1633"/>
      <c r="TYN406" s="1633"/>
      <c r="TYO406" s="1633"/>
      <c r="TYP406" s="1633"/>
      <c r="TYQ406" s="1633"/>
      <c r="TYR406" s="1633"/>
      <c r="TYS406" s="1633"/>
      <c r="TYT406" s="1633"/>
      <c r="TYU406" s="1633"/>
      <c r="TYV406" s="1633"/>
      <c r="TYW406" s="1633"/>
      <c r="TYX406" s="1633"/>
      <c r="TYY406" s="1633"/>
      <c r="TYZ406" s="1633"/>
      <c r="TZA406" s="1633"/>
      <c r="TZB406" s="1633"/>
      <c r="TZC406" s="1633"/>
      <c r="TZD406" s="1633"/>
      <c r="TZE406" s="1633"/>
      <c r="TZF406" s="1633"/>
      <c r="TZG406" s="1633"/>
      <c r="TZH406" s="1633"/>
      <c r="TZI406" s="1633"/>
      <c r="TZJ406" s="1633"/>
      <c r="TZK406" s="1633"/>
      <c r="TZL406" s="1633"/>
      <c r="TZM406" s="1633"/>
      <c r="TZN406" s="1633"/>
      <c r="TZO406" s="1633"/>
      <c r="TZP406" s="1633"/>
      <c r="TZQ406" s="1633"/>
      <c r="TZR406" s="1633"/>
      <c r="TZS406" s="1633"/>
      <c r="TZT406" s="1633"/>
      <c r="TZU406" s="1633"/>
      <c r="TZV406" s="1633"/>
      <c r="TZW406" s="1633"/>
      <c r="TZX406" s="1633"/>
      <c r="TZY406" s="1633"/>
      <c r="TZZ406" s="1633"/>
      <c r="UAA406" s="1633"/>
      <c r="UAB406" s="1633"/>
      <c r="UAC406" s="1633"/>
      <c r="UAD406" s="1633"/>
      <c r="UAE406" s="1633"/>
      <c r="UAF406" s="1633"/>
      <c r="UAG406" s="1633"/>
      <c r="UAH406" s="1633"/>
      <c r="UAI406" s="1633"/>
      <c r="UAJ406" s="1633"/>
      <c r="UAK406" s="1633"/>
      <c r="UAL406" s="1633"/>
      <c r="UAM406" s="1633"/>
      <c r="UAN406" s="1633"/>
      <c r="UAO406" s="1633"/>
      <c r="UAP406" s="1633"/>
      <c r="UAQ406" s="1633"/>
      <c r="UAR406" s="1633"/>
      <c r="UAS406" s="1633"/>
      <c r="UAT406" s="1633"/>
      <c r="UAU406" s="1633"/>
      <c r="UAV406" s="1633"/>
      <c r="UAW406" s="1633"/>
      <c r="UAX406" s="1633"/>
      <c r="UAY406" s="1633"/>
      <c r="UAZ406" s="1633"/>
      <c r="UBA406" s="1633"/>
      <c r="UBB406" s="1633"/>
      <c r="UBC406" s="1633"/>
      <c r="UBD406" s="1633"/>
      <c r="UBE406" s="1633"/>
      <c r="UBF406" s="1633"/>
      <c r="UBG406" s="1633"/>
      <c r="UBH406" s="1633"/>
      <c r="UBI406" s="1633"/>
      <c r="UBJ406" s="1633"/>
      <c r="UBK406" s="1633"/>
      <c r="UBL406" s="1633"/>
      <c r="UBM406" s="1633"/>
      <c r="UBN406" s="1633"/>
      <c r="UBO406" s="1633"/>
      <c r="UBP406" s="1633"/>
      <c r="UBQ406" s="1633"/>
      <c r="UBR406" s="1633"/>
      <c r="UBS406" s="1633"/>
      <c r="UBT406" s="1633"/>
      <c r="UBU406" s="1633"/>
      <c r="UBV406" s="1633"/>
      <c r="UBW406" s="1633"/>
      <c r="UBX406" s="1633"/>
      <c r="UBY406" s="1633"/>
      <c r="UBZ406" s="1633"/>
      <c r="UCA406" s="1633"/>
      <c r="UCB406" s="1633"/>
      <c r="UCC406" s="1633"/>
      <c r="UCD406" s="1633"/>
      <c r="UCE406" s="1633"/>
      <c r="UCF406" s="1633"/>
      <c r="UCG406" s="1633"/>
      <c r="UCH406" s="1633"/>
      <c r="UCI406" s="1633"/>
      <c r="UCJ406" s="1633"/>
      <c r="UCK406" s="1633"/>
      <c r="UCL406" s="1633"/>
      <c r="UCM406" s="1633"/>
      <c r="UCN406" s="1633"/>
      <c r="UCO406" s="1633"/>
      <c r="UCP406" s="1633"/>
      <c r="UCQ406" s="1633"/>
      <c r="UCR406" s="1633"/>
      <c r="UCS406" s="1633"/>
      <c r="UCT406" s="1633"/>
      <c r="UCU406" s="1633"/>
      <c r="UCV406" s="1633"/>
      <c r="UCW406" s="1633"/>
      <c r="UCX406" s="1633"/>
      <c r="UCY406" s="1633"/>
      <c r="UCZ406" s="1633"/>
      <c r="UDA406" s="1633"/>
      <c r="UDB406" s="1633"/>
      <c r="UDC406" s="1633"/>
      <c r="UDD406" s="1633"/>
      <c r="UDE406" s="1633"/>
      <c r="UDF406" s="1633"/>
      <c r="UDG406" s="1633"/>
      <c r="UDH406" s="1633"/>
      <c r="UDI406" s="1633"/>
      <c r="UDJ406" s="1633"/>
      <c r="UDK406" s="1633"/>
      <c r="UDL406" s="1633"/>
      <c r="UDM406" s="1633"/>
      <c r="UDN406" s="1633"/>
      <c r="UDO406" s="1633"/>
      <c r="UDP406" s="1633"/>
      <c r="UDQ406" s="1633"/>
      <c r="UDR406" s="1633"/>
      <c r="UDS406" s="1633"/>
      <c r="UDT406" s="1633"/>
      <c r="UDU406" s="1633"/>
      <c r="UDV406" s="1633"/>
      <c r="UDW406" s="1633"/>
      <c r="UDX406" s="1633"/>
      <c r="UDY406" s="1633"/>
      <c r="UDZ406" s="1633"/>
      <c r="UEA406" s="1633"/>
      <c r="UEB406" s="1633"/>
      <c r="UEC406" s="1633"/>
      <c r="UED406" s="1633"/>
      <c r="UEE406" s="1633"/>
      <c r="UEF406" s="1633"/>
      <c r="UEG406" s="1633"/>
      <c r="UEH406" s="1633"/>
      <c r="UEI406" s="1633"/>
      <c r="UEJ406" s="1633"/>
      <c r="UEK406" s="1633"/>
      <c r="UEL406" s="1633"/>
      <c r="UEM406" s="1633"/>
      <c r="UEN406" s="1633"/>
      <c r="UEO406" s="1633"/>
      <c r="UEP406" s="1633"/>
      <c r="UEQ406" s="1633"/>
      <c r="UER406" s="1633"/>
      <c r="UES406" s="1633"/>
      <c r="UET406" s="1633"/>
      <c r="UEU406" s="1633"/>
      <c r="UEV406" s="1633"/>
      <c r="UEW406" s="1633"/>
      <c r="UEX406" s="1633"/>
      <c r="UEY406" s="1633"/>
      <c r="UEZ406" s="1633"/>
      <c r="UFA406" s="1633"/>
      <c r="UFB406" s="1633"/>
      <c r="UFC406" s="1633"/>
      <c r="UFD406" s="1633"/>
      <c r="UFE406" s="1633"/>
      <c r="UFF406" s="1633"/>
      <c r="UFG406" s="1633"/>
      <c r="UFH406" s="1633"/>
      <c r="UFI406" s="1633"/>
      <c r="UFJ406" s="1633"/>
      <c r="UFK406" s="1633"/>
      <c r="UFL406" s="1633"/>
      <c r="UFM406" s="1633"/>
      <c r="UFN406" s="1633"/>
      <c r="UFO406" s="1633"/>
      <c r="UFP406" s="1633"/>
      <c r="UFQ406" s="1633"/>
      <c r="UFR406" s="1633"/>
      <c r="UFS406" s="1633"/>
      <c r="UFT406" s="1633"/>
      <c r="UFU406" s="1633"/>
      <c r="UFV406" s="1633"/>
      <c r="UFW406" s="1633"/>
      <c r="UFX406" s="1633"/>
      <c r="UFY406" s="1633"/>
      <c r="UFZ406" s="1633"/>
      <c r="UGA406" s="1633"/>
      <c r="UGB406" s="1633"/>
      <c r="UGC406" s="1633"/>
      <c r="UGD406" s="1633"/>
      <c r="UGE406" s="1633"/>
      <c r="UGF406" s="1633"/>
      <c r="UGG406" s="1633"/>
      <c r="UGH406" s="1633"/>
      <c r="UGI406" s="1633"/>
      <c r="UGJ406" s="1633"/>
      <c r="UGK406" s="1633"/>
      <c r="UGL406" s="1633"/>
      <c r="UGM406" s="1633"/>
      <c r="UGN406" s="1633"/>
      <c r="UGO406" s="1633"/>
      <c r="UGP406" s="1633"/>
      <c r="UGQ406" s="1633"/>
      <c r="UGR406" s="1633"/>
      <c r="UGS406" s="1633"/>
      <c r="UGT406" s="1633"/>
      <c r="UGU406" s="1633"/>
      <c r="UGV406" s="1633"/>
      <c r="UGW406" s="1633"/>
      <c r="UGX406" s="1633"/>
      <c r="UGY406" s="1633"/>
      <c r="UGZ406" s="1633"/>
      <c r="UHA406" s="1633"/>
      <c r="UHB406" s="1633"/>
      <c r="UHC406" s="1633"/>
      <c r="UHD406" s="1633"/>
      <c r="UHE406" s="1633"/>
      <c r="UHF406" s="1633"/>
      <c r="UHG406" s="1633"/>
      <c r="UHH406" s="1633"/>
      <c r="UHI406" s="1633"/>
      <c r="UHJ406" s="1633"/>
      <c r="UHK406" s="1633"/>
      <c r="UHL406" s="1633"/>
      <c r="UHM406" s="1633"/>
      <c r="UHN406" s="1633"/>
      <c r="UHO406" s="1633"/>
      <c r="UHP406" s="1633"/>
      <c r="UHQ406" s="1633"/>
      <c r="UHR406" s="1633"/>
      <c r="UHS406" s="1633"/>
      <c r="UHT406" s="1633"/>
      <c r="UHU406" s="1633"/>
      <c r="UHV406" s="1633"/>
      <c r="UHW406" s="1633"/>
      <c r="UHX406" s="1633"/>
      <c r="UHY406" s="1633"/>
      <c r="UHZ406" s="1633"/>
      <c r="UIA406" s="1633"/>
      <c r="UIB406" s="1633"/>
      <c r="UIC406" s="1633"/>
      <c r="UID406" s="1633"/>
      <c r="UIE406" s="1633"/>
      <c r="UIF406" s="1633"/>
      <c r="UIG406" s="1633"/>
      <c r="UIH406" s="1633"/>
      <c r="UII406" s="1633"/>
      <c r="UIJ406" s="1633"/>
      <c r="UIK406" s="1633"/>
      <c r="UIL406" s="1633"/>
      <c r="UIM406" s="1633"/>
      <c r="UIN406" s="1633"/>
      <c r="UIO406" s="1633"/>
      <c r="UIP406" s="1633"/>
      <c r="UIQ406" s="1633"/>
      <c r="UIR406" s="1633"/>
      <c r="UIS406" s="1633"/>
      <c r="UIT406" s="1633"/>
      <c r="UIU406" s="1633"/>
      <c r="UIV406" s="1633"/>
      <c r="UIW406" s="1633"/>
      <c r="UIX406" s="1633"/>
      <c r="UIY406" s="1633"/>
      <c r="UIZ406" s="1633"/>
      <c r="UJA406" s="1633"/>
      <c r="UJB406" s="1633"/>
      <c r="UJC406" s="1633"/>
      <c r="UJD406" s="1633"/>
      <c r="UJE406" s="1633"/>
      <c r="UJF406" s="1633"/>
      <c r="UJG406" s="1633"/>
      <c r="UJH406" s="1633"/>
      <c r="UJI406" s="1633"/>
      <c r="UJJ406" s="1633"/>
      <c r="UJK406" s="1633"/>
      <c r="UJL406" s="1633"/>
      <c r="UJM406" s="1633"/>
      <c r="UJN406" s="1633"/>
      <c r="UJO406" s="1633"/>
      <c r="UJP406" s="1633"/>
      <c r="UJQ406" s="1633"/>
      <c r="UJR406" s="1633"/>
      <c r="UJS406" s="1633"/>
      <c r="UJT406" s="1633"/>
      <c r="UJU406" s="1633"/>
      <c r="UJV406" s="1633"/>
      <c r="UJW406" s="1633"/>
      <c r="UJX406" s="1633"/>
      <c r="UJY406" s="1633"/>
      <c r="UJZ406" s="1633"/>
      <c r="UKA406" s="1633"/>
      <c r="UKB406" s="1633"/>
      <c r="UKC406" s="1633"/>
      <c r="UKD406" s="1633"/>
      <c r="UKE406" s="1633"/>
      <c r="UKF406" s="1633"/>
      <c r="UKG406" s="1633"/>
      <c r="UKH406" s="1633"/>
      <c r="UKI406" s="1633"/>
      <c r="UKJ406" s="1633"/>
      <c r="UKK406" s="1633"/>
      <c r="UKL406" s="1633"/>
      <c r="UKM406" s="1633"/>
      <c r="UKN406" s="1633"/>
      <c r="UKO406" s="1633"/>
      <c r="UKP406" s="1633"/>
      <c r="UKQ406" s="1633"/>
      <c r="UKR406" s="1633"/>
      <c r="UKS406" s="1633"/>
      <c r="UKT406" s="1633"/>
      <c r="UKU406" s="1633"/>
      <c r="UKV406" s="1633"/>
      <c r="UKW406" s="1633"/>
      <c r="UKX406" s="1633"/>
      <c r="UKY406" s="1633"/>
      <c r="UKZ406" s="1633"/>
      <c r="ULA406" s="1633"/>
      <c r="ULB406" s="1633"/>
      <c r="ULC406" s="1633"/>
      <c r="ULD406" s="1633"/>
      <c r="ULE406" s="1633"/>
      <c r="ULF406" s="1633"/>
      <c r="ULG406" s="1633"/>
      <c r="ULH406" s="1633"/>
      <c r="ULI406" s="1633"/>
      <c r="ULJ406" s="1633"/>
      <c r="ULK406" s="1633"/>
      <c r="ULL406" s="1633"/>
      <c r="ULM406" s="1633"/>
      <c r="ULN406" s="1633"/>
      <c r="ULO406" s="1633"/>
      <c r="ULP406" s="1633"/>
      <c r="ULQ406" s="1633"/>
      <c r="ULR406" s="1633"/>
      <c r="ULS406" s="1633"/>
      <c r="ULT406" s="1633"/>
      <c r="ULU406" s="1633"/>
      <c r="ULV406" s="1633"/>
      <c r="ULW406" s="1633"/>
      <c r="ULX406" s="1633"/>
      <c r="ULY406" s="1633"/>
      <c r="ULZ406" s="1633"/>
      <c r="UMA406" s="1633"/>
      <c r="UMB406" s="1633"/>
      <c r="UMC406" s="1633"/>
      <c r="UMD406" s="1633"/>
      <c r="UME406" s="1633"/>
      <c r="UMF406" s="1633"/>
      <c r="UMG406" s="1633"/>
      <c r="UMH406" s="1633"/>
      <c r="UMI406" s="1633"/>
      <c r="UMJ406" s="1633"/>
      <c r="UMK406" s="1633"/>
      <c r="UML406" s="1633"/>
      <c r="UMM406" s="1633"/>
      <c r="UMN406" s="1633"/>
      <c r="UMO406" s="1633"/>
      <c r="UMP406" s="1633"/>
      <c r="UMQ406" s="1633"/>
      <c r="UMR406" s="1633"/>
      <c r="UMS406" s="1633"/>
      <c r="UMT406" s="1633"/>
      <c r="UMU406" s="1633"/>
      <c r="UMV406" s="1633"/>
      <c r="UMW406" s="1633"/>
      <c r="UMX406" s="1633"/>
      <c r="UMY406" s="1633"/>
      <c r="UMZ406" s="1633"/>
      <c r="UNA406" s="1633"/>
      <c r="UNB406" s="1633"/>
      <c r="UNC406" s="1633"/>
      <c r="UND406" s="1633"/>
      <c r="UNE406" s="1633"/>
      <c r="UNF406" s="1633"/>
      <c r="UNG406" s="1633"/>
      <c r="UNH406" s="1633"/>
      <c r="UNI406" s="1633"/>
      <c r="UNJ406" s="1633"/>
      <c r="UNK406" s="1633"/>
      <c r="UNL406" s="1633"/>
      <c r="UNM406" s="1633"/>
      <c r="UNN406" s="1633"/>
      <c r="UNO406" s="1633"/>
      <c r="UNP406" s="1633"/>
      <c r="UNQ406" s="1633"/>
      <c r="UNR406" s="1633"/>
      <c r="UNS406" s="1633"/>
      <c r="UNT406" s="1633"/>
      <c r="UNU406" s="1633"/>
      <c r="UNV406" s="1633"/>
      <c r="UNW406" s="1633"/>
      <c r="UNX406" s="1633"/>
      <c r="UNY406" s="1633"/>
      <c r="UNZ406" s="1633"/>
      <c r="UOA406" s="1633"/>
      <c r="UOB406" s="1633"/>
      <c r="UOC406" s="1633"/>
      <c r="UOD406" s="1633"/>
      <c r="UOE406" s="1633"/>
      <c r="UOF406" s="1633"/>
      <c r="UOG406" s="1633"/>
      <c r="UOH406" s="1633"/>
      <c r="UOI406" s="1633"/>
      <c r="UOJ406" s="1633"/>
      <c r="UOK406" s="1633"/>
      <c r="UOL406" s="1633"/>
      <c r="UOM406" s="1633"/>
      <c r="UON406" s="1633"/>
      <c r="UOO406" s="1633"/>
      <c r="UOP406" s="1633"/>
      <c r="UOQ406" s="1633"/>
      <c r="UOR406" s="1633"/>
      <c r="UOS406" s="1633"/>
      <c r="UOT406" s="1633"/>
      <c r="UOU406" s="1633"/>
      <c r="UOV406" s="1633"/>
      <c r="UOW406" s="1633"/>
      <c r="UOX406" s="1633"/>
      <c r="UOY406" s="1633"/>
      <c r="UOZ406" s="1633"/>
      <c r="UPA406" s="1633"/>
      <c r="UPB406" s="1633"/>
      <c r="UPC406" s="1633"/>
      <c r="UPD406" s="1633"/>
      <c r="UPE406" s="1633"/>
      <c r="UPF406" s="1633"/>
      <c r="UPG406" s="1633"/>
      <c r="UPH406" s="1633"/>
      <c r="UPI406" s="1633"/>
      <c r="UPJ406" s="1633"/>
      <c r="UPK406" s="1633"/>
      <c r="UPL406" s="1633"/>
      <c r="UPM406" s="1633"/>
      <c r="UPN406" s="1633"/>
      <c r="UPO406" s="1633"/>
      <c r="UPP406" s="1633"/>
      <c r="UPQ406" s="1633"/>
      <c r="UPR406" s="1633"/>
      <c r="UPS406" s="1633"/>
      <c r="UPT406" s="1633"/>
      <c r="UPU406" s="1633"/>
      <c r="UPV406" s="1633"/>
      <c r="UPW406" s="1633"/>
      <c r="UPX406" s="1633"/>
      <c r="UPY406" s="1633"/>
      <c r="UPZ406" s="1633"/>
      <c r="UQA406" s="1633"/>
      <c r="UQB406" s="1633"/>
      <c r="UQC406" s="1633"/>
      <c r="UQD406" s="1633"/>
      <c r="UQE406" s="1633"/>
      <c r="UQF406" s="1633"/>
      <c r="UQG406" s="1633"/>
      <c r="UQH406" s="1633"/>
      <c r="UQI406" s="1633"/>
      <c r="UQJ406" s="1633"/>
      <c r="UQK406" s="1633"/>
      <c r="UQL406" s="1633"/>
      <c r="UQM406" s="1633"/>
      <c r="UQN406" s="1633"/>
      <c r="UQO406" s="1633"/>
      <c r="UQP406" s="1633"/>
      <c r="UQQ406" s="1633"/>
      <c r="UQR406" s="1633"/>
      <c r="UQS406" s="1633"/>
      <c r="UQT406" s="1633"/>
      <c r="UQU406" s="1633"/>
      <c r="UQV406" s="1633"/>
      <c r="UQW406" s="1633"/>
      <c r="UQX406" s="1633"/>
      <c r="UQY406" s="1633"/>
      <c r="UQZ406" s="1633"/>
      <c r="URA406" s="1633"/>
      <c r="URB406" s="1633"/>
      <c r="URC406" s="1633"/>
      <c r="URD406" s="1633"/>
      <c r="URE406" s="1633"/>
      <c r="URF406" s="1633"/>
      <c r="URG406" s="1633"/>
      <c r="URH406" s="1633"/>
      <c r="URI406" s="1633"/>
      <c r="URJ406" s="1633"/>
      <c r="URK406" s="1633"/>
      <c r="URL406" s="1633"/>
      <c r="URM406" s="1633"/>
      <c r="URN406" s="1633"/>
      <c r="URO406" s="1633"/>
      <c r="URP406" s="1633"/>
      <c r="URQ406" s="1633"/>
      <c r="URR406" s="1633"/>
      <c r="URS406" s="1633"/>
      <c r="URT406" s="1633"/>
      <c r="URU406" s="1633"/>
      <c r="URV406" s="1633"/>
      <c r="URW406" s="1633"/>
      <c r="URX406" s="1633"/>
      <c r="URY406" s="1633"/>
      <c r="URZ406" s="1633"/>
      <c r="USA406" s="1633"/>
      <c r="USB406" s="1633"/>
      <c r="USC406" s="1633"/>
      <c r="USD406" s="1633"/>
      <c r="USE406" s="1633"/>
      <c r="USF406" s="1633"/>
      <c r="USG406" s="1633"/>
      <c r="USH406" s="1633"/>
      <c r="USI406" s="1633"/>
      <c r="USJ406" s="1633"/>
      <c r="USK406" s="1633"/>
      <c r="USL406" s="1633"/>
      <c r="USM406" s="1633"/>
      <c r="USN406" s="1633"/>
      <c r="USO406" s="1633"/>
      <c r="USP406" s="1633"/>
      <c r="USQ406" s="1633"/>
      <c r="USR406" s="1633"/>
      <c r="USS406" s="1633"/>
      <c r="UST406" s="1633"/>
      <c r="USU406" s="1633"/>
      <c r="USV406" s="1633"/>
      <c r="USW406" s="1633"/>
      <c r="USX406" s="1633"/>
      <c r="USY406" s="1633"/>
      <c r="USZ406" s="1633"/>
      <c r="UTA406" s="1633"/>
      <c r="UTB406" s="1633"/>
      <c r="UTC406" s="1633"/>
      <c r="UTD406" s="1633"/>
      <c r="UTE406" s="1633"/>
      <c r="UTF406" s="1633"/>
      <c r="UTG406" s="1633"/>
      <c r="UTH406" s="1633"/>
      <c r="UTI406" s="1633"/>
      <c r="UTJ406" s="1633"/>
      <c r="UTK406" s="1633"/>
      <c r="UTL406" s="1633"/>
      <c r="UTM406" s="1633"/>
      <c r="UTN406" s="1633"/>
      <c r="UTO406" s="1633"/>
      <c r="UTP406" s="1633"/>
      <c r="UTQ406" s="1633"/>
      <c r="UTR406" s="1633"/>
      <c r="UTS406" s="1633"/>
      <c r="UTT406" s="1633"/>
      <c r="UTU406" s="1633"/>
      <c r="UTV406" s="1633"/>
      <c r="UTW406" s="1633"/>
      <c r="UTX406" s="1633"/>
      <c r="UTY406" s="1633"/>
      <c r="UTZ406" s="1633"/>
      <c r="UUA406" s="1633"/>
      <c r="UUB406" s="1633"/>
      <c r="UUC406" s="1633"/>
      <c r="UUD406" s="1633"/>
      <c r="UUE406" s="1633"/>
      <c r="UUF406" s="1633"/>
      <c r="UUG406" s="1633"/>
      <c r="UUH406" s="1633"/>
      <c r="UUI406" s="1633"/>
      <c r="UUJ406" s="1633"/>
      <c r="UUK406" s="1633"/>
      <c r="UUL406" s="1633"/>
      <c r="UUM406" s="1633"/>
      <c r="UUN406" s="1633"/>
      <c r="UUO406" s="1633"/>
      <c r="UUP406" s="1633"/>
      <c r="UUQ406" s="1633"/>
      <c r="UUR406" s="1633"/>
      <c r="UUS406" s="1633"/>
      <c r="UUT406" s="1633"/>
      <c r="UUU406" s="1633"/>
      <c r="UUV406" s="1633"/>
      <c r="UUW406" s="1633"/>
      <c r="UUX406" s="1633"/>
      <c r="UUY406" s="1633"/>
      <c r="UUZ406" s="1633"/>
      <c r="UVA406" s="1633"/>
      <c r="UVB406" s="1633"/>
      <c r="UVC406" s="1633"/>
      <c r="UVD406" s="1633"/>
      <c r="UVE406" s="1633"/>
      <c r="UVF406" s="1633"/>
      <c r="UVG406" s="1633"/>
      <c r="UVH406" s="1633"/>
      <c r="UVI406" s="1633"/>
      <c r="UVJ406" s="1633"/>
      <c r="UVK406" s="1633"/>
      <c r="UVL406" s="1633"/>
      <c r="UVM406" s="1633"/>
      <c r="UVN406" s="1633"/>
      <c r="UVO406" s="1633"/>
      <c r="UVP406" s="1633"/>
      <c r="UVQ406" s="1633"/>
      <c r="UVR406" s="1633"/>
      <c r="UVS406" s="1633"/>
      <c r="UVT406" s="1633"/>
      <c r="UVU406" s="1633"/>
      <c r="UVV406" s="1633"/>
      <c r="UVW406" s="1633"/>
      <c r="UVX406" s="1633"/>
      <c r="UVY406" s="1633"/>
      <c r="UVZ406" s="1633"/>
      <c r="UWA406" s="1633"/>
      <c r="UWB406" s="1633"/>
      <c r="UWC406" s="1633"/>
      <c r="UWD406" s="1633"/>
      <c r="UWE406" s="1633"/>
      <c r="UWF406" s="1633"/>
      <c r="UWG406" s="1633"/>
      <c r="UWH406" s="1633"/>
      <c r="UWI406" s="1633"/>
      <c r="UWJ406" s="1633"/>
      <c r="UWK406" s="1633"/>
      <c r="UWL406" s="1633"/>
      <c r="UWM406" s="1633"/>
      <c r="UWN406" s="1633"/>
      <c r="UWO406" s="1633"/>
      <c r="UWP406" s="1633"/>
      <c r="UWQ406" s="1633"/>
      <c r="UWR406" s="1633"/>
      <c r="UWS406" s="1633"/>
      <c r="UWT406" s="1633"/>
      <c r="UWU406" s="1633"/>
      <c r="UWV406" s="1633"/>
      <c r="UWW406" s="1633"/>
      <c r="UWX406" s="1633"/>
      <c r="UWY406" s="1633"/>
      <c r="UWZ406" s="1633"/>
      <c r="UXA406" s="1633"/>
      <c r="UXB406" s="1633"/>
      <c r="UXC406" s="1633"/>
      <c r="UXD406" s="1633"/>
      <c r="UXE406" s="1633"/>
      <c r="UXF406" s="1633"/>
      <c r="UXG406" s="1633"/>
      <c r="UXH406" s="1633"/>
      <c r="UXI406" s="1633"/>
      <c r="UXJ406" s="1633"/>
      <c r="UXK406" s="1633"/>
      <c r="UXL406" s="1633"/>
      <c r="UXM406" s="1633"/>
      <c r="UXN406" s="1633"/>
      <c r="UXO406" s="1633"/>
      <c r="UXP406" s="1633"/>
      <c r="UXQ406" s="1633"/>
      <c r="UXR406" s="1633"/>
      <c r="UXS406" s="1633"/>
      <c r="UXT406" s="1633"/>
      <c r="UXU406" s="1633"/>
      <c r="UXV406" s="1633"/>
      <c r="UXW406" s="1633"/>
      <c r="UXX406" s="1633"/>
      <c r="UXY406" s="1633"/>
      <c r="UXZ406" s="1633"/>
      <c r="UYA406" s="1633"/>
      <c r="UYB406" s="1633"/>
      <c r="UYC406" s="1633"/>
      <c r="UYD406" s="1633"/>
      <c r="UYE406" s="1633"/>
      <c r="UYF406" s="1633"/>
      <c r="UYG406" s="1633"/>
      <c r="UYH406" s="1633"/>
      <c r="UYI406" s="1633"/>
      <c r="UYJ406" s="1633"/>
      <c r="UYK406" s="1633"/>
      <c r="UYL406" s="1633"/>
      <c r="UYM406" s="1633"/>
      <c r="UYN406" s="1633"/>
      <c r="UYO406" s="1633"/>
      <c r="UYP406" s="1633"/>
      <c r="UYQ406" s="1633"/>
      <c r="UYR406" s="1633"/>
      <c r="UYS406" s="1633"/>
      <c r="UYT406" s="1633"/>
      <c r="UYU406" s="1633"/>
      <c r="UYV406" s="1633"/>
      <c r="UYW406" s="1633"/>
      <c r="UYX406" s="1633"/>
      <c r="UYY406" s="1633"/>
      <c r="UYZ406" s="1633"/>
      <c r="UZA406" s="1633"/>
      <c r="UZB406" s="1633"/>
      <c r="UZC406" s="1633"/>
      <c r="UZD406" s="1633"/>
      <c r="UZE406" s="1633"/>
      <c r="UZF406" s="1633"/>
      <c r="UZG406" s="1633"/>
      <c r="UZH406" s="1633"/>
      <c r="UZI406" s="1633"/>
      <c r="UZJ406" s="1633"/>
      <c r="UZK406" s="1633"/>
      <c r="UZL406" s="1633"/>
      <c r="UZM406" s="1633"/>
      <c r="UZN406" s="1633"/>
      <c r="UZO406" s="1633"/>
      <c r="UZP406" s="1633"/>
      <c r="UZQ406" s="1633"/>
      <c r="UZR406" s="1633"/>
      <c r="UZS406" s="1633"/>
      <c r="UZT406" s="1633"/>
      <c r="UZU406" s="1633"/>
      <c r="UZV406" s="1633"/>
      <c r="UZW406" s="1633"/>
      <c r="UZX406" s="1633"/>
      <c r="UZY406" s="1633"/>
      <c r="UZZ406" s="1633"/>
      <c r="VAA406" s="1633"/>
      <c r="VAB406" s="1633"/>
      <c r="VAC406" s="1633"/>
      <c r="VAD406" s="1633"/>
      <c r="VAE406" s="1633"/>
      <c r="VAF406" s="1633"/>
      <c r="VAG406" s="1633"/>
      <c r="VAH406" s="1633"/>
      <c r="VAI406" s="1633"/>
      <c r="VAJ406" s="1633"/>
      <c r="VAK406" s="1633"/>
      <c r="VAL406" s="1633"/>
      <c r="VAM406" s="1633"/>
      <c r="VAN406" s="1633"/>
      <c r="VAO406" s="1633"/>
      <c r="VAP406" s="1633"/>
      <c r="VAQ406" s="1633"/>
      <c r="VAR406" s="1633"/>
      <c r="VAS406" s="1633"/>
      <c r="VAT406" s="1633"/>
      <c r="VAU406" s="1633"/>
      <c r="VAV406" s="1633"/>
      <c r="VAW406" s="1633"/>
      <c r="VAX406" s="1633"/>
      <c r="VAY406" s="1633"/>
      <c r="VAZ406" s="1633"/>
      <c r="VBA406" s="1633"/>
      <c r="VBB406" s="1633"/>
      <c r="VBC406" s="1633"/>
      <c r="VBD406" s="1633"/>
      <c r="VBE406" s="1633"/>
      <c r="VBF406" s="1633"/>
      <c r="VBG406" s="1633"/>
      <c r="VBH406" s="1633"/>
      <c r="VBI406" s="1633"/>
      <c r="VBJ406" s="1633"/>
      <c r="VBK406" s="1633"/>
      <c r="VBL406" s="1633"/>
      <c r="VBM406" s="1633"/>
      <c r="VBN406" s="1633"/>
      <c r="VBO406" s="1633"/>
      <c r="VBP406" s="1633"/>
      <c r="VBQ406" s="1633"/>
      <c r="VBR406" s="1633"/>
      <c r="VBS406" s="1633"/>
      <c r="VBT406" s="1633"/>
      <c r="VBU406" s="1633"/>
      <c r="VBV406" s="1633"/>
      <c r="VBW406" s="1633"/>
      <c r="VBX406" s="1633"/>
      <c r="VBY406" s="1633"/>
      <c r="VBZ406" s="1633"/>
      <c r="VCA406" s="1633"/>
      <c r="VCB406" s="1633"/>
      <c r="VCC406" s="1633"/>
      <c r="VCD406" s="1633"/>
      <c r="VCE406" s="1633"/>
      <c r="VCF406" s="1633"/>
      <c r="VCG406" s="1633"/>
      <c r="VCH406" s="1633"/>
      <c r="VCI406" s="1633"/>
      <c r="VCJ406" s="1633"/>
      <c r="VCK406" s="1633"/>
      <c r="VCL406" s="1633"/>
      <c r="VCM406" s="1633"/>
      <c r="VCN406" s="1633"/>
      <c r="VCO406" s="1633"/>
      <c r="VCP406" s="1633"/>
      <c r="VCQ406" s="1633"/>
      <c r="VCR406" s="1633"/>
      <c r="VCS406" s="1633"/>
      <c r="VCT406" s="1633"/>
      <c r="VCU406" s="1633"/>
      <c r="VCV406" s="1633"/>
      <c r="VCW406" s="1633"/>
      <c r="VCX406" s="1633"/>
      <c r="VCY406" s="1633"/>
      <c r="VCZ406" s="1633"/>
      <c r="VDA406" s="1633"/>
      <c r="VDB406" s="1633"/>
      <c r="VDC406" s="1633"/>
      <c r="VDD406" s="1633"/>
      <c r="VDE406" s="1633"/>
      <c r="VDF406" s="1633"/>
      <c r="VDG406" s="1633"/>
      <c r="VDH406" s="1633"/>
      <c r="VDI406" s="1633"/>
      <c r="VDJ406" s="1633"/>
      <c r="VDK406" s="1633"/>
      <c r="VDL406" s="1633"/>
      <c r="VDM406" s="1633"/>
      <c r="VDN406" s="1633"/>
      <c r="VDO406" s="1633"/>
      <c r="VDP406" s="1633"/>
      <c r="VDQ406" s="1633"/>
      <c r="VDR406" s="1633"/>
      <c r="VDS406" s="1633"/>
      <c r="VDT406" s="1633"/>
      <c r="VDU406" s="1633"/>
      <c r="VDV406" s="1633"/>
      <c r="VDW406" s="1633"/>
      <c r="VDX406" s="1633"/>
      <c r="VDY406" s="1633"/>
      <c r="VDZ406" s="1633"/>
      <c r="VEA406" s="1633"/>
      <c r="VEB406" s="1633"/>
      <c r="VEC406" s="1633"/>
      <c r="VED406" s="1633"/>
      <c r="VEE406" s="1633"/>
      <c r="VEF406" s="1633"/>
      <c r="VEG406" s="1633"/>
      <c r="VEH406" s="1633"/>
      <c r="VEI406" s="1633"/>
      <c r="VEJ406" s="1633"/>
      <c r="VEK406" s="1633"/>
      <c r="VEL406" s="1633"/>
      <c r="VEM406" s="1633"/>
      <c r="VEN406" s="1633"/>
      <c r="VEO406" s="1633"/>
      <c r="VEP406" s="1633"/>
      <c r="VEQ406" s="1633"/>
      <c r="VER406" s="1633"/>
      <c r="VES406" s="1633"/>
      <c r="VET406" s="1633"/>
      <c r="VEU406" s="1633"/>
      <c r="VEV406" s="1633"/>
      <c r="VEW406" s="1633"/>
      <c r="VEX406" s="1633"/>
      <c r="VEY406" s="1633"/>
      <c r="VEZ406" s="1633"/>
      <c r="VFA406" s="1633"/>
      <c r="VFB406" s="1633"/>
      <c r="VFC406" s="1633"/>
      <c r="VFD406" s="1633"/>
      <c r="VFE406" s="1633"/>
      <c r="VFF406" s="1633"/>
      <c r="VFG406" s="1633"/>
      <c r="VFH406" s="1633"/>
      <c r="VFI406" s="1633"/>
      <c r="VFJ406" s="1633"/>
      <c r="VFK406" s="1633"/>
      <c r="VFL406" s="1633"/>
      <c r="VFM406" s="1633"/>
      <c r="VFN406" s="1633"/>
      <c r="VFO406" s="1633"/>
      <c r="VFP406" s="1633"/>
      <c r="VFQ406" s="1633"/>
      <c r="VFR406" s="1633"/>
      <c r="VFS406" s="1633"/>
      <c r="VFT406" s="1633"/>
      <c r="VFU406" s="1633"/>
      <c r="VFV406" s="1633"/>
      <c r="VFW406" s="1633"/>
      <c r="VFX406" s="1633"/>
      <c r="VFY406" s="1633"/>
      <c r="VFZ406" s="1633"/>
      <c r="VGA406" s="1633"/>
      <c r="VGB406" s="1633"/>
      <c r="VGC406" s="1633"/>
      <c r="VGD406" s="1633"/>
      <c r="VGE406" s="1633"/>
      <c r="VGF406" s="1633"/>
      <c r="VGG406" s="1633"/>
      <c r="VGH406" s="1633"/>
      <c r="VGI406" s="1633"/>
      <c r="VGJ406" s="1633"/>
      <c r="VGK406" s="1633"/>
      <c r="VGL406" s="1633"/>
      <c r="VGM406" s="1633"/>
      <c r="VGN406" s="1633"/>
      <c r="VGO406" s="1633"/>
      <c r="VGP406" s="1633"/>
      <c r="VGQ406" s="1633"/>
      <c r="VGR406" s="1633"/>
      <c r="VGS406" s="1633"/>
      <c r="VGT406" s="1633"/>
      <c r="VGU406" s="1633"/>
      <c r="VGV406" s="1633"/>
      <c r="VGW406" s="1633"/>
      <c r="VGX406" s="1633"/>
      <c r="VGY406" s="1633"/>
      <c r="VGZ406" s="1633"/>
      <c r="VHA406" s="1633"/>
      <c r="VHB406" s="1633"/>
      <c r="VHC406" s="1633"/>
      <c r="VHD406" s="1633"/>
      <c r="VHE406" s="1633"/>
      <c r="VHF406" s="1633"/>
      <c r="VHG406" s="1633"/>
      <c r="VHH406" s="1633"/>
      <c r="VHI406" s="1633"/>
      <c r="VHJ406" s="1633"/>
      <c r="VHK406" s="1633"/>
      <c r="VHL406" s="1633"/>
      <c r="VHM406" s="1633"/>
      <c r="VHN406" s="1633"/>
      <c r="VHO406" s="1633"/>
      <c r="VHP406" s="1633"/>
      <c r="VHQ406" s="1633"/>
      <c r="VHR406" s="1633"/>
      <c r="VHS406" s="1633"/>
      <c r="VHT406" s="1633"/>
      <c r="VHU406" s="1633"/>
      <c r="VHV406" s="1633"/>
      <c r="VHW406" s="1633"/>
      <c r="VHX406" s="1633"/>
      <c r="VHY406" s="1633"/>
      <c r="VHZ406" s="1633"/>
      <c r="VIA406" s="1633"/>
      <c r="VIB406" s="1633"/>
      <c r="VIC406" s="1633"/>
      <c r="VID406" s="1633"/>
      <c r="VIE406" s="1633"/>
      <c r="VIF406" s="1633"/>
      <c r="VIG406" s="1633"/>
      <c r="VIH406" s="1633"/>
      <c r="VII406" s="1633"/>
      <c r="VIJ406" s="1633"/>
      <c r="VIK406" s="1633"/>
      <c r="VIL406" s="1633"/>
      <c r="VIM406" s="1633"/>
      <c r="VIN406" s="1633"/>
      <c r="VIO406" s="1633"/>
      <c r="VIP406" s="1633"/>
      <c r="VIQ406" s="1633"/>
      <c r="VIR406" s="1633"/>
      <c r="VIS406" s="1633"/>
      <c r="VIT406" s="1633"/>
      <c r="VIU406" s="1633"/>
      <c r="VIV406" s="1633"/>
      <c r="VIW406" s="1633"/>
      <c r="VIX406" s="1633"/>
      <c r="VIY406" s="1633"/>
      <c r="VIZ406" s="1633"/>
      <c r="VJA406" s="1633"/>
      <c r="VJB406" s="1633"/>
      <c r="VJC406" s="1633"/>
      <c r="VJD406" s="1633"/>
      <c r="VJE406" s="1633"/>
      <c r="VJF406" s="1633"/>
      <c r="VJG406" s="1633"/>
      <c r="VJH406" s="1633"/>
      <c r="VJI406" s="1633"/>
      <c r="VJJ406" s="1633"/>
      <c r="VJK406" s="1633"/>
      <c r="VJL406" s="1633"/>
      <c r="VJM406" s="1633"/>
      <c r="VJN406" s="1633"/>
      <c r="VJO406" s="1633"/>
      <c r="VJP406" s="1633"/>
      <c r="VJQ406" s="1633"/>
      <c r="VJR406" s="1633"/>
      <c r="VJS406" s="1633"/>
      <c r="VJT406" s="1633"/>
      <c r="VJU406" s="1633"/>
      <c r="VJV406" s="1633"/>
      <c r="VJW406" s="1633"/>
      <c r="VJX406" s="1633"/>
      <c r="VJY406" s="1633"/>
      <c r="VJZ406" s="1633"/>
      <c r="VKA406" s="1633"/>
      <c r="VKB406" s="1633"/>
      <c r="VKC406" s="1633"/>
      <c r="VKD406" s="1633"/>
      <c r="VKE406" s="1633"/>
      <c r="VKF406" s="1633"/>
      <c r="VKG406" s="1633"/>
      <c r="VKH406" s="1633"/>
      <c r="VKI406" s="1633"/>
      <c r="VKJ406" s="1633"/>
      <c r="VKK406" s="1633"/>
      <c r="VKL406" s="1633"/>
      <c r="VKM406" s="1633"/>
      <c r="VKN406" s="1633"/>
      <c r="VKO406" s="1633"/>
      <c r="VKP406" s="1633"/>
      <c r="VKQ406" s="1633"/>
      <c r="VKR406" s="1633"/>
      <c r="VKS406" s="1633"/>
      <c r="VKT406" s="1633"/>
      <c r="VKU406" s="1633"/>
      <c r="VKV406" s="1633"/>
      <c r="VKW406" s="1633"/>
      <c r="VKX406" s="1633"/>
      <c r="VKY406" s="1633"/>
      <c r="VKZ406" s="1633"/>
      <c r="VLA406" s="1633"/>
      <c r="VLB406" s="1633"/>
      <c r="VLC406" s="1633"/>
      <c r="VLD406" s="1633"/>
      <c r="VLE406" s="1633"/>
      <c r="VLF406" s="1633"/>
      <c r="VLG406" s="1633"/>
      <c r="VLH406" s="1633"/>
      <c r="VLI406" s="1633"/>
      <c r="VLJ406" s="1633"/>
      <c r="VLK406" s="1633"/>
      <c r="VLL406" s="1633"/>
      <c r="VLM406" s="1633"/>
      <c r="VLN406" s="1633"/>
      <c r="VLO406" s="1633"/>
      <c r="VLP406" s="1633"/>
      <c r="VLQ406" s="1633"/>
      <c r="VLR406" s="1633"/>
      <c r="VLS406" s="1633"/>
      <c r="VLT406" s="1633"/>
      <c r="VLU406" s="1633"/>
      <c r="VLV406" s="1633"/>
      <c r="VLW406" s="1633"/>
      <c r="VLX406" s="1633"/>
      <c r="VLY406" s="1633"/>
      <c r="VLZ406" s="1633"/>
      <c r="VMA406" s="1633"/>
      <c r="VMB406" s="1633"/>
      <c r="VMC406" s="1633"/>
      <c r="VMD406" s="1633"/>
      <c r="VME406" s="1633"/>
      <c r="VMF406" s="1633"/>
      <c r="VMG406" s="1633"/>
      <c r="VMH406" s="1633"/>
      <c r="VMI406" s="1633"/>
      <c r="VMJ406" s="1633"/>
      <c r="VMK406" s="1633"/>
      <c r="VML406" s="1633"/>
      <c r="VMM406" s="1633"/>
      <c r="VMN406" s="1633"/>
      <c r="VMO406" s="1633"/>
      <c r="VMP406" s="1633"/>
      <c r="VMQ406" s="1633"/>
      <c r="VMR406" s="1633"/>
      <c r="VMS406" s="1633"/>
      <c r="VMT406" s="1633"/>
      <c r="VMU406" s="1633"/>
      <c r="VMV406" s="1633"/>
      <c r="VMW406" s="1633"/>
      <c r="VMX406" s="1633"/>
      <c r="VMY406" s="1633"/>
      <c r="VMZ406" s="1633"/>
      <c r="VNA406" s="1633"/>
      <c r="VNB406" s="1633"/>
      <c r="VNC406" s="1633"/>
      <c r="VND406" s="1633"/>
      <c r="VNE406" s="1633"/>
      <c r="VNF406" s="1633"/>
      <c r="VNG406" s="1633"/>
      <c r="VNH406" s="1633"/>
      <c r="VNI406" s="1633"/>
      <c r="VNJ406" s="1633"/>
      <c r="VNK406" s="1633"/>
      <c r="VNL406" s="1633"/>
      <c r="VNM406" s="1633"/>
      <c r="VNN406" s="1633"/>
      <c r="VNO406" s="1633"/>
      <c r="VNP406" s="1633"/>
      <c r="VNQ406" s="1633"/>
      <c r="VNR406" s="1633"/>
      <c r="VNS406" s="1633"/>
      <c r="VNT406" s="1633"/>
      <c r="VNU406" s="1633"/>
      <c r="VNV406" s="1633"/>
      <c r="VNW406" s="1633"/>
      <c r="VNX406" s="1633"/>
      <c r="VNY406" s="1633"/>
      <c r="VNZ406" s="1633"/>
      <c r="VOA406" s="1633"/>
      <c r="VOB406" s="1633"/>
      <c r="VOC406" s="1633"/>
      <c r="VOD406" s="1633"/>
      <c r="VOE406" s="1633"/>
      <c r="VOF406" s="1633"/>
      <c r="VOG406" s="1633"/>
      <c r="VOH406" s="1633"/>
      <c r="VOI406" s="1633"/>
      <c r="VOJ406" s="1633"/>
      <c r="VOK406" s="1633"/>
      <c r="VOL406" s="1633"/>
      <c r="VOM406" s="1633"/>
      <c r="VON406" s="1633"/>
      <c r="VOO406" s="1633"/>
      <c r="VOP406" s="1633"/>
      <c r="VOQ406" s="1633"/>
      <c r="VOR406" s="1633"/>
      <c r="VOS406" s="1633"/>
      <c r="VOT406" s="1633"/>
      <c r="VOU406" s="1633"/>
      <c r="VOV406" s="1633"/>
      <c r="VOW406" s="1633"/>
      <c r="VOX406" s="1633"/>
      <c r="VOY406" s="1633"/>
      <c r="VOZ406" s="1633"/>
      <c r="VPA406" s="1633"/>
      <c r="VPB406" s="1633"/>
      <c r="VPC406" s="1633"/>
      <c r="VPD406" s="1633"/>
      <c r="VPE406" s="1633"/>
      <c r="VPF406" s="1633"/>
      <c r="VPG406" s="1633"/>
      <c r="VPH406" s="1633"/>
      <c r="VPI406" s="1633"/>
      <c r="VPJ406" s="1633"/>
      <c r="VPK406" s="1633"/>
      <c r="VPL406" s="1633"/>
      <c r="VPM406" s="1633"/>
      <c r="VPN406" s="1633"/>
      <c r="VPO406" s="1633"/>
      <c r="VPP406" s="1633"/>
      <c r="VPQ406" s="1633"/>
      <c r="VPR406" s="1633"/>
      <c r="VPS406" s="1633"/>
      <c r="VPT406" s="1633"/>
      <c r="VPU406" s="1633"/>
      <c r="VPV406" s="1633"/>
      <c r="VPW406" s="1633"/>
      <c r="VPX406" s="1633"/>
      <c r="VPY406" s="1633"/>
      <c r="VPZ406" s="1633"/>
      <c r="VQA406" s="1633"/>
      <c r="VQB406" s="1633"/>
      <c r="VQC406" s="1633"/>
      <c r="VQD406" s="1633"/>
      <c r="VQE406" s="1633"/>
      <c r="VQF406" s="1633"/>
      <c r="VQG406" s="1633"/>
      <c r="VQH406" s="1633"/>
      <c r="VQI406" s="1633"/>
      <c r="VQJ406" s="1633"/>
      <c r="VQK406" s="1633"/>
      <c r="VQL406" s="1633"/>
      <c r="VQM406" s="1633"/>
      <c r="VQN406" s="1633"/>
      <c r="VQO406" s="1633"/>
      <c r="VQP406" s="1633"/>
      <c r="VQQ406" s="1633"/>
      <c r="VQR406" s="1633"/>
      <c r="VQS406" s="1633"/>
      <c r="VQT406" s="1633"/>
      <c r="VQU406" s="1633"/>
      <c r="VQV406" s="1633"/>
      <c r="VQW406" s="1633"/>
      <c r="VQX406" s="1633"/>
      <c r="VQY406" s="1633"/>
      <c r="VQZ406" s="1633"/>
      <c r="VRA406" s="1633"/>
      <c r="VRB406" s="1633"/>
      <c r="VRC406" s="1633"/>
      <c r="VRD406" s="1633"/>
      <c r="VRE406" s="1633"/>
      <c r="VRF406" s="1633"/>
      <c r="VRG406" s="1633"/>
      <c r="VRH406" s="1633"/>
      <c r="VRI406" s="1633"/>
      <c r="VRJ406" s="1633"/>
      <c r="VRK406" s="1633"/>
      <c r="VRL406" s="1633"/>
      <c r="VRM406" s="1633"/>
      <c r="VRN406" s="1633"/>
      <c r="VRO406" s="1633"/>
      <c r="VRP406" s="1633"/>
      <c r="VRQ406" s="1633"/>
      <c r="VRR406" s="1633"/>
      <c r="VRS406" s="1633"/>
      <c r="VRT406" s="1633"/>
      <c r="VRU406" s="1633"/>
      <c r="VRV406" s="1633"/>
      <c r="VRW406" s="1633"/>
      <c r="VRX406" s="1633"/>
      <c r="VRY406" s="1633"/>
      <c r="VRZ406" s="1633"/>
      <c r="VSA406" s="1633"/>
      <c r="VSB406" s="1633"/>
      <c r="VSC406" s="1633"/>
      <c r="VSD406" s="1633"/>
      <c r="VSE406" s="1633"/>
      <c r="VSF406" s="1633"/>
      <c r="VSG406" s="1633"/>
      <c r="VSH406" s="1633"/>
      <c r="VSI406" s="1633"/>
      <c r="VSJ406" s="1633"/>
      <c r="VSK406" s="1633"/>
      <c r="VSL406" s="1633"/>
      <c r="VSM406" s="1633"/>
      <c r="VSN406" s="1633"/>
      <c r="VSO406" s="1633"/>
      <c r="VSP406" s="1633"/>
      <c r="VSQ406" s="1633"/>
      <c r="VSR406" s="1633"/>
      <c r="VSS406" s="1633"/>
      <c r="VST406" s="1633"/>
      <c r="VSU406" s="1633"/>
      <c r="VSV406" s="1633"/>
      <c r="VSW406" s="1633"/>
      <c r="VSX406" s="1633"/>
      <c r="VSY406" s="1633"/>
      <c r="VSZ406" s="1633"/>
      <c r="VTA406" s="1633"/>
      <c r="VTB406" s="1633"/>
      <c r="VTC406" s="1633"/>
      <c r="VTD406" s="1633"/>
      <c r="VTE406" s="1633"/>
      <c r="VTF406" s="1633"/>
      <c r="VTG406" s="1633"/>
      <c r="VTH406" s="1633"/>
      <c r="VTI406" s="1633"/>
      <c r="VTJ406" s="1633"/>
      <c r="VTK406" s="1633"/>
      <c r="VTL406" s="1633"/>
      <c r="VTM406" s="1633"/>
      <c r="VTN406" s="1633"/>
      <c r="VTO406" s="1633"/>
      <c r="VTP406" s="1633"/>
      <c r="VTQ406" s="1633"/>
      <c r="VTR406" s="1633"/>
      <c r="VTS406" s="1633"/>
      <c r="VTT406" s="1633"/>
      <c r="VTU406" s="1633"/>
      <c r="VTV406" s="1633"/>
      <c r="VTW406" s="1633"/>
      <c r="VTX406" s="1633"/>
      <c r="VTY406" s="1633"/>
      <c r="VTZ406" s="1633"/>
      <c r="VUA406" s="1633"/>
      <c r="VUB406" s="1633"/>
      <c r="VUC406" s="1633"/>
      <c r="VUD406" s="1633"/>
      <c r="VUE406" s="1633"/>
      <c r="VUF406" s="1633"/>
      <c r="VUG406" s="1633"/>
      <c r="VUH406" s="1633"/>
      <c r="VUI406" s="1633"/>
      <c r="VUJ406" s="1633"/>
      <c r="VUK406" s="1633"/>
      <c r="VUL406" s="1633"/>
      <c r="VUM406" s="1633"/>
      <c r="VUN406" s="1633"/>
      <c r="VUO406" s="1633"/>
      <c r="VUP406" s="1633"/>
      <c r="VUQ406" s="1633"/>
      <c r="VUR406" s="1633"/>
      <c r="VUS406" s="1633"/>
      <c r="VUT406" s="1633"/>
      <c r="VUU406" s="1633"/>
      <c r="VUV406" s="1633"/>
      <c r="VUW406" s="1633"/>
      <c r="VUX406" s="1633"/>
      <c r="VUY406" s="1633"/>
      <c r="VUZ406" s="1633"/>
      <c r="VVA406" s="1633"/>
      <c r="VVB406" s="1633"/>
      <c r="VVC406" s="1633"/>
      <c r="VVD406" s="1633"/>
      <c r="VVE406" s="1633"/>
      <c r="VVF406" s="1633"/>
      <c r="VVG406" s="1633"/>
      <c r="VVH406" s="1633"/>
      <c r="VVI406" s="1633"/>
      <c r="VVJ406" s="1633"/>
      <c r="VVK406" s="1633"/>
      <c r="VVL406" s="1633"/>
      <c r="VVM406" s="1633"/>
      <c r="VVN406" s="1633"/>
      <c r="VVO406" s="1633"/>
      <c r="VVP406" s="1633"/>
      <c r="VVQ406" s="1633"/>
      <c r="VVR406" s="1633"/>
      <c r="VVS406" s="1633"/>
      <c r="VVT406" s="1633"/>
      <c r="VVU406" s="1633"/>
      <c r="VVV406" s="1633"/>
      <c r="VVW406" s="1633"/>
      <c r="VVX406" s="1633"/>
      <c r="VVY406" s="1633"/>
      <c r="VVZ406" s="1633"/>
      <c r="VWA406" s="1633"/>
      <c r="VWB406" s="1633"/>
      <c r="VWC406" s="1633"/>
      <c r="VWD406" s="1633"/>
      <c r="VWE406" s="1633"/>
      <c r="VWF406" s="1633"/>
      <c r="VWG406" s="1633"/>
      <c r="VWH406" s="1633"/>
      <c r="VWI406" s="1633"/>
      <c r="VWJ406" s="1633"/>
      <c r="VWK406" s="1633"/>
      <c r="VWL406" s="1633"/>
      <c r="VWM406" s="1633"/>
      <c r="VWN406" s="1633"/>
      <c r="VWO406" s="1633"/>
      <c r="VWP406" s="1633"/>
      <c r="VWQ406" s="1633"/>
      <c r="VWR406" s="1633"/>
      <c r="VWS406" s="1633"/>
      <c r="VWT406" s="1633"/>
      <c r="VWU406" s="1633"/>
      <c r="VWV406" s="1633"/>
      <c r="VWW406" s="1633"/>
      <c r="VWX406" s="1633"/>
      <c r="VWY406" s="1633"/>
      <c r="VWZ406" s="1633"/>
      <c r="VXA406" s="1633"/>
      <c r="VXB406" s="1633"/>
      <c r="VXC406" s="1633"/>
      <c r="VXD406" s="1633"/>
      <c r="VXE406" s="1633"/>
      <c r="VXF406" s="1633"/>
      <c r="VXG406" s="1633"/>
      <c r="VXH406" s="1633"/>
      <c r="VXI406" s="1633"/>
      <c r="VXJ406" s="1633"/>
      <c r="VXK406" s="1633"/>
      <c r="VXL406" s="1633"/>
      <c r="VXM406" s="1633"/>
      <c r="VXN406" s="1633"/>
      <c r="VXO406" s="1633"/>
      <c r="VXP406" s="1633"/>
      <c r="VXQ406" s="1633"/>
      <c r="VXR406" s="1633"/>
      <c r="VXS406" s="1633"/>
      <c r="VXT406" s="1633"/>
      <c r="VXU406" s="1633"/>
      <c r="VXV406" s="1633"/>
      <c r="VXW406" s="1633"/>
      <c r="VXX406" s="1633"/>
      <c r="VXY406" s="1633"/>
      <c r="VXZ406" s="1633"/>
      <c r="VYA406" s="1633"/>
      <c r="VYB406" s="1633"/>
      <c r="VYC406" s="1633"/>
      <c r="VYD406" s="1633"/>
      <c r="VYE406" s="1633"/>
      <c r="VYF406" s="1633"/>
      <c r="VYG406" s="1633"/>
      <c r="VYH406" s="1633"/>
      <c r="VYI406" s="1633"/>
      <c r="VYJ406" s="1633"/>
      <c r="VYK406" s="1633"/>
      <c r="VYL406" s="1633"/>
      <c r="VYM406" s="1633"/>
      <c r="VYN406" s="1633"/>
      <c r="VYO406" s="1633"/>
      <c r="VYP406" s="1633"/>
      <c r="VYQ406" s="1633"/>
      <c r="VYR406" s="1633"/>
      <c r="VYS406" s="1633"/>
      <c r="VYT406" s="1633"/>
      <c r="VYU406" s="1633"/>
      <c r="VYV406" s="1633"/>
      <c r="VYW406" s="1633"/>
      <c r="VYX406" s="1633"/>
      <c r="VYY406" s="1633"/>
      <c r="VYZ406" s="1633"/>
      <c r="VZA406" s="1633"/>
      <c r="VZB406" s="1633"/>
      <c r="VZC406" s="1633"/>
      <c r="VZD406" s="1633"/>
      <c r="VZE406" s="1633"/>
      <c r="VZF406" s="1633"/>
      <c r="VZG406" s="1633"/>
      <c r="VZH406" s="1633"/>
      <c r="VZI406" s="1633"/>
      <c r="VZJ406" s="1633"/>
      <c r="VZK406" s="1633"/>
      <c r="VZL406" s="1633"/>
      <c r="VZM406" s="1633"/>
      <c r="VZN406" s="1633"/>
      <c r="VZO406" s="1633"/>
      <c r="VZP406" s="1633"/>
      <c r="VZQ406" s="1633"/>
      <c r="VZR406" s="1633"/>
      <c r="VZS406" s="1633"/>
      <c r="VZT406" s="1633"/>
      <c r="VZU406" s="1633"/>
      <c r="VZV406" s="1633"/>
      <c r="VZW406" s="1633"/>
      <c r="VZX406" s="1633"/>
      <c r="VZY406" s="1633"/>
      <c r="VZZ406" s="1633"/>
      <c r="WAA406" s="1633"/>
      <c r="WAB406" s="1633"/>
      <c r="WAC406" s="1633"/>
      <c r="WAD406" s="1633"/>
      <c r="WAE406" s="1633"/>
      <c r="WAF406" s="1633"/>
      <c r="WAG406" s="1633"/>
      <c r="WAH406" s="1633"/>
      <c r="WAI406" s="1633"/>
      <c r="WAJ406" s="1633"/>
      <c r="WAK406" s="1633"/>
      <c r="WAL406" s="1633"/>
      <c r="WAM406" s="1633"/>
      <c r="WAN406" s="1633"/>
      <c r="WAO406" s="1633"/>
      <c r="WAP406" s="1633"/>
      <c r="WAQ406" s="1633"/>
      <c r="WAR406" s="1633"/>
      <c r="WAS406" s="1633"/>
      <c r="WAT406" s="1633"/>
      <c r="WAU406" s="1633"/>
      <c r="WAV406" s="1633"/>
      <c r="WAW406" s="1633"/>
      <c r="WAX406" s="1633"/>
      <c r="WAY406" s="1633"/>
      <c r="WAZ406" s="1633"/>
      <c r="WBA406" s="1633"/>
      <c r="WBB406" s="1633"/>
      <c r="WBC406" s="1633"/>
      <c r="WBD406" s="1633"/>
      <c r="WBE406" s="1633"/>
      <c r="WBF406" s="1633"/>
      <c r="WBG406" s="1633"/>
      <c r="WBH406" s="1633"/>
      <c r="WBI406" s="1633"/>
      <c r="WBJ406" s="1633"/>
      <c r="WBK406" s="1633"/>
      <c r="WBL406" s="1633"/>
      <c r="WBM406" s="1633"/>
      <c r="WBN406" s="1633"/>
      <c r="WBO406" s="1633"/>
      <c r="WBP406" s="1633"/>
      <c r="WBQ406" s="1633"/>
      <c r="WBR406" s="1633"/>
      <c r="WBS406" s="1633"/>
      <c r="WBT406" s="1633"/>
      <c r="WBU406" s="1633"/>
      <c r="WBV406" s="1633"/>
      <c r="WBW406" s="1633"/>
      <c r="WBX406" s="1633"/>
      <c r="WBY406" s="1633"/>
      <c r="WBZ406" s="1633"/>
      <c r="WCA406" s="1633"/>
      <c r="WCB406" s="1633"/>
      <c r="WCC406" s="1633"/>
      <c r="WCD406" s="1633"/>
      <c r="WCE406" s="1633"/>
      <c r="WCF406" s="1633"/>
      <c r="WCG406" s="1633"/>
      <c r="WCH406" s="1633"/>
      <c r="WCI406" s="1633"/>
      <c r="WCJ406" s="1633"/>
      <c r="WCK406" s="1633"/>
      <c r="WCL406" s="1633"/>
      <c r="WCM406" s="1633"/>
      <c r="WCN406" s="1633"/>
      <c r="WCO406" s="1633"/>
      <c r="WCP406" s="1633"/>
      <c r="WCQ406" s="1633"/>
      <c r="WCR406" s="1633"/>
      <c r="WCS406" s="1633"/>
      <c r="WCT406" s="1633"/>
      <c r="WCU406" s="1633"/>
      <c r="WCV406" s="1633"/>
      <c r="WCW406" s="1633"/>
      <c r="WCX406" s="1633"/>
      <c r="WCY406" s="1633"/>
      <c r="WCZ406" s="1633"/>
      <c r="WDA406" s="1633"/>
      <c r="WDB406" s="1633"/>
      <c r="WDC406" s="1633"/>
      <c r="WDD406" s="1633"/>
      <c r="WDE406" s="1633"/>
      <c r="WDF406" s="1633"/>
      <c r="WDG406" s="1633"/>
      <c r="WDH406" s="1633"/>
      <c r="WDI406" s="1633"/>
      <c r="WDJ406" s="1633"/>
      <c r="WDK406" s="1633"/>
      <c r="WDL406" s="1633"/>
      <c r="WDM406" s="1633"/>
      <c r="WDN406" s="1633"/>
      <c r="WDO406" s="1633"/>
      <c r="WDP406" s="1633"/>
      <c r="WDQ406" s="1633"/>
      <c r="WDR406" s="1633"/>
      <c r="WDS406" s="1633"/>
      <c r="WDT406" s="1633"/>
      <c r="WDU406" s="1633"/>
      <c r="WDV406" s="1633"/>
      <c r="WDW406" s="1633"/>
      <c r="WDX406" s="1633"/>
      <c r="WDY406" s="1633"/>
      <c r="WDZ406" s="1633"/>
      <c r="WEA406" s="1633"/>
      <c r="WEB406" s="1633"/>
      <c r="WEC406" s="1633"/>
      <c r="WED406" s="1633"/>
      <c r="WEE406" s="1633"/>
      <c r="WEF406" s="1633"/>
      <c r="WEG406" s="1633"/>
      <c r="WEH406" s="1633"/>
      <c r="WEI406" s="1633"/>
      <c r="WEJ406" s="1633"/>
      <c r="WEK406" s="1633"/>
      <c r="WEL406" s="1633"/>
      <c r="WEM406" s="1633"/>
      <c r="WEN406" s="1633"/>
      <c r="WEO406" s="1633"/>
      <c r="WEP406" s="1633"/>
      <c r="WEQ406" s="1633"/>
      <c r="WER406" s="1633"/>
      <c r="WES406" s="1633"/>
      <c r="WET406" s="1633"/>
      <c r="WEU406" s="1633"/>
      <c r="WEV406" s="1633"/>
      <c r="WEW406" s="1633"/>
      <c r="WEX406" s="1633"/>
      <c r="WEY406" s="1633"/>
      <c r="WEZ406" s="1633"/>
      <c r="WFA406" s="1633"/>
      <c r="WFB406" s="1633"/>
      <c r="WFC406" s="1633"/>
      <c r="WFD406" s="1633"/>
      <c r="WFE406" s="1633"/>
      <c r="WFF406" s="1633"/>
      <c r="WFG406" s="1633"/>
      <c r="WFH406" s="1633"/>
      <c r="WFI406" s="1633"/>
      <c r="WFJ406" s="1633"/>
      <c r="WFK406" s="1633"/>
      <c r="WFL406" s="1633"/>
      <c r="WFM406" s="1633"/>
      <c r="WFN406" s="1633"/>
      <c r="WFO406" s="1633"/>
      <c r="WFP406" s="1633"/>
      <c r="WFQ406" s="1633"/>
      <c r="WFR406" s="1633"/>
      <c r="WFS406" s="1633"/>
      <c r="WFT406" s="1633"/>
      <c r="WFU406" s="1633"/>
      <c r="WFV406" s="1633"/>
      <c r="WFW406" s="1633"/>
      <c r="WFX406" s="1633"/>
      <c r="WFY406" s="1633"/>
      <c r="WFZ406" s="1633"/>
      <c r="WGA406" s="1633"/>
      <c r="WGB406" s="1633"/>
      <c r="WGC406" s="1633"/>
      <c r="WGD406" s="1633"/>
      <c r="WGE406" s="1633"/>
      <c r="WGF406" s="1633"/>
      <c r="WGG406" s="1633"/>
      <c r="WGH406" s="1633"/>
      <c r="WGI406" s="1633"/>
      <c r="WGJ406" s="1633"/>
      <c r="WGK406" s="1633"/>
      <c r="WGL406" s="1633"/>
      <c r="WGM406" s="1633"/>
      <c r="WGN406" s="1633"/>
      <c r="WGO406" s="1633"/>
      <c r="WGP406" s="1633"/>
      <c r="WGQ406" s="1633"/>
      <c r="WGR406" s="1633"/>
      <c r="WGS406" s="1633"/>
      <c r="WGT406" s="1633"/>
      <c r="WGU406" s="1633"/>
      <c r="WGV406" s="1633"/>
      <c r="WGW406" s="1633"/>
      <c r="WGX406" s="1633"/>
      <c r="WGY406" s="1633"/>
      <c r="WGZ406" s="1633"/>
      <c r="WHA406" s="1633"/>
      <c r="WHB406" s="1633"/>
      <c r="WHC406" s="1633"/>
      <c r="WHD406" s="1633"/>
      <c r="WHE406" s="1633"/>
      <c r="WHF406" s="1633"/>
      <c r="WHG406" s="1633"/>
      <c r="WHH406" s="1633"/>
      <c r="WHI406" s="1633"/>
      <c r="WHJ406" s="1633"/>
      <c r="WHK406" s="1633"/>
      <c r="WHL406" s="1633"/>
      <c r="WHM406" s="1633"/>
      <c r="WHN406" s="1633"/>
      <c r="WHO406" s="1633"/>
      <c r="WHP406" s="1633"/>
      <c r="WHQ406" s="1633"/>
      <c r="WHR406" s="1633"/>
      <c r="WHS406" s="1633"/>
      <c r="WHT406" s="1633"/>
      <c r="WHU406" s="1633"/>
      <c r="WHV406" s="1633"/>
      <c r="WHW406" s="1633"/>
      <c r="WHX406" s="1633"/>
      <c r="WHY406" s="1633"/>
      <c r="WHZ406" s="1633"/>
      <c r="WIA406" s="1633"/>
      <c r="WIB406" s="1633"/>
      <c r="WIC406" s="1633"/>
      <c r="WID406" s="1633"/>
      <c r="WIE406" s="1633"/>
      <c r="WIF406" s="1633"/>
      <c r="WIG406" s="1633"/>
      <c r="WIH406" s="1633"/>
      <c r="WII406" s="1633"/>
      <c r="WIJ406" s="1633"/>
      <c r="WIK406" s="1633"/>
      <c r="WIL406" s="1633"/>
      <c r="WIM406" s="1633"/>
      <c r="WIN406" s="1633"/>
      <c r="WIO406" s="1633"/>
      <c r="WIP406" s="1633"/>
      <c r="WIQ406" s="1633"/>
      <c r="WIR406" s="1633"/>
      <c r="WIS406" s="1633"/>
      <c r="WIT406" s="1633"/>
      <c r="WIU406" s="1633"/>
      <c r="WIV406" s="1633"/>
      <c r="WIW406" s="1633"/>
      <c r="WIX406" s="1633"/>
      <c r="WIY406" s="1633"/>
      <c r="WIZ406" s="1633"/>
      <c r="WJA406" s="1633"/>
      <c r="WJB406" s="1633"/>
      <c r="WJC406" s="1633"/>
      <c r="WJD406" s="1633"/>
      <c r="WJE406" s="1633"/>
      <c r="WJF406" s="1633"/>
      <c r="WJG406" s="1633"/>
      <c r="WJH406" s="1633"/>
      <c r="WJI406" s="1633"/>
      <c r="WJJ406" s="1633"/>
      <c r="WJK406" s="1633"/>
      <c r="WJL406" s="1633"/>
      <c r="WJM406" s="1633"/>
      <c r="WJN406" s="1633"/>
      <c r="WJO406" s="1633"/>
      <c r="WJP406" s="1633"/>
      <c r="WJQ406" s="1633"/>
      <c r="WJR406" s="1633"/>
      <c r="WJS406" s="1633"/>
      <c r="WJT406" s="1633"/>
      <c r="WJU406" s="1633"/>
      <c r="WJV406" s="1633"/>
      <c r="WJW406" s="1633"/>
      <c r="WJX406" s="1633"/>
      <c r="WJY406" s="1633"/>
      <c r="WJZ406" s="1633"/>
      <c r="WKA406" s="1633"/>
      <c r="WKB406" s="1633"/>
      <c r="WKC406" s="1633"/>
      <c r="WKD406" s="1633"/>
      <c r="WKE406" s="1633"/>
      <c r="WKF406" s="1633"/>
      <c r="WKG406" s="1633"/>
      <c r="WKH406" s="1633"/>
      <c r="WKI406" s="1633"/>
      <c r="WKJ406" s="1633"/>
      <c r="WKK406" s="1633"/>
      <c r="WKL406" s="1633"/>
      <c r="WKM406" s="1633"/>
      <c r="WKN406" s="1633"/>
      <c r="WKO406" s="1633"/>
      <c r="WKP406" s="1633"/>
      <c r="WKQ406" s="1633"/>
      <c r="WKR406" s="1633"/>
      <c r="WKS406" s="1633"/>
      <c r="WKT406" s="1633"/>
      <c r="WKU406" s="1633"/>
      <c r="WKV406" s="1633"/>
      <c r="WKW406" s="1633"/>
      <c r="WKX406" s="1633"/>
      <c r="WKY406" s="1633"/>
      <c r="WKZ406" s="1633"/>
      <c r="WLA406" s="1633"/>
      <c r="WLB406" s="1633"/>
      <c r="WLC406" s="1633"/>
      <c r="WLD406" s="1633"/>
      <c r="WLE406" s="1633"/>
      <c r="WLF406" s="1633"/>
      <c r="WLG406" s="1633"/>
      <c r="WLH406" s="1633"/>
      <c r="WLI406" s="1633"/>
      <c r="WLJ406" s="1633"/>
      <c r="WLK406" s="1633"/>
      <c r="WLL406" s="1633"/>
      <c r="WLM406" s="1633"/>
      <c r="WLN406" s="1633"/>
      <c r="WLO406" s="1633"/>
      <c r="WLP406" s="1633"/>
      <c r="WLQ406" s="1633"/>
      <c r="WLR406" s="1633"/>
      <c r="WLS406" s="1633"/>
      <c r="WLT406" s="1633"/>
      <c r="WLU406" s="1633"/>
      <c r="WLV406" s="1633"/>
      <c r="WLW406" s="1633"/>
      <c r="WLX406" s="1633"/>
      <c r="WLY406" s="1633"/>
      <c r="WLZ406" s="1633"/>
      <c r="WMA406" s="1633"/>
      <c r="WMB406" s="1633"/>
      <c r="WMC406" s="1633"/>
      <c r="WMD406" s="1633"/>
      <c r="WME406" s="1633"/>
      <c r="WMF406" s="1633"/>
      <c r="WMG406" s="1633"/>
      <c r="WMH406" s="1633"/>
      <c r="WMI406" s="1633"/>
      <c r="WMJ406" s="1633"/>
      <c r="WMK406" s="1633"/>
      <c r="WML406" s="1633"/>
      <c r="WMM406" s="1633"/>
      <c r="WMN406" s="1633"/>
      <c r="WMO406" s="1633"/>
      <c r="WMP406" s="1633"/>
      <c r="WMQ406" s="1633"/>
      <c r="WMR406" s="1633"/>
      <c r="WMS406" s="1633"/>
      <c r="WMT406" s="1633"/>
      <c r="WMU406" s="1633"/>
      <c r="WMV406" s="1633"/>
      <c r="WMW406" s="1633"/>
      <c r="WMX406" s="1633"/>
      <c r="WMY406" s="1633"/>
      <c r="WMZ406" s="1633"/>
      <c r="WNA406" s="1633"/>
      <c r="WNB406" s="1633"/>
      <c r="WNC406" s="1633"/>
      <c r="WND406" s="1633"/>
      <c r="WNE406" s="1633"/>
      <c r="WNF406" s="1633"/>
      <c r="WNG406" s="1633"/>
      <c r="WNH406" s="1633"/>
      <c r="WNI406" s="1633"/>
      <c r="WNJ406" s="1633"/>
      <c r="WNK406" s="1633"/>
      <c r="WNL406" s="1633"/>
      <c r="WNM406" s="1633"/>
      <c r="WNN406" s="1633"/>
      <c r="WNO406" s="1633"/>
      <c r="WNP406" s="1633"/>
      <c r="WNQ406" s="1633"/>
      <c r="WNR406" s="1633"/>
      <c r="WNS406" s="1633"/>
      <c r="WNT406" s="1633"/>
      <c r="WNU406" s="1633"/>
      <c r="WNV406" s="1633"/>
      <c r="WNW406" s="1633"/>
      <c r="WNX406" s="1633"/>
      <c r="WNY406" s="1633"/>
      <c r="WNZ406" s="1633"/>
      <c r="WOA406" s="1633"/>
      <c r="WOB406" s="1633"/>
      <c r="WOC406" s="1633"/>
      <c r="WOD406" s="1633"/>
      <c r="WOE406" s="1633"/>
      <c r="WOF406" s="1633"/>
      <c r="WOG406" s="1633"/>
      <c r="WOH406" s="1633"/>
      <c r="WOI406" s="1633"/>
      <c r="WOJ406" s="1633"/>
      <c r="WOK406" s="1633"/>
      <c r="WOL406" s="1633"/>
      <c r="WOM406" s="1633"/>
      <c r="WON406" s="1633"/>
      <c r="WOO406" s="1633"/>
      <c r="WOP406" s="1633"/>
      <c r="WOQ406" s="1633"/>
      <c r="WOR406" s="1633"/>
      <c r="WOS406" s="1633"/>
      <c r="WOT406" s="1633"/>
      <c r="WOU406" s="1633"/>
      <c r="WOV406" s="1633"/>
      <c r="WOW406" s="1633"/>
      <c r="WOX406" s="1633"/>
      <c r="WOY406" s="1633"/>
      <c r="WOZ406" s="1633"/>
      <c r="WPA406" s="1633"/>
      <c r="WPB406" s="1633"/>
      <c r="WPC406" s="1633"/>
      <c r="WPD406" s="1633"/>
      <c r="WPE406" s="1633"/>
      <c r="WPF406" s="1633"/>
      <c r="WPG406" s="1633"/>
      <c r="WPH406" s="1633"/>
      <c r="WPI406" s="1633"/>
      <c r="WPJ406" s="1633"/>
      <c r="WPK406" s="1633"/>
      <c r="WPL406" s="1633"/>
      <c r="WPM406" s="1633"/>
      <c r="WPN406" s="1633"/>
      <c r="WPO406" s="1633"/>
      <c r="WPP406" s="1633"/>
      <c r="WPQ406" s="1633"/>
      <c r="WPR406" s="1633"/>
      <c r="WPS406" s="1633"/>
      <c r="WPT406" s="1633"/>
      <c r="WPU406" s="1633"/>
      <c r="WPV406" s="1633"/>
      <c r="WPW406" s="1633"/>
      <c r="WPX406" s="1633"/>
      <c r="WPY406" s="1633"/>
      <c r="WPZ406" s="1633"/>
      <c r="WQA406" s="1633"/>
      <c r="WQB406" s="1633"/>
      <c r="WQC406" s="1633"/>
      <c r="WQD406" s="1633"/>
      <c r="WQE406" s="1633"/>
      <c r="WQF406" s="1633"/>
      <c r="WQG406" s="1633"/>
      <c r="WQH406" s="1633"/>
      <c r="WQI406" s="1633"/>
      <c r="WQJ406" s="1633"/>
      <c r="WQK406" s="1633"/>
      <c r="WQL406" s="1633"/>
      <c r="WQM406" s="1633"/>
      <c r="WQN406" s="1633"/>
      <c r="WQO406" s="1633"/>
      <c r="WQP406" s="1633"/>
      <c r="WQQ406" s="1633"/>
      <c r="WQR406" s="1633"/>
      <c r="WQS406" s="1633"/>
      <c r="WQT406" s="1633"/>
      <c r="WQU406" s="1633"/>
      <c r="WQV406" s="1633"/>
      <c r="WQW406" s="1633"/>
      <c r="WQX406" s="1633"/>
      <c r="WQY406" s="1633"/>
      <c r="WQZ406" s="1633"/>
      <c r="WRA406" s="1633"/>
      <c r="WRB406" s="1633"/>
      <c r="WRC406" s="1633"/>
      <c r="WRD406" s="1633"/>
      <c r="WRE406" s="1633"/>
      <c r="WRF406" s="1633"/>
      <c r="WRG406" s="1633"/>
      <c r="WRH406" s="1633"/>
      <c r="WRI406" s="1633"/>
      <c r="WRJ406" s="1633"/>
      <c r="WRK406" s="1633"/>
      <c r="WRL406" s="1633"/>
      <c r="WRM406" s="1633"/>
      <c r="WRN406" s="1633"/>
      <c r="WRO406" s="1633"/>
      <c r="WRP406" s="1633"/>
      <c r="WRQ406" s="1633"/>
      <c r="WRR406" s="1633"/>
      <c r="WRS406" s="1633"/>
      <c r="WRT406" s="1633"/>
      <c r="WRU406" s="1633"/>
      <c r="WRV406" s="1633"/>
      <c r="WRW406" s="1633"/>
      <c r="WRX406" s="1633"/>
      <c r="WRY406" s="1633"/>
      <c r="WRZ406" s="1633"/>
      <c r="WSA406" s="1633"/>
      <c r="WSB406" s="1633"/>
      <c r="WSC406" s="1633"/>
      <c r="WSD406" s="1633"/>
      <c r="WSE406" s="1633"/>
      <c r="WSF406" s="1633"/>
      <c r="WSG406" s="1633"/>
      <c r="WSH406" s="1633"/>
      <c r="WSI406" s="1633"/>
      <c r="WSJ406" s="1633"/>
      <c r="WSK406" s="1633"/>
      <c r="WSL406" s="1633"/>
      <c r="WSM406" s="1633"/>
      <c r="WSN406" s="1633"/>
      <c r="WSO406" s="1633"/>
      <c r="WSP406" s="1633"/>
      <c r="WSQ406" s="1633"/>
      <c r="WSR406" s="1633"/>
      <c r="WSS406" s="1633"/>
      <c r="WST406" s="1633"/>
      <c r="WSU406" s="1633"/>
      <c r="WSV406" s="1633"/>
      <c r="WSW406" s="1633"/>
      <c r="WSX406" s="1633"/>
      <c r="WSY406" s="1633"/>
      <c r="WSZ406" s="1633"/>
      <c r="WTA406" s="1633"/>
      <c r="WTB406" s="1633"/>
      <c r="WTC406" s="1633"/>
      <c r="WTD406" s="1633"/>
      <c r="WTE406" s="1633"/>
      <c r="WTF406" s="1633"/>
      <c r="WTG406" s="1633"/>
      <c r="WTH406" s="1633"/>
      <c r="WTI406" s="1633"/>
      <c r="WTJ406" s="1633"/>
      <c r="WTK406" s="1633"/>
      <c r="WTL406" s="1633"/>
      <c r="WTM406" s="1633"/>
      <c r="WTN406" s="1633"/>
      <c r="WTO406" s="1633"/>
      <c r="WTP406" s="1633"/>
      <c r="WTQ406" s="1633"/>
      <c r="WTR406" s="1633"/>
      <c r="WTS406" s="1633"/>
      <c r="WTT406" s="1633"/>
      <c r="WTU406" s="1633"/>
      <c r="WTV406" s="1633"/>
      <c r="WTW406" s="1633"/>
      <c r="WTX406" s="1633"/>
      <c r="WTY406" s="1633"/>
      <c r="WTZ406" s="1633"/>
      <c r="WUA406" s="1633"/>
      <c r="WUB406" s="1633"/>
      <c r="WUC406" s="1633"/>
      <c r="WUD406" s="1633"/>
      <c r="WUE406" s="1633"/>
      <c r="WUF406" s="1633"/>
      <c r="WUG406" s="1633"/>
      <c r="WUH406" s="1633"/>
      <c r="WUI406" s="1633"/>
      <c r="WUJ406" s="1633"/>
      <c r="WUK406" s="1633"/>
      <c r="WUL406" s="1633"/>
      <c r="WUM406" s="1633"/>
      <c r="WUN406" s="1633"/>
      <c r="WUO406" s="1633"/>
      <c r="WUP406" s="1633"/>
      <c r="WUQ406" s="1633"/>
      <c r="WUR406" s="1633"/>
      <c r="WUS406" s="1633"/>
      <c r="WUT406" s="1633"/>
      <c r="WUU406" s="1633"/>
      <c r="WUV406" s="1633"/>
      <c r="WUW406" s="1633"/>
      <c r="WUX406" s="1633"/>
      <c r="WUY406" s="1633"/>
      <c r="WUZ406" s="1633"/>
      <c r="WVA406" s="1633"/>
      <c r="WVB406" s="1633"/>
      <c r="WVC406" s="1633"/>
      <c r="WVD406" s="1633"/>
      <c r="WVE406" s="1633"/>
      <c r="WVF406" s="1633"/>
      <c r="WVG406" s="1633"/>
      <c r="WVH406" s="1633"/>
      <c r="WVI406" s="1633"/>
      <c r="WVJ406" s="1633"/>
      <c r="WVK406" s="1633"/>
      <c r="WVL406" s="1633"/>
      <c r="WVM406" s="1633"/>
      <c r="WVN406" s="1633"/>
    </row>
    <row r="407" spans="1:16134" s="1083" customFormat="1" ht="60" x14ac:dyDescent="0.25">
      <c r="A407" s="1826" t="s">
        <v>19</v>
      </c>
      <c r="B407" s="1745" t="s">
        <v>145</v>
      </c>
      <c r="C407" s="1746" t="s">
        <v>146</v>
      </c>
      <c r="D407" s="1746" t="s">
        <v>147</v>
      </c>
      <c r="E407" s="1746">
        <v>46493</v>
      </c>
      <c r="F407" s="1746" t="s">
        <v>2560</v>
      </c>
      <c r="G407" s="1634" t="s">
        <v>2083</v>
      </c>
      <c r="IW407" s="1633"/>
      <c r="IX407" s="1633"/>
      <c r="IY407" s="1633"/>
      <c r="IZ407" s="1633"/>
      <c r="JA407" s="1633"/>
      <c r="JB407" s="1633"/>
      <c r="JC407" s="1633"/>
      <c r="JD407" s="1633"/>
      <c r="JE407" s="1633"/>
      <c r="JF407" s="1633"/>
      <c r="JG407" s="1633"/>
      <c r="JH407" s="1633"/>
      <c r="JI407" s="1633"/>
      <c r="JJ407" s="1633"/>
      <c r="JK407" s="1633"/>
      <c r="JL407" s="1633"/>
      <c r="JM407" s="1633"/>
      <c r="JN407" s="1633"/>
      <c r="JO407" s="1633"/>
      <c r="JP407" s="1633"/>
      <c r="JQ407" s="1633"/>
      <c r="JR407" s="1633"/>
      <c r="JS407" s="1633"/>
      <c r="JT407" s="1633"/>
      <c r="JU407" s="1633"/>
      <c r="JV407" s="1633"/>
      <c r="JW407" s="1633"/>
      <c r="JX407" s="1633"/>
      <c r="JY407" s="1633"/>
      <c r="JZ407" s="1633"/>
      <c r="KA407" s="1633"/>
      <c r="KB407" s="1633"/>
      <c r="KC407" s="1633"/>
      <c r="KD407" s="1633"/>
      <c r="KE407" s="1633"/>
      <c r="KF407" s="1633"/>
      <c r="KG407" s="1633"/>
      <c r="KH407" s="1633"/>
      <c r="KI407" s="1633"/>
      <c r="KJ407" s="1633"/>
      <c r="KK407" s="1633"/>
      <c r="KL407" s="1633"/>
      <c r="KM407" s="1633"/>
      <c r="KN407" s="1633"/>
      <c r="KO407" s="1633"/>
      <c r="KP407" s="1633"/>
      <c r="KQ407" s="1633"/>
      <c r="KR407" s="1633"/>
      <c r="KS407" s="1633"/>
      <c r="KT407" s="1633"/>
      <c r="KU407" s="1633"/>
      <c r="KV407" s="1633"/>
      <c r="KW407" s="1633"/>
      <c r="KX407" s="1633"/>
      <c r="KY407" s="1633"/>
      <c r="KZ407" s="1633"/>
      <c r="LA407" s="1633"/>
      <c r="LB407" s="1633"/>
      <c r="LC407" s="1633"/>
      <c r="LD407" s="1633"/>
      <c r="LE407" s="1633"/>
      <c r="LF407" s="1633"/>
      <c r="LG407" s="1633"/>
      <c r="LH407" s="1633"/>
      <c r="LI407" s="1633"/>
      <c r="LJ407" s="1633"/>
      <c r="LK407" s="1633"/>
      <c r="LL407" s="1633"/>
      <c r="LM407" s="1633"/>
      <c r="LN407" s="1633"/>
      <c r="LO407" s="1633"/>
      <c r="LP407" s="1633"/>
      <c r="LQ407" s="1633"/>
      <c r="LR407" s="1633"/>
      <c r="LS407" s="1633"/>
      <c r="LT407" s="1633"/>
      <c r="LU407" s="1633"/>
      <c r="LV407" s="1633"/>
      <c r="LW407" s="1633"/>
      <c r="LX407" s="1633"/>
      <c r="LY407" s="1633"/>
      <c r="LZ407" s="1633"/>
      <c r="MA407" s="1633"/>
      <c r="MB407" s="1633"/>
      <c r="MC407" s="1633"/>
      <c r="MD407" s="1633"/>
      <c r="ME407" s="1633"/>
      <c r="MF407" s="1633"/>
      <c r="MG407" s="1633"/>
      <c r="MH407" s="1633"/>
      <c r="MI407" s="1633"/>
      <c r="MJ407" s="1633"/>
      <c r="MK407" s="1633"/>
      <c r="ML407" s="1633"/>
      <c r="MM407" s="1633"/>
      <c r="MN407" s="1633"/>
      <c r="MO407" s="1633"/>
      <c r="MP407" s="1633"/>
      <c r="MQ407" s="1633"/>
      <c r="MR407" s="1633"/>
      <c r="MS407" s="1633"/>
      <c r="MT407" s="1633"/>
      <c r="MU407" s="1633"/>
      <c r="MV407" s="1633"/>
      <c r="MW407" s="1633"/>
      <c r="MX407" s="1633"/>
      <c r="MY407" s="1633"/>
      <c r="MZ407" s="1633"/>
      <c r="NA407" s="1633"/>
      <c r="NB407" s="1633"/>
      <c r="NC407" s="1633"/>
      <c r="ND407" s="1633"/>
      <c r="NE407" s="1633"/>
      <c r="NF407" s="1633"/>
      <c r="NG407" s="1633"/>
      <c r="NH407" s="1633"/>
      <c r="NI407" s="1633"/>
      <c r="NJ407" s="1633"/>
      <c r="NK407" s="1633"/>
      <c r="NL407" s="1633"/>
      <c r="NM407" s="1633"/>
      <c r="NN407" s="1633"/>
      <c r="NO407" s="1633"/>
      <c r="NP407" s="1633"/>
      <c r="NQ407" s="1633"/>
      <c r="NR407" s="1633"/>
      <c r="NS407" s="1633"/>
      <c r="NT407" s="1633"/>
      <c r="NU407" s="1633"/>
      <c r="NV407" s="1633"/>
      <c r="NW407" s="1633"/>
      <c r="NX407" s="1633"/>
      <c r="NY407" s="1633"/>
      <c r="NZ407" s="1633"/>
      <c r="OA407" s="1633"/>
      <c r="OB407" s="1633"/>
      <c r="OC407" s="1633"/>
      <c r="OD407" s="1633"/>
      <c r="OE407" s="1633"/>
      <c r="OF407" s="1633"/>
      <c r="OG407" s="1633"/>
      <c r="OH407" s="1633"/>
      <c r="OI407" s="1633"/>
      <c r="OJ407" s="1633"/>
      <c r="OK407" s="1633"/>
      <c r="OL407" s="1633"/>
      <c r="OM407" s="1633"/>
      <c r="ON407" s="1633"/>
      <c r="OO407" s="1633"/>
      <c r="OP407" s="1633"/>
      <c r="OQ407" s="1633"/>
      <c r="OR407" s="1633"/>
      <c r="OS407" s="1633"/>
      <c r="OT407" s="1633"/>
      <c r="OU407" s="1633"/>
      <c r="OV407" s="1633"/>
      <c r="OW407" s="1633"/>
      <c r="OX407" s="1633"/>
      <c r="OY407" s="1633"/>
      <c r="OZ407" s="1633"/>
      <c r="PA407" s="1633"/>
      <c r="PB407" s="1633"/>
      <c r="PC407" s="1633"/>
      <c r="PD407" s="1633"/>
      <c r="PE407" s="1633"/>
      <c r="PF407" s="1633"/>
      <c r="PG407" s="1633"/>
      <c r="PH407" s="1633"/>
      <c r="PI407" s="1633"/>
      <c r="PJ407" s="1633"/>
      <c r="PK407" s="1633"/>
      <c r="PL407" s="1633"/>
      <c r="PM407" s="1633"/>
      <c r="PN407" s="1633"/>
      <c r="PO407" s="1633"/>
      <c r="PP407" s="1633"/>
      <c r="PQ407" s="1633"/>
      <c r="PR407" s="1633"/>
      <c r="PS407" s="1633"/>
      <c r="PT407" s="1633"/>
      <c r="PU407" s="1633"/>
      <c r="PV407" s="1633"/>
      <c r="PW407" s="1633"/>
      <c r="PX407" s="1633"/>
      <c r="PY407" s="1633"/>
      <c r="PZ407" s="1633"/>
      <c r="QA407" s="1633"/>
      <c r="QB407" s="1633"/>
      <c r="QC407" s="1633"/>
      <c r="QD407" s="1633"/>
      <c r="QE407" s="1633"/>
      <c r="QF407" s="1633"/>
      <c r="QG407" s="1633"/>
      <c r="QH407" s="1633"/>
      <c r="QI407" s="1633"/>
      <c r="QJ407" s="1633"/>
      <c r="QK407" s="1633"/>
      <c r="QL407" s="1633"/>
      <c r="QM407" s="1633"/>
      <c r="QN407" s="1633"/>
      <c r="QO407" s="1633"/>
      <c r="QP407" s="1633"/>
      <c r="QQ407" s="1633"/>
      <c r="QR407" s="1633"/>
      <c r="QS407" s="1633"/>
      <c r="QT407" s="1633"/>
      <c r="QU407" s="1633"/>
      <c r="QV407" s="1633"/>
      <c r="QW407" s="1633"/>
      <c r="QX407" s="1633"/>
      <c r="QY407" s="1633"/>
      <c r="QZ407" s="1633"/>
      <c r="RA407" s="1633"/>
      <c r="RB407" s="1633"/>
      <c r="RC407" s="1633"/>
      <c r="RD407" s="1633"/>
      <c r="RE407" s="1633"/>
      <c r="RF407" s="1633"/>
      <c r="RG407" s="1633"/>
      <c r="RH407" s="1633"/>
      <c r="RI407" s="1633"/>
      <c r="RJ407" s="1633"/>
      <c r="RK407" s="1633"/>
      <c r="RL407" s="1633"/>
      <c r="RM407" s="1633"/>
      <c r="RN407" s="1633"/>
      <c r="RO407" s="1633"/>
      <c r="RP407" s="1633"/>
      <c r="RQ407" s="1633"/>
      <c r="RR407" s="1633"/>
      <c r="RS407" s="1633"/>
      <c r="RT407" s="1633"/>
      <c r="RU407" s="1633"/>
      <c r="RV407" s="1633"/>
      <c r="RW407" s="1633"/>
      <c r="RX407" s="1633"/>
      <c r="RY407" s="1633"/>
      <c r="RZ407" s="1633"/>
      <c r="SA407" s="1633"/>
      <c r="SB407" s="1633"/>
      <c r="SC407" s="1633"/>
      <c r="SD407" s="1633"/>
      <c r="SE407" s="1633"/>
      <c r="SF407" s="1633"/>
      <c r="SG407" s="1633"/>
      <c r="SH407" s="1633"/>
      <c r="SI407" s="1633"/>
      <c r="SJ407" s="1633"/>
      <c r="SK407" s="1633"/>
      <c r="SL407" s="1633"/>
      <c r="SM407" s="1633"/>
      <c r="SN407" s="1633"/>
      <c r="SO407" s="1633"/>
      <c r="SP407" s="1633"/>
      <c r="SQ407" s="1633"/>
      <c r="SR407" s="1633"/>
      <c r="SS407" s="1633"/>
      <c r="ST407" s="1633"/>
      <c r="SU407" s="1633"/>
      <c r="SV407" s="1633"/>
      <c r="SW407" s="1633"/>
      <c r="SX407" s="1633"/>
      <c r="SY407" s="1633"/>
      <c r="SZ407" s="1633"/>
      <c r="TA407" s="1633"/>
      <c r="TB407" s="1633"/>
      <c r="TC407" s="1633"/>
      <c r="TD407" s="1633"/>
      <c r="TE407" s="1633"/>
      <c r="TF407" s="1633"/>
      <c r="TG407" s="1633"/>
      <c r="TH407" s="1633"/>
      <c r="TI407" s="1633"/>
      <c r="TJ407" s="1633"/>
      <c r="TK407" s="1633"/>
      <c r="TL407" s="1633"/>
      <c r="TM407" s="1633"/>
      <c r="TN407" s="1633"/>
      <c r="TO407" s="1633"/>
      <c r="TP407" s="1633"/>
      <c r="TQ407" s="1633"/>
      <c r="TR407" s="1633"/>
      <c r="TS407" s="1633"/>
      <c r="TT407" s="1633"/>
      <c r="TU407" s="1633"/>
      <c r="TV407" s="1633"/>
      <c r="TW407" s="1633"/>
      <c r="TX407" s="1633"/>
      <c r="TY407" s="1633"/>
      <c r="TZ407" s="1633"/>
      <c r="UA407" s="1633"/>
      <c r="UB407" s="1633"/>
      <c r="UC407" s="1633"/>
      <c r="UD407" s="1633"/>
      <c r="UE407" s="1633"/>
      <c r="UF407" s="1633"/>
      <c r="UG407" s="1633"/>
      <c r="UH407" s="1633"/>
      <c r="UI407" s="1633"/>
      <c r="UJ407" s="1633"/>
      <c r="UK407" s="1633"/>
      <c r="UL407" s="1633"/>
      <c r="UM407" s="1633"/>
      <c r="UN407" s="1633"/>
      <c r="UO407" s="1633"/>
      <c r="UP407" s="1633"/>
      <c r="UQ407" s="1633"/>
      <c r="UR407" s="1633"/>
      <c r="US407" s="1633"/>
      <c r="UT407" s="1633"/>
      <c r="UU407" s="1633"/>
      <c r="UV407" s="1633"/>
      <c r="UW407" s="1633"/>
      <c r="UX407" s="1633"/>
      <c r="UY407" s="1633"/>
      <c r="UZ407" s="1633"/>
      <c r="VA407" s="1633"/>
      <c r="VB407" s="1633"/>
      <c r="VC407" s="1633"/>
      <c r="VD407" s="1633"/>
      <c r="VE407" s="1633"/>
      <c r="VF407" s="1633"/>
      <c r="VG407" s="1633"/>
      <c r="VH407" s="1633"/>
      <c r="VI407" s="1633"/>
      <c r="VJ407" s="1633"/>
      <c r="VK407" s="1633"/>
      <c r="VL407" s="1633"/>
      <c r="VM407" s="1633"/>
      <c r="VN407" s="1633"/>
      <c r="VO407" s="1633"/>
      <c r="VP407" s="1633"/>
      <c r="VQ407" s="1633"/>
      <c r="VR407" s="1633"/>
      <c r="VS407" s="1633"/>
      <c r="VT407" s="1633"/>
      <c r="VU407" s="1633"/>
      <c r="VV407" s="1633"/>
      <c r="VW407" s="1633"/>
      <c r="VX407" s="1633"/>
      <c r="VY407" s="1633"/>
      <c r="VZ407" s="1633"/>
      <c r="WA407" s="1633"/>
      <c r="WB407" s="1633"/>
      <c r="WC407" s="1633"/>
      <c r="WD407" s="1633"/>
      <c r="WE407" s="1633"/>
      <c r="WF407" s="1633"/>
      <c r="WG407" s="1633"/>
      <c r="WH407" s="1633"/>
      <c r="WI407" s="1633"/>
      <c r="WJ407" s="1633"/>
      <c r="WK407" s="1633"/>
      <c r="WL407" s="1633"/>
      <c r="WM407" s="1633"/>
      <c r="WN407" s="1633"/>
      <c r="WO407" s="1633"/>
      <c r="WP407" s="1633"/>
      <c r="WQ407" s="1633"/>
      <c r="WR407" s="1633"/>
      <c r="WS407" s="1633"/>
      <c r="WT407" s="1633"/>
      <c r="WU407" s="1633"/>
      <c r="WV407" s="1633"/>
      <c r="WW407" s="1633"/>
      <c r="WX407" s="1633"/>
      <c r="WY407" s="1633"/>
      <c r="WZ407" s="1633"/>
      <c r="XA407" s="1633"/>
      <c r="XB407" s="1633"/>
      <c r="XC407" s="1633"/>
      <c r="XD407" s="1633"/>
      <c r="XE407" s="1633"/>
      <c r="XF407" s="1633"/>
      <c r="XG407" s="1633"/>
      <c r="XH407" s="1633"/>
      <c r="XI407" s="1633"/>
      <c r="XJ407" s="1633"/>
      <c r="XK407" s="1633"/>
      <c r="XL407" s="1633"/>
      <c r="XM407" s="1633"/>
      <c r="XN407" s="1633"/>
      <c r="XO407" s="1633"/>
      <c r="XP407" s="1633"/>
      <c r="XQ407" s="1633"/>
      <c r="XR407" s="1633"/>
      <c r="XS407" s="1633"/>
      <c r="XT407" s="1633"/>
      <c r="XU407" s="1633"/>
      <c r="XV407" s="1633"/>
      <c r="XW407" s="1633"/>
      <c r="XX407" s="1633"/>
      <c r="XY407" s="1633"/>
      <c r="XZ407" s="1633"/>
      <c r="YA407" s="1633"/>
      <c r="YB407" s="1633"/>
      <c r="YC407" s="1633"/>
      <c r="YD407" s="1633"/>
      <c r="YE407" s="1633"/>
      <c r="YF407" s="1633"/>
      <c r="YG407" s="1633"/>
      <c r="YH407" s="1633"/>
      <c r="YI407" s="1633"/>
      <c r="YJ407" s="1633"/>
      <c r="YK407" s="1633"/>
      <c r="YL407" s="1633"/>
      <c r="YM407" s="1633"/>
      <c r="YN407" s="1633"/>
      <c r="YO407" s="1633"/>
      <c r="YP407" s="1633"/>
      <c r="YQ407" s="1633"/>
      <c r="YR407" s="1633"/>
      <c r="YS407" s="1633"/>
      <c r="YT407" s="1633"/>
      <c r="YU407" s="1633"/>
      <c r="YV407" s="1633"/>
      <c r="YW407" s="1633"/>
      <c r="YX407" s="1633"/>
      <c r="YY407" s="1633"/>
      <c r="YZ407" s="1633"/>
      <c r="ZA407" s="1633"/>
      <c r="ZB407" s="1633"/>
      <c r="ZC407" s="1633"/>
      <c r="ZD407" s="1633"/>
      <c r="ZE407" s="1633"/>
      <c r="ZF407" s="1633"/>
      <c r="ZG407" s="1633"/>
      <c r="ZH407" s="1633"/>
      <c r="ZI407" s="1633"/>
      <c r="ZJ407" s="1633"/>
      <c r="ZK407" s="1633"/>
      <c r="ZL407" s="1633"/>
      <c r="ZM407" s="1633"/>
      <c r="ZN407" s="1633"/>
      <c r="ZO407" s="1633"/>
      <c r="ZP407" s="1633"/>
      <c r="ZQ407" s="1633"/>
      <c r="ZR407" s="1633"/>
      <c r="ZS407" s="1633"/>
      <c r="ZT407" s="1633"/>
      <c r="ZU407" s="1633"/>
      <c r="ZV407" s="1633"/>
      <c r="ZW407" s="1633"/>
      <c r="ZX407" s="1633"/>
      <c r="ZY407" s="1633"/>
      <c r="ZZ407" s="1633"/>
      <c r="AAA407" s="1633"/>
      <c r="AAB407" s="1633"/>
      <c r="AAC407" s="1633"/>
      <c r="AAD407" s="1633"/>
      <c r="AAE407" s="1633"/>
      <c r="AAF407" s="1633"/>
      <c r="AAG407" s="1633"/>
      <c r="AAH407" s="1633"/>
      <c r="AAI407" s="1633"/>
      <c r="AAJ407" s="1633"/>
      <c r="AAK407" s="1633"/>
      <c r="AAL407" s="1633"/>
      <c r="AAM407" s="1633"/>
      <c r="AAN407" s="1633"/>
      <c r="AAO407" s="1633"/>
      <c r="AAP407" s="1633"/>
      <c r="AAQ407" s="1633"/>
      <c r="AAR407" s="1633"/>
      <c r="AAS407" s="1633"/>
      <c r="AAT407" s="1633"/>
      <c r="AAU407" s="1633"/>
      <c r="AAV407" s="1633"/>
      <c r="AAW407" s="1633"/>
      <c r="AAX407" s="1633"/>
      <c r="AAY407" s="1633"/>
      <c r="AAZ407" s="1633"/>
      <c r="ABA407" s="1633"/>
      <c r="ABB407" s="1633"/>
      <c r="ABC407" s="1633"/>
      <c r="ABD407" s="1633"/>
      <c r="ABE407" s="1633"/>
      <c r="ABF407" s="1633"/>
      <c r="ABG407" s="1633"/>
      <c r="ABH407" s="1633"/>
      <c r="ABI407" s="1633"/>
      <c r="ABJ407" s="1633"/>
      <c r="ABK407" s="1633"/>
      <c r="ABL407" s="1633"/>
      <c r="ABM407" s="1633"/>
      <c r="ABN407" s="1633"/>
      <c r="ABO407" s="1633"/>
      <c r="ABP407" s="1633"/>
      <c r="ABQ407" s="1633"/>
      <c r="ABR407" s="1633"/>
      <c r="ABS407" s="1633"/>
      <c r="ABT407" s="1633"/>
      <c r="ABU407" s="1633"/>
      <c r="ABV407" s="1633"/>
      <c r="ABW407" s="1633"/>
      <c r="ABX407" s="1633"/>
      <c r="ABY407" s="1633"/>
      <c r="ABZ407" s="1633"/>
      <c r="ACA407" s="1633"/>
      <c r="ACB407" s="1633"/>
      <c r="ACC407" s="1633"/>
      <c r="ACD407" s="1633"/>
      <c r="ACE407" s="1633"/>
      <c r="ACF407" s="1633"/>
      <c r="ACG407" s="1633"/>
      <c r="ACH407" s="1633"/>
      <c r="ACI407" s="1633"/>
      <c r="ACJ407" s="1633"/>
      <c r="ACK407" s="1633"/>
      <c r="ACL407" s="1633"/>
      <c r="ACM407" s="1633"/>
      <c r="ACN407" s="1633"/>
      <c r="ACO407" s="1633"/>
      <c r="ACP407" s="1633"/>
      <c r="ACQ407" s="1633"/>
      <c r="ACR407" s="1633"/>
      <c r="ACS407" s="1633"/>
      <c r="ACT407" s="1633"/>
      <c r="ACU407" s="1633"/>
      <c r="ACV407" s="1633"/>
      <c r="ACW407" s="1633"/>
      <c r="ACX407" s="1633"/>
      <c r="ACY407" s="1633"/>
      <c r="ACZ407" s="1633"/>
      <c r="ADA407" s="1633"/>
      <c r="ADB407" s="1633"/>
      <c r="ADC407" s="1633"/>
      <c r="ADD407" s="1633"/>
      <c r="ADE407" s="1633"/>
      <c r="ADF407" s="1633"/>
      <c r="ADG407" s="1633"/>
      <c r="ADH407" s="1633"/>
      <c r="ADI407" s="1633"/>
      <c r="ADJ407" s="1633"/>
      <c r="ADK407" s="1633"/>
      <c r="ADL407" s="1633"/>
      <c r="ADM407" s="1633"/>
      <c r="ADN407" s="1633"/>
      <c r="ADO407" s="1633"/>
      <c r="ADP407" s="1633"/>
      <c r="ADQ407" s="1633"/>
      <c r="ADR407" s="1633"/>
      <c r="ADS407" s="1633"/>
      <c r="ADT407" s="1633"/>
      <c r="ADU407" s="1633"/>
      <c r="ADV407" s="1633"/>
      <c r="ADW407" s="1633"/>
      <c r="ADX407" s="1633"/>
      <c r="ADY407" s="1633"/>
      <c r="ADZ407" s="1633"/>
      <c r="AEA407" s="1633"/>
      <c r="AEB407" s="1633"/>
      <c r="AEC407" s="1633"/>
      <c r="AED407" s="1633"/>
      <c r="AEE407" s="1633"/>
      <c r="AEF407" s="1633"/>
      <c r="AEG407" s="1633"/>
      <c r="AEH407" s="1633"/>
      <c r="AEI407" s="1633"/>
      <c r="AEJ407" s="1633"/>
      <c r="AEK407" s="1633"/>
      <c r="AEL407" s="1633"/>
      <c r="AEM407" s="1633"/>
      <c r="AEN407" s="1633"/>
      <c r="AEO407" s="1633"/>
      <c r="AEP407" s="1633"/>
      <c r="AEQ407" s="1633"/>
      <c r="AER407" s="1633"/>
      <c r="AES407" s="1633"/>
      <c r="AET407" s="1633"/>
      <c r="AEU407" s="1633"/>
      <c r="AEV407" s="1633"/>
      <c r="AEW407" s="1633"/>
      <c r="AEX407" s="1633"/>
      <c r="AEY407" s="1633"/>
      <c r="AEZ407" s="1633"/>
      <c r="AFA407" s="1633"/>
      <c r="AFB407" s="1633"/>
      <c r="AFC407" s="1633"/>
      <c r="AFD407" s="1633"/>
      <c r="AFE407" s="1633"/>
      <c r="AFF407" s="1633"/>
      <c r="AFG407" s="1633"/>
      <c r="AFH407" s="1633"/>
      <c r="AFI407" s="1633"/>
      <c r="AFJ407" s="1633"/>
      <c r="AFK407" s="1633"/>
      <c r="AFL407" s="1633"/>
      <c r="AFM407" s="1633"/>
      <c r="AFN407" s="1633"/>
      <c r="AFO407" s="1633"/>
      <c r="AFP407" s="1633"/>
      <c r="AFQ407" s="1633"/>
      <c r="AFR407" s="1633"/>
      <c r="AFS407" s="1633"/>
      <c r="AFT407" s="1633"/>
      <c r="AFU407" s="1633"/>
      <c r="AFV407" s="1633"/>
      <c r="AFW407" s="1633"/>
      <c r="AFX407" s="1633"/>
      <c r="AFY407" s="1633"/>
      <c r="AFZ407" s="1633"/>
      <c r="AGA407" s="1633"/>
      <c r="AGB407" s="1633"/>
      <c r="AGC407" s="1633"/>
      <c r="AGD407" s="1633"/>
      <c r="AGE407" s="1633"/>
      <c r="AGF407" s="1633"/>
      <c r="AGG407" s="1633"/>
      <c r="AGH407" s="1633"/>
      <c r="AGI407" s="1633"/>
      <c r="AGJ407" s="1633"/>
      <c r="AGK407" s="1633"/>
      <c r="AGL407" s="1633"/>
      <c r="AGM407" s="1633"/>
      <c r="AGN407" s="1633"/>
      <c r="AGO407" s="1633"/>
      <c r="AGP407" s="1633"/>
      <c r="AGQ407" s="1633"/>
      <c r="AGR407" s="1633"/>
      <c r="AGS407" s="1633"/>
      <c r="AGT407" s="1633"/>
      <c r="AGU407" s="1633"/>
      <c r="AGV407" s="1633"/>
      <c r="AGW407" s="1633"/>
      <c r="AGX407" s="1633"/>
      <c r="AGY407" s="1633"/>
      <c r="AGZ407" s="1633"/>
      <c r="AHA407" s="1633"/>
      <c r="AHB407" s="1633"/>
      <c r="AHC407" s="1633"/>
      <c r="AHD407" s="1633"/>
      <c r="AHE407" s="1633"/>
      <c r="AHF407" s="1633"/>
      <c r="AHG407" s="1633"/>
      <c r="AHH407" s="1633"/>
      <c r="AHI407" s="1633"/>
      <c r="AHJ407" s="1633"/>
      <c r="AHK407" s="1633"/>
      <c r="AHL407" s="1633"/>
      <c r="AHM407" s="1633"/>
      <c r="AHN407" s="1633"/>
      <c r="AHO407" s="1633"/>
      <c r="AHP407" s="1633"/>
      <c r="AHQ407" s="1633"/>
      <c r="AHR407" s="1633"/>
      <c r="AHS407" s="1633"/>
      <c r="AHT407" s="1633"/>
      <c r="AHU407" s="1633"/>
      <c r="AHV407" s="1633"/>
      <c r="AHW407" s="1633"/>
      <c r="AHX407" s="1633"/>
      <c r="AHY407" s="1633"/>
      <c r="AHZ407" s="1633"/>
      <c r="AIA407" s="1633"/>
      <c r="AIB407" s="1633"/>
      <c r="AIC407" s="1633"/>
      <c r="AID407" s="1633"/>
      <c r="AIE407" s="1633"/>
      <c r="AIF407" s="1633"/>
      <c r="AIG407" s="1633"/>
      <c r="AIH407" s="1633"/>
      <c r="AII407" s="1633"/>
      <c r="AIJ407" s="1633"/>
      <c r="AIK407" s="1633"/>
      <c r="AIL407" s="1633"/>
      <c r="AIM407" s="1633"/>
      <c r="AIN407" s="1633"/>
      <c r="AIO407" s="1633"/>
      <c r="AIP407" s="1633"/>
      <c r="AIQ407" s="1633"/>
      <c r="AIR407" s="1633"/>
      <c r="AIS407" s="1633"/>
      <c r="AIT407" s="1633"/>
      <c r="AIU407" s="1633"/>
      <c r="AIV407" s="1633"/>
      <c r="AIW407" s="1633"/>
      <c r="AIX407" s="1633"/>
      <c r="AIY407" s="1633"/>
      <c r="AIZ407" s="1633"/>
      <c r="AJA407" s="1633"/>
      <c r="AJB407" s="1633"/>
      <c r="AJC407" s="1633"/>
      <c r="AJD407" s="1633"/>
      <c r="AJE407" s="1633"/>
      <c r="AJF407" s="1633"/>
      <c r="AJG407" s="1633"/>
      <c r="AJH407" s="1633"/>
      <c r="AJI407" s="1633"/>
      <c r="AJJ407" s="1633"/>
      <c r="AJK407" s="1633"/>
      <c r="AJL407" s="1633"/>
      <c r="AJM407" s="1633"/>
      <c r="AJN407" s="1633"/>
      <c r="AJO407" s="1633"/>
      <c r="AJP407" s="1633"/>
      <c r="AJQ407" s="1633"/>
      <c r="AJR407" s="1633"/>
      <c r="AJS407" s="1633"/>
      <c r="AJT407" s="1633"/>
      <c r="AJU407" s="1633"/>
      <c r="AJV407" s="1633"/>
      <c r="AJW407" s="1633"/>
      <c r="AJX407" s="1633"/>
      <c r="AJY407" s="1633"/>
      <c r="AJZ407" s="1633"/>
      <c r="AKA407" s="1633"/>
      <c r="AKB407" s="1633"/>
      <c r="AKC407" s="1633"/>
      <c r="AKD407" s="1633"/>
      <c r="AKE407" s="1633"/>
      <c r="AKF407" s="1633"/>
      <c r="AKG407" s="1633"/>
      <c r="AKH407" s="1633"/>
      <c r="AKI407" s="1633"/>
      <c r="AKJ407" s="1633"/>
      <c r="AKK407" s="1633"/>
      <c r="AKL407" s="1633"/>
      <c r="AKM407" s="1633"/>
      <c r="AKN407" s="1633"/>
      <c r="AKO407" s="1633"/>
      <c r="AKP407" s="1633"/>
      <c r="AKQ407" s="1633"/>
      <c r="AKR407" s="1633"/>
      <c r="AKS407" s="1633"/>
      <c r="AKT407" s="1633"/>
      <c r="AKU407" s="1633"/>
      <c r="AKV407" s="1633"/>
      <c r="AKW407" s="1633"/>
      <c r="AKX407" s="1633"/>
      <c r="AKY407" s="1633"/>
      <c r="AKZ407" s="1633"/>
      <c r="ALA407" s="1633"/>
      <c r="ALB407" s="1633"/>
      <c r="ALC407" s="1633"/>
      <c r="ALD407" s="1633"/>
      <c r="ALE407" s="1633"/>
      <c r="ALF407" s="1633"/>
      <c r="ALG407" s="1633"/>
      <c r="ALH407" s="1633"/>
      <c r="ALI407" s="1633"/>
      <c r="ALJ407" s="1633"/>
      <c r="ALK407" s="1633"/>
      <c r="ALL407" s="1633"/>
      <c r="ALM407" s="1633"/>
      <c r="ALN407" s="1633"/>
      <c r="ALO407" s="1633"/>
      <c r="ALP407" s="1633"/>
      <c r="ALQ407" s="1633"/>
      <c r="ALR407" s="1633"/>
      <c r="ALS407" s="1633"/>
      <c r="ALT407" s="1633"/>
      <c r="ALU407" s="1633"/>
      <c r="ALV407" s="1633"/>
      <c r="ALW407" s="1633"/>
      <c r="ALX407" s="1633"/>
      <c r="ALY407" s="1633"/>
      <c r="ALZ407" s="1633"/>
      <c r="AMA407" s="1633"/>
      <c r="AMB407" s="1633"/>
      <c r="AMC407" s="1633"/>
      <c r="AMD407" s="1633"/>
      <c r="AME407" s="1633"/>
      <c r="AMF407" s="1633"/>
      <c r="AMG407" s="1633"/>
      <c r="AMH407" s="1633"/>
      <c r="AMI407" s="1633"/>
      <c r="AMJ407" s="1633"/>
      <c r="AMK407" s="1633"/>
      <c r="AML407" s="1633"/>
      <c r="AMM407" s="1633"/>
      <c r="AMN407" s="1633"/>
      <c r="AMO407" s="1633"/>
      <c r="AMP407" s="1633"/>
      <c r="AMQ407" s="1633"/>
      <c r="AMR407" s="1633"/>
      <c r="AMS407" s="1633"/>
      <c r="AMT407" s="1633"/>
      <c r="AMU407" s="1633"/>
      <c r="AMV407" s="1633"/>
      <c r="AMW407" s="1633"/>
      <c r="AMX407" s="1633"/>
      <c r="AMY407" s="1633"/>
      <c r="AMZ407" s="1633"/>
      <c r="ANA407" s="1633"/>
      <c r="ANB407" s="1633"/>
      <c r="ANC407" s="1633"/>
      <c r="AND407" s="1633"/>
      <c r="ANE407" s="1633"/>
      <c r="ANF407" s="1633"/>
      <c r="ANG407" s="1633"/>
      <c r="ANH407" s="1633"/>
      <c r="ANI407" s="1633"/>
      <c r="ANJ407" s="1633"/>
      <c r="ANK407" s="1633"/>
      <c r="ANL407" s="1633"/>
      <c r="ANM407" s="1633"/>
      <c r="ANN407" s="1633"/>
      <c r="ANO407" s="1633"/>
      <c r="ANP407" s="1633"/>
      <c r="ANQ407" s="1633"/>
      <c r="ANR407" s="1633"/>
      <c r="ANS407" s="1633"/>
      <c r="ANT407" s="1633"/>
      <c r="ANU407" s="1633"/>
      <c r="ANV407" s="1633"/>
      <c r="ANW407" s="1633"/>
      <c r="ANX407" s="1633"/>
      <c r="ANY407" s="1633"/>
      <c r="ANZ407" s="1633"/>
      <c r="AOA407" s="1633"/>
      <c r="AOB407" s="1633"/>
      <c r="AOC407" s="1633"/>
      <c r="AOD407" s="1633"/>
      <c r="AOE407" s="1633"/>
      <c r="AOF407" s="1633"/>
      <c r="AOG407" s="1633"/>
      <c r="AOH407" s="1633"/>
      <c r="AOI407" s="1633"/>
      <c r="AOJ407" s="1633"/>
      <c r="AOK407" s="1633"/>
      <c r="AOL407" s="1633"/>
      <c r="AOM407" s="1633"/>
      <c r="AON407" s="1633"/>
      <c r="AOO407" s="1633"/>
      <c r="AOP407" s="1633"/>
      <c r="AOQ407" s="1633"/>
      <c r="AOR407" s="1633"/>
      <c r="AOS407" s="1633"/>
      <c r="AOT407" s="1633"/>
      <c r="AOU407" s="1633"/>
      <c r="AOV407" s="1633"/>
      <c r="AOW407" s="1633"/>
      <c r="AOX407" s="1633"/>
      <c r="AOY407" s="1633"/>
      <c r="AOZ407" s="1633"/>
      <c r="APA407" s="1633"/>
      <c r="APB407" s="1633"/>
      <c r="APC407" s="1633"/>
      <c r="APD407" s="1633"/>
      <c r="APE407" s="1633"/>
      <c r="APF407" s="1633"/>
      <c r="APG407" s="1633"/>
      <c r="APH407" s="1633"/>
      <c r="API407" s="1633"/>
      <c r="APJ407" s="1633"/>
      <c r="APK407" s="1633"/>
      <c r="APL407" s="1633"/>
      <c r="APM407" s="1633"/>
      <c r="APN407" s="1633"/>
      <c r="APO407" s="1633"/>
      <c r="APP407" s="1633"/>
      <c r="APQ407" s="1633"/>
      <c r="APR407" s="1633"/>
      <c r="APS407" s="1633"/>
      <c r="APT407" s="1633"/>
      <c r="APU407" s="1633"/>
      <c r="APV407" s="1633"/>
      <c r="APW407" s="1633"/>
      <c r="APX407" s="1633"/>
      <c r="APY407" s="1633"/>
      <c r="APZ407" s="1633"/>
      <c r="AQA407" s="1633"/>
      <c r="AQB407" s="1633"/>
      <c r="AQC407" s="1633"/>
      <c r="AQD407" s="1633"/>
      <c r="AQE407" s="1633"/>
      <c r="AQF407" s="1633"/>
      <c r="AQG407" s="1633"/>
      <c r="AQH407" s="1633"/>
      <c r="AQI407" s="1633"/>
      <c r="AQJ407" s="1633"/>
      <c r="AQK407" s="1633"/>
      <c r="AQL407" s="1633"/>
      <c r="AQM407" s="1633"/>
      <c r="AQN407" s="1633"/>
      <c r="AQO407" s="1633"/>
      <c r="AQP407" s="1633"/>
      <c r="AQQ407" s="1633"/>
      <c r="AQR407" s="1633"/>
      <c r="AQS407" s="1633"/>
      <c r="AQT407" s="1633"/>
      <c r="AQU407" s="1633"/>
      <c r="AQV407" s="1633"/>
      <c r="AQW407" s="1633"/>
      <c r="AQX407" s="1633"/>
      <c r="AQY407" s="1633"/>
      <c r="AQZ407" s="1633"/>
      <c r="ARA407" s="1633"/>
      <c r="ARB407" s="1633"/>
      <c r="ARC407" s="1633"/>
      <c r="ARD407" s="1633"/>
      <c r="ARE407" s="1633"/>
      <c r="ARF407" s="1633"/>
      <c r="ARG407" s="1633"/>
      <c r="ARH407" s="1633"/>
      <c r="ARI407" s="1633"/>
      <c r="ARJ407" s="1633"/>
      <c r="ARK407" s="1633"/>
      <c r="ARL407" s="1633"/>
      <c r="ARM407" s="1633"/>
      <c r="ARN407" s="1633"/>
      <c r="ARO407" s="1633"/>
      <c r="ARP407" s="1633"/>
      <c r="ARQ407" s="1633"/>
      <c r="ARR407" s="1633"/>
      <c r="ARS407" s="1633"/>
      <c r="ART407" s="1633"/>
      <c r="ARU407" s="1633"/>
      <c r="ARV407" s="1633"/>
      <c r="ARW407" s="1633"/>
      <c r="ARX407" s="1633"/>
      <c r="ARY407" s="1633"/>
      <c r="ARZ407" s="1633"/>
      <c r="ASA407" s="1633"/>
      <c r="ASB407" s="1633"/>
      <c r="ASC407" s="1633"/>
      <c r="ASD407" s="1633"/>
      <c r="ASE407" s="1633"/>
      <c r="ASF407" s="1633"/>
      <c r="ASG407" s="1633"/>
      <c r="ASH407" s="1633"/>
      <c r="ASI407" s="1633"/>
      <c r="ASJ407" s="1633"/>
      <c r="ASK407" s="1633"/>
      <c r="ASL407" s="1633"/>
      <c r="ASM407" s="1633"/>
      <c r="ASN407" s="1633"/>
      <c r="ASO407" s="1633"/>
      <c r="ASP407" s="1633"/>
      <c r="ASQ407" s="1633"/>
      <c r="ASR407" s="1633"/>
      <c r="ASS407" s="1633"/>
      <c r="AST407" s="1633"/>
      <c r="ASU407" s="1633"/>
      <c r="ASV407" s="1633"/>
      <c r="ASW407" s="1633"/>
      <c r="ASX407" s="1633"/>
      <c r="ASY407" s="1633"/>
      <c r="ASZ407" s="1633"/>
      <c r="ATA407" s="1633"/>
      <c r="ATB407" s="1633"/>
      <c r="ATC407" s="1633"/>
      <c r="ATD407" s="1633"/>
      <c r="ATE407" s="1633"/>
      <c r="ATF407" s="1633"/>
      <c r="ATG407" s="1633"/>
      <c r="ATH407" s="1633"/>
      <c r="ATI407" s="1633"/>
      <c r="ATJ407" s="1633"/>
      <c r="ATK407" s="1633"/>
      <c r="ATL407" s="1633"/>
      <c r="ATM407" s="1633"/>
      <c r="ATN407" s="1633"/>
      <c r="ATO407" s="1633"/>
      <c r="ATP407" s="1633"/>
      <c r="ATQ407" s="1633"/>
      <c r="ATR407" s="1633"/>
      <c r="ATS407" s="1633"/>
      <c r="ATT407" s="1633"/>
      <c r="ATU407" s="1633"/>
      <c r="ATV407" s="1633"/>
      <c r="ATW407" s="1633"/>
      <c r="ATX407" s="1633"/>
      <c r="ATY407" s="1633"/>
      <c r="ATZ407" s="1633"/>
      <c r="AUA407" s="1633"/>
      <c r="AUB407" s="1633"/>
      <c r="AUC407" s="1633"/>
      <c r="AUD407" s="1633"/>
      <c r="AUE407" s="1633"/>
      <c r="AUF407" s="1633"/>
      <c r="AUG407" s="1633"/>
      <c r="AUH407" s="1633"/>
      <c r="AUI407" s="1633"/>
      <c r="AUJ407" s="1633"/>
      <c r="AUK407" s="1633"/>
      <c r="AUL407" s="1633"/>
      <c r="AUM407" s="1633"/>
      <c r="AUN407" s="1633"/>
      <c r="AUO407" s="1633"/>
      <c r="AUP407" s="1633"/>
      <c r="AUQ407" s="1633"/>
      <c r="AUR407" s="1633"/>
      <c r="AUS407" s="1633"/>
      <c r="AUT407" s="1633"/>
      <c r="AUU407" s="1633"/>
      <c r="AUV407" s="1633"/>
      <c r="AUW407" s="1633"/>
      <c r="AUX407" s="1633"/>
      <c r="AUY407" s="1633"/>
      <c r="AUZ407" s="1633"/>
      <c r="AVA407" s="1633"/>
      <c r="AVB407" s="1633"/>
      <c r="AVC407" s="1633"/>
      <c r="AVD407" s="1633"/>
      <c r="AVE407" s="1633"/>
      <c r="AVF407" s="1633"/>
      <c r="AVG407" s="1633"/>
      <c r="AVH407" s="1633"/>
      <c r="AVI407" s="1633"/>
      <c r="AVJ407" s="1633"/>
      <c r="AVK407" s="1633"/>
      <c r="AVL407" s="1633"/>
      <c r="AVM407" s="1633"/>
      <c r="AVN407" s="1633"/>
      <c r="AVO407" s="1633"/>
      <c r="AVP407" s="1633"/>
      <c r="AVQ407" s="1633"/>
      <c r="AVR407" s="1633"/>
      <c r="AVS407" s="1633"/>
      <c r="AVT407" s="1633"/>
      <c r="AVU407" s="1633"/>
      <c r="AVV407" s="1633"/>
      <c r="AVW407" s="1633"/>
      <c r="AVX407" s="1633"/>
      <c r="AVY407" s="1633"/>
      <c r="AVZ407" s="1633"/>
      <c r="AWA407" s="1633"/>
      <c r="AWB407" s="1633"/>
      <c r="AWC407" s="1633"/>
      <c r="AWD407" s="1633"/>
      <c r="AWE407" s="1633"/>
      <c r="AWF407" s="1633"/>
      <c r="AWG407" s="1633"/>
      <c r="AWH407" s="1633"/>
      <c r="AWI407" s="1633"/>
      <c r="AWJ407" s="1633"/>
      <c r="AWK407" s="1633"/>
      <c r="AWL407" s="1633"/>
      <c r="AWM407" s="1633"/>
      <c r="AWN407" s="1633"/>
      <c r="AWO407" s="1633"/>
      <c r="AWP407" s="1633"/>
      <c r="AWQ407" s="1633"/>
      <c r="AWR407" s="1633"/>
      <c r="AWS407" s="1633"/>
      <c r="AWT407" s="1633"/>
      <c r="AWU407" s="1633"/>
      <c r="AWV407" s="1633"/>
      <c r="AWW407" s="1633"/>
      <c r="AWX407" s="1633"/>
      <c r="AWY407" s="1633"/>
      <c r="AWZ407" s="1633"/>
      <c r="AXA407" s="1633"/>
      <c r="AXB407" s="1633"/>
      <c r="AXC407" s="1633"/>
      <c r="AXD407" s="1633"/>
      <c r="AXE407" s="1633"/>
      <c r="AXF407" s="1633"/>
      <c r="AXG407" s="1633"/>
      <c r="AXH407" s="1633"/>
      <c r="AXI407" s="1633"/>
      <c r="AXJ407" s="1633"/>
      <c r="AXK407" s="1633"/>
      <c r="AXL407" s="1633"/>
      <c r="AXM407" s="1633"/>
      <c r="AXN407" s="1633"/>
      <c r="AXO407" s="1633"/>
      <c r="AXP407" s="1633"/>
      <c r="AXQ407" s="1633"/>
      <c r="AXR407" s="1633"/>
      <c r="AXS407" s="1633"/>
      <c r="AXT407" s="1633"/>
      <c r="AXU407" s="1633"/>
      <c r="AXV407" s="1633"/>
      <c r="AXW407" s="1633"/>
      <c r="AXX407" s="1633"/>
      <c r="AXY407" s="1633"/>
      <c r="AXZ407" s="1633"/>
      <c r="AYA407" s="1633"/>
      <c r="AYB407" s="1633"/>
      <c r="AYC407" s="1633"/>
      <c r="AYD407" s="1633"/>
      <c r="AYE407" s="1633"/>
      <c r="AYF407" s="1633"/>
      <c r="AYG407" s="1633"/>
      <c r="AYH407" s="1633"/>
      <c r="AYI407" s="1633"/>
      <c r="AYJ407" s="1633"/>
      <c r="AYK407" s="1633"/>
      <c r="AYL407" s="1633"/>
      <c r="AYM407" s="1633"/>
      <c r="AYN407" s="1633"/>
      <c r="AYO407" s="1633"/>
      <c r="AYP407" s="1633"/>
      <c r="AYQ407" s="1633"/>
      <c r="AYR407" s="1633"/>
      <c r="AYS407" s="1633"/>
      <c r="AYT407" s="1633"/>
      <c r="AYU407" s="1633"/>
      <c r="AYV407" s="1633"/>
      <c r="AYW407" s="1633"/>
      <c r="AYX407" s="1633"/>
      <c r="AYY407" s="1633"/>
      <c r="AYZ407" s="1633"/>
      <c r="AZA407" s="1633"/>
      <c r="AZB407" s="1633"/>
      <c r="AZC407" s="1633"/>
      <c r="AZD407" s="1633"/>
      <c r="AZE407" s="1633"/>
      <c r="AZF407" s="1633"/>
      <c r="AZG407" s="1633"/>
      <c r="AZH407" s="1633"/>
      <c r="AZI407" s="1633"/>
      <c r="AZJ407" s="1633"/>
      <c r="AZK407" s="1633"/>
      <c r="AZL407" s="1633"/>
      <c r="AZM407" s="1633"/>
      <c r="AZN407" s="1633"/>
      <c r="AZO407" s="1633"/>
      <c r="AZP407" s="1633"/>
      <c r="AZQ407" s="1633"/>
      <c r="AZR407" s="1633"/>
      <c r="AZS407" s="1633"/>
      <c r="AZT407" s="1633"/>
      <c r="AZU407" s="1633"/>
      <c r="AZV407" s="1633"/>
      <c r="AZW407" s="1633"/>
      <c r="AZX407" s="1633"/>
      <c r="AZY407" s="1633"/>
      <c r="AZZ407" s="1633"/>
      <c r="BAA407" s="1633"/>
      <c r="BAB407" s="1633"/>
      <c r="BAC407" s="1633"/>
      <c r="BAD407" s="1633"/>
      <c r="BAE407" s="1633"/>
      <c r="BAF407" s="1633"/>
      <c r="BAG407" s="1633"/>
      <c r="BAH407" s="1633"/>
      <c r="BAI407" s="1633"/>
      <c r="BAJ407" s="1633"/>
      <c r="BAK407" s="1633"/>
      <c r="BAL407" s="1633"/>
      <c r="BAM407" s="1633"/>
      <c r="BAN407" s="1633"/>
      <c r="BAO407" s="1633"/>
      <c r="BAP407" s="1633"/>
      <c r="BAQ407" s="1633"/>
      <c r="BAR407" s="1633"/>
      <c r="BAS407" s="1633"/>
      <c r="BAT407" s="1633"/>
      <c r="BAU407" s="1633"/>
      <c r="BAV407" s="1633"/>
      <c r="BAW407" s="1633"/>
      <c r="BAX407" s="1633"/>
      <c r="BAY407" s="1633"/>
      <c r="BAZ407" s="1633"/>
      <c r="BBA407" s="1633"/>
      <c r="BBB407" s="1633"/>
      <c r="BBC407" s="1633"/>
      <c r="BBD407" s="1633"/>
      <c r="BBE407" s="1633"/>
      <c r="BBF407" s="1633"/>
      <c r="BBG407" s="1633"/>
      <c r="BBH407" s="1633"/>
      <c r="BBI407" s="1633"/>
      <c r="BBJ407" s="1633"/>
      <c r="BBK407" s="1633"/>
      <c r="BBL407" s="1633"/>
      <c r="BBM407" s="1633"/>
      <c r="BBN407" s="1633"/>
      <c r="BBO407" s="1633"/>
      <c r="BBP407" s="1633"/>
      <c r="BBQ407" s="1633"/>
      <c r="BBR407" s="1633"/>
      <c r="BBS407" s="1633"/>
      <c r="BBT407" s="1633"/>
      <c r="BBU407" s="1633"/>
      <c r="BBV407" s="1633"/>
      <c r="BBW407" s="1633"/>
      <c r="BBX407" s="1633"/>
      <c r="BBY407" s="1633"/>
      <c r="BBZ407" s="1633"/>
      <c r="BCA407" s="1633"/>
      <c r="BCB407" s="1633"/>
      <c r="BCC407" s="1633"/>
      <c r="BCD407" s="1633"/>
      <c r="BCE407" s="1633"/>
      <c r="BCF407" s="1633"/>
      <c r="BCG407" s="1633"/>
      <c r="BCH407" s="1633"/>
      <c r="BCI407" s="1633"/>
      <c r="BCJ407" s="1633"/>
      <c r="BCK407" s="1633"/>
      <c r="BCL407" s="1633"/>
      <c r="BCM407" s="1633"/>
      <c r="BCN407" s="1633"/>
      <c r="BCO407" s="1633"/>
      <c r="BCP407" s="1633"/>
      <c r="BCQ407" s="1633"/>
      <c r="BCR407" s="1633"/>
      <c r="BCS407" s="1633"/>
      <c r="BCT407" s="1633"/>
      <c r="BCU407" s="1633"/>
      <c r="BCV407" s="1633"/>
      <c r="BCW407" s="1633"/>
      <c r="BCX407" s="1633"/>
      <c r="BCY407" s="1633"/>
      <c r="BCZ407" s="1633"/>
      <c r="BDA407" s="1633"/>
      <c r="BDB407" s="1633"/>
      <c r="BDC407" s="1633"/>
      <c r="BDD407" s="1633"/>
      <c r="BDE407" s="1633"/>
      <c r="BDF407" s="1633"/>
      <c r="BDG407" s="1633"/>
      <c r="BDH407" s="1633"/>
      <c r="BDI407" s="1633"/>
      <c r="BDJ407" s="1633"/>
      <c r="BDK407" s="1633"/>
      <c r="BDL407" s="1633"/>
      <c r="BDM407" s="1633"/>
      <c r="BDN407" s="1633"/>
      <c r="BDO407" s="1633"/>
      <c r="BDP407" s="1633"/>
      <c r="BDQ407" s="1633"/>
      <c r="BDR407" s="1633"/>
      <c r="BDS407" s="1633"/>
      <c r="BDT407" s="1633"/>
      <c r="BDU407" s="1633"/>
      <c r="BDV407" s="1633"/>
      <c r="BDW407" s="1633"/>
      <c r="BDX407" s="1633"/>
      <c r="BDY407" s="1633"/>
      <c r="BDZ407" s="1633"/>
      <c r="BEA407" s="1633"/>
      <c r="BEB407" s="1633"/>
      <c r="BEC407" s="1633"/>
      <c r="BED407" s="1633"/>
      <c r="BEE407" s="1633"/>
      <c r="BEF407" s="1633"/>
      <c r="BEG407" s="1633"/>
      <c r="BEH407" s="1633"/>
      <c r="BEI407" s="1633"/>
      <c r="BEJ407" s="1633"/>
      <c r="BEK407" s="1633"/>
      <c r="BEL407" s="1633"/>
      <c r="BEM407" s="1633"/>
      <c r="BEN407" s="1633"/>
      <c r="BEO407" s="1633"/>
      <c r="BEP407" s="1633"/>
      <c r="BEQ407" s="1633"/>
      <c r="BER407" s="1633"/>
      <c r="BES407" s="1633"/>
      <c r="BET407" s="1633"/>
      <c r="BEU407" s="1633"/>
      <c r="BEV407" s="1633"/>
      <c r="BEW407" s="1633"/>
      <c r="BEX407" s="1633"/>
      <c r="BEY407" s="1633"/>
      <c r="BEZ407" s="1633"/>
      <c r="BFA407" s="1633"/>
      <c r="BFB407" s="1633"/>
      <c r="BFC407" s="1633"/>
      <c r="BFD407" s="1633"/>
      <c r="BFE407" s="1633"/>
      <c r="BFF407" s="1633"/>
      <c r="BFG407" s="1633"/>
      <c r="BFH407" s="1633"/>
      <c r="BFI407" s="1633"/>
      <c r="BFJ407" s="1633"/>
      <c r="BFK407" s="1633"/>
      <c r="BFL407" s="1633"/>
      <c r="BFM407" s="1633"/>
      <c r="BFN407" s="1633"/>
      <c r="BFO407" s="1633"/>
      <c r="BFP407" s="1633"/>
      <c r="BFQ407" s="1633"/>
      <c r="BFR407" s="1633"/>
      <c r="BFS407" s="1633"/>
      <c r="BFT407" s="1633"/>
      <c r="BFU407" s="1633"/>
      <c r="BFV407" s="1633"/>
      <c r="BFW407" s="1633"/>
      <c r="BFX407" s="1633"/>
      <c r="BFY407" s="1633"/>
      <c r="BFZ407" s="1633"/>
      <c r="BGA407" s="1633"/>
      <c r="BGB407" s="1633"/>
      <c r="BGC407" s="1633"/>
      <c r="BGD407" s="1633"/>
      <c r="BGE407" s="1633"/>
      <c r="BGF407" s="1633"/>
      <c r="BGG407" s="1633"/>
      <c r="BGH407" s="1633"/>
      <c r="BGI407" s="1633"/>
      <c r="BGJ407" s="1633"/>
      <c r="BGK407" s="1633"/>
      <c r="BGL407" s="1633"/>
      <c r="BGM407" s="1633"/>
      <c r="BGN407" s="1633"/>
      <c r="BGO407" s="1633"/>
      <c r="BGP407" s="1633"/>
      <c r="BGQ407" s="1633"/>
      <c r="BGR407" s="1633"/>
      <c r="BGS407" s="1633"/>
      <c r="BGT407" s="1633"/>
      <c r="BGU407" s="1633"/>
      <c r="BGV407" s="1633"/>
      <c r="BGW407" s="1633"/>
      <c r="BGX407" s="1633"/>
      <c r="BGY407" s="1633"/>
      <c r="BGZ407" s="1633"/>
      <c r="BHA407" s="1633"/>
      <c r="BHB407" s="1633"/>
      <c r="BHC407" s="1633"/>
      <c r="BHD407" s="1633"/>
      <c r="BHE407" s="1633"/>
      <c r="BHF407" s="1633"/>
      <c r="BHG407" s="1633"/>
      <c r="BHH407" s="1633"/>
      <c r="BHI407" s="1633"/>
      <c r="BHJ407" s="1633"/>
      <c r="BHK407" s="1633"/>
      <c r="BHL407" s="1633"/>
      <c r="BHM407" s="1633"/>
      <c r="BHN407" s="1633"/>
      <c r="BHO407" s="1633"/>
      <c r="BHP407" s="1633"/>
      <c r="BHQ407" s="1633"/>
      <c r="BHR407" s="1633"/>
      <c r="BHS407" s="1633"/>
      <c r="BHT407" s="1633"/>
      <c r="BHU407" s="1633"/>
      <c r="BHV407" s="1633"/>
      <c r="BHW407" s="1633"/>
      <c r="BHX407" s="1633"/>
      <c r="BHY407" s="1633"/>
      <c r="BHZ407" s="1633"/>
      <c r="BIA407" s="1633"/>
      <c r="BIB407" s="1633"/>
      <c r="BIC407" s="1633"/>
      <c r="BID407" s="1633"/>
      <c r="BIE407" s="1633"/>
      <c r="BIF407" s="1633"/>
      <c r="BIG407" s="1633"/>
      <c r="BIH407" s="1633"/>
      <c r="BII407" s="1633"/>
      <c r="BIJ407" s="1633"/>
      <c r="BIK407" s="1633"/>
      <c r="BIL407" s="1633"/>
      <c r="BIM407" s="1633"/>
      <c r="BIN407" s="1633"/>
      <c r="BIO407" s="1633"/>
      <c r="BIP407" s="1633"/>
      <c r="BIQ407" s="1633"/>
      <c r="BIR407" s="1633"/>
      <c r="BIS407" s="1633"/>
      <c r="BIT407" s="1633"/>
      <c r="BIU407" s="1633"/>
      <c r="BIV407" s="1633"/>
      <c r="BIW407" s="1633"/>
      <c r="BIX407" s="1633"/>
      <c r="BIY407" s="1633"/>
      <c r="BIZ407" s="1633"/>
      <c r="BJA407" s="1633"/>
      <c r="BJB407" s="1633"/>
      <c r="BJC407" s="1633"/>
      <c r="BJD407" s="1633"/>
      <c r="BJE407" s="1633"/>
      <c r="BJF407" s="1633"/>
      <c r="BJG407" s="1633"/>
      <c r="BJH407" s="1633"/>
      <c r="BJI407" s="1633"/>
      <c r="BJJ407" s="1633"/>
      <c r="BJK407" s="1633"/>
      <c r="BJL407" s="1633"/>
      <c r="BJM407" s="1633"/>
      <c r="BJN407" s="1633"/>
      <c r="BJO407" s="1633"/>
      <c r="BJP407" s="1633"/>
      <c r="BJQ407" s="1633"/>
      <c r="BJR407" s="1633"/>
      <c r="BJS407" s="1633"/>
      <c r="BJT407" s="1633"/>
      <c r="BJU407" s="1633"/>
      <c r="BJV407" s="1633"/>
      <c r="BJW407" s="1633"/>
      <c r="BJX407" s="1633"/>
      <c r="BJY407" s="1633"/>
      <c r="BJZ407" s="1633"/>
      <c r="BKA407" s="1633"/>
      <c r="BKB407" s="1633"/>
      <c r="BKC407" s="1633"/>
      <c r="BKD407" s="1633"/>
      <c r="BKE407" s="1633"/>
      <c r="BKF407" s="1633"/>
      <c r="BKG407" s="1633"/>
      <c r="BKH407" s="1633"/>
      <c r="BKI407" s="1633"/>
      <c r="BKJ407" s="1633"/>
      <c r="BKK407" s="1633"/>
      <c r="BKL407" s="1633"/>
      <c r="BKM407" s="1633"/>
      <c r="BKN407" s="1633"/>
      <c r="BKO407" s="1633"/>
      <c r="BKP407" s="1633"/>
      <c r="BKQ407" s="1633"/>
      <c r="BKR407" s="1633"/>
      <c r="BKS407" s="1633"/>
      <c r="BKT407" s="1633"/>
      <c r="BKU407" s="1633"/>
      <c r="BKV407" s="1633"/>
      <c r="BKW407" s="1633"/>
      <c r="BKX407" s="1633"/>
      <c r="BKY407" s="1633"/>
      <c r="BKZ407" s="1633"/>
      <c r="BLA407" s="1633"/>
      <c r="BLB407" s="1633"/>
      <c r="BLC407" s="1633"/>
      <c r="BLD407" s="1633"/>
      <c r="BLE407" s="1633"/>
      <c r="BLF407" s="1633"/>
      <c r="BLG407" s="1633"/>
      <c r="BLH407" s="1633"/>
      <c r="BLI407" s="1633"/>
      <c r="BLJ407" s="1633"/>
      <c r="BLK407" s="1633"/>
      <c r="BLL407" s="1633"/>
      <c r="BLM407" s="1633"/>
      <c r="BLN407" s="1633"/>
      <c r="BLO407" s="1633"/>
      <c r="BLP407" s="1633"/>
      <c r="BLQ407" s="1633"/>
      <c r="BLR407" s="1633"/>
      <c r="BLS407" s="1633"/>
      <c r="BLT407" s="1633"/>
      <c r="BLU407" s="1633"/>
      <c r="BLV407" s="1633"/>
      <c r="BLW407" s="1633"/>
      <c r="BLX407" s="1633"/>
      <c r="BLY407" s="1633"/>
      <c r="BLZ407" s="1633"/>
      <c r="BMA407" s="1633"/>
      <c r="BMB407" s="1633"/>
      <c r="BMC407" s="1633"/>
      <c r="BMD407" s="1633"/>
      <c r="BME407" s="1633"/>
      <c r="BMF407" s="1633"/>
      <c r="BMG407" s="1633"/>
      <c r="BMH407" s="1633"/>
      <c r="BMI407" s="1633"/>
      <c r="BMJ407" s="1633"/>
      <c r="BMK407" s="1633"/>
      <c r="BML407" s="1633"/>
      <c r="BMM407" s="1633"/>
      <c r="BMN407" s="1633"/>
      <c r="BMO407" s="1633"/>
      <c r="BMP407" s="1633"/>
      <c r="BMQ407" s="1633"/>
      <c r="BMR407" s="1633"/>
      <c r="BMS407" s="1633"/>
      <c r="BMT407" s="1633"/>
      <c r="BMU407" s="1633"/>
      <c r="BMV407" s="1633"/>
      <c r="BMW407" s="1633"/>
      <c r="BMX407" s="1633"/>
      <c r="BMY407" s="1633"/>
      <c r="BMZ407" s="1633"/>
      <c r="BNA407" s="1633"/>
      <c r="BNB407" s="1633"/>
      <c r="BNC407" s="1633"/>
      <c r="BND407" s="1633"/>
      <c r="BNE407" s="1633"/>
      <c r="BNF407" s="1633"/>
      <c r="BNG407" s="1633"/>
      <c r="BNH407" s="1633"/>
      <c r="BNI407" s="1633"/>
      <c r="BNJ407" s="1633"/>
      <c r="BNK407" s="1633"/>
      <c r="BNL407" s="1633"/>
      <c r="BNM407" s="1633"/>
      <c r="BNN407" s="1633"/>
      <c r="BNO407" s="1633"/>
      <c r="BNP407" s="1633"/>
      <c r="BNQ407" s="1633"/>
      <c r="BNR407" s="1633"/>
      <c r="BNS407" s="1633"/>
      <c r="BNT407" s="1633"/>
      <c r="BNU407" s="1633"/>
      <c r="BNV407" s="1633"/>
      <c r="BNW407" s="1633"/>
      <c r="BNX407" s="1633"/>
      <c r="BNY407" s="1633"/>
      <c r="BNZ407" s="1633"/>
      <c r="BOA407" s="1633"/>
      <c r="BOB407" s="1633"/>
      <c r="BOC407" s="1633"/>
      <c r="BOD407" s="1633"/>
      <c r="BOE407" s="1633"/>
      <c r="BOF407" s="1633"/>
      <c r="BOG407" s="1633"/>
      <c r="BOH407" s="1633"/>
      <c r="BOI407" s="1633"/>
      <c r="BOJ407" s="1633"/>
      <c r="BOK407" s="1633"/>
      <c r="BOL407" s="1633"/>
      <c r="BOM407" s="1633"/>
      <c r="BON407" s="1633"/>
      <c r="BOO407" s="1633"/>
      <c r="BOP407" s="1633"/>
      <c r="BOQ407" s="1633"/>
      <c r="BOR407" s="1633"/>
      <c r="BOS407" s="1633"/>
      <c r="BOT407" s="1633"/>
      <c r="BOU407" s="1633"/>
      <c r="BOV407" s="1633"/>
      <c r="BOW407" s="1633"/>
      <c r="BOX407" s="1633"/>
      <c r="BOY407" s="1633"/>
      <c r="BOZ407" s="1633"/>
      <c r="BPA407" s="1633"/>
      <c r="BPB407" s="1633"/>
      <c r="BPC407" s="1633"/>
      <c r="BPD407" s="1633"/>
      <c r="BPE407" s="1633"/>
      <c r="BPF407" s="1633"/>
      <c r="BPG407" s="1633"/>
      <c r="BPH407" s="1633"/>
      <c r="BPI407" s="1633"/>
      <c r="BPJ407" s="1633"/>
      <c r="BPK407" s="1633"/>
      <c r="BPL407" s="1633"/>
      <c r="BPM407" s="1633"/>
      <c r="BPN407" s="1633"/>
      <c r="BPO407" s="1633"/>
      <c r="BPP407" s="1633"/>
      <c r="BPQ407" s="1633"/>
      <c r="BPR407" s="1633"/>
      <c r="BPS407" s="1633"/>
      <c r="BPT407" s="1633"/>
      <c r="BPU407" s="1633"/>
      <c r="BPV407" s="1633"/>
      <c r="BPW407" s="1633"/>
      <c r="BPX407" s="1633"/>
      <c r="BPY407" s="1633"/>
      <c r="BPZ407" s="1633"/>
      <c r="BQA407" s="1633"/>
      <c r="BQB407" s="1633"/>
      <c r="BQC407" s="1633"/>
      <c r="BQD407" s="1633"/>
      <c r="BQE407" s="1633"/>
      <c r="BQF407" s="1633"/>
      <c r="BQG407" s="1633"/>
      <c r="BQH407" s="1633"/>
      <c r="BQI407" s="1633"/>
      <c r="BQJ407" s="1633"/>
      <c r="BQK407" s="1633"/>
      <c r="BQL407" s="1633"/>
      <c r="BQM407" s="1633"/>
      <c r="BQN407" s="1633"/>
      <c r="BQO407" s="1633"/>
      <c r="BQP407" s="1633"/>
      <c r="BQQ407" s="1633"/>
      <c r="BQR407" s="1633"/>
      <c r="BQS407" s="1633"/>
      <c r="BQT407" s="1633"/>
      <c r="BQU407" s="1633"/>
      <c r="BQV407" s="1633"/>
      <c r="BQW407" s="1633"/>
      <c r="BQX407" s="1633"/>
      <c r="BQY407" s="1633"/>
      <c r="BQZ407" s="1633"/>
      <c r="BRA407" s="1633"/>
      <c r="BRB407" s="1633"/>
      <c r="BRC407" s="1633"/>
      <c r="BRD407" s="1633"/>
      <c r="BRE407" s="1633"/>
      <c r="BRF407" s="1633"/>
      <c r="BRG407" s="1633"/>
      <c r="BRH407" s="1633"/>
      <c r="BRI407" s="1633"/>
      <c r="BRJ407" s="1633"/>
      <c r="BRK407" s="1633"/>
      <c r="BRL407" s="1633"/>
      <c r="BRM407" s="1633"/>
      <c r="BRN407" s="1633"/>
      <c r="BRO407" s="1633"/>
      <c r="BRP407" s="1633"/>
      <c r="BRQ407" s="1633"/>
      <c r="BRR407" s="1633"/>
      <c r="BRS407" s="1633"/>
      <c r="BRT407" s="1633"/>
      <c r="BRU407" s="1633"/>
      <c r="BRV407" s="1633"/>
      <c r="BRW407" s="1633"/>
      <c r="BRX407" s="1633"/>
      <c r="BRY407" s="1633"/>
      <c r="BRZ407" s="1633"/>
      <c r="BSA407" s="1633"/>
      <c r="BSB407" s="1633"/>
      <c r="BSC407" s="1633"/>
      <c r="BSD407" s="1633"/>
      <c r="BSE407" s="1633"/>
      <c r="BSF407" s="1633"/>
      <c r="BSG407" s="1633"/>
      <c r="BSH407" s="1633"/>
      <c r="BSI407" s="1633"/>
      <c r="BSJ407" s="1633"/>
      <c r="BSK407" s="1633"/>
      <c r="BSL407" s="1633"/>
      <c r="BSM407" s="1633"/>
      <c r="BSN407" s="1633"/>
      <c r="BSO407" s="1633"/>
      <c r="BSP407" s="1633"/>
      <c r="BSQ407" s="1633"/>
      <c r="BSR407" s="1633"/>
      <c r="BSS407" s="1633"/>
      <c r="BST407" s="1633"/>
      <c r="BSU407" s="1633"/>
      <c r="BSV407" s="1633"/>
      <c r="BSW407" s="1633"/>
      <c r="BSX407" s="1633"/>
      <c r="BSY407" s="1633"/>
      <c r="BSZ407" s="1633"/>
      <c r="BTA407" s="1633"/>
      <c r="BTB407" s="1633"/>
      <c r="BTC407" s="1633"/>
      <c r="BTD407" s="1633"/>
      <c r="BTE407" s="1633"/>
      <c r="BTF407" s="1633"/>
      <c r="BTG407" s="1633"/>
      <c r="BTH407" s="1633"/>
      <c r="BTI407" s="1633"/>
      <c r="BTJ407" s="1633"/>
      <c r="BTK407" s="1633"/>
      <c r="BTL407" s="1633"/>
      <c r="BTM407" s="1633"/>
      <c r="BTN407" s="1633"/>
      <c r="BTO407" s="1633"/>
      <c r="BTP407" s="1633"/>
      <c r="BTQ407" s="1633"/>
      <c r="BTR407" s="1633"/>
      <c r="BTS407" s="1633"/>
      <c r="BTT407" s="1633"/>
      <c r="BTU407" s="1633"/>
      <c r="BTV407" s="1633"/>
      <c r="BTW407" s="1633"/>
      <c r="BTX407" s="1633"/>
      <c r="BTY407" s="1633"/>
      <c r="BTZ407" s="1633"/>
      <c r="BUA407" s="1633"/>
      <c r="BUB407" s="1633"/>
      <c r="BUC407" s="1633"/>
      <c r="BUD407" s="1633"/>
      <c r="BUE407" s="1633"/>
      <c r="BUF407" s="1633"/>
      <c r="BUG407" s="1633"/>
      <c r="BUH407" s="1633"/>
      <c r="BUI407" s="1633"/>
      <c r="BUJ407" s="1633"/>
      <c r="BUK407" s="1633"/>
      <c r="BUL407" s="1633"/>
      <c r="BUM407" s="1633"/>
      <c r="BUN407" s="1633"/>
      <c r="BUO407" s="1633"/>
      <c r="BUP407" s="1633"/>
      <c r="BUQ407" s="1633"/>
      <c r="BUR407" s="1633"/>
      <c r="BUS407" s="1633"/>
      <c r="BUT407" s="1633"/>
      <c r="BUU407" s="1633"/>
      <c r="BUV407" s="1633"/>
      <c r="BUW407" s="1633"/>
      <c r="BUX407" s="1633"/>
      <c r="BUY407" s="1633"/>
      <c r="BUZ407" s="1633"/>
      <c r="BVA407" s="1633"/>
      <c r="BVB407" s="1633"/>
      <c r="BVC407" s="1633"/>
      <c r="BVD407" s="1633"/>
      <c r="BVE407" s="1633"/>
      <c r="BVF407" s="1633"/>
      <c r="BVG407" s="1633"/>
      <c r="BVH407" s="1633"/>
      <c r="BVI407" s="1633"/>
      <c r="BVJ407" s="1633"/>
      <c r="BVK407" s="1633"/>
      <c r="BVL407" s="1633"/>
      <c r="BVM407" s="1633"/>
      <c r="BVN407" s="1633"/>
      <c r="BVO407" s="1633"/>
      <c r="BVP407" s="1633"/>
      <c r="BVQ407" s="1633"/>
      <c r="BVR407" s="1633"/>
      <c r="BVS407" s="1633"/>
      <c r="BVT407" s="1633"/>
      <c r="BVU407" s="1633"/>
      <c r="BVV407" s="1633"/>
      <c r="BVW407" s="1633"/>
      <c r="BVX407" s="1633"/>
      <c r="BVY407" s="1633"/>
      <c r="BVZ407" s="1633"/>
      <c r="BWA407" s="1633"/>
      <c r="BWB407" s="1633"/>
      <c r="BWC407" s="1633"/>
      <c r="BWD407" s="1633"/>
      <c r="BWE407" s="1633"/>
      <c r="BWF407" s="1633"/>
      <c r="BWG407" s="1633"/>
      <c r="BWH407" s="1633"/>
      <c r="BWI407" s="1633"/>
      <c r="BWJ407" s="1633"/>
      <c r="BWK407" s="1633"/>
      <c r="BWL407" s="1633"/>
      <c r="BWM407" s="1633"/>
      <c r="BWN407" s="1633"/>
      <c r="BWO407" s="1633"/>
      <c r="BWP407" s="1633"/>
      <c r="BWQ407" s="1633"/>
      <c r="BWR407" s="1633"/>
      <c r="BWS407" s="1633"/>
      <c r="BWT407" s="1633"/>
      <c r="BWU407" s="1633"/>
      <c r="BWV407" s="1633"/>
      <c r="BWW407" s="1633"/>
      <c r="BWX407" s="1633"/>
      <c r="BWY407" s="1633"/>
      <c r="BWZ407" s="1633"/>
      <c r="BXA407" s="1633"/>
      <c r="BXB407" s="1633"/>
      <c r="BXC407" s="1633"/>
      <c r="BXD407" s="1633"/>
      <c r="BXE407" s="1633"/>
      <c r="BXF407" s="1633"/>
      <c r="BXG407" s="1633"/>
      <c r="BXH407" s="1633"/>
      <c r="BXI407" s="1633"/>
      <c r="BXJ407" s="1633"/>
      <c r="BXK407" s="1633"/>
      <c r="BXL407" s="1633"/>
      <c r="BXM407" s="1633"/>
      <c r="BXN407" s="1633"/>
      <c r="BXO407" s="1633"/>
      <c r="BXP407" s="1633"/>
      <c r="BXQ407" s="1633"/>
      <c r="BXR407" s="1633"/>
      <c r="BXS407" s="1633"/>
      <c r="BXT407" s="1633"/>
      <c r="BXU407" s="1633"/>
      <c r="BXV407" s="1633"/>
      <c r="BXW407" s="1633"/>
      <c r="BXX407" s="1633"/>
      <c r="BXY407" s="1633"/>
      <c r="BXZ407" s="1633"/>
      <c r="BYA407" s="1633"/>
      <c r="BYB407" s="1633"/>
      <c r="BYC407" s="1633"/>
      <c r="BYD407" s="1633"/>
      <c r="BYE407" s="1633"/>
      <c r="BYF407" s="1633"/>
      <c r="BYG407" s="1633"/>
      <c r="BYH407" s="1633"/>
      <c r="BYI407" s="1633"/>
      <c r="BYJ407" s="1633"/>
      <c r="BYK407" s="1633"/>
      <c r="BYL407" s="1633"/>
      <c r="BYM407" s="1633"/>
      <c r="BYN407" s="1633"/>
      <c r="BYO407" s="1633"/>
      <c r="BYP407" s="1633"/>
      <c r="BYQ407" s="1633"/>
      <c r="BYR407" s="1633"/>
      <c r="BYS407" s="1633"/>
      <c r="BYT407" s="1633"/>
      <c r="BYU407" s="1633"/>
      <c r="BYV407" s="1633"/>
      <c r="BYW407" s="1633"/>
      <c r="BYX407" s="1633"/>
      <c r="BYY407" s="1633"/>
      <c r="BYZ407" s="1633"/>
      <c r="BZA407" s="1633"/>
      <c r="BZB407" s="1633"/>
      <c r="BZC407" s="1633"/>
      <c r="BZD407" s="1633"/>
      <c r="BZE407" s="1633"/>
      <c r="BZF407" s="1633"/>
      <c r="BZG407" s="1633"/>
      <c r="BZH407" s="1633"/>
      <c r="BZI407" s="1633"/>
      <c r="BZJ407" s="1633"/>
      <c r="BZK407" s="1633"/>
      <c r="BZL407" s="1633"/>
      <c r="BZM407" s="1633"/>
      <c r="BZN407" s="1633"/>
      <c r="BZO407" s="1633"/>
      <c r="BZP407" s="1633"/>
      <c r="BZQ407" s="1633"/>
      <c r="BZR407" s="1633"/>
      <c r="BZS407" s="1633"/>
      <c r="BZT407" s="1633"/>
      <c r="BZU407" s="1633"/>
      <c r="BZV407" s="1633"/>
      <c r="BZW407" s="1633"/>
      <c r="BZX407" s="1633"/>
      <c r="BZY407" s="1633"/>
      <c r="BZZ407" s="1633"/>
      <c r="CAA407" s="1633"/>
      <c r="CAB407" s="1633"/>
      <c r="CAC407" s="1633"/>
      <c r="CAD407" s="1633"/>
      <c r="CAE407" s="1633"/>
      <c r="CAF407" s="1633"/>
      <c r="CAG407" s="1633"/>
      <c r="CAH407" s="1633"/>
      <c r="CAI407" s="1633"/>
      <c r="CAJ407" s="1633"/>
      <c r="CAK407" s="1633"/>
      <c r="CAL407" s="1633"/>
      <c r="CAM407" s="1633"/>
      <c r="CAN407" s="1633"/>
      <c r="CAO407" s="1633"/>
      <c r="CAP407" s="1633"/>
      <c r="CAQ407" s="1633"/>
      <c r="CAR407" s="1633"/>
      <c r="CAS407" s="1633"/>
      <c r="CAT407" s="1633"/>
      <c r="CAU407" s="1633"/>
      <c r="CAV407" s="1633"/>
      <c r="CAW407" s="1633"/>
      <c r="CAX407" s="1633"/>
      <c r="CAY407" s="1633"/>
      <c r="CAZ407" s="1633"/>
      <c r="CBA407" s="1633"/>
      <c r="CBB407" s="1633"/>
      <c r="CBC407" s="1633"/>
      <c r="CBD407" s="1633"/>
      <c r="CBE407" s="1633"/>
      <c r="CBF407" s="1633"/>
      <c r="CBG407" s="1633"/>
      <c r="CBH407" s="1633"/>
      <c r="CBI407" s="1633"/>
      <c r="CBJ407" s="1633"/>
      <c r="CBK407" s="1633"/>
      <c r="CBL407" s="1633"/>
      <c r="CBM407" s="1633"/>
      <c r="CBN407" s="1633"/>
      <c r="CBO407" s="1633"/>
      <c r="CBP407" s="1633"/>
      <c r="CBQ407" s="1633"/>
      <c r="CBR407" s="1633"/>
      <c r="CBS407" s="1633"/>
      <c r="CBT407" s="1633"/>
      <c r="CBU407" s="1633"/>
      <c r="CBV407" s="1633"/>
      <c r="CBW407" s="1633"/>
      <c r="CBX407" s="1633"/>
      <c r="CBY407" s="1633"/>
      <c r="CBZ407" s="1633"/>
      <c r="CCA407" s="1633"/>
      <c r="CCB407" s="1633"/>
      <c r="CCC407" s="1633"/>
      <c r="CCD407" s="1633"/>
      <c r="CCE407" s="1633"/>
      <c r="CCF407" s="1633"/>
      <c r="CCG407" s="1633"/>
      <c r="CCH407" s="1633"/>
      <c r="CCI407" s="1633"/>
      <c r="CCJ407" s="1633"/>
      <c r="CCK407" s="1633"/>
      <c r="CCL407" s="1633"/>
      <c r="CCM407" s="1633"/>
      <c r="CCN407" s="1633"/>
      <c r="CCO407" s="1633"/>
      <c r="CCP407" s="1633"/>
      <c r="CCQ407" s="1633"/>
      <c r="CCR407" s="1633"/>
      <c r="CCS407" s="1633"/>
      <c r="CCT407" s="1633"/>
      <c r="CCU407" s="1633"/>
      <c r="CCV407" s="1633"/>
      <c r="CCW407" s="1633"/>
      <c r="CCX407" s="1633"/>
      <c r="CCY407" s="1633"/>
      <c r="CCZ407" s="1633"/>
      <c r="CDA407" s="1633"/>
      <c r="CDB407" s="1633"/>
      <c r="CDC407" s="1633"/>
      <c r="CDD407" s="1633"/>
      <c r="CDE407" s="1633"/>
      <c r="CDF407" s="1633"/>
      <c r="CDG407" s="1633"/>
      <c r="CDH407" s="1633"/>
      <c r="CDI407" s="1633"/>
      <c r="CDJ407" s="1633"/>
      <c r="CDK407" s="1633"/>
      <c r="CDL407" s="1633"/>
      <c r="CDM407" s="1633"/>
      <c r="CDN407" s="1633"/>
      <c r="CDO407" s="1633"/>
      <c r="CDP407" s="1633"/>
      <c r="CDQ407" s="1633"/>
      <c r="CDR407" s="1633"/>
      <c r="CDS407" s="1633"/>
      <c r="CDT407" s="1633"/>
      <c r="CDU407" s="1633"/>
      <c r="CDV407" s="1633"/>
      <c r="CDW407" s="1633"/>
      <c r="CDX407" s="1633"/>
      <c r="CDY407" s="1633"/>
      <c r="CDZ407" s="1633"/>
      <c r="CEA407" s="1633"/>
      <c r="CEB407" s="1633"/>
      <c r="CEC407" s="1633"/>
      <c r="CED407" s="1633"/>
      <c r="CEE407" s="1633"/>
      <c r="CEF407" s="1633"/>
      <c r="CEG407" s="1633"/>
      <c r="CEH407" s="1633"/>
      <c r="CEI407" s="1633"/>
      <c r="CEJ407" s="1633"/>
      <c r="CEK407" s="1633"/>
      <c r="CEL407" s="1633"/>
      <c r="CEM407" s="1633"/>
      <c r="CEN407" s="1633"/>
      <c r="CEO407" s="1633"/>
      <c r="CEP407" s="1633"/>
      <c r="CEQ407" s="1633"/>
      <c r="CER407" s="1633"/>
      <c r="CES407" s="1633"/>
      <c r="CET407" s="1633"/>
      <c r="CEU407" s="1633"/>
      <c r="CEV407" s="1633"/>
      <c r="CEW407" s="1633"/>
      <c r="CEX407" s="1633"/>
      <c r="CEY407" s="1633"/>
      <c r="CEZ407" s="1633"/>
      <c r="CFA407" s="1633"/>
      <c r="CFB407" s="1633"/>
      <c r="CFC407" s="1633"/>
      <c r="CFD407" s="1633"/>
      <c r="CFE407" s="1633"/>
      <c r="CFF407" s="1633"/>
      <c r="CFG407" s="1633"/>
      <c r="CFH407" s="1633"/>
      <c r="CFI407" s="1633"/>
      <c r="CFJ407" s="1633"/>
      <c r="CFK407" s="1633"/>
      <c r="CFL407" s="1633"/>
      <c r="CFM407" s="1633"/>
      <c r="CFN407" s="1633"/>
      <c r="CFO407" s="1633"/>
      <c r="CFP407" s="1633"/>
      <c r="CFQ407" s="1633"/>
      <c r="CFR407" s="1633"/>
      <c r="CFS407" s="1633"/>
      <c r="CFT407" s="1633"/>
      <c r="CFU407" s="1633"/>
      <c r="CFV407" s="1633"/>
      <c r="CFW407" s="1633"/>
      <c r="CFX407" s="1633"/>
      <c r="CFY407" s="1633"/>
      <c r="CFZ407" s="1633"/>
      <c r="CGA407" s="1633"/>
      <c r="CGB407" s="1633"/>
      <c r="CGC407" s="1633"/>
      <c r="CGD407" s="1633"/>
      <c r="CGE407" s="1633"/>
      <c r="CGF407" s="1633"/>
      <c r="CGG407" s="1633"/>
      <c r="CGH407" s="1633"/>
      <c r="CGI407" s="1633"/>
      <c r="CGJ407" s="1633"/>
      <c r="CGK407" s="1633"/>
      <c r="CGL407" s="1633"/>
      <c r="CGM407" s="1633"/>
      <c r="CGN407" s="1633"/>
      <c r="CGO407" s="1633"/>
      <c r="CGP407" s="1633"/>
      <c r="CGQ407" s="1633"/>
      <c r="CGR407" s="1633"/>
      <c r="CGS407" s="1633"/>
      <c r="CGT407" s="1633"/>
      <c r="CGU407" s="1633"/>
      <c r="CGV407" s="1633"/>
      <c r="CGW407" s="1633"/>
      <c r="CGX407" s="1633"/>
      <c r="CGY407" s="1633"/>
      <c r="CGZ407" s="1633"/>
      <c r="CHA407" s="1633"/>
      <c r="CHB407" s="1633"/>
      <c r="CHC407" s="1633"/>
      <c r="CHD407" s="1633"/>
      <c r="CHE407" s="1633"/>
      <c r="CHF407" s="1633"/>
      <c r="CHG407" s="1633"/>
      <c r="CHH407" s="1633"/>
      <c r="CHI407" s="1633"/>
      <c r="CHJ407" s="1633"/>
      <c r="CHK407" s="1633"/>
      <c r="CHL407" s="1633"/>
      <c r="CHM407" s="1633"/>
      <c r="CHN407" s="1633"/>
      <c r="CHO407" s="1633"/>
      <c r="CHP407" s="1633"/>
      <c r="CHQ407" s="1633"/>
      <c r="CHR407" s="1633"/>
      <c r="CHS407" s="1633"/>
      <c r="CHT407" s="1633"/>
      <c r="CHU407" s="1633"/>
      <c r="CHV407" s="1633"/>
      <c r="CHW407" s="1633"/>
      <c r="CHX407" s="1633"/>
      <c r="CHY407" s="1633"/>
      <c r="CHZ407" s="1633"/>
      <c r="CIA407" s="1633"/>
      <c r="CIB407" s="1633"/>
      <c r="CIC407" s="1633"/>
      <c r="CID407" s="1633"/>
      <c r="CIE407" s="1633"/>
      <c r="CIF407" s="1633"/>
      <c r="CIG407" s="1633"/>
      <c r="CIH407" s="1633"/>
      <c r="CII407" s="1633"/>
      <c r="CIJ407" s="1633"/>
      <c r="CIK407" s="1633"/>
      <c r="CIL407" s="1633"/>
      <c r="CIM407" s="1633"/>
      <c r="CIN407" s="1633"/>
      <c r="CIO407" s="1633"/>
      <c r="CIP407" s="1633"/>
      <c r="CIQ407" s="1633"/>
      <c r="CIR407" s="1633"/>
      <c r="CIS407" s="1633"/>
      <c r="CIT407" s="1633"/>
      <c r="CIU407" s="1633"/>
      <c r="CIV407" s="1633"/>
      <c r="CIW407" s="1633"/>
      <c r="CIX407" s="1633"/>
      <c r="CIY407" s="1633"/>
      <c r="CIZ407" s="1633"/>
      <c r="CJA407" s="1633"/>
      <c r="CJB407" s="1633"/>
      <c r="CJC407" s="1633"/>
      <c r="CJD407" s="1633"/>
      <c r="CJE407" s="1633"/>
      <c r="CJF407" s="1633"/>
      <c r="CJG407" s="1633"/>
      <c r="CJH407" s="1633"/>
      <c r="CJI407" s="1633"/>
      <c r="CJJ407" s="1633"/>
      <c r="CJK407" s="1633"/>
      <c r="CJL407" s="1633"/>
      <c r="CJM407" s="1633"/>
      <c r="CJN407" s="1633"/>
      <c r="CJO407" s="1633"/>
      <c r="CJP407" s="1633"/>
      <c r="CJQ407" s="1633"/>
      <c r="CJR407" s="1633"/>
      <c r="CJS407" s="1633"/>
      <c r="CJT407" s="1633"/>
      <c r="CJU407" s="1633"/>
      <c r="CJV407" s="1633"/>
      <c r="CJW407" s="1633"/>
      <c r="CJX407" s="1633"/>
      <c r="CJY407" s="1633"/>
      <c r="CJZ407" s="1633"/>
      <c r="CKA407" s="1633"/>
      <c r="CKB407" s="1633"/>
      <c r="CKC407" s="1633"/>
      <c r="CKD407" s="1633"/>
      <c r="CKE407" s="1633"/>
      <c r="CKF407" s="1633"/>
      <c r="CKG407" s="1633"/>
      <c r="CKH407" s="1633"/>
      <c r="CKI407" s="1633"/>
      <c r="CKJ407" s="1633"/>
      <c r="CKK407" s="1633"/>
      <c r="CKL407" s="1633"/>
      <c r="CKM407" s="1633"/>
      <c r="CKN407" s="1633"/>
      <c r="CKO407" s="1633"/>
      <c r="CKP407" s="1633"/>
      <c r="CKQ407" s="1633"/>
      <c r="CKR407" s="1633"/>
      <c r="CKS407" s="1633"/>
      <c r="CKT407" s="1633"/>
      <c r="CKU407" s="1633"/>
      <c r="CKV407" s="1633"/>
      <c r="CKW407" s="1633"/>
      <c r="CKX407" s="1633"/>
      <c r="CKY407" s="1633"/>
      <c r="CKZ407" s="1633"/>
      <c r="CLA407" s="1633"/>
      <c r="CLB407" s="1633"/>
      <c r="CLC407" s="1633"/>
      <c r="CLD407" s="1633"/>
      <c r="CLE407" s="1633"/>
      <c r="CLF407" s="1633"/>
      <c r="CLG407" s="1633"/>
      <c r="CLH407" s="1633"/>
      <c r="CLI407" s="1633"/>
      <c r="CLJ407" s="1633"/>
      <c r="CLK407" s="1633"/>
      <c r="CLL407" s="1633"/>
      <c r="CLM407" s="1633"/>
      <c r="CLN407" s="1633"/>
      <c r="CLO407" s="1633"/>
      <c r="CLP407" s="1633"/>
      <c r="CLQ407" s="1633"/>
      <c r="CLR407" s="1633"/>
      <c r="CLS407" s="1633"/>
      <c r="CLT407" s="1633"/>
      <c r="CLU407" s="1633"/>
      <c r="CLV407" s="1633"/>
      <c r="CLW407" s="1633"/>
      <c r="CLX407" s="1633"/>
      <c r="CLY407" s="1633"/>
      <c r="CLZ407" s="1633"/>
      <c r="CMA407" s="1633"/>
      <c r="CMB407" s="1633"/>
      <c r="CMC407" s="1633"/>
      <c r="CMD407" s="1633"/>
      <c r="CME407" s="1633"/>
      <c r="CMF407" s="1633"/>
      <c r="CMG407" s="1633"/>
      <c r="CMH407" s="1633"/>
      <c r="CMI407" s="1633"/>
      <c r="CMJ407" s="1633"/>
      <c r="CMK407" s="1633"/>
      <c r="CML407" s="1633"/>
      <c r="CMM407" s="1633"/>
      <c r="CMN407" s="1633"/>
      <c r="CMO407" s="1633"/>
      <c r="CMP407" s="1633"/>
      <c r="CMQ407" s="1633"/>
      <c r="CMR407" s="1633"/>
      <c r="CMS407" s="1633"/>
      <c r="CMT407" s="1633"/>
      <c r="CMU407" s="1633"/>
      <c r="CMV407" s="1633"/>
      <c r="CMW407" s="1633"/>
      <c r="CMX407" s="1633"/>
      <c r="CMY407" s="1633"/>
      <c r="CMZ407" s="1633"/>
      <c r="CNA407" s="1633"/>
      <c r="CNB407" s="1633"/>
      <c r="CNC407" s="1633"/>
      <c r="CND407" s="1633"/>
      <c r="CNE407" s="1633"/>
      <c r="CNF407" s="1633"/>
      <c r="CNG407" s="1633"/>
      <c r="CNH407" s="1633"/>
      <c r="CNI407" s="1633"/>
      <c r="CNJ407" s="1633"/>
      <c r="CNK407" s="1633"/>
      <c r="CNL407" s="1633"/>
      <c r="CNM407" s="1633"/>
      <c r="CNN407" s="1633"/>
      <c r="CNO407" s="1633"/>
      <c r="CNP407" s="1633"/>
      <c r="CNQ407" s="1633"/>
      <c r="CNR407" s="1633"/>
      <c r="CNS407" s="1633"/>
      <c r="CNT407" s="1633"/>
      <c r="CNU407" s="1633"/>
      <c r="CNV407" s="1633"/>
      <c r="CNW407" s="1633"/>
      <c r="CNX407" s="1633"/>
      <c r="CNY407" s="1633"/>
      <c r="CNZ407" s="1633"/>
      <c r="COA407" s="1633"/>
      <c r="COB407" s="1633"/>
      <c r="COC407" s="1633"/>
      <c r="COD407" s="1633"/>
      <c r="COE407" s="1633"/>
      <c r="COF407" s="1633"/>
      <c r="COG407" s="1633"/>
      <c r="COH407" s="1633"/>
      <c r="COI407" s="1633"/>
      <c r="COJ407" s="1633"/>
      <c r="COK407" s="1633"/>
      <c r="COL407" s="1633"/>
      <c r="COM407" s="1633"/>
      <c r="CON407" s="1633"/>
      <c r="COO407" s="1633"/>
      <c r="COP407" s="1633"/>
      <c r="COQ407" s="1633"/>
      <c r="COR407" s="1633"/>
      <c r="COS407" s="1633"/>
      <c r="COT407" s="1633"/>
      <c r="COU407" s="1633"/>
      <c r="COV407" s="1633"/>
      <c r="COW407" s="1633"/>
      <c r="COX407" s="1633"/>
      <c r="COY407" s="1633"/>
      <c r="COZ407" s="1633"/>
      <c r="CPA407" s="1633"/>
      <c r="CPB407" s="1633"/>
      <c r="CPC407" s="1633"/>
      <c r="CPD407" s="1633"/>
      <c r="CPE407" s="1633"/>
      <c r="CPF407" s="1633"/>
      <c r="CPG407" s="1633"/>
      <c r="CPH407" s="1633"/>
      <c r="CPI407" s="1633"/>
      <c r="CPJ407" s="1633"/>
      <c r="CPK407" s="1633"/>
      <c r="CPL407" s="1633"/>
      <c r="CPM407" s="1633"/>
      <c r="CPN407" s="1633"/>
      <c r="CPO407" s="1633"/>
      <c r="CPP407" s="1633"/>
      <c r="CPQ407" s="1633"/>
      <c r="CPR407" s="1633"/>
      <c r="CPS407" s="1633"/>
      <c r="CPT407" s="1633"/>
      <c r="CPU407" s="1633"/>
      <c r="CPV407" s="1633"/>
      <c r="CPW407" s="1633"/>
      <c r="CPX407" s="1633"/>
      <c r="CPY407" s="1633"/>
      <c r="CPZ407" s="1633"/>
      <c r="CQA407" s="1633"/>
      <c r="CQB407" s="1633"/>
      <c r="CQC407" s="1633"/>
      <c r="CQD407" s="1633"/>
      <c r="CQE407" s="1633"/>
      <c r="CQF407" s="1633"/>
      <c r="CQG407" s="1633"/>
      <c r="CQH407" s="1633"/>
      <c r="CQI407" s="1633"/>
      <c r="CQJ407" s="1633"/>
      <c r="CQK407" s="1633"/>
      <c r="CQL407" s="1633"/>
      <c r="CQM407" s="1633"/>
      <c r="CQN407" s="1633"/>
      <c r="CQO407" s="1633"/>
      <c r="CQP407" s="1633"/>
      <c r="CQQ407" s="1633"/>
      <c r="CQR407" s="1633"/>
      <c r="CQS407" s="1633"/>
      <c r="CQT407" s="1633"/>
      <c r="CQU407" s="1633"/>
      <c r="CQV407" s="1633"/>
      <c r="CQW407" s="1633"/>
      <c r="CQX407" s="1633"/>
      <c r="CQY407" s="1633"/>
      <c r="CQZ407" s="1633"/>
      <c r="CRA407" s="1633"/>
      <c r="CRB407" s="1633"/>
      <c r="CRC407" s="1633"/>
      <c r="CRD407" s="1633"/>
      <c r="CRE407" s="1633"/>
      <c r="CRF407" s="1633"/>
      <c r="CRG407" s="1633"/>
      <c r="CRH407" s="1633"/>
      <c r="CRI407" s="1633"/>
      <c r="CRJ407" s="1633"/>
      <c r="CRK407" s="1633"/>
      <c r="CRL407" s="1633"/>
      <c r="CRM407" s="1633"/>
      <c r="CRN407" s="1633"/>
      <c r="CRO407" s="1633"/>
      <c r="CRP407" s="1633"/>
      <c r="CRQ407" s="1633"/>
      <c r="CRR407" s="1633"/>
      <c r="CRS407" s="1633"/>
      <c r="CRT407" s="1633"/>
      <c r="CRU407" s="1633"/>
      <c r="CRV407" s="1633"/>
      <c r="CRW407" s="1633"/>
      <c r="CRX407" s="1633"/>
      <c r="CRY407" s="1633"/>
      <c r="CRZ407" s="1633"/>
      <c r="CSA407" s="1633"/>
      <c r="CSB407" s="1633"/>
      <c r="CSC407" s="1633"/>
      <c r="CSD407" s="1633"/>
      <c r="CSE407" s="1633"/>
      <c r="CSF407" s="1633"/>
      <c r="CSG407" s="1633"/>
      <c r="CSH407" s="1633"/>
      <c r="CSI407" s="1633"/>
      <c r="CSJ407" s="1633"/>
      <c r="CSK407" s="1633"/>
      <c r="CSL407" s="1633"/>
      <c r="CSM407" s="1633"/>
      <c r="CSN407" s="1633"/>
      <c r="CSO407" s="1633"/>
      <c r="CSP407" s="1633"/>
      <c r="CSQ407" s="1633"/>
      <c r="CSR407" s="1633"/>
      <c r="CSS407" s="1633"/>
      <c r="CST407" s="1633"/>
      <c r="CSU407" s="1633"/>
      <c r="CSV407" s="1633"/>
      <c r="CSW407" s="1633"/>
      <c r="CSX407" s="1633"/>
      <c r="CSY407" s="1633"/>
      <c r="CSZ407" s="1633"/>
      <c r="CTA407" s="1633"/>
      <c r="CTB407" s="1633"/>
      <c r="CTC407" s="1633"/>
      <c r="CTD407" s="1633"/>
      <c r="CTE407" s="1633"/>
      <c r="CTF407" s="1633"/>
      <c r="CTG407" s="1633"/>
      <c r="CTH407" s="1633"/>
      <c r="CTI407" s="1633"/>
      <c r="CTJ407" s="1633"/>
      <c r="CTK407" s="1633"/>
      <c r="CTL407" s="1633"/>
      <c r="CTM407" s="1633"/>
      <c r="CTN407" s="1633"/>
      <c r="CTO407" s="1633"/>
      <c r="CTP407" s="1633"/>
      <c r="CTQ407" s="1633"/>
      <c r="CTR407" s="1633"/>
      <c r="CTS407" s="1633"/>
      <c r="CTT407" s="1633"/>
      <c r="CTU407" s="1633"/>
      <c r="CTV407" s="1633"/>
      <c r="CTW407" s="1633"/>
      <c r="CTX407" s="1633"/>
      <c r="CTY407" s="1633"/>
      <c r="CTZ407" s="1633"/>
      <c r="CUA407" s="1633"/>
      <c r="CUB407" s="1633"/>
      <c r="CUC407" s="1633"/>
      <c r="CUD407" s="1633"/>
      <c r="CUE407" s="1633"/>
      <c r="CUF407" s="1633"/>
      <c r="CUG407" s="1633"/>
      <c r="CUH407" s="1633"/>
      <c r="CUI407" s="1633"/>
      <c r="CUJ407" s="1633"/>
      <c r="CUK407" s="1633"/>
      <c r="CUL407" s="1633"/>
      <c r="CUM407" s="1633"/>
      <c r="CUN407" s="1633"/>
      <c r="CUO407" s="1633"/>
      <c r="CUP407" s="1633"/>
      <c r="CUQ407" s="1633"/>
      <c r="CUR407" s="1633"/>
      <c r="CUS407" s="1633"/>
      <c r="CUT407" s="1633"/>
      <c r="CUU407" s="1633"/>
      <c r="CUV407" s="1633"/>
      <c r="CUW407" s="1633"/>
      <c r="CUX407" s="1633"/>
      <c r="CUY407" s="1633"/>
      <c r="CUZ407" s="1633"/>
      <c r="CVA407" s="1633"/>
      <c r="CVB407" s="1633"/>
      <c r="CVC407" s="1633"/>
      <c r="CVD407" s="1633"/>
      <c r="CVE407" s="1633"/>
      <c r="CVF407" s="1633"/>
      <c r="CVG407" s="1633"/>
      <c r="CVH407" s="1633"/>
      <c r="CVI407" s="1633"/>
      <c r="CVJ407" s="1633"/>
      <c r="CVK407" s="1633"/>
      <c r="CVL407" s="1633"/>
      <c r="CVM407" s="1633"/>
      <c r="CVN407" s="1633"/>
      <c r="CVO407" s="1633"/>
      <c r="CVP407" s="1633"/>
      <c r="CVQ407" s="1633"/>
      <c r="CVR407" s="1633"/>
      <c r="CVS407" s="1633"/>
      <c r="CVT407" s="1633"/>
      <c r="CVU407" s="1633"/>
      <c r="CVV407" s="1633"/>
      <c r="CVW407" s="1633"/>
      <c r="CVX407" s="1633"/>
      <c r="CVY407" s="1633"/>
      <c r="CVZ407" s="1633"/>
      <c r="CWA407" s="1633"/>
      <c r="CWB407" s="1633"/>
      <c r="CWC407" s="1633"/>
      <c r="CWD407" s="1633"/>
      <c r="CWE407" s="1633"/>
      <c r="CWF407" s="1633"/>
      <c r="CWG407" s="1633"/>
      <c r="CWH407" s="1633"/>
      <c r="CWI407" s="1633"/>
      <c r="CWJ407" s="1633"/>
      <c r="CWK407" s="1633"/>
      <c r="CWL407" s="1633"/>
      <c r="CWM407" s="1633"/>
      <c r="CWN407" s="1633"/>
      <c r="CWO407" s="1633"/>
      <c r="CWP407" s="1633"/>
      <c r="CWQ407" s="1633"/>
      <c r="CWR407" s="1633"/>
      <c r="CWS407" s="1633"/>
      <c r="CWT407" s="1633"/>
      <c r="CWU407" s="1633"/>
      <c r="CWV407" s="1633"/>
      <c r="CWW407" s="1633"/>
      <c r="CWX407" s="1633"/>
      <c r="CWY407" s="1633"/>
      <c r="CWZ407" s="1633"/>
      <c r="CXA407" s="1633"/>
      <c r="CXB407" s="1633"/>
      <c r="CXC407" s="1633"/>
      <c r="CXD407" s="1633"/>
      <c r="CXE407" s="1633"/>
      <c r="CXF407" s="1633"/>
      <c r="CXG407" s="1633"/>
      <c r="CXH407" s="1633"/>
      <c r="CXI407" s="1633"/>
      <c r="CXJ407" s="1633"/>
      <c r="CXK407" s="1633"/>
      <c r="CXL407" s="1633"/>
      <c r="CXM407" s="1633"/>
      <c r="CXN407" s="1633"/>
      <c r="CXO407" s="1633"/>
      <c r="CXP407" s="1633"/>
      <c r="CXQ407" s="1633"/>
      <c r="CXR407" s="1633"/>
      <c r="CXS407" s="1633"/>
      <c r="CXT407" s="1633"/>
      <c r="CXU407" s="1633"/>
      <c r="CXV407" s="1633"/>
      <c r="CXW407" s="1633"/>
      <c r="CXX407" s="1633"/>
      <c r="CXY407" s="1633"/>
      <c r="CXZ407" s="1633"/>
      <c r="CYA407" s="1633"/>
      <c r="CYB407" s="1633"/>
      <c r="CYC407" s="1633"/>
      <c r="CYD407" s="1633"/>
      <c r="CYE407" s="1633"/>
      <c r="CYF407" s="1633"/>
      <c r="CYG407" s="1633"/>
      <c r="CYH407" s="1633"/>
      <c r="CYI407" s="1633"/>
      <c r="CYJ407" s="1633"/>
      <c r="CYK407" s="1633"/>
      <c r="CYL407" s="1633"/>
      <c r="CYM407" s="1633"/>
      <c r="CYN407" s="1633"/>
      <c r="CYO407" s="1633"/>
      <c r="CYP407" s="1633"/>
      <c r="CYQ407" s="1633"/>
      <c r="CYR407" s="1633"/>
      <c r="CYS407" s="1633"/>
      <c r="CYT407" s="1633"/>
      <c r="CYU407" s="1633"/>
      <c r="CYV407" s="1633"/>
      <c r="CYW407" s="1633"/>
      <c r="CYX407" s="1633"/>
      <c r="CYY407" s="1633"/>
      <c r="CYZ407" s="1633"/>
      <c r="CZA407" s="1633"/>
      <c r="CZB407" s="1633"/>
      <c r="CZC407" s="1633"/>
      <c r="CZD407" s="1633"/>
      <c r="CZE407" s="1633"/>
      <c r="CZF407" s="1633"/>
      <c r="CZG407" s="1633"/>
      <c r="CZH407" s="1633"/>
      <c r="CZI407" s="1633"/>
      <c r="CZJ407" s="1633"/>
      <c r="CZK407" s="1633"/>
      <c r="CZL407" s="1633"/>
      <c r="CZM407" s="1633"/>
      <c r="CZN407" s="1633"/>
      <c r="CZO407" s="1633"/>
      <c r="CZP407" s="1633"/>
      <c r="CZQ407" s="1633"/>
      <c r="CZR407" s="1633"/>
      <c r="CZS407" s="1633"/>
      <c r="CZT407" s="1633"/>
      <c r="CZU407" s="1633"/>
      <c r="CZV407" s="1633"/>
      <c r="CZW407" s="1633"/>
      <c r="CZX407" s="1633"/>
      <c r="CZY407" s="1633"/>
      <c r="CZZ407" s="1633"/>
      <c r="DAA407" s="1633"/>
      <c r="DAB407" s="1633"/>
      <c r="DAC407" s="1633"/>
      <c r="DAD407" s="1633"/>
      <c r="DAE407" s="1633"/>
      <c r="DAF407" s="1633"/>
      <c r="DAG407" s="1633"/>
      <c r="DAH407" s="1633"/>
      <c r="DAI407" s="1633"/>
      <c r="DAJ407" s="1633"/>
      <c r="DAK407" s="1633"/>
      <c r="DAL407" s="1633"/>
      <c r="DAM407" s="1633"/>
      <c r="DAN407" s="1633"/>
      <c r="DAO407" s="1633"/>
      <c r="DAP407" s="1633"/>
      <c r="DAQ407" s="1633"/>
      <c r="DAR407" s="1633"/>
      <c r="DAS407" s="1633"/>
      <c r="DAT407" s="1633"/>
      <c r="DAU407" s="1633"/>
      <c r="DAV407" s="1633"/>
      <c r="DAW407" s="1633"/>
      <c r="DAX407" s="1633"/>
      <c r="DAY407" s="1633"/>
      <c r="DAZ407" s="1633"/>
      <c r="DBA407" s="1633"/>
      <c r="DBB407" s="1633"/>
      <c r="DBC407" s="1633"/>
      <c r="DBD407" s="1633"/>
      <c r="DBE407" s="1633"/>
      <c r="DBF407" s="1633"/>
      <c r="DBG407" s="1633"/>
      <c r="DBH407" s="1633"/>
      <c r="DBI407" s="1633"/>
      <c r="DBJ407" s="1633"/>
      <c r="DBK407" s="1633"/>
      <c r="DBL407" s="1633"/>
      <c r="DBM407" s="1633"/>
      <c r="DBN407" s="1633"/>
      <c r="DBO407" s="1633"/>
      <c r="DBP407" s="1633"/>
      <c r="DBQ407" s="1633"/>
      <c r="DBR407" s="1633"/>
      <c r="DBS407" s="1633"/>
      <c r="DBT407" s="1633"/>
      <c r="DBU407" s="1633"/>
      <c r="DBV407" s="1633"/>
      <c r="DBW407" s="1633"/>
      <c r="DBX407" s="1633"/>
      <c r="DBY407" s="1633"/>
      <c r="DBZ407" s="1633"/>
      <c r="DCA407" s="1633"/>
      <c r="DCB407" s="1633"/>
      <c r="DCC407" s="1633"/>
      <c r="DCD407" s="1633"/>
      <c r="DCE407" s="1633"/>
      <c r="DCF407" s="1633"/>
      <c r="DCG407" s="1633"/>
      <c r="DCH407" s="1633"/>
      <c r="DCI407" s="1633"/>
      <c r="DCJ407" s="1633"/>
      <c r="DCK407" s="1633"/>
      <c r="DCL407" s="1633"/>
      <c r="DCM407" s="1633"/>
      <c r="DCN407" s="1633"/>
      <c r="DCO407" s="1633"/>
      <c r="DCP407" s="1633"/>
      <c r="DCQ407" s="1633"/>
      <c r="DCR407" s="1633"/>
      <c r="DCS407" s="1633"/>
      <c r="DCT407" s="1633"/>
      <c r="DCU407" s="1633"/>
      <c r="DCV407" s="1633"/>
      <c r="DCW407" s="1633"/>
      <c r="DCX407" s="1633"/>
      <c r="DCY407" s="1633"/>
      <c r="DCZ407" s="1633"/>
      <c r="DDA407" s="1633"/>
      <c r="DDB407" s="1633"/>
      <c r="DDC407" s="1633"/>
      <c r="DDD407" s="1633"/>
      <c r="DDE407" s="1633"/>
      <c r="DDF407" s="1633"/>
      <c r="DDG407" s="1633"/>
      <c r="DDH407" s="1633"/>
      <c r="DDI407" s="1633"/>
      <c r="DDJ407" s="1633"/>
      <c r="DDK407" s="1633"/>
      <c r="DDL407" s="1633"/>
      <c r="DDM407" s="1633"/>
      <c r="DDN407" s="1633"/>
      <c r="DDO407" s="1633"/>
      <c r="DDP407" s="1633"/>
      <c r="DDQ407" s="1633"/>
      <c r="DDR407" s="1633"/>
      <c r="DDS407" s="1633"/>
      <c r="DDT407" s="1633"/>
      <c r="DDU407" s="1633"/>
      <c r="DDV407" s="1633"/>
      <c r="DDW407" s="1633"/>
      <c r="DDX407" s="1633"/>
      <c r="DDY407" s="1633"/>
      <c r="DDZ407" s="1633"/>
      <c r="DEA407" s="1633"/>
      <c r="DEB407" s="1633"/>
      <c r="DEC407" s="1633"/>
      <c r="DED407" s="1633"/>
      <c r="DEE407" s="1633"/>
      <c r="DEF407" s="1633"/>
      <c r="DEG407" s="1633"/>
      <c r="DEH407" s="1633"/>
      <c r="DEI407" s="1633"/>
      <c r="DEJ407" s="1633"/>
      <c r="DEK407" s="1633"/>
      <c r="DEL407" s="1633"/>
      <c r="DEM407" s="1633"/>
      <c r="DEN407" s="1633"/>
      <c r="DEO407" s="1633"/>
      <c r="DEP407" s="1633"/>
      <c r="DEQ407" s="1633"/>
      <c r="DER407" s="1633"/>
      <c r="DES407" s="1633"/>
      <c r="DET407" s="1633"/>
      <c r="DEU407" s="1633"/>
      <c r="DEV407" s="1633"/>
      <c r="DEW407" s="1633"/>
      <c r="DEX407" s="1633"/>
      <c r="DEY407" s="1633"/>
      <c r="DEZ407" s="1633"/>
      <c r="DFA407" s="1633"/>
      <c r="DFB407" s="1633"/>
      <c r="DFC407" s="1633"/>
      <c r="DFD407" s="1633"/>
      <c r="DFE407" s="1633"/>
      <c r="DFF407" s="1633"/>
      <c r="DFG407" s="1633"/>
      <c r="DFH407" s="1633"/>
      <c r="DFI407" s="1633"/>
      <c r="DFJ407" s="1633"/>
      <c r="DFK407" s="1633"/>
      <c r="DFL407" s="1633"/>
      <c r="DFM407" s="1633"/>
      <c r="DFN407" s="1633"/>
      <c r="DFO407" s="1633"/>
      <c r="DFP407" s="1633"/>
      <c r="DFQ407" s="1633"/>
      <c r="DFR407" s="1633"/>
      <c r="DFS407" s="1633"/>
      <c r="DFT407" s="1633"/>
      <c r="DFU407" s="1633"/>
      <c r="DFV407" s="1633"/>
      <c r="DFW407" s="1633"/>
      <c r="DFX407" s="1633"/>
      <c r="DFY407" s="1633"/>
      <c r="DFZ407" s="1633"/>
      <c r="DGA407" s="1633"/>
      <c r="DGB407" s="1633"/>
      <c r="DGC407" s="1633"/>
      <c r="DGD407" s="1633"/>
      <c r="DGE407" s="1633"/>
      <c r="DGF407" s="1633"/>
      <c r="DGG407" s="1633"/>
      <c r="DGH407" s="1633"/>
      <c r="DGI407" s="1633"/>
      <c r="DGJ407" s="1633"/>
      <c r="DGK407" s="1633"/>
      <c r="DGL407" s="1633"/>
      <c r="DGM407" s="1633"/>
      <c r="DGN407" s="1633"/>
      <c r="DGO407" s="1633"/>
      <c r="DGP407" s="1633"/>
      <c r="DGQ407" s="1633"/>
      <c r="DGR407" s="1633"/>
      <c r="DGS407" s="1633"/>
      <c r="DGT407" s="1633"/>
      <c r="DGU407" s="1633"/>
      <c r="DGV407" s="1633"/>
      <c r="DGW407" s="1633"/>
      <c r="DGX407" s="1633"/>
      <c r="DGY407" s="1633"/>
      <c r="DGZ407" s="1633"/>
      <c r="DHA407" s="1633"/>
      <c r="DHB407" s="1633"/>
      <c r="DHC407" s="1633"/>
      <c r="DHD407" s="1633"/>
      <c r="DHE407" s="1633"/>
      <c r="DHF407" s="1633"/>
      <c r="DHG407" s="1633"/>
      <c r="DHH407" s="1633"/>
      <c r="DHI407" s="1633"/>
      <c r="DHJ407" s="1633"/>
      <c r="DHK407" s="1633"/>
      <c r="DHL407" s="1633"/>
      <c r="DHM407" s="1633"/>
      <c r="DHN407" s="1633"/>
      <c r="DHO407" s="1633"/>
      <c r="DHP407" s="1633"/>
      <c r="DHQ407" s="1633"/>
      <c r="DHR407" s="1633"/>
      <c r="DHS407" s="1633"/>
      <c r="DHT407" s="1633"/>
      <c r="DHU407" s="1633"/>
      <c r="DHV407" s="1633"/>
      <c r="DHW407" s="1633"/>
      <c r="DHX407" s="1633"/>
      <c r="DHY407" s="1633"/>
      <c r="DHZ407" s="1633"/>
      <c r="DIA407" s="1633"/>
      <c r="DIB407" s="1633"/>
      <c r="DIC407" s="1633"/>
      <c r="DID407" s="1633"/>
      <c r="DIE407" s="1633"/>
      <c r="DIF407" s="1633"/>
      <c r="DIG407" s="1633"/>
      <c r="DIH407" s="1633"/>
      <c r="DII407" s="1633"/>
      <c r="DIJ407" s="1633"/>
      <c r="DIK407" s="1633"/>
      <c r="DIL407" s="1633"/>
      <c r="DIM407" s="1633"/>
      <c r="DIN407" s="1633"/>
      <c r="DIO407" s="1633"/>
      <c r="DIP407" s="1633"/>
      <c r="DIQ407" s="1633"/>
      <c r="DIR407" s="1633"/>
      <c r="DIS407" s="1633"/>
      <c r="DIT407" s="1633"/>
      <c r="DIU407" s="1633"/>
      <c r="DIV407" s="1633"/>
      <c r="DIW407" s="1633"/>
      <c r="DIX407" s="1633"/>
      <c r="DIY407" s="1633"/>
      <c r="DIZ407" s="1633"/>
      <c r="DJA407" s="1633"/>
      <c r="DJB407" s="1633"/>
      <c r="DJC407" s="1633"/>
      <c r="DJD407" s="1633"/>
      <c r="DJE407" s="1633"/>
      <c r="DJF407" s="1633"/>
      <c r="DJG407" s="1633"/>
      <c r="DJH407" s="1633"/>
      <c r="DJI407" s="1633"/>
      <c r="DJJ407" s="1633"/>
      <c r="DJK407" s="1633"/>
      <c r="DJL407" s="1633"/>
      <c r="DJM407" s="1633"/>
      <c r="DJN407" s="1633"/>
      <c r="DJO407" s="1633"/>
      <c r="DJP407" s="1633"/>
      <c r="DJQ407" s="1633"/>
      <c r="DJR407" s="1633"/>
      <c r="DJS407" s="1633"/>
      <c r="DJT407" s="1633"/>
      <c r="DJU407" s="1633"/>
      <c r="DJV407" s="1633"/>
      <c r="DJW407" s="1633"/>
      <c r="DJX407" s="1633"/>
      <c r="DJY407" s="1633"/>
      <c r="DJZ407" s="1633"/>
      <c r="DKA407" s="1633"/>
      <c r="DKB407" s="1633"/>
      <c r="DKC407" s="1633"/>
      <c r="DKD407" s="1633"/>
      <c r="DKE407" s="1633"/>
      <c r="DKF407" s="1633"/>
      <c r="DKG407" s="1633"/>
      <c r="DKH407" s="1633"/>
      <c r="DKI407" s="1633"/>
      <c r="DKJ407" s="1633"/>
      <c r="DKK407" s="1633"/>
      <c r="DKL407" s="1633"/>
      <c r="DKM407" s="1633"/>
      <c r="DKN407" s="1633"/>
      <c r="DKO407" s="1633"/>
      <c r="DKP407" s="1633"/>
      <c r="DKQ407" s="1633"/>
      <c r="DKR407" s="1633"/>
      <c r="DKS407" s="1633"/>
      <c r="DKT407" s="1633"/>
      <c r="DKU407" s="1633"/>
      <c r="DKV407" s="1633"/>
      <c r="DKW407" s="1633"/>
      <c r="DKX407" s="1633"/>
      <c r="DKY407" s="1633"/>
      <c r="DKZ407" s="1633"/>
      <c r="DLA407" s="1633"/>
      <c r="DLB407" s="1633"/>
      <c r="DLC407" s="1633"/>
      <c r="DLD407" s="1633"/>
      <c r="DLE407" s="1633"/>
      <c r="DLF407" s="1633"/>
      <c r="DLG407" s="1633"/>
      <c r="DLH407" s="1633"/>
      <c r="DLI407" s="1633"/>
      <c r="DLJ407" s="1633"/>
      <c r="DLK407" s="1633"/>
      <c r="DLL407" s="1633"/>
      <c r="DLM407" s="1633"/>
      <c r="DLN407" s="1633"/>
      <c r="DLO407" s="1633"/>
      <c r="DLP407" s="1633"/>
      <c r="DLQ407" s="1633"/>
      <c r="DLR407" s="1633"/>
      <c r="DLS407" s="1633"/>
      <c r="DLT407" s="1633"/>
      <c r="DLU407" s="1633"/>
      <c r="DLV407" s="1633"/>
      <c r="DLW407" s="1633"/>
      <c r="DLX407" s="1633"/>
      <c r="DLY407" s="1633"/>
      <c r="DLZ407" s="1633"/>
      <c r="DMA407" s="1633"/>
      <c r="DMB407" s="1633"/>
      <c r="DMC407" s="1633"/>
      <c r="DMD407" s="1633"/>
      <c r="DME407" s="1633"/>
      <c r="DMF407" s="1633"/>
      <c r="DMG407" s="1633"/>
      <c r="DMH407" s="1633"/>
      <c r="DMI407" s="1633"/>
      <c r="DMJ407" s="1633"/>
      <c r="DMK407" s="1633"/>
      <c r="DML407" s="1633"/>
      <c r="DMM407" s="1633"/>
      <c r="DMN407" s="1633"/>
      <c r="DMO407" s="1633"/>
      <c r="DMP407" s="1633"/>
      <c r="DMQ407" s="1633"/>
      <c r="DMR407" s="1633"/>
      <c r="DMS407" s="1633"/>
      <c r="DMT407" s="1633"/>
      <c r="DMU407" s="1633"/>
      <c r="DMV407" s="1633"/>
      <c r="DMW407" s="1633"/>
      <c r="DMX407" s="1633"/>
      <c r="DMY407" s="1633"/>
      <c r="DMZ407" s="1633"/>
      <c r="DNA407" s="1633"/>
      <c r="DNB407" s="1633"/>
      <c r="DNC407" s="1633"/>
      <c r="DND407" s="1633"/>
      <c r="DNE407" s="1633"/>
      <c r="DNF407" s="1633"/>
      <c r="DNG407" s="1633"/>
      <c r="DNH407" s="1633"/>
      <c r="DNI407" s="1633"/>
      <c r="DNJ407" s="1633"/>
      <c r="DNK407" s="1633"/>
      <c r="DNL407" s="1633"/>
      <c r="DNM407" s="1633"/>
      <c r="DNN407" s="1633"/>
      <c r="DNO407" s="1633"/>
      <c r="DNP407" s="1633"/>
      <c r="DNQ407" s="1633"/>
      <c r="DNR407" s="1633"/>
      <c r="DNS407" s="1633"/>
      <c r="DNT407" s="1633"/>
      <c r="DNU407" s="1633"/>
      <c r="DNV407" s="1633"/>
      <c r="DNW407" s="1633"/>
      <c r="DNX407" s="1633"/>
      <c r="DNY407" s="1633"/>
      <c r="DNZ407" s="1633"/>
      <c r="DOA407" s="1633"/>
      <c r="DOB407" s="1633"/>
      <c r="DOC407" s="1633"/>
      <c r="DOD407" s="1633"/>
      <c r="DOE407" s="1633"/>
      <c r="DOF407" s="1633"/>
      <c r="DOG407" s="1633"/>
      <c r="DOH407" s="1633"/>
      <c r="DOI407" s="1633"/>
      <c r="DOJ407" s="1633"/>
      <c r="DOK407" s="1633"/>
      <c r="DOL407" s="1633"/>
      <c r="DOM407" s="1633"/>
      <c r="DON407" s="1633"/>
      <c r="DOO407" s="1633"/>
      <c r="DOP407" s="1633"/>
      <c r="DOQ407" s="1633"/>
      <c r="DOR407" s="1633"/>
      <c r="DOS407" s="1633"/>
      <c r="DOT407" s="1633"/>
      <c r="DOU407" s="1633"/>
      <c r="DOV407" s="1633"/>
      <c r="DOW407" s="1633"/>
      <c r="DOX407" s="1633"/>
      <c r="DOY407" s="1633"/>
      <c r="DOZ407" s="1633"/>
      <c r="DPA407" s="1633"/>
      <c r="DPB407" s="1633"/>
      <c r="DPC407" s="1633"/>
      <c r="DPD407" s="1633"/>
      <c r="DPE407" s="1633"/>
      <c r="DPF407" s="1633"/>
      <c r="DPG407" s="1633"/>
      <c r="DPH407" s="1633"/>
      <c r="DPI407" s="1633"/>
      <c r="DPJ407" s="1633"/>
      <c r="DPK407" s="1633"/>
      <c r="DPL407" s="1633"/>
      <c r="DPM407" s="1633"/>
      <c r="DPN407" s="1633"/>
      <c r="DPO407" s="1633"/>
      <c r="DPP407" s="1633"/>
      <c r="DPQ407" s="1633"/>
      <c r="DPR407" s="1633"/>
      <c r="DPS407" s="1633"/>
      <c r="DPT407" s="1633"/>
      <c r="DPU407" s="1633"/>
      <c r="DPV407" s="1633"/>
      <c r="DPW407" s="1633"/>
      <c r="DPX407" s="1633"/>
      <c r="DPY407" s="1633"/>
      <c r="DPZ407" s="1633"/>
      <c r="DQA407" s="1633"/>
      <c r="DQB407" s="1633"/>
      <c r="DQC407" s="1633"/>
      <c r="DQD407" s="1633"/>
      <c r="DQE407" s="1633"/>
      <c r="DQF407" s="1633"/>
      <c r="DQG407" s="1633"/>
      <c r="DQH407" s="1633"/>
      <c r="DQI407" s="1633"/>
      <c r="DQJ407" s="1633"/>
      <c r="DQK407" s="1633"/>
      <c r="DQL407" s="1633"/>
      <c r="DQM407" s="1633"/>
      <c r="DQN407" s="1633"/>
      <c r="DQO407" s="1633"/>
      <c r="DQP407" s="1633"/>
      <c r="DQQ407" s="1633"/>
      <c r="DQR407" s="1633"/>
      <c r="DQS407" s="1633"/>
      <c r="DQT407" s="1633"/>
      <c r="DQU407" s="1633"/>
      <c r="DQV407" s="1633"/>
      <c r="DQW407" s="1633"/>
      <c r="DQX407" s="1633"/>
      <c r="DQY407" s="1633"/>
      <c r="DQZ407" s="1633"/>
      <c r="DRA407" s="1633"/>
      <c r="DRB407" s="1633"/>
      <c r="DRC407" s="1633"/>
      <c r="DRD407" s="1633"/>
      <c r="DRE407" s="1633"/>
      <c r="DRF407" s="1633"/>
      <c r="DRG407" s="1633"/>
      <c r="DRH407" s="1633"/>
      <c r="DRI407" s="1633"/>
      <c r="DRJ407" s="1633"/>
      <c r="DRK407" s="1633"/>
      <c r="DRL407" s="1633"/>
      <c r="DRM407" s="1633"/>
      <c r="DRN407" s="1633"/>
      <c r="DRO407" s="1633"/>
      <c r="DRP407" s="1633"/>
      <c r="DRQ407" s="1633"/>
      <c r="DRR407" s="1633"/>
      <c r="DRS407" s="1633"/>
      <c r="DRT407" s="1633"/>
      <c r="DRU407" s="1633"/>
      <c r="DRV407" s="1633"/>
      <c r="DRW407" s="1633"/>
      <c r="DRX407" s="1633"/>
      <c r="DRY407" s="1633"/>
      <c r="DRZ407" s="1633"/>
      <c r="DSA407" s="1633"/>
      <c r="DSB407" s="1633"/>
      <c r="DSC407" s="1633"/>
      <c r="DSD407" s="1633"/>
      <c r="DSE407" s="1633"/>
      <c r="DSF407" s="1633"/>
      <c r="DSG407" s="1633"/>
      <c r="DSH407" s="1633"/>
      <c r="DSI407" s="1633"/>
      <c r="DSJ407" s="1633"/>
      <c r="DSK407" s="1633"/>
      <c r="DSL407" s="1633"/>
      <c r="DSM407" s="1633"/>
      <c r="DSN407" s="1633"/>
      <c r="DSO407" s="1633"/>
      <c r="DSP407" s="1633"/>
      <c r="DSQ407" s="1633"/>
      <c r="DSR407" s="1633"/>
      <c r="DSS407" s="1633"/>
      <c r="DST407" s="1633"/>
      <c r="DSU407" s="1633"/>
      <c r="DSV407" s="1633"/>
      <c r="DSW407" s="1633"/>
      <c r="DSX407" s="1633"/>
      <c r="DSY407" s="1633"/>
      <c r="DSZ407" s="1633"/>
      <c r="DTA407" s="1633"/>
      <c r="DTB407" s="1633"/>
      <c r="DTC407" s="1633"/>
      <c r="DTD407" s="1633"/>
      <c r="DTE407" s="1633"/>
      <c r="DTF407" s="1633"/>
      <c r="DTG407" s="1633"/>
      <c r="DTH407" s="1633"/>
      <c r="DTI407" s="1633"/>
      <c r="DTJ407" s="1633"/>
      <c r="DTK407" s="1633"/>
      <c r="DTL407" s="1633"/>
      <c r="DTM407" s="1633"/>
      <c r="DTN407" s="1633"/>
      <c r="DTO407" s="1633"/>
      <c r="DTP407" s="1633"/>
      <c r="DTQ407" s="1633"/>
      <c r="DTR407" s="1633"/>
      <c r="DTS407" s="1633"/>
      <c r="DTT407" s="1633"/>
      <c r="DTU407" s="1633"/>
      <c r="DTV407" s="1633"/>
      <c r="DTW407" s="1633"/>
      <c r="DTX407" s="1633"/>
      <c r="DTY407" s="1633"/>
      <c r="DTZ407" s="1633"/>
      <c r="DUA407" s="1633"/>
      <c r="DUB407" s="1633"/>
      <c r="DUC407" s="1633"/>
      <c r="DUD407" s="1633"/>
      <c r="DUE407" s="1633"/>
      <c r="DUF407" s="1633"/>
      <c r="DUG407" s="1633"/>
      <c r="DUH407" s="1633"/>
      <c r="DUI407" s="1633"/>
      <c r="DUJ407" s="1633"/>
      <c r="DUK407" s="1633"/>
      <c r="DUL407" s="1633"/>
      <c r="DUM407" s="1633"/>
      <c r="DUN407" s="1633"/>
      <c r="DUO407" s="1633"/>
      <c r="DUP407" s="1633"/>
      <c r="DUQ407" s="1633"/>
      <c r="DUR407" s="1633"/>
      <c r="DUS407" s="1633"/>
      <c r="DUT407" s="1633"/>
      <c r="DUU407" s="1633"/>
      <c r="DUV407" s="1633"/>
      <c r="DUW407" s="1633"/>
      <c r="DUX407" s="1633"/>
      <c r="DUY407" s="1633"/>
      <c r="DUZ407" s="1633"/>
      <c r="DVA407" s="1633"/>
      <c r="DVB407" s="1633"/>
      <c r="DVC407" s="1633"/>
      <c r="DVD407" s="1633"/>
      <c r="DVE407" s="1633"/>
      <c r="DVF407" s="1633"/>
      <c r="DVG407" s="1633"/>
      <c r="DVH407" s="1633"/>
      <c r="DVI407" s="1633"/>
      <c r="DVJ407" s="1633"/>
      <c r="DVK407" s="1633"/>
      <c r="DVL407" s="1633"/>
      <c r="DVM407" s="1633"/>
      <c r="DVN407" s="1633"/>
      <c r="DVO407" s="1633"/>
      <c r="DVP407" s="1633"/>
      <c r="DVQ407" s="1633"/>
      <c r="DVR407" s="1633"/>
      <c r="DVS407" s="1633"/>
      <c r="DVT407" s="1633"/>
      <c r="DVU407" s="1633"/>
      <c r="DVV407" s="1633"/>
      <c r="DVW407" s="1633"/>
      <c r="DVX407" s="1633"/>
      <c r="DVY407" s="1633"/>
      <c r="DVZ407" s="1633"/>
      <c r="DWA407" s="1633"/>
      <c r="DWB407" s="1633"/>
      <c r="DWC407" s="1633"/>
      <c r="DWD407" s="1633"/>
      <c r="DWE407" s="1633"/>
      <c r="DWF407" s="1633"/>
      <c r="DWG407" s="1633"/>
      <c r="DWH407" s="1633"/>
      <c r="DWI407" s="1633"/>
      <c r="DWJ407" s="1633"/>
      <c r="DWK407" s="1633"/>
      <c r="DWL407" s="1633"/>
      <c r="DWM407" s="1633"/>
      <c r="DWN407" s="1633"/>
      <c r="DWO407" s="1633"/>
      <c r="DWP407" s="1633"/>
      <c r="DWQ407" s="1633"/>
      <c r="DWR407" s="1633"/>
      <c r="DWS407" s="1633"/>
      <c r="DWT407" s="1633"/>
      <c r="DWU407" s="1633"/>
      <c r="DWV407" s="1633"/>
      <c r="DWW407" s="1633"/>
      <c r="DWX407" s="1633"/>
      <c r="DWY407" s="1633"/>
      <c r="DWZ407" s="1633"/>
      <c r="DXA407" s="1633"/>
      <c r="DXB407" s="1633"/>
      <c r="DXC407" s="1633"/>
      <c r="DXD407" s="1633"/>
      <c r="DXE407" s="1633"/>
      <c r="DXF407" s="1633"/>
      <c r="DXG407" s="1633"/>
      <c r="DXH407" s="1633"/>
      <c r="DXI407" s="1633"/>
      <c r="DXJ407" s="1633"/>
      <c r="DXK407" s="1633"/>
      <c r="DXL407" s="1633"/>
      <c r="DXM407" s="1633"/>
      <c r="DXN407" s="1633"/>
      <c r="DXO407" s="1633"/>
      <c r="DXP407" s="1633"/>
      <c r="DXQ407" s="1633"/>
      <c r="DXR407" s="1633"/>
      <c r="DXS407" s="1633"/>
      <c r="DXT407" s="1633"/>
      <c r="DXU407" s="1633"/>
      <c r="DXV407" s="1633"/>
      <c r="DXW407" s="1633"/>
      <c r="DXX407" s="1633"/>
      <c r="DXY407" s="1633"/>
      <c r="DXZ407" s="1633"/>
      <c r="DYA407" s="1633"/>
      <c r="DYB407" s="1633"/>
      <c r="DYC407" s="1633"/>
      <c r="DYD407" s="1633"/>
      <c r="DYE407" s="1633"/>
      <c r="DYF407" s="1633"/>
      <c r="DYG407" s="1633"/>
      <c r="DYH407" s="1633"/>
      <c r="DYI407" s="1633"/>
      <c r="DYJ407" s="1633"/>
      <c r="DYK407" s="1633"/>
      <c r="DYL407" s="1633"/>
      <c r="DYM407" s="1633"/>
      <c r="DYN407" s="1633"/>
      <c r="DYO407" s="1633"/>
      <c r="DYP407" s="1633"/>
      <c r="DYQ407" s="1633"/>
      <c r="DYR407" s="1633"/>
      <c r="DYS407" s="1633"/>
      <c r="DYT407" s="1633"/>
      <c r="DYU407" s="1633"/>
      <c r="DYV407" s="1633"/>
      <c r="DYW407" s="1633"/>
      <c r="DYX407" s="1633"/>
      <c r="DYY407" s="1633"/>
      <c r="DYZ407" s="1633"/>
      <c r="DZA407" s="1633"/>
      <c r="DZB407" s="1633"/>
      <c r="DZC407" s="1633"/>
      <c r="DZD407" s="1633"/>
      <c r="DZE407" s="1633"/>
      <c r="DZF407" s="1633"/>
      <c r="DZG407" s="1633"/>
      <c r="DZH407" s="1633"/>
      <c r="DZI407" s="1633"/>
      <c r="DZJ407" s="1633"/>
      <c r="DZK407" s="1633"/>
      <c r="DZL407" s="1633"/>
      <c r="DZM407" s="1633"/>
      <c r="DZN407" s="1633"/>
      <c r="DZO407" s="1633"/>
      <c r="DZP407" s="1633"/>
      <c r="DZQ407" s="1633"/>
      <c r="DZR407" s="1633"/>
      <c r="DZS407" s="1633"/>
      <c r="DZT407" s="1633"/>
      <c r="DZU407" s="1633"/>
      <c r="DZV407" s="1633"/>
      <c r="DZW407" s="1633"/>
      <c r="DZX407" s="1633"/>
      <c r="DZY407" s="1633"/>
      <c r="DZZ407" s="1633"/>
      <c r="EAA407" s="1633"/>
      <c r="EAB407" s="1633"/>
      <c r="EAC407" s="1633"/>
      <c r="EAD407" s="1633"/>
      <c r="EAE407" s="1633"/>
      <c r="EAF407" s="1633"/>
      <c r="EAG407" s="1633"/>
      <c r="EAH407" s="1633"/>
      <c r="EAI407" s="1633"/>
      <c r="EAJ407" s="1633"/>
      <c r="EAK407" s="1633"/>
      <c r="EAL407" s="1633"/>
      <c r="EAM407" s="1633"/>
      <c r="EAN407" s="1633"/>
      <c r="EAO407" s="1633"/>
      <c r="EAP407" s="1633"/>
      <c r="EAQ407" s="1633"/>
      <c r="EAR407" s="1633"/>
      <c r="EAS407" s="1633"/>
      <c r="EAT407" s="1633"/>
      <c r="EAU407" s="1633"/>
      <c r="EAV407" s="1633"/>
      <c r="EAW407" s="1633"/>
      <c r="EAX407" s="1633"/>
      <c r="EAY407" s="1633"/>
      <c r="EAZ407" s="1633"/>
      <c r="EBA407" s="1633"/>
      <c r="EBB407" s="1633"/>
      <c r="EBC407" s="1633"/>
      <c r="EBD407" s="1633"/>
      <c r="EBE407" s="1633"/>
      <c r="EBF407" s="1633"/>
      <c r="EBG407" s="1633"/>
      <c r="EBH407" s="1633"/>
      <c r="EBI407" s="1633"/>
      <c r="EBJ407" s="1633"/>
      <c r="EBK407" s="1633"/>
      <c r="EBL407" s="1633"/>
      <c r="EBM407" s="1633"/>
      <c r="EBN407" s="1633"/>
      <c r="EBO407" s="1633"/>
      <c r="EBP407" s="1633"/>
      <c r="EBQ407" s="1633"/>
      <c r="EBR407" s="1633"/>
      <c r="EBS407" s="1633"/>
      <c r="EBT407" s="1633"/>
      <c r="EBU407" s="1633"/>
      <c r="EBV407" s="1633"/>
      <c r="EBW407" s="1633"/>
      <c r="EBX407" s="1633"/>
      <c r="EBY407" s="1633"/>
      <c r="EBZ407" s="1633"/>
      <c r="ECA407" s="1633"/>
      <c r="ECB407" s="1633"/>
      <c r="ECC407" s="1633"/>
      <c r="ECD407" s="1633"/>
      <c r="ECE407" s="1633"/>
      <c r="ECF407" s="1633"/>
      <c r="ECG407" s="1633"/>
      <c r="ECH407" s="1633"/>
      <c r="ECI407" s="1633"/>
      <c r="ECJ407" s="1633"/>
      <c r="ECK407" s="1633"/>
      <c r="ECL407" s="1633"/>
      <c r="ECM407" s="1633"/>
      <c r="ECN407" s="1633"/>
      <c r="ECO407" s="1633"/>
      <c r="ECP407" s="1633"/>
      <c r="ECQ407" s="1633"/>
      <c r="ECR407" s="1633"/>
      <c r="ECS407" s="1633"/>
      <c r="ECT407" s="1633"/>
      <c r="ECU407" s="1633"/>
      <c r="ECV407" s="1633"/>
      <c r="ECW407" s="1633"/>
      <c r="ECX407" s="1633"/>
      <c r="ECY407" s="1633"/>
      <c r="ECZ407" s="1633"/>
      <c r="EDA407" s="1633"/>
      <c r="EDB407" s="1633"/>
      <c r="EDC407" s="1633"/>
      <c r="EDD407" s="1633"/>
      <c r="EDE407" s="1633"/>
      <c r="EDF407" s="1633"/>
      <c r="EDG407" s="1633"/>
      <c r="EDH407" s="1633"/>
      <c r="EDI407" s="1633"/>
      <c r="EDJ407" s="1633"/>
      <c r="EDK407" s="1633"/>
      <c r="EDL407" s="1633"/>
      <c r="EDM407" s="1633"/>
      <c r="EDN407" s="1633"/>
      <c r="EDO407" s="1633"/>
      <c r="EDP407" s="1633"/>
      <c r="EDQ407" s="1633"/>
      <c r="EDR407" s="1633"/>
      <c r="EDS407" s="1633"/>
      <c r="EDT407" s="1633"/>
      <c r="EDU407" s="1633"/>
      <c r="EDV407" s="1633"/>
      <c r="EDW407" s="1633"/>
      <c r="EDX407" s="1633"/>
      <c r="EDY407" s="1633"/>
      <c r="EDZ407" s="1633"/>
      <c r="EEA407" s="1633"/>
      <c r="EEB407" s="1633"/>
      <c r="EEC407" s="1633"/>
      <c r="EED407" s="1633"/>
      <c r="EEE407" s="1633"/>
      <c r="EEF407" s="1633"/>
      <c r="EEG407" s="1633"/>
      <c r="EEH407" s="1633"/>
      <c r="EEI407" s="1633"/>
      <c r="EEJ407" s="1633"/>
      <c r="EEK407" s="1633"/>
      <c r="EEL407" s="1633"/>
      <c r="EEM407" s="1633"/>
      <c r="EEN407" s="1633"/>
      <c r="EEO407" s="1633"/>
      <c r="EEP407" s="1633"/>
      <c r="EEQ407" s="1633"/>
      <c r="EER407" s="1633"/>
      <c r="EES407" s="1633"/>
      <c r="EET407" s="1633"/>
      <c r="EEU407" s="1633"/>
      <c r="EEV407" s="1633"/>
      <c r="EEW407" s="1633"/>
      <c r="EEX407" s="1633"/>
      <c r="EEY407" s="1633"/>
      <c r="EEZ407" s="1633"/>
      <c r="EFA407" s="1633"/>
      <c r="EFB407" s="1633"/>
      <c r="EFC407" s="1633"/>
      <c r="EFD407" s="1633"/>
      <c r="EFE407" s="1633"/>
      <c r="EFF407" s="1633"/>
      <c r="EFG407" s="1633"/>
      <c r="EFH407" s="1633"/>
      <c r="EFI407" s="1633"/>
      <c r="EFJ407" s="1633"/>
      <c r="EFK407" s="1633"/>
      <c r="EFL407" s="1633"/>
      <c r="EFM407" s="1633"/>
      <c r="EFN407" s="1633"/>
      <c r="EFO407" s="1633"/>
      <c r="EFP407" s="1633"/>
      <c r="EFQ407" s="1633"/>
      <c r="EFR407" s="1633"/>
      <c r="EFS407" s="1633"/>
      <c r="EFT407" s="1633"/>
      <c r="EFU407" s="1633"/>
      <c r="EFV407" s="1633"/>
      <c r="EFW407" s="1633"/>
      <c r="EFX407" s="1633"/>
      <c r="EFY407" s="1633"/>
      <c r="EFZ407" s="1633"/>
      <c r="EGA407" s="1633"/>
      <c r="EGB407" s="1633"/>
      <c r="EGC407" s="1633"/>
      <c r="EGD407" s="1633"/>
      <c r="EGE407" s="1633"/>
      <c r="EGF407" s="1633"/>
      <c r="EGG407" s="1633"/>
      <c r="EGH407" s="1633"/>
      <c r="EGI407" s="1633"/>
      <c r="EGJ407" s="1633"/>
      <c r="EGK407" s="1633"/>
      <c r="EGL407" s="1633"/>
      <c r="EGM407" s="1633"/>
      <c r="EGN407" s="1633"/>
      <c r="EGO407" s="1633"/>
      <c r="EGP407" s="1633"/>
      <c r="EGQ407" s="1633"/>
      <c r="EGR407" s="1633"/>
      <c r="EGS407" s="1633"/>
      <c r="EGT407" s="1633"/>
      <c r="EGU407" s="1633"/>
      <c r="EGV407" s="1633"/>
      <c r="EGW407" s="1633"/>
      <c r="EGX407" s="1633"/>
      <c r="EGY407" s="1633"/>
      <c r="EGZ407" s="1633"/>
      <c r="EHA407" s="1633"/>
      <c r="EHB407" s="1633"/>
      <c r="EHC407" s="1633"/>
      <c r="EHD407" s="1633"/>
      <c r="EHE407" s="1633"/>
      <c r="EHF407" s="1633"/>
      <c r="EHG407" s="1633"/>
      <c r="EHH407" s="1633"/>
      <c r="EHI407" s="1633"/>
      <c r="EHJ407" s="1633"/>
      <c r="EHK407" s="1633"/>
      <c r="EHL407" s="1633"/>
      <c r="EHM407" s="1633"/>
      <c r="EHN407" s="1633"/>
      <c r="EHO407" s="1633"/>
      <c r="EHP407" s="1633"/>
      <c r="EHQ407" s="1633"/>
      <c r="EHR407" s="1633"/>
      <c r="EHS407" s="1633"/>
      <c r="EHT407" s="1633"/>
      <c r="EHU407" s="1633"/>
      <c r="EHV407" s="1633"/>
      <c r="EHW407" s="1633"/>
      <c r="EHX407" s="1633"/>
      <c r="EHY407" s="1633"/>
      <c r="EHZ407" s="1633"/>
      <c r="EIA407" s="1633"/>
      <c r="EIB407" s="1633"/>
      <c r="EIC407" s="1633"/>
      <c r="EID407" s="1633"/>
      <c r="EIE407" s="1633"/>
      <c r="EIF407" s="1633"/>
      <c r="EIG407" s="1633"/>
      <c r="EIH407" s="1633"/>
      <c r="EII407" s="1633"/>
      <c r="EIJ407" s="1633"/>
      <c r="EIK407" s="1633"/>
      <c r="EIL407" s="1633"/>
      <c r="EIM407" s="1633"/>
      <c r="EIN407" s="1633"/>
      <c r="EIO407" s="1633"/>
      <c r="EIP407" s="1633"/>
      <c r="EIQ407" s="1633"/>
      <c r="EIR407" s="1633"/>
      <c r="EIS407" s="1633"/>
      <c r="EIT407" s="1633"/>
      <c r="EIU407" s="1633"/>
      <c r="EIV407" s="1633"/>
      <c r="EIW407" s="1633"/>
      <c r="EIX407" s="1633"/>
      <c r="EIY407" s="1633"/>
      <c r="EIZ407" s="1633"/>
      <c r="EJA407" s="1633"/>
      <c r="EJB407" s="1633"/>
      <c r="EJC407" s="1633"/>
      <c r="EJD407" s="1633"/>
      <c r="EJE407" s="1633"/>
      <c r="EJF407" s="1633"/>
      <c r="EJG407" s="1633"/>
      <c r="EJH407" s="1633"/>
      <c r="EJI407" s="1633"/>
      <c r="EJJ407" s="1633"/>
      <c r="EJK407" s="1633"/>
      <c r="EJL407" s="1633"/>
      <c r="EJM407" s="1633"/>
      <c r="EJN407" s="1633"/>
      <c r="EJO407" s="1633"/>
      <c r="EJP407" s="1633"/>
      <c r="EJQ407" s="1633"/>
      <c r="EJR407" s="1633"/>
      <c r="EJS407" s="1633"/>
      <c r="EJT407" s="1633"/>
      <c r="EJU407" s="1633"/>
      <c r="EJV407" s="1633"/>
      <c r="EJW407" s="1633"/>
      <c r="EJX407" s="1633"/>
      <c r="EJY407" s="1633"/>
      <c r="EJZ407" s="1633"/>
      <c r="EKA407" s="1633"/>
      <c r="EKB407" s="1633"/>
      <c r="EKC407" s="1633"/>
      <c r="EKD407" s="1633"/>
      <c r="EKE407" s="1633"/>
      <c r="EKF407" s="1633"/>
      <c r="EKG407" s="1633"/>
      <c r="EKH407" s="1633"/>
      <c r="EKI407" s="1633"/>
      <c r="EKJ407" s="1633"/>
      <c r="EKK407" s="1633"/>
      <c r="EKL407" s="1633"/>
      <c r="EKM407" s="1633"/>
      <c r="EKN407" s="1633"/>
      <c r="EKO407" s="1633"/>
      <c r="EKP407" s="1633"/>
      <c r="EKQ407" s="1633"/>
      <c r="EKR407" s="1633"/>
      <c r="EKS407" s="1633"/>
      <c r="EKT407" s="1633"/>
      <c r="EKU407" s="1633"/>
      <c r="EKV407" s="1633"/>
      <c r="EKW407" s="1633"/>
      <c r="EKX407" s="1633"/>
      <c r="EKY407" s="1633"/>
      <c r="EKZ407" s="1633"/>
      <c r="ELA407" s="1633"/>
      <c r="ELB407" s="1633"/>
      <c r="ELC407" s="1633"/>
      <c r="ELD407" s="1633"/>
      <c r="ELE407" s="1633"/>
      <c r="ELF407" s="1633"/>
      <c r="ELG407" s="1633"/>
      <c r="ELH407" s="1633"/>
      <c r="ELI407" s="1633"/>
      <c r="ELJ407" s="1633"/>
      <c r="ELK407" s="1633"/>
      <c r="ELL407" s="1633"/>
      <c r="ELM407" s="1633"/>
      <c r="ELN407" s="1633"/>
      <c r="ELO407" s="1633"/>
      <c r="ELP407" s="1633"/>
      <c r="ELQ407" s="1633"/>
      <c r="ELR407" s="1633"/>
      <c r="ELS407" s="1633"/>
      <c r="ELT407" s="1633"/>
      <c r="ELU407" s="1633"/>
      <c r="ELV407" s="1633"/>
      <c r="ELW407" s="1633"/>
      <c r="ELX407" s="1633"/>
      <c r="ELY407" s="1633"/>
      <c r="ELZ407" s="1633"/>
      <c r="EMA407" s="1633"/>
      <c r="EMB407" s="1633"/>
      <c r="EMC407" s="1633"/>
      <c r="EMD407" s="1633"/>
      <c r="EME407" s="1633"/>
      <c r="EMF407" s="1633"/>
      <c r="EMG407" s="1633"/>
      <c r="EMH407" s="1633"/>
      <c r="EMI407" s="1633"/>
      <c r="EMJ407" s="1633"/>
      <c r="EMK407" s="1633"/>
      <c r="EML407" s="1633"/>
      <c r="EMM407" s="1633"/>
      <c r="EMN407" s="1633"/>
      <c r="EMO407" s="1633"/>
      <c r="EMP407" s="1633"/>
      <c r="EMQ407" s="1633"/>
      <c r="EMR407" s="1633"/>
      <c r="EMS407" s="1633"/>
      <c r="EMT407" s="1633"/>
      <c r="EMU407" s="1633"/>
      <c r="EMV407" s="1633"/>
      <c r="EMW407" s="1633"/>
      <c r="EMX407" s="1633"/>
      <c r="EMY407" s="1633"/>
      <c r="EMZ407" s="1633"/>
      <c r="ENA407" s="1633"/>
      <c r="ENB407" s="1633"/>
      <c r="ENC407" s="1633"/>
      <c r="END407" s="1633"/>
      <c r="ENE407" s="1633"/>
      <c r="ENF407" s="1633"/>
      <c r="ENG407" s="1633"/>
      <c r="ENH407" s="1633"/>
      <c r="ENI407" s="1633"/>
      <c r="ENJ407" s="1633"/>
      <c r="ENK407" s="1633"/>
      <c r="ENL407" s="1633"/>
      <c r="ENM407" s="1633"/>
      <c r="ENN407" s="1633"/>
      <c r="ENO407" s="1633"/>
      <c r="ENP407" s="1633"/>
      <c r="ENQ407" s="1633"/>
      <c r="ENR407" s="1633"/>
      <c r="ENS407" s="1633"/>
      <c r="ENT407" s="1633"/>
      <c r="ENU407" s="1633"/>
      <c r="ENV407" s="1633"/>
      <c r="ENW407" s="1633"/>
      <c r="ENX407" s="1633"/>
      <c r="ENY407" s="1633"/>
      <c r="ENZ407" s="1633"/>
      <c r="EOA407" s="1633"/>
      <c r="EOB407" s="1633"/>
      <c r="EOC407" s="1633"/>
      <c r="EOD407" s="1633"/>
      <c r="EOE407" s="1633"/>
      <c r="EOF407" s="1633"/>
      <c r="EOG407" s="1633"/>
      <c r="EOH407" s="1633"/>
      <c r="EOI407" s="1633"/>
      <c r="EOJ407" s="1633"/>
      <c r="EOK407" s="1633"/>
      <c r="EOL407" s="1633"/>
      <c r="EOM407" s="1633"/>
      <c r="EON407" s="1633"/>
      <c r="EOO407" s="1633"/>
      <c r="EOP407" s="1633"/>
      <c r="EOQ407" s="1633"/>
      <c r="EOR407" s="1633"/>
      <c r="EOS407" s="1633"/>
      <c r="EOT407" s="1633"/>
      <c r="EOU407" s="1633"/>
      <c r="EOV407" s="1633"/>
      <c r="EOW407" s="1633"/>
      <c r="EOX407" s="1633"/>
      <c r="EOY407" s="1633"/>
      <c r="EOZ407" s="1633"/>
      <c r="EPA407" s="1633"/>
      <c r="EPB407" s="1633"/>
      <c r="EPC407" s="1633"/>
      <c r="EPD407" s="1633"/>
      <c r="EPE407" s="1633"/>
      <c r="EPF407" s="1633"/>
      <c r="EPG407" s="1633"/>
      <c r="EPH407" s="1633"/>
      <c r="EPI407" s="1633"/>
      <c r="EPJ407" s="1633"/>
      <c r="EPK407" s="1633"/>
      <c r="EPL407" s="1633"/>
      <c r="EPM407" s="1633"/>
      <c r="EPN407" s="1633"/>
      <c r="EPO407" s="1633"/>
      <c r="EPP407" s="1633"/>
      <c r="EPQ407" s="1633"/>
      <c r="EPR407" s="1633"/>
      <c r="EPS407" s="1633"/>
      <c r="EPT407" s="1633"/>
      <c r="EPU407" s="1633"/>
      <c r="EPV407" s="1633"/>
      <c r="EPW407" s="1633"/>
      <c r="EPX407" s="1633"/>
      <c r="EPY407" s="1633"/>
      <c r="EPZ407" s="1633"/>
      <c r="EQA407" s="1633"/>
      <c r="EQB407" s="1633"/>
      <c r="EQC407" s="1633"/>
      <c r="EQD407" s="1633"/>
      <c r="EQE407" s="1633"/>
      <c r="EQF407" s="1633"/>
      <c r="EQG407" s="1633"/>
      <c r="EQH407" s="1633"/>
      <c r="EQI407" s="1633"/>
      <c r="EQJ407" s="1633"/>
      <c r="EQK407" s="1633"/>
      <c r="EQL407" s="1633"/>
      <c r="EQM407" s="1633"/>
      <c r="EQN407" s="1633"/>
      <c r="EQO407" s="1633"/>
      <c r="EQP407" s="1633"/>
      <c r="EQQ407" s="1633"/>
      <c r="EQR407" s="1633"/>
      <c r="EQS407" s="1633"/>
      <c r="EQT407" s="1633"/>
      <c r="EQU407" s="1633"/>
      <c r="EQV407" s="1633"/>
      <c r="EQW407" s="1633"/>
      <c r="EQX407" s="1633"/>
      <c r="EQY407" s="1633"/>
      <c r="EQZ407" s="1633"/>
      <c r="ERA407" s="1633"/>
      <c r="ERB407" s="1633"/>
      <c r="ERC407" s="1633"/>
      <c r="ERD407" s="1633"/>
      <c r="ERE407" s="1633"/>
      <c r="ERF407" s="1633"/>
      <c r="ERG407" s="1633"/>
      <c r="ERH407" s="1633"/>
      <c r="ERI407" s="1633"/>
      <c r="ERJ407" s="1633"/>
      <c r="ERK407" s="1633"/>
      <c r="ERL407" s="1633"/>
      <c r="ERM407" s="1633"/>
      <c r="ERN407" s="1633"/>
      <c r="ERO407" s="1633"/>
      <c r="ERP407" s="1633"/>
      <c r="ERQ407" s="1633"/>
      <c r="ERR407" s="1633"/>
      <c r="ERS407" s="1633"/>
      <c r="ERT407" s="1633"/>
      <c r="ERU407" s="1633"/>
      <c r="ERV407" s="1633"/>
      <c r="ERW407" s="1633"/>
      <c r="ERX407" s="1633"/>
      <c r="ERY407" s="1633"/>
      <c r="ERZ407" s="1633"/>
      <c r="ESA407" s="1633"/>
      <c r="ESB407" s="1633"/>
      <c r="ESC407" s="1633"/>
      <c r="ESD407" s="1633"/>
      <c r="ESE407" s="1633"/>
      <c r="ESF407" s="1633"/>
      <c r="ESG407" s="1633"/>
      <c r="ESH407" s="1633"/>
      <c r="ESI407" s="1633"/>
      <c r="ESJ407" s="1633"/>
      <c r="ESK407" s="1633"/>
      <c r="ESL407" s="1633"/>
      <c r="ESM407" s="1633"/>
      <c r="ESN407" s="1633"/>
      <c r="ESO407" s="1633"/>
      <c r="ESP407" s="1633"/>
      <c r="ESQ407" s="1633"/>
      <c r="ESR407" s="1633"/>
      <c r="ESS407" s="1633"/>
      <c r="EST407" s="1633"/>
      <c r="ESU407" s="1633"/>
      <c r="ESV407" s="1633"/>
      <c r="ESW407" s="1633"/>
      <c r="ESX407" s="1633"/>
      <c r="ESY407" s="1633"/>
      <c r="ESZ407" s="1633"/>
      <c r="ETA407" s="1633"/>
      <c r="ETB407" s="1633"/>
      <c r="ETC407" s="1633"/>
      <c r="ETD407" s="1633"/>
      <c r="ETE407" s="1633"/>
      <c r="ETF407" s="1633"/>
      <c r="ETG407" s="1633"/>
      <c r="ETH407" s="1633"/>
      <c r="ETI407" s="1633"/>
      <c r="ETJ407" s="1633"/>
      <c r="ETK407" s="1633"/>
      <c r="ETL407" s="1633"/>
      <c r="ETM407" s="1633"/>
      <c r="ETN407" s="1633"/>
      <c r="ETO407" s="1633"/>
      <c r="ETP407" s="1633"/>
      <c r="ETQ407" s="1633"/>
      <c r="ETR407" s="1633"/>
      <c r="ETS407" s="1633"/>
      <c r="ETT407" s="1633"/>
      <c r="ETU407" s="1633"/>
      <c r="ETV407" s="1633"/>
      <c r="ETW407" s="1633"/>
      <c r="ETX407" s="1633"/>
      <c r="ETY407" s="1633"/>
      <c r="ETZ407" s="1633"/>
      <c r="EUA407" s="1633"/>
      <c r="EUB407" s="1633"/>
      <c r="EUC407" s="1633"/>
      <c r="EUD407" s="1633"/>
      <c r="EUE407" s="1633"/>
      <c r="EUF407" s="1633"/>
      <c r="EUG407" s="1633"/>
      <c r="EUH407" s="1633"/>
      <c r="EUI407" s="1633"/>
      <c r="EUJ407" s="1633"/>
      <c r="EUK407" s="1633"/>
      <c r="EUL407" s="1633"/>
      <c r="EUM407" s="1633"/>
      <c r="EUN407" s="1633"/>
      <c r="EUO407" s="1633"/>
      <c r="EUP407" s="1633"/>
      <c r="EUQ407" s="1633"/>
      <c r="EUR407" s="1633"/>
      <c r="EUS407" s="1633"/>
      <c r="EUT407" s="1633"/>
      <c r="EUU407" s="1633"/>
      <c r="EUV407" s="1633"/>
      <c r="EUW407" s="1633"/>
      <c r="EUX407" s="1633"/>
      <c r="EUY407" s="1633"/>
      <c r="EUZ407" s="1633"/>
      <c r="EVA407" s="1633"/>
      <c r="EVB407" s="1633"/>
      <c r="EVC407" s="1633"/>
      <c r="EVD407" s="1633"/>
      <c r="EVE407" s="1633"/>
      <c r="EVF407" s="1633"/>
      <c r="EVG407" s="1633"/>
      <c r="EVH407" s="1633"/>
      <c r="EVI407" s="1633"/>
      <c r="EVJ407" s="1633"/>
      <c r="EVK407" s="1633"/>
      <c r="EVL407" s="1633"/>
      <c r="EVM407" s="1633"/>
      <c r="EVN407" s="1633"/>
      <c r="EVO407" s="1633"/>
      <c r="EVP407" s="1633"/>
      <c r="EVQ407" s="1633"/>
      <c r="EVR407" s="1633"/>
      <c r="EVS407" s="1633"/>
      <c r="EVT407" s="1633"/>
      <c r="EVU407" s="1633"/>
      <c r="EVV407" s="1633"/>
      <c r="EVW407" s="1633"/>
      <c r="EVX407" s="1633"/>
      <c r="EVY407" s="1633"/>
      <c r="EVZ407" s="1633"/>
      <c r="EWA407" s="1633"/>
      <c r="EWB407" s="1633"/>
      <c r="EWC407" s="1633"/>
      <c r="EWD407" s="1633"/>
      <c r="EWE407" s="1633"/>
      <c r="EWF407" s="1633"/>
      <c r="EWG407" s="1633"/>
      <c r="EWH407" s="1633"/>
      <c r="EWI407" s="1633"/>
      <c r="EWJ407" s="1633"/>
      <c r="EWK407" s="1633"/>
      <c r="EWL407" s="1633"/>
      <c r="EWM407" s="1633"/>
      <c r="EWN407" s="1633"/>
      <c r="EWO407" s="1633"/>
      <c r="EWP407" s="1633"/>
      <c r="EWQ407" s="1633"/>
      <c r="EWR407" s="1633"/>
      <c r="EWS407" s="1633"/>
      <c r="EWT407" s="1633"/>
      <c r="EWU407" s="1633"/>
      <c r="EWV407" s="1633"/>
      <c r="EWW407" s="1633"/>
      <c r="EWX407" s="1633"/>
      <c r="EWY407" s="1633"/>
      <c r="EWZ407" s="1633"/>
      <c r="EXA407" s="1633"/>
      <c r="EXB407" s="1633"/>
      <c r="EXC407" s="1633"/>
      <c r="EXD407" s="1633"/>
      <c r="EXE407" s="1633"/>
      <c r="EXF407" s="1633"/>
      <c r="EXG407" s="1633"/>
      <c r="EXH407" s="1633"/>
      <c r="EXI407" s="1633"/>
      <c r="EXJ407" s="1633"/>
      <c r="EXK407" s="1633"/>
      <c r="EXL407" s="1633"/>
      <c r="EXM407" s="1633"/>
      <c r="EXN407" s="1633"/>
      <c r="EXO407" s="1633"/>
      <c r="EXP407" s="1633"/>
      <c r="EXQ407" s="1633"/>
      <c r="EXR407" s="1633"/>
      <c r="EXS407" s="1633"/>
      <c r="EXT407" s="1633"/>
      <c r="EXU407" s="1633"/>
      <c r="EXV407" s="1633"/>
      <c r="EXW407" s="1633"/>
      <c r="EXX407" s="1633"/>
      <c r="EXY407" s="1633"/>
      <c r="EXZ407" s="1633"/>
      <c r="EYA407" s="1633"/>
      <c r="EYB407" s="1633"/>
      <c r="EYC407" s="1633"/>
      <c r="EYD407" s="1633"/>
      <c r="EYE407" s="1633"/>
      <c r="EYF407" s="1633"/>
      <c r="EYG407" s="1633"/>
      <c r="EYH407" s="1633"/>
      <c r="EYI407" s="1633"/>
      <c r="EYJ407" s="1633"/>
      <c r="EYK407" s="1633"/>
      <c r="EYL407" s="1633"/>
      <c r="EYM407" s="1633"/>
      <c r="EYN407" s="1633"/>
      <c r="EYO407" s="1633"/>
      <c r="EYP407" s="1633"/>
      <c r="EYQ407" s="1633"/>
      <c r="EYR407" s="1633"/>
      <c r="EYS407" s="1633"/>
      <c r="EYT407" s="1633"/>
      <c r="EYU407" s="1633"/>
      <c r="EYV407" s="1633"/>
      <c r="EYW407" s="1633"/>
      <c r="EYX407" s="1633"/>
      <c r="EYY407" s="1633"/>
      <c r="EYZ407" s="1633"/>
      <c r="EZA407" s="1633"/>
      <c r="EZB407" s="1633"/>
      <c r="EZC407" s="1633"/>
      <c r="EZD407" s="1633"/>
      <c r="EZE407" s="1633"/>
      <c r="EZF407" s="1633"/>
      <c r="EZG407" s="1633"/>
      <c r="EZH407" s="1633"/>
      <c r="EZI407" s="1633"/>
      <c r="EZJ407" s="1633"/>
      <c r="EZK407" s="1633"/>
      <c r="EZL407" s="1633"/>
      <c r="EZM407" s="1633"/>
      <c r="EZN407" s="1633"/>
      <c r="EZO407" s="1633"/>
      <c r="EZP407" s="1633"/>
      <c r="EZQ407" s="1633"/>
      <c r="EZR407" s="1633"/>
      <c r="EZS407" s="1633"/>
      <c r="EZT407" s="1633"/>
      <c r="EZU407" s="1633"/>
      <c r="EZV407" s="1633"/>
      <c r="EZW407" s="1633"/>
      <c r="EZX407" s="1633"/>
      <c r="EZY407" s="1633"/>
      <c r="EZZ407" s="1633"/>
      <c r="FAA407" s="1633"/>
      <c r="FAB407" s="1633"/>
      <c r="FAC407" s="1633"/>
      <c r="FAD407" s="1633"/>
      <c r="FAE407" s="1633"/>
      <c r="FAF407" s="1633"/>
      <c r="FAG407" s="1633"/>
      <c r="FAH407" s="1633"/>
      <c r="FAI407" s="1633"/>
      <c r="FAJ407" s="1633"/>
      <c r="FAK407" s="1633"/>
      <c r="FAL407" s="1633"/>
      <c r="FAM407" s="1633"/>
      <c r="FAN407" s="1633"/>
      <c r="FAO407" s="1633"/>
      <c r="FAP407" s="1633"/>
      <c r="FAQ407" s="1633"/>
      <c r="FAR407" s="1633"/>
      <c r="FAS407" s="1633"/>
      <c r="FAT407" s="1633"/>
      <c r="FAU407" s="1633"/>
      <c r="FAV407" s="1633"/>
      <c r="FAW407" s="1633"/>
      <c r="FAX407" s="1633"/>
      <c r="FAY407" s="1633"/>
      <c r="FAZ407" s="1633"/>
      <c r="FBA407" s="1633"/>
      <c r="FBB407" s="1633"/>
      <c r="FBC407" s="1633"/>
      <c r="FBD407" s="1633"/>
      <c r="FBE407" s="1633"/>
      <c r="FBF407" s="1633"/>
      <c r="FBG407" s="1633"/>
      <c r="FBH407" s="1633"/>
      <c r="FBI407" s="1633"/>
      <c r="FBJ407" s="1633"/>
      <c r="FBK407" s="1633"/>
      <c r="FBL407" s="1633"/>
      <c r="FBM407" s="1633"/>
      <c r="FBN407" s="1633"/>
      <c r="FBO407" s="1633"/>
      <c r="FBP407" s="1633"/>
      <c r="FBQ407" s="1633"/>
      <c r="FBR407" s="1633"/>
      <c r="FBS407" s="1633"/>
      <c r="FBT407" s="1633"/>
      <c r="FBU407" s="1633"/>
      <c r="FBV407" s="1633"/>
      <c r="FBW407" s="1633"/>
      <c r="FBX407" s="1633"/>
      <c r="FBY407" s="1633"/>
      <c r="FBZ407" s="1633"/>
      <c r="FCA407" s="1633"/>
      <c r="FCB407" s="1633"/>
      <c r="FCC407" s="1633"/>
      <c r="FCD407" s="1633"/>
      <c r="FCE407" s="1633"/>
      <c r="FCF407" s="1633"/>
      <c r="FCG407" s="1633"/>
      <c r="FCH407" s="1633"/>
      <c r="FCI407" s="1633"/>
      <c r="FCJ407" s="1633"/>
      <c r="FCK407" s="1633"/>
      <c r="FCL407" s="1633"/>
      <c r="FCM407" s="1633"/>
      <c r="FCN407" s="1633"/>
      <c r="FCO407" s="1633"/>
      <c r="FCP407" s="1633"/>
      <c r="FCQ407" s="1633"/>
      <c r="FCR407" s="1633"/>
      <c r="FCS407" s="1633"/>
      <c r="FCT407" s="1633"/>
      <c r="FCU407" s="1633"/>
      <c r="FCV407" s="1633"/>
      <c r="FCW407" s="1633"/>
      <c r="FCX407" s="1633"/>
      <c r="FCY407" s="1633"/>
      <c r="FCZ407" s="1633"/>
      <c r="FDA407" s="1633"/>
      <c r="FDB407" s="1633"/>
      <c r="FDC407" s="1633"/>
      <c r="FDD407" s="1633"/>
      <c r="FDE407" s="1633"/>
      <c r="FDF407" s="1633"/>
      <c r="FDG407" s="1633"/>
      <c r="FDH407" s="1633"/>
      <c r="FDI407" s="1633"/>
      <c r="FDJ407" s="1633"/>
      <c r="FDK407" s="1633"/>
      <c r="FDL407" s="1633"/>
      <c r="FDM407" s="1633"/>
      <c r="FDN407" s="1633"/>
      <c r="FDO407" s="1633"/>
      <c r="FDP407" s="1633"/>
      <c r="FDQ407" s="1633"/>
      <c r="FDR407" s="1633"/>
      <c r="FDS407" s="1633"/>
      <c r="FDT407" s="1633"/>
      <c r="FDU407" s="1633"/>
      <c r="FDV407" s="1633"/>
      <c r="FDW407" s="1633"/>
      <c r="FDX407" s="1633"/>
      <c r="FDY407" s="1633"/>
      <c r="FDZ407" s="1633"/>
      <c r="FEA407" s="1633"/>
      <c r="FEB407" s="1633"/>
      <c r="FEC407" s="1633"/>
      <c r="FED407" s="1633"/>
      <c r="FEE407" s="1633"/>
      <c r="FEF407" s="1633"/>
      <c r="FEG407" s="1633"/>
      <c r="FEH407" s="1633"/>
      <c r="FEI407" s="1633"/>
      <c r="FEJ407" s="1633"/>
      <c r="FEK407" s="1633"/>
      <c r="FEL407" s="1633"/>
      <c r="FEM407" s="1633"/>
      <c r="FEN407" s="1633"/>
      <c r="FEO407" s="1633"/>
      <c r="FEP407" s="1633"/>
      <c r="FEQ407" s="1633"/>
      <c r="FER407" s="1633"/>
      <c r="FES407" s="1633"/>
      <c r="FET407" s="1633"/>
      <c r="FEU407" s="1633"/>
      <c r="FEV407" s="1633"/>
      <c r="FEW407" s="1633"/>
      <c r="FEX407" s="1633"/>
      <c r="FEY407" s="1633"/>
      <c r="FEZ407" s="1633"/>
      <c r="FFA407" s="1633"/>
      <c r="FFB407" s="1633"/>
      <c r="FFC407" s="1633"/>
      <c r="FFD407" s="1633"/>
      <c r="FFE407" s="1633"/>
      <c r="FFF407" s="1633"/>
      <c r="FFG407" s="1633"/>
      <c r="FFH407" s="1633"/>
      <c r="FFI407" s="1633"/>
      <c r="FFJ407" s="1633"/>
      <c r="FFK407" s="1633"/>
      <c r="FFL407" s="1633"/>
      <c r="FFM407" s="1633"/>
      <c r="FFN407" s="1633"/>
      <c r="FFO407" s="1633"/>
      <c r="FFP407" s="1633"/>
      <c r="FFQ407" s="1633"/>
      <c r="FFR407" s="1633"/>
      <c r="FFS407" s="1633"/>
      <c r="FFT407" s="1633"/>
      <c r="FFU407" s="1633"/>
      <c r="FFV407" s="1633"/>
      <c r="FFW407" s="1633"/>
      <c r="FFX407" s="1633"/>
      <c r="FFY407" s="1633"/>
      <c r="FFZ407" s="1633"/>
      <c r="FGA407" s="1633"/>
      <c r="FGB407" s="1633"/>
      <c r="FGC407" s="1633"/>
      <c r="FGD407" s="1633"/>
      <c r="FGE407" s="1633"/>
      <c r="FGF407" s="1633"/>
      <c r="FGG407" s="1633"/>
      <c r="FGH407" s="1633"/>
      <c r="FGI407" s="1633"/>
      <c r="FGJ407" s="1633"/>
      <c r="FGK407" s="1633"/>
      <c r="FGL407" s="1633"/>
      <c r="FGM407" s="1633"/>
      <c r="FGN407" s="1633"/>
      <c r="FGO407" s="1633"/>
      <c r="FGP407" s="1633"/>
      <c r="FGQ407" s="1633"/>
      <c r="FGR407" s="1633"/>
      <c r="FGS407" s="1633"/>
      <c r="FGT407" s="1633"/>
      <c r="FGU407" s="1633"/>
      <c r="FGV407" s="1633"/>
      <c r="FGW407" s="1633"/>
      <c r="FGX407" s="1633"/>
      <c r="FGY407" s="1633"/>
      <c r="FGZ407" s="1633"/>
      <c r="FHA407" s="1633"/>
      <c r="FHB407" s="1633"/>
      <c r="FHC407" s="1633"/>
      <c r="FHD407" s="1633"/>
      <c r="FHE407" s="1633"/>
      <c r="FHF407" s="1633"/>
      <c r="FHG407" s="1633"/>
      <c r="FHH407" s="1633"/>
      <c r="FHI407" s="1633"/>
      <c r="FHJ407" s="1633"/>
      <c r="FHK407" s="1633"/>
      <c r="FHL407" s="1633"/>
      <c r="FHM407" s="1633"/>
      <c r="FHN407" s="1633"/>
      <c r="FHO407" s="1633"/>
      <c r="FHP407" s="1633"/>
      <c r="FHQ407" s="1633"/>
      <c r="FHR407" s="1633"/>
      <c r="FHS407" s="1633"/>
      <c r="FHT407" s="1633"/>
      <c r="FHU407" s="1633"/>
      <c r="FHV407" s="1633"/>
      <c r="FHW407" s="1633"/>
      <c r="FHX407" s="1633"/>
      <c r="FHY407" s="1633"/>
      <c r="FHZ407" s="1633"/>
      <c r="FIA407" s="1633"/>
      <c r="FIB407" s="1633"/>
      <c r="FIC407" s="1633"/>
      <c r="FID407" s="1633"/>
      <c r="FIE407" s="1633"/>
      <c r="FIF407" s="1633"/>
      <c r="FIG407" s="1633"/>
      <c r="FIH407" s="1633"/>
      <c r="FII407" s="1633"/>
      <c r="FIJ407" s="1633"/>
      <c r="FIK407" s="1633"/>
      <c r="FIL407" s="1633"/>
      <c r="FIM407" s="1633"/>
      <c r="FIN407" s="1633"/>
      <c r="FIO407" s="1633"/>
      <c r="FIP407" s="1633"/>
      <c r="FIQ407" s="1633"/>
      <c r="FIR407" s="1633"/>
      <c r="FIS407" s="1633"/>
      <c r="FIT407" s="1633"/>
      <c r="FIU407" s="1633"/>
      <c r="FIV407" s="1633"/>
      <c r="FIW407" s="1633"/>
      <c r="FIX407" s="1633"/>
      <c r="FIY407" s="1633"/>
      <c r="FIZ407" s="1633"/>
      <c r="FJA407" s="1633"/>
      <c r="FJB407" s="1633"/>
      <c r="FJC407" s="1633"/>
      <c r="FJD407" s="1633"/>
      <c r="FJE407" s="1633"/>
      <c r="FJF407" s="1633"/>
      <c r="FJG407" s="1633"/>
      <c r="FJH407" s="1633"/>
      <c r="FJI407" s="1633"/>
      <c r="FJJ407" s="1633"/>
      <c r="FJK407" s="1633"/>
      <c r="FJL407" s="1633"/>
      <c r="FJM407" s="1633"/>
      <c r="FJN407" s="1633"/>
      <c r="FJO407" s="1633"/>
      <c r="FJP407" s="1633"/>
      <c r="FJQ407" s="1633"/>
      <c r="FJR407" s="1633"/>
      <c r="FJS407" s="1633"/>
      <c r="FJT407" s="1633"/>
      <c r="FJU407" s="1633"/>
      <c r="FJV407" s="1633"/>
      <c r="FJW407" s="1633"/>
      <c r="FJX407" s="1633"/>
      <c r="FJY407" s="1633"/>
      <c r="FJZ407" s="1633"/>
      <c r="FKA407" s="1633"/>
      <c r="FKB407" s="1633"/>
      <c r="FKC407" s="1633"/>
      <c r="FKD407" s="1633"/>
      <c r="FKE407" s="1633"/>
      <c r="FKF407" s="1633"/>
      <c r="FKG407" s="1633"/>
      <c r="FKH407" s="1633"/>
      <c r="FKI407" s="1633"/>
      <c r="FKJ407" s="1633"/>
      <c r="FKK407" s="1633"/>
      <c r="FKL407" s="1633"/>
      <c r="FKM407" s="1633"/>
      <c r="FKN407" s="1633"/>
      <c r="FKO407" s="1633"/>
      <c r="FKP407" s="1633"/>
      <c r="FKQ407" s="1633"/>
      <c r="FKR407" s="1633"/>
      <c r="FKS407" s="1633"/>
      <c r="FKT407" s="1633"/>
      <c r="FKU407" s="1633"/>
      <c r="FKV407" s="1633"/>
      <c r="FKW407" s="1633"/>
      <c r="FKX407" s="1633"/>
      <c r="FKY407" s="1633"/>
      <c r="FKZ407" s="1633"/>
      <c r="FLA407" s="1633"/>
      <c r="FLB407" s="1633"/>
      <c r="FLC407" s="1633"/>
      <c r="FLD407" s="1633"/>
      <c r="FLE407" s="1633"/>
      <c r="FLF407" s="1633"/>
      <c r="FLG407" s="1633"/>
      <c r="FLH407" s="1633"/>
      <c r="FLI407" s="1633"/>
      <c r="FLJ407" s="1633"/>
      <c r="FLK407" s="1633"/>
      <c r="FLL407" s="1633"/>
      <c r="FLM407" s="1633"/>
      <c r="FLN407" s="1633"/>
      <c r="FLO407" s="1633"/>
      <c r="FLP407" s="1633"/>
      <c r="FLQ407" s="1633"/>
      <c r="FLR407" s="1633"/>
      <c r="FLS407" s="1633"/>
      <c r="FLT407" s="1633"/>
      <c r="FLU407" s="1633"/>
      <c r="FLV407" s="1633"/>
      <c r="FLW407" s="1633"/>
      <c r="FLX407" s="1633"/>
      <c r="FLY407" s="1633"/>
      <c r="FLZ407" s="1633"/>
      <c r="FMA407" s="1633"/>
      <c r="FMB407" s="1633"/>
      <c r="FMC407" s="1633"/>
      <c r="FMD407" s="1633"/>
      <c r="FME407" s="1633"/>
      <c r="FMF407" s="1633"/>
      <c r="FMG407" s="1633"/>
      <c r="FMH407" s="1633"/>
      <c r="FMI407" s="1633"/>
      <c r="FMJ407" s="1633"/>
      <c r="FMK407" s="1633"/>
      <c r="FML407" s="1633"/>
      <c r="FMM407" s="1633"/>
      <c r="FMN407" s="1633"/>
      <c r="FMO407" s="1633"/>
      <c r="FMP407" s="1633"/>
      <c r="FMQ407" s="1633"/>
      <c r="FMR407" s="1633"/>
      <c r="FMS407" s="1633"/>
      <c r="FMT407" s="1633"/>
      <c r="FMU407" s="1633"/>
      <c r="FMV407" s="1633"/>
      <c r="FMW407" s="1633"/>
      <c r="FMX407" s="1633"/>
      <c r="FMY407" s="1633"/>
      <c r="FMZ407" s="1633"/>
      <c r="FNA407" s="1633"/>
      <c r="FNB407" s="1633"/>
      <c r="FNC407" s="1633"/>
      <c r="FND407" s="1633"/>
      <c r="FNE407" s="1633"/>
      <c r="FNF407" s="1633"/>
      <c r="FNG407" s="1633"/>
      <c r="FNH407" s="1633"/>
      <c r="FNI407" s="1633"/>
      <c r="FNJ407" s="1633"/>
      <c r="FNK407" s="1633"/>
      <c r="FNL407" s="1633"/>
      <c r="FNM407" s="1633"/>
      <c r="FNN407" s="1633"/>
      <c r="FNO407" s="1633"/>
      <c r="FNP407" s="1633"/>
      <c r="FNQ407" s="1633"/>
      <c r="FNR407" s="1633"/>
      <c r="FNS407" s="1633"/>
      <c r="FNT407" s="1633"/>
      <c r="FNU407" s="1633"/>
      <c r="FNV407" s="1633"/>
      <c r="FNW407" s="1633"/>
      <c r="FNX407" s="1633"/>
      <c r="FNY407" s="1633"/>
      <c r="FNZ407" s="1633"/>
      <c r="FOA407" s="1633"/>
      <c r="FOB407" s="1633"/>
      <c r="FOC407" s="1633"/>
      <c r="FOD407" s="1633"/>
      <c r="FOE407" s="1633"/>
      <c r="FOF407" s="1633"/>
      <c r="FOG407" s="1633"/>
      <c r="FOH407" s="1633"/>
      <c r="FOI407" s="1633"/>
      <c r="FOJ407" s="1633"/>
      <c r="FOK407" s="1633"/>
      <c r="FOL407" s="1633"/>
      <c r="FOM407" s="1633"/>
      <c r="FON407" s="1633"/>
      <c r="FOO407" s="1633"/>
      <c r="FOP407" s="1633"/>
      <c r="FOQ407" s="1633"/>
      <c r="FOR407" s="1633"/>
      <c r="FOS407" s="1633"/>
      <c r="FOT407" s="1633"/>
      <c r="FOU407" s="1633"/>
      <c r="FOV407" s="1633"/>
      <c r="FOW407" s="1633"/>
      <c r="FOX407" s="1633"/>
      <c r="FOY407" s="1633"/>
      <c r="FOZ407" s="1633"/>
      <c r="FPA407" s="1633"/>
      <c r="FPB407" s="1633"/>
      <c r="FPC407" s="1633"/>
      <c r="FPD407" s="1633"/>
      <c r="FPE407" s="1633"/>
      <c r="FPF407" s="1633"/>
      <c r="FPG407" s="1633"/>
      <c r="FPH407" s="1633"/>
      <c r="FPI407" s="1633"/>
      <c r="FPJ407" s="1633"/>
      <c r="FPK407" s="1633"/>
      <c r="FPL407" s="1633"/>
      <c r="FPM407" s="1633"/>
      <c r="FPN407" s="1633"/>
      <c r="FPO407" s="1633"/>
      <c r="FPP407" s="1633"/>
      <c r="FPQ407" s="1633"/>
      <c r="FPR407" s="1633"/>
      <c r="FPS407" s="1633"/>
      <c r="FPT407" s="1633"/>
      <c r="FPU407" s="1633"/>
      <c r="FPV407" s="1633"/>
      <c r="FPW407" s="1633"/>
      <c r="FPX407" s="1633"/>
      <c r="FPY407" s="1633"/>
      <c r="FPZ407" s="1633"/>
      <c r="FQA407" s="1633"/>
      <c r="FQB407" s="1633"/>
      <c r="FQC407" s="1633"/>
      <c r="FQD407" s="1633"/>
      <c r="FQE407" s="1633"/>
      <c r="FQF407" s="1633"/>
      <c r="FQG407" s="1633"/>
      <c r="FQH407" s="1633"/>
      <c r="FQI407" s="1633"/>
      <c r="FQJ407" s="1633"/>
      <c r="FQK407" s="1633"/>
      <c r="FQL407" s="1633"/>
      <c r="FQM407" s="1633"/>
      <c r="FQN407" s="1633"/>
      <c r="FQO407" s="1633"/>
      <c r="FQP407" s="1633"/>
      <c r="FQQ407" s="1633"/>
      <c r="FQR407" s="1633"/>
      <c r="FQS407" s="1633"/>
      <c r="FQT407" s="1633"/>
      <c r="FQU407" s="1633"/>
      <c r="FQV407" s="1633"/>
      <c r="FQW407" s="1633"/>
      <c r="FQX407" s="1633"/>
      <c r="FQY407" s="1633"/>
      <c r="FQZ407" s="1633"/>
      <c r="FRA407" s="1633"/>
      <c r="FRB407" s="1633"/>
      <c r="FRC407" s="1633"/>
      <c r="FRD407" s="1633"/>
      <c r="FRE407" s="1633"/>
      <c r="FRF407" s="1633"/>
      <c r="FRG407" s="1633"/>
      <c r="FRH407" s="1633"/>
      <c r="FRI407" s="1633"/>
      <c r="FRJ407" s="1633"/>
      <c r="FRK407" s="1633"/>
      <c r="FRL407" s="1633"/>
      <c r="FRM407" s="1633"/>
      <c r="FRN407" s="1633"/>
      <c r="FRO407" s="1633"/>
      <c r="FRP407" s="1633"/>
      <c r="FRQ407" s="1633"/>
      <c r="FRR407" s="1633"/>
      <c r="FRS407" s="1633"/>
      <c r="FRT407" s="1633"/>
      <c r="FRU407" s="1633"/>
      <c r="FRV407" s="1633"/>
      <c r="FRW407" s="1633"/>
      <c r="FRX407" s="1633"/>
      <c r="FRY407" s="1633"/>
      <c r="FRZ407" s="1633"/>
      <c r="FSA407" s="1633"/>
      <c r="FSB407" s="1633"/>
      <c r="FSC407" s="1633"/>
      <c r="FSD407" s="1633"/>
      <c r="FSE407" s="1633"/>
      <c r="FSF407" s="1633"/>
      <c r="FSG407" s="1633"/>
      <c r="FSH407" s="1633"/>
      <c r="FSI407" s="1633"/>
      <c r="FSJ407" s="1633"/>
      <c r="FSK407" s="1633"/>
      <c r="FSL407" s="1633"/>
      <c r="FSM407" s="1633"/>
      <c r="FSN407" s="1633"/>
      <c r="FSO407" s="1633"/>
      <c r="FSP407" s="1633"/>
      <c r="FSQ407" s="1633"/>
      <c r="FSR407" s="1633"/>
      <c r="FSS407" s="1633"/>
      <c r="FST407" s="1633"/>
      <c r="FSU407" s="1633"/>
      <c r="FSV407" s="1633"/>
      <c r="FSW407" s="1633"/>
      <c r="FSX407" s="1633"/>
      <c r="FSY407" s="1633"/>
      <c r="FSZ407" s="1633"/>
      <c r="FTA407" s="1633"/>
      <c r="FTB407" s="1633"/>
      <c r="FTC407" s="1633"/>
      <c r="FTD407" s="1633"/>
      <c r="FTE407" s="1633"/>
      <c r="FTF407" s="1633"/>
      <c r="FTG407" s="1633"/>
      <c r="FTH407" s="1633"/>
      <c r="FTI407" s="1633"/>
      <c r="FTJ407" s="1633"/>
      <c r="FTK407" s="1633"/>
      <c r="FTL407" s="1633"/>
      <c r="FTM407" s="1633"/>
      <c r="FTN407" s="1633"/>
      <c r="FTO407" s="1633"/>
      <c r="FTP407" s="1633"/>
      <c r="FTQ407" s="1633"/>
      <c r="FTR407" s="1633"/>
      <c r="FTS407" s="1633"/>
      <c r="FTT407" s="1633"/>
      <c r="FTU407" s="1633"/>
      <c r="FTV407" s="1633"/>
      <c r="FTW407" s="1633"/>
      <c r="FTX407" s="1633"/>
      <c r="FTY407" s="1633"/>
      <c r="FTZ407" s="1633"/>
      <c r="FUA407" s="1633"/>
      <c r="FUB407" s="1633"/>
      <c r="FUC407" s="1633"/>
      <c r="FUD407" s="1633"/>
      <c r="FUE407" s="1633"/>
      <c r="FUF407" s="1633"/>
      <c r="FUG407" s="1633"/>
      <c r="FUH407" s="1633"/>
      <c r="FUI407" s="1633"/>
      <c r="FUJ407" s="1633"/>
      <c r="FUK407" s="1633"/>
      <c r="FUL407" s="1633"/>
      <c r="FUM407" s="1633"/>
      <c r="FUN407" s="1633"/>
      <c r="FUO407" s="1633"/>
      <c r="FUP407" s="1633"/>
      <c r="FUQ407" s="1633"/>
      <c r="FUR407" s="1633"/>
      <c r="FUS407" s="1633"/>
      <c r="FUT407" s="1633"/>
      <c r="FUU407" s="1633"/>
      <c r="FUV407" s="1633"/>
      <c r="FUW407" s="1633"/>
      <c r="FUX407" s="1633"/>
      <c r="FUY407" s="1633"/>
      <c r="FUZ407" s="1633"/>
      <c r="FVA407" s="1633"/>
      <c r="FVB407" s="1633"/>
      <c r="FVC407" s="1633"/>
      <c r="FVD407" s="1633"/>
      <c r="FVE407" s="1633"/>
      <c r="FVF407" s="1633"/>
      <c r="FVG407" s="1633"/>
      <c r="FVH407" s="1633"/>
      <c r="FVI407" s="1633"/>
      <c r="FVJ407" s="1633"/>
      <c r="FVK407" s="1633"/>
      <c r="FVL407" s="1633"/>
      <c r="FVM407" s="1633"/>
      <c r="FVN407" s="1633"/>
      <c r="FVO407" s="1633"/>
      <c r="FVP407" s="1633"/>
      <c r="FVQ407" s="1633"/>
      <c r="FVR407" s="1633"/>
      <c r="FVS407" s="1633"/>
      <c r="FVT407" s="1633"/>
      <c r="FVU407" s="1633"/>
      <c r="FVV407" s="1633"/>
      <c r="FVW407" s="1633"/>
      <c r="FVX407" s="1633"/>
      <c r="FVY407" s="1633"/>
      <c r="FVZ407" s="1633"/>
      <c r="FWA407" s="1633"/>
      <c r="FWB407" s="1633"/>
      <c r="FWC407" s="1633"/>
      <c r="FWD407" s="1633"/>
      <c r="FWE407" s="1633"/>
      <c r="FWF407" s="1633"/>
      <c r="FWG407" s="1633"/>
      <c r="FWH407" s="1633"/>
      <c r="FWI407" s="1633"/>
      <c r="FWJ407" s="1633"/>
      <c r="FWK407" s="1633"/>
      <c r="FWL407" s="1633"/>
      <c r="FWM407" s="1633"/>
      <c r="FWN407" s="1633"/>
      <c r="FWO407" s="1633"/>
      <c r="FWP407" s="1633"/>
      <c r="FWQ407" s="1633"/>
      <c r="FWR407" s="1633"/>
      <c r="FWS407" s="1633"/>
      <c r="FWT407" s="1633"/>
      <c r="FWU407" s="1633"/>
      <c r="FWV407" s="1633"/>
      <c r="FWW407" s="1633"/>
      <c r="FWX407" s="1633"/>
      <c r="FWY407" s="1633"/>
      <c r="FWZ407" s="1633"/>
      <c r="FXA407" s="1633"/>
      <c r="FXB407" s="1633"/>
      <c r="FXC407" s="1633"/>
      <c r="FXD407" s="1633"/>
      <c r="FXE407" s="1633"/>
      <c r="FXF407" s="1633"/>
      <c r="FXG407" s="1633"/>
      <c r="FXH407" s="1633"/>
      <c r="FXI407" s="1633"/>
      <c r="FXJ407" s="1633"/>
      <c r="FXK407" s="1633"/>
      <c r="FXL407" s="1633"/>
      <c r="FXM407" s="1633"/>
      <c r="FXN407" s="1633"/>
      <c r="FXO407" s="1633"/>
      <c r="FXP407" s="1633"/>
      <c r="FXQ407" s="1633"/>
      <c r="FXR407" s="1633"/>
      <c r="FXS407" s="1633"/>
      <c r="FXT407" s="1633"/>
      <c r="FXU407" s="1633"/>
      <c r="FXV407" s="1633"/>
      <c r="FXW407" s="1633"/>
      <c r="FXX407" s="1633"/>
      <c r="FXY407" s="1633"/>
      <c r="FXZ407" s="1633"/>
      <c r="FYA407" s="1633"/>
      <c r="FYB407" s="1633"/>
      <c r="FYC407" s="1633"/>
      <c r="FYD407" s="1633"/>
      <c r="FYE407" s="1633"/>
      <c r="FYF407" s="1633"/>
      <c r="FYG407" s="1633"/>
      <c r="FYH407" s="1633"/>
      <c r="FYI407" s="1633"/>
      <c r="FYJ407" s="1633"/>
      <c r="FYK407" s="1633"/>
      <c r="FYL407" s="1633"/>
      <c r="FYM407" s="1633"/>
      <c r="FYN407" s="1633"/>
      <c r="FYO407" s="1633"/>
      <c r="FYP407" s="1633"/>
      <c r="FYQ407" s="1633"/>
      <c r="FYR407" s="1633"/>
      <c r="FYS407" s="1633"/>
      <c r="FYT407" s="1633"/>
      <c r="FYU407" s="1633"/>
      <c r="FYV407" s="1633"/>
      <c r="FYW407" s="1633"/>
      <c r="FYX407" s="1633"/>
      <c r="FYY407" s="1633"/>
      <c r="FYZ407" s="1633"/>
      <c r="FZA407" s="1633"/>
      <c r="FZB407" s="1633"/>
      <c r="FZC407" s="1633"/>
      <c r="FZD407" s="1633"/>
      <c r="FZE407" s="1633"/>
      <c r="FZF407" s="1633"/>
      <c r="FZG407" s="1633"/>
      <c r="FZH407" s="1633"/>
      <c r="FZI407" s="1633"/>
      <c r="FZJ407" s="1633"/>
      <c r="FZK407" s="1633"/>
      <c r="FZL407" s="1633"/>
      <c r="FZM407" s="1633"/>
      <c r="FZN407" s="1633"/>
      <c r="FZO407" s="1633"/>
      <c r="FZP407" s="1633"/>
      <c r="FZQ407" s="1633"/>
      <c r="FZR407" s="1633"/>
      <c r="FZS407" s="1633"/>
      <c r="FZT407" s="1633"/>
      <c r="FZU407" s="1633"/>
      <c r="FZV407" s="1633"/>
      <c r="FZW407" s="1633"/>
      <c r="FZX407" s="1633"/>
      <c r="FZY407" s="1633"/>
      <c r="FZZ407" s="1633"/>
      <c r="GAA407" s="1633"/>
      <c r="GAB407" s="1633"/>
      <c r="GAC407" s="1633"/>
      <c r="GAD407" s="1633"/>
      <c r="GAE407" s="1633"/>
      <c r="GAF407" s="1633"/>
      <c r="GAG407" s="1633"/>
      <c r="GAH407" s="1633"/>
      <c r="GAI407" s="1633"/>
      <c r="GAJ407" s="1633"/>
      <c r="GAK407" s="1633"/>
      <c r="GAL407" s="1633"/>
      <c r="GAM407" s="1633"/>
      <c r="GAN407" s="1633"/>
      <c r="GAO407" s="1633"/>
      <c r="GAP407" s="1633"/>
      <c r="GAQ407" s="1633"/>
      <c r="GAR407" s="1633"/>
      <c r="GAS407" s="1633"/>
      <c r="GAT407" s="1633"/>
      <c r="GAU407" s="1633"/>
      <c r="GAV407" s="1633"/>
      <c r="GAW407" s="1633"/>
      <c r="GAX407" s="1633"/>
      <c r="GAY407" s="1633"/>
      <c r="GAZ407" s="1633"/>
      <c r="GBA407" s="1633"/>
      <c r="GBB407" s="1633"/>
      <c r="GBC407" s="1633"/>
      <c r="GBD407" s="1633"/>
      <c r="GBE407" s="1633"/>
      <c r="GBF407" s="1633"/>
      <c r="GBG407" s="1633"/>
      <c r="GBH407" s="1633"/>
      <c r="GBI407" s="1633"/>
      <c r="GBJ407" s="1633"/>
      <c r="GBK407" s="1633"/>
      <c r="GBL407" s="1633"/>
      <c r="GBM407" s="1633"/>
      <c r="GBN407" s="1633"/>
      <c r="GBO407" s="1633"/>
      <c r="GBP407" s="1633"/>
      <c r="GBQ407" s="1633"/>
      <c r="GBR407" s="1633"/>
      <c r="GBS407" s="1633"/>
      <c r="GBT407" s="1633"/>
      <c r="GBU407" s="1633"/>
      <c r="GBV407" s="1633"/>
      <c r="GBW407" s="1633"/>
      <c r="GBX407" s="1633"/>
      <c r="GBY407" s="1633"/>
      <c r="GBZ407" s="1633"/>
      <c r="GCA407" s="1633"/>
      <c r="GCB407" s="1633"/>
      <c r="GCC407" s="1633"/>
      <c r="GCD407" s="1633"/>
      <c r="GCE407" s="1633"/>
      <c r="GCF407" s="1633"/>
      <c r="GCG407" s="1633"/>
      <c r="GCH407" s="1633"/>
      <c r="GCI407" s="1633"/>
      <c r="GCJ407" s="1633"/>
      <c r="GCK407" s="1633"/>
      <c r="GCL407" s="1633"/>
      <c r="GCM407" s="1633"/>
      <c r="GCN407" s="1633"/>
      <c r="GCO407" s="1633"/>
      <c r="GCP407" s="1633"/>
      <c r="GCQ407" s="1633"/>
      <c r="GCR407" s="1633"/>
      <c r="GCS407" s="1633"/>
      <c r="GCT407" s="1633"/>
      <c r="GCU407" s="1633"/>
      <c r="GCV407" s="1633"/>
      <c r="GCW407" s="1633"/>
      <c r="GCX407" s="1633"/>
      <c r="GCY407" s="1633"/>
      <c r="GCZ407" s="1633"/>
      <c r="GDA407" s="1633"/>
      <c r="GDB407" s="1633"/>
      <c r="GDC407" s="1633"/>
      <c r="GDD407" s="1633"/>
      <c r="GDE407" s="1633"/>
      <c r="GDF407" s="1633"/>
      <c r="GDG407" s="1633"/>
      <c r="GDH407" s="1633"/>
      <c r="GDI407" s="1633"/>
      <c r="GDJ407" s="1633"/>
      <c r="GDK407" s="1633"/>
      <c r="GDL407" s="1633"/>
      <c r="GDM407" s="1633"/>
      <c r="GDN407" s="1633"/>
      <c r="GDO407" s="1633"/>
      <c r="GDP407" s="1633"/>
      <c r="GDQ407" s="1633"/>
      <c r="GDR407" s="1633"/>
      <c r="GDS407" s="1633"/>
      <c r="GDT407" s="1633"/>
      <c r="GDU407" s="1633"/>
      <c r="GDV407" s="1633"/>
      <c r="GDW407" s="1633"/>
      <c r="GDX407" s="1633"/>
      <c r="GDY407" s="1633"/>
      <c r="GDZ407" s="1633"/>
      <c r="GEA407" s="1633"/>
      <c r="GEB407" s="1633"/>
      <c r="GEC407" s="1633"/>
      <c r="GED407" s="1633"/>
      <c r="GEE407" s="1633"/>
      <c r="GEF407" s="1633"/>
      <c r="GEG407" s="1633"/>
      <c r="GEH407" s="1633"/>
      <c r="GEI407" s="1633"/>
      <c r="GEJ407" s="1633"/>
      <c r="GEK407" s="1633"/>
      <c r="GEL407" s="1633"/>
      <c r="GEM407" s="1633"/>
      <c r="GEN407" s="1633"/>
      <c r="GEO407" s="1633"/>
      <c r="GEP407" s="1633"/>
      <c r="GEQ407" s="1633"/>
      <c r="GER407" s="1633"/>
      <c r="GES407" s="1633"/>
      <c r="GET407" s="1633"/>
      <c r="GEU407" s="1633"/>
      <c r="GEV407" s="1633"/>
      <c r="GEW407" s="1633"/>
      <c r="GEX407" s="1633"/>
      <c r="GEY407" s="1633"/>
      <c r="GEZ407" s="1633"/>
      <c r="GFA407" s="1633"/>
      <c r="GFB407" s="1633"/>
      <c r="GFC407" s="1633"/>
      <c r="GFD407" s="1633"/>
      <c r="GFE407" s="1633"/>
      <c r="GFF407" s="1633"/>
      <c r="GFG407" s="1633"/>
      <c r="GFH407" s="1633"/>
      <c r="GFI407" s="1633"/>
      <c r="GFJ407" s="1633"/>
      <c r="GFK407" s="1633"/>
      <c r="GFL407" s="1633"/>
      <c r="GFM407" s="1633"/>
      <c r="GFN407" s="1633"/>
      <c r="GFO407" s="1633"/>
      <c r="GFP407" s="1633"/>
      <c r="GFQ407" s="1633"/>
      <c r="GFR407" s="1633"/>
      <c r="GFS407" s="1633"/>
      <c r="GFT407" s="1633"/>
      <c r="GFU407" s="1633"/>
      <c r="GFV407" s="1633"/>
      <c r="GFW407" s="1633"/>
      <c r="GFX407" s="1633"/>
      <c r="GFY407" s="1633"/>
      <c r="GFZ407" s="1633"/>
      <c r="GGA407" s="1633"/>
      <c r="GGB407" s="1633"/>
      <c r="GGC407" s="1633"/>
      <c r="GGD407" s="1633"/>
      <c r="GGE407" s="1633"/>
      <c r="GGF407" s="1633"/>
      <c r="GGG407" s="1633"/>
      <c r="GGH407" s="1633"/>
      <c r="GGI407" s="1633"/>
      <c r="GGJ407" s="1633"/>
      <c r="GGK407" s="1633"/>
      <c r="GGL407" s="1633"/>
      <c r="GGM407" s="1633"/>
      <c r="GGN407" s="1633"/>
      <c r="GGO407" s="1633"/>
      <c r="GGP407" s="1633"/>
      <c r="GGQ407" s="1633"/>
      <c r="GGR407" s="1633"/>
      <c r="GGS407" s="1633"/>
      <c r="GGT407" s="1633"/>
      <c r="GGU407" s="1633"/>
      <c r="GGV407" s="1633"/>
      <c r="GGW407" s="1633"/>
      <c r="GGX407" s="1633"/>
      <c r="GGY407" s="1633"/>
      <c r="GGZ407" s="1633"/>
      <c r="GHA407" s="1633"/>
      <c r="GHB407" s="1633"/>
      <c r="GHC407" s="1633"/>
      <c r="GHD407" s="1633"/>
      <c r="GHE407" s="1633"/>
      <c r="GHF407" s="1633"/>
      <c r="GHG407" s="1633"/>
      <c r="GHH407" s="1633"/>
      <c r="GHI407" s="1633"/>
      <c r="GHJ407" s="1633"/>
      <c r="GHK407" s="1633"/>
      <c r="GHL407" s="1633"/>
      <c r="GHM407" s="1633"/>
      <c r="GHN407" s="1633"/>
      <c r="GHO407" s="1633"/>
      <c r="GHP407" s="1633"/>
      <c r="GHQ407" s="1633"/>
      <c r="GHR407" s="1633"/>
      <c r="GHS407" s="1633"/>
      <c r="GHT407" s="1633"/>
      <c r="GHU407" s="1633"/>
      <c r="GHV407" s="1633"/>
      <c r="GHW407" s="1633"/>
      <c r="GHX407" s="1633"/>
      <c r="GHY407" s="1633"/>
      <c r="GHZ407" s="1633"/>
      <c r="GIA407" s="1633"/>
      <c r="GIB407" s="1633"/>
      <c r="GIC407" s="1633"/>
      <c r="GID407" s="1633"/>
      <c r="GIE407" s="1633"/>
      <c r="GIF407" s="1633"/>
      <c r="GIG407" s="1633"/>
      <c r="GIH407" s="1633"/>
      <c r="GII407" s="1633"/>
      <c r="GIJ407" s="1633"/>
      <c r="GIK407" s="1633"/>
      <c r="GIL407" s="1633"/>
      <c r="GIM407" s="1633"/>
      <c r="GIN407" s="1633"/>
      <c r="GIO407" s="1633"/>
      <c r="GIP407" s="1633"/>
      <c r="GIQ407" s="1633"/>
      <c r="GIR407" s="1633"/>
      <c r="GIS407" s="1633"/>
      <c r="GIT407" s="1633"/>
      <c r="GIU407" s="1633"/>
      <c r="GIV407" s="1633"/>
      <c r="GIW407" s="1633"/>
      <c r="GIX407" s="1633"/>
      <c r="GIY407" s="1633"/>
      <c r="GIZ407" s="1633"/>
      <c r="GJA407" s="1633"/>
      <c r="GJB407" s="1633"/>
      <c r="GJC407" s="1633"/>
      <c r="GJD407" s="1633"/>
      <c r="GJE407" s="1633"/>
      <c r="GJF407" s="1633"/>
      <c r="GJG407" s="1633"/>
      <c r="GJH407" s="1633"/>
      <c r="GJI407" s="1633"/>
      <c r="GJJ407" s="1633"/>
      <c r="GJK407" s="1633"/>
      <c r="GJL407" s="1633"/>
      <c r="GJM407" s="1633"/>
      <c r="GJN407" s="1633"/>
      <c r="GJO407" s="1633"/>
      <c r="GJP407" s="1633"/>
      <c r="GJQ407" s="1633"/>
      <c r="GJR407" s="1633"/>
      <c r="GJS407" s="1633"/>
      <c r="GJT407" s="1633"/>
      <c r="GJU407" s="1633"/>
      <c r="GJV407" s="1633"/>
      <c r="GJW407" s="1633"/>
      <c r="GJX407" s="1633"/>
      <c r="GJY407" s="1633"/>
      <c r="GJZ407" s="1633"/>
      <c r="GKA407" s="1633"/>
      <c r="GKB407" s="1633"/>
      <c r="GKC407" s="1633"/>
      <c r="GKD407" s="1633"/>
      <c r="GKE407" s="1633"/>
      <c r="GKF407" s="1633"/>
      <c r="GKG407" s="1633"/>
      <c r="GKH407" s="1633"/>
      <c r="GKI407" s="1633"/>
      <c r="GKJ407" s="1633"/>
      <c r="GKK407" s="1633"/>
      <c r="GKL407" s="1633"/>
      <c r="GKM407" s="1633"/>
      <c r="GKN407" s="1633"/>
      <c r="GKO407" s="1633"/>
      <c r="GKP407" s="1633"/>
      <c r="GKQ407" s="1633"/>
      <c r="GKR407" s="1633"/>
      <c r="GKS407" s="1633"/>
      <c r="GKT407" s="1633"/>
      <c r="GKU407" s="1633"/>
      <c r="GKV407" s="1633"/>
      <c r="GKW407" s="1633"/>
      <c r="GKX407" s="1633"/>
      <c r="GKY407" s="1633"/>
      <c r="GKZ407" s="1633"/>
      <c r="GLA407" s="1633"/>
      <c r="GLB407" s="1633"/>
      <c r="GLC407" s="1633"/>
      <c r="GLD407" s="1633"/>
      <c r="GLE407" s="1633"/>
      <c r="GLF407" s="1633"/>
      <c r="GLG407" s="1633"/>
      <c r="GLH407" s="1633"/>
      <c r="GLI407" s="1633"/>
      <c r="GLJ407" s="1633"/>
      <c r="GLK407" s="1633"/>
      <c r="GLL407" s="1633"/>
      <c r="GLM407" s="1633"/>
      <c r="GLN407" s="1633"/>
      <c r="GLO407" s="1633"/>
      <c r="GLP407" s="1633"/>
      <c r="GLQ407" s="1633"/>
      <c r="GLR407" s="1633"/>
      <c r="GLS407" s="1633"/>
      <c r="GLT407" s="1633"/>
      <c r="GLU407" s="1633"/>
      <c r="GLV407" s="1633"/>
      <c r="GLW407" s="1633"/>
      <c r="GLX407" s="1633"/>
      <c r="GLY407" s="1633"/>
      <c r="GLZ407" s="1633"/>
      <c r="GMA407" s="1633"/>
      <c r="GMB407" s="1633"/>
      <c r="GMC407" s="1633"/>
      <c r="GMD407" s="1633"/>
      <c r="GME407" s="1633"/>
      <c r="GMF407" s="1633"/>
      <c r="GMG407" s="1633"/>
      <c r="GMH407" s="1633"/>
      <c r="GMI407" s="1633"/>
      <c r="GMJ407" s="1633"/>
      <c r="GMK407" s="1633"/>
      <c r="GML407" s="1633"/>
      <c r="GMM407" s="1633"/>
      <c r="GMN407" s="1633"/>
      <c r="GMO407" s="1633"/>
      <c r="GMP407" s="1633"/>
      <c r="GMQ407" s="1633"/>
      <c r="GMR407" s="1633"/>
      <c r="GMS407" s="1633"/>
      <c r="GMT407" s="1633"/>
      <c r="GMU407" s="1633"/>
      <c r="GMV407" s="1633"/>
      <c r="GMW407" s="1633"/>
      <c r="GMX407" s="1633"/>
      <c r="GMY407" s="1633"/>
      <c r="GMZ407" s="1633"/>
      <c r="GNA407" s="1633"/>
      <c r="GNB407" s="1633"/>
      <c r="GNC407" s="1633"/>
      <c r="GND407" s="1633"/>
      <c r="GNE407" s="1633"/>
      <c r="GNF407" s="1633"/>
      <c r="GNG407" s="1633"/>
      <c r="GNH407" s="1633"/>
      <c r="GNI407" s="1633"/>
      <c r="GNJ407" s="1633"/>
      <c r="GNK407" s="1633"/>
      <c r="GNL407" s="1633"/>
      <c r="GNM407" s="1633"/>
      <c r="GNN407" s="1633"/>
      <c r="GNO407" s="1633"/>
      <c r="GNP407" s="1633"/>
      <c r="GNQ407" s="1633"/>
      <c r="GNR407" s="1633"/>
      <c r="GNS407" s="1633"/>
      <c r="GNT407" s="1633"/>
      <c r="GNU407" s="1633"/>
      <c r="GNV407" s="1633"/>
      <c r="GNW407" s="1633"/>
      <c r="GNX407" s="1633"/>
      <c r="GNY407" s="1633"/>
      <c r="GNZ407" s="1633"/>
      <c r="GOA407" s="1633"/>
      <c r="GOB407" s="1633"/>
      <c r="GOC407" s="1633"/>
      <c r="GOD407" s="1633"/>
      <c r="GOE407" s="1633"/>
      <c r="GOF407" s="1633"/>
      <c r="GOG407" s="1633"/>
      <c r="GOH407" s="1633"/>
      <c r="GOI407" s="1633"/>
      <c r="GOJ407" s="1633"/>
      <c r="GOK407" s="1633"/>
      <c r="GOL407" s="1633"/>
      <c r="GOM407" s="1633"/>
      <c r="GON407" s="1633"/>
      <c r="GOO407" s="1633"/>
      <c r="GOP407" s="1633"/>
      <c r="GOQ407" s="1633"/>
      <c r="GOR407" s="1633"/>
      <c r="GOS407" s="1633"/>
      <c r="GOT407" s="1633"/>
      <c r="GOU407" s="1633"/>
      <c r="GOV407" s="1633"/>
      <c r="GOW407" s="1633"/>
      <c r="GOX407" s="1633"/>
      <c r="GOY407" s="1633"/>
      <c r="GOZ407" s="1633"/>
      <c r="GPA407" s="1633"/>
      <c r="GPB407" s="1633"/>
      <c r="GPC407" s="1633"/>
      <c r="GPD407" s="1633"/>
      <c r="GPE407" s="1633"/>
      <c r="GPF407" s="1633"/>
      <c r="GPG407" s="1633"/>
      <c r="GPH407" s="1633"/>
      <c r="GPI407" s="1633"/>
      <c r="GPJ407" s="1633"/>
      <c r="GPK407" s="1633"/>
      <c r="GPL407" s="1633"/>
      <c r="GPM407" s="1633"/>
      <c r="GPN407" s="1633"/>
      <c r="GPO407" s="1633"/>
      <c r="GPP407" s="1633"/>
      <c r="GPQ407" s="1633"/>
      <c r="GPR407" s="1633"/>
      <c r="GPS407" s="1633"/>
      <c r="GPT407" s="1633"/>
      <c r="GPU407" s="1633"/>
      <c r="GPV407" s="1633"/>
      <c r="GPW407" s="1633"/>
      <c r="GPX407" s="1633"/>
      <c r="GPY407" s="1633"/>
      <c r="GPZ407" s="1633"/>
      <c r="GQA407" s="1633"/>
      <c r="GQB407" s="1633"/>
      <c r="GQC407" s="1633"/>
      <c r="GQD407" s="1633"/>
      <c r="GQE407" s="1633"/>
      <c r="GQF407" s="1633"/>
      <c r="GQG407" s="1633"/>
      <c r="GQH407" s="1633"/>
      <c r="GQI407" s="1633"/>
      <c r="GQJ407" s="1633"/>
      <c r="GQK407" s="1633"/>
      <c r="GQL407" s="1633"/>
      <c r="GQM407" s="1633"/>
      <c r="GQN407" s="1633"/>
      <c r="GQO407" s="1633"/>
      <c r="GQP407" s="1633"/>
      <c r="GQQ407" s="1633"/>
      <c r="GQR407" s="1633"/>
      <c r="GQS407" s="1633"/>
      <c r="GQT407" s="1633"/>
      <c r="GQU407" s="1633"/>
      <c r="GQV407" s="1633"/>
      <c r="GQW407" s="1633"/>
      <c r="GQX407" s="1633"/>
      <c r="GQY407" s="1633"/>
      <c r="GQZ407" s="1633"/>
      <c r="GRA407" s="1633"/>
      <c r="GRB407" s="1633"/>
      <c r="GRC407" s="1633"/>
      <c r="GRD407" s="1633"/>
      <c r="GRE407" s="1633"/>
      <c r="GRF407" s="1633"/>
      <c r="GRG407" s="1633"/>
      <c r="GRH407" s="1633"/>
      <c r="GRI407" s="1633"/>
      <c r="GRJ407" s="1633"/>
      <c r="GRK407" s="1633"/>
      <c r="GRL407" s="1633"/>
      <c r="GRM407" s="1633"/>
      <c r="GRN407" s="1633"/>
      <c r="GRO407" s="1633"/>
      <c r="GRP407" s="1633"/>
      <c r="GRQ407" s="1633"/>
      <c r="GRR407" s="1633"/>
      <c r="GRS407" s="1633"/>
      <c r="GRT407" s="1633"/>
      <c r="GRU407" s="1633"/>
      <c r="GRV407" s="1633"/>
      <c r="GRW407" s="1633"/>
      <c r="GRX407" s="1633"/>
      <c r="GRY407" s="1633"/>
      <c r="GRZ407" s="1633"/>
      <c r="GSA407" s="1633"/>
      <c r="GSB407" s="1633"/>
      <c r="GSC407" s="1633"/>
      <c r="GSD407" s="1633"/>
      <c r="GSE407" s="1633"/>
      <c r="GSF407" s="1633"/>
      <c r="GSG407" s="1633"/>
      <c r="GSH407" s="1633"/>
      <c r="GSI407" s="1633"/>
      <c r="GSJ407" s="1633"/>
      <c r="GSK407" s="1633"/>
      <c r="GSL407" s="1633"/>
      <c r="GSM407" s="1633"/>
      <c r="GSN407" s="1633"/>
      <c r="GSO407" s="1633"/>
      <c r="GSP407" s="1633"/>
      <c r="GSQ407" s="1633"/>
      <c r="GSR407" s="1633"/>
      <c r="GSS407" s="1633"/>
      <c r="GST407" s="1633"/>
      <c r="GSU407" s="1633"/>
      <c r="GSV407" s="1633"/>
      <c r="GSW407" s="1633"/>
      <c r="GSX407" s="1633"/>
      <c r="GSY407" s="1633"/>
      <c r="GSZ407" s="1633"/>
      <c r="GTA407" s="1633"/>
      <c r="GTB407" s="1633"/>
      <c r="GTC407" s="1633"/>
      <c r="GTD407" s="1633"/>
      <c r="GTE407" s="1633"/>
      <c r="GTF407" s="1633"/>
      <c r="GTG407" s="1633"/>
      <c r="GTH407" s="1633"/>
      <c r="GTI407" s="1633"/>
      <c r="GTJ407" s="1633"/>
      <c r="GTK407" s="1633"/>
      <c r="GTL407" s="1633"/>
      <c r="GTM407" s="1633"/>
      <c r="GTN407" s="1633"/>
      <c r="GTO407" s="1633"/>
      <c r="GTP407" s="1633"/>
      <c r="GTQ407" s="1633"/>
      <c r="GTR407" s="1633"/>
      <c r="GTS407" s="1633"/>
      <c r="GTT407" s="1633"/>
      <c r="GTU407" s="1633"/>
      <c r="GTV407" s="1633"/>
      <c r="GTW407" s="1633"/>
      <c r="GTX407" s="1633"/>
      <c r="GTY407" s="1633"/>
      <c r="GTZ407" s="1633"/>
      <c r="GUA407" s="1633"/>
      <c r="GUB407" s="1633"/>
      <c r="GUC407" s="1633"/>
      <c r="GUD407" s="1633"/>
      <c r="GUE407" s="1633"/>
      <c r="GUF407" s="1633"/>
      <c r="GUG407" s="1633"/>
      <c r="GUH407" s="1633"/>
      <c r="GUI407" s="1633"/>
      <c r="GUJ407" s="1633"/>
      <c r="GUK407" s="1633"/>
      <c r="GUL407" s="1633"/>
      <c r="GUM407" s="1633"/>
      <c r="GUN407" s="1633"/>
      <c r="GUO407" s="1633"/>
      <c r="GUP407" s="1633"/>
      <c r="GUQ407" s="1633"/>
      <c r="GUR407" s="1633"/>
      <c r="GUS407" s="1633"/>
      <c r="GUT407" s="1633"/>
      <c r="GUU407" s="1633"/>
      <c r="GUV407" s="1633"/>
      <c r="GUW407" s="1633"/>
      <c r="GUX407" s="1633"/>
      <c r="GUY407" s="1633"/>
      <c r="GUZ407" s="1633"/>
      <c r="GVA407" s="1633"/>
      <c r="GVB407" s="1633"/>
      <c r="GVC407" s="1633"/>
      <c r="GVD407" s="1633"/>
      <c r="GVE407" s="1633"/>
      <c r="GVF407" s="1633"/>
      <c r="GVG407" s="1633"/>
      <c r="GVH407" s="1633"/>
      <c r="GVI407" s="1633"/>
      <c r="GVJ407" s="1633"/>
      <c r="GVK407" s="1633"/>
      <c r="GVL407" s="1633"/>
      <c r="GVM407" s="1633"/>
      <c r="GVN407" s="1633"/>
      <c r="GVO407" s="1633"/>
      <c r="GVP407" s="1633"/>
      <c r="GVQ407" s="1633"/>
      <c r="GVR407" s="1633"/>
      <c r="GVS407" s="1633"/>
      <c r="GVT407" s="1633"/>
      <c r="GVU407" s="1633"/>
      <c r="GVV407" s="1633"/>
      <c r="GVW407" s="1633"/>
      <c r="GVX407" s="1633"/>
      <c r="GVY407" s="1633"/>
      <c r="GVZ407" s="1633"/>
      <c r="GWA407" s="1633"/>
      <c r="GWB407" s="1633"/>
      <c r="GWC407" s="1633"/>
      <c r="GWD407" s="1633"/>
      <c r="GWE407" s="1633"/>
      <c r="GWF407" s="1633"/>
      <c r="GWG407" s="1633"/>
      <c r="GWH407" s="1633"/>
      <c r="GWI407" s="1633"/>
      <c r="GWJ407" s="1633"/>
      <c r="GWK407" s="1633"/>
      <c r="GWL407" s="1633"/>
      <c r="GWM407" s="1633"/>
      <c r="GWN407" s="1633"/>
      <c r="GWO407" s="1633"/>
      <c r="GWP407" s="1633"/>
      <c r="GWQ407" s="1633"/>
      <c r="GWR407" s="1633"/>
      <c r="GWS407" s="1633"/>
      <c r="GWT407" s="1633"/>
      <c r="GWU407" s="1633"/>
      <c r="GWV407" s="1633"/>
      <c r="GWW407" s="1633"/>
      <c r="GWX407" s="1633"/>
      <c r="GWY407" s="1633"/>
      <c r="GWZ407" s="1633"/>
      <c r="GXA407" s="1633"/>
      <c r="GXB407" s="1633"/>
      <c r="GXC407" s="1633"/>
      <c r="GXD407" s="1633"/>
      <c r="GXE407" s="1633"/>
      <c r="GXF407" s="1633"/>
      <c r="GXG407" s="1633"/>
      <c r="GXH407" s="1633"/>
      <c r="GXI407" s="1633"/>
      <c r="GXJ407" s="1633"/>
      <c r="GXK407" s="1633"/>
      <c r="GXL407" s="1633"/>
      <c r="GXM407" s="1633"/>
      <c r="GXN407" s="1633"/>
      <c r="GXO407" s="1633"/>
      <c r="GXP407" s="1633"/>
      <c r="GXQ407" s="1633"/>
      <c r="GXR407" s="1633"/>
      <c r="GXS407" s="1633"/>
      <c r="GXT407" s="1633"/>
      <c r="GXU407" s="1633"/>
      <c r="GXV407" s="1633"/>
      <c r="GXW407" s="1633"/>
      <c r="GXX407" s="1633"/>
      <c r="GXY407" s="1633"/>
      <c r="GXZ407" s="1633"/>
      <c r="GYA407" s="1633"/>
      <c r="GYB407" s="1633"/>
      <c r="GYC407" s="1633"/>
      <c r="GYD407" s="1633"/>
      <c r="GYE407" s="1633"/>
      <c r="GYF407" s="1633"/>
      <c r="GYG407" s="1633"/>
      <c r="GYH407" s="1633"/>
      <c r="GYI407" s="1633"/>
      <c r="GYJ407" s="1633"/>
      <c r="GYK407" s="1633"/>
      <c r="GYL407" s="1633"/>
      <c r="GYM407" s="1633"/>
      <c r="GYN407" s="1633"/>
      <c r="GYO407" s="1633"/>
      <c r="GYP407" s="1633"/>
      <c r="GYQ407" s="1633"/>
      <c r="GYR407" s="1633"/>
      <c r="GYS407" s="1633"/>
      <c r="GYT407" s="1633"/>
      <c r="GYU407" s="1633"/>
      <c r="GYV407" s="1633"/>
      <c r="GYW407" s="1633"/>
      <c r="GYX407" s="1633"/>
      <c r="GYY407" s="1633"/>
      <c r="GYZ407" s="1633"/>
      <c r="GZA407" s="1633"/>
      <c r="GZB407" s="1633"/>
      <c r="GZC407" s="1633"/>
      <c r="GZD407" s="1633"/>
      <c r="GZE407" s="1633"/>
      <c r="GZF407" s="1633"/>
      <c r="GZG407" s="1633"/>
      <c r="GZH407" s="1633"/>
      <c r="GZI407" s="1633"/>
      <c r="GZJ407" s="1633"/>
      <c r="GZK407" s="1633"/>
      <c r="GZL407" s="1633"/>
      <c r="GZM407" s="1633"/>
      <c r="GZN407" s="1633"/>
      <c r="GZO407" s="1633"/>
      <c r="GZP407" s="1633"/>
      <c r="GZQ407" s="1633"/>
      <c r="GZR407" s="1633"/>
      <c r="GZS407" s="1633"/>
      <c r="GZT407" s="1633"/>
      <c r="GZU407" s="1633"/>
      <c r="GZV407" s="1633"/>
      <c r="GZW407" s="1633"/>
      <c r="GZX407" s="1633"/>
      <c r="GZY407" s="1633"/>
      <c r="GZZ407" s="1633"/>
      <c r="HAA407" s="1633"/>
      <c r="HAB407" s="1633"/>
      <c r="HAC407" s="1633"/>
      <c r="HAD407" s="1633"/>
      <c r="HAE407" s="1633"/>
      <c r="HAF407" s="1633"/>
      <c r="HAG407" s="1633"/>
      <c r="HAH407" s="1633"/>
      <c r="HAI407" s="1633"/>
      <c r="HAJ407" s="1633"/>
      <c r="HAK407" s="1633"/>
      <c r="HAL407" s="1633"/>
      <c r="HAM407" s="1633"/>
      <c r="HAN407" s="1633"/>
      <c r="HAO407" s="1633"/>
      <c r="HAP407" s="1633"/>
      <c r="HAQ407" s="1633"/>
      <c r="HAR407" s="1633"/>
      <c r="HAS407" s="1633"/>
      <c r="HAT407" s="1633"/>
      <c r="HAU407" s="1633"/>
      <c r="HAV407" s="1633"/>
      <c r="HAW407" s="1633"/>
      <c r="HAX407" s="1633"/>
      <c r="HAY407" s="1633"/>
      <c r="HAZ407" s="1633"/>
      <c r="HBA407" s="1633"/>
      <c r="HBB407" s="1633"/>
      <c r="HBC407" s="1633"/>
      <c r="HBD407" s="1633"/>
      <c r="HBE407" s="1633"/>
      <c r="HBF407" s="1633"/>
      <c r="HBG407" s="1633"/>
      <c r="HBH407" s="1633"/>
      <c r="HBI407" s="1633"/>
      <c r="HBJ407" s="1633"/>
      <c r="HBK407" s="1633"/>
      <c r="HBL407" s="1633"/>
      <c r="HBM407" s="1633"/>
      <c r="HBN407" s="1633"/>
      <c r="HBO407" s="1633"/>
      <c r="HBP407" s="1633"/>
      <c r="HBQ407" s="1633"/>
      <c r="HBR407" s="1633"/>
      <c r="HBS407" s="1633"/>
      <c r="HBT407" s="1633"/>
      <c r="HBU407" s="1633"/>
      <c r="HBV407" s="1633"/>
      <c r="HBW407" s="1633"/>
      <c r="HBX407" s="1633"/>
      <c r="HBY407" s="1633"/>
      <c r="HBZ407" s="1633"/>
      <c r="HCA407" s="1633"/>
      <c r="HCB407" s="1633"/>
      <c r="HCC407" s="1633"/>
      <c r="HCD407" s="1633"/>
      <c r="HCE407" s="1633"/>
      <c r="HCF407" s="1633"/>
      <c r="HCG407" s="1633"/>
      <c r="HCH407" s="1633"/>
      <c r="HCI407" s="1633"/>
      <c r="HCJ407" s="1633"/>
      <c r="HCK407" s="1633"/>
      <c r="HCL407" s="1633"/>
      <c r="HCM407" s="1633"/>
      <c r="HCN407" s="1633"/>
      <c r="HCO407" s="1633"/>
      <c r="HCP407" s="1633"/>
      <c r="HCQ407" s="1633"/>
      <c r="HCR407" s="1633"/>
      <c r="HCS407" s="1633"/>
      <c r="HCT407" s="1633"/>
      <c r="HCU407" s="1633"/>
      <c r="HCV407" s="1633"/>
      <c r="HCW407" s="1633"/>
      <c r="HCX407" s="1633"/>
      <c r="HCY407" s="1633"/>
      <c r="HCZ407" s="1633"/>
      <c r="HDA407" s="1633"/>
      <c r="HDB407" s="1633"/>
      <c r="HDC407" s="1633"/>
      <c r="HDD407" s="1633"/>
      <c r="HDE407" s="1633"/>
      <c r="HDF407" s="1633"/>
      <c r="HDG407" s="1633"/>
      <c r="HDH407" s="1633"/>
      <c r="HDI407" s="1633"/>
      <c r="HDJ407" s="1633"/>
      <c r="HDK407" s="1633"/>
      <c r="HDL407" s="1633"/>
      <c r="HDM407" s="1633"/>
      <c r="HDN407" s="1633"/>
      <c r="HDO407" s="1633"/>
      <c r="HDP407" s="1633"/>
      <c r="HDQ407" s="1633"/>
      <c r="HDR407" s="1633"/>
      <c r="HDS407" s="1633"/>
      <c r="HDT407" s="1633"/>
      <c r="HDU407" s="1633"/>
      <c r="HDV407" s="1633"/>
      <c r="HDW407" s="1633"/>
      <c r="HDX407" s="1633"/>
      <c r="HDY407" s="1633"/>
      <c r="HDZ407" s="1633"/>
      <c r="HEA407" s="1633"/>
      <c r="HEB407" s="1633"/>
      <c r="HEC407" s="1633"/>
      <c r="HED407" s="1633"/>
      <c r="HEE407" s="1633"/>
      <c r="HEF407" s="1633"/>
      <c r="HEG407" s="1633"/>
      <c r="HEH407" s="1633"/>
      <c r="HEI407" s="1633"/>
      <c r="HEJ407" s="1633"/>
      <c r="HEK407" s="1633"/>
      <c r="HEL407" s="1633"/>
      <c r="HEM407" s="1633"/>
      <c r="HEN407" s="1633"/>
      <c r="HEO407" s="1633"/>
      <c r="HEP407" s="1633"/>
      <c r="HEQ407" s="1633"/>
      <c r="HER407" s="1633"/>
      <c r="HES407" s="1633"/>
      <c r="HET407" s="1633"/>
      <c r="HEU407" s="1633"/>
      <c r="HEV407" s="1633"/>
      <c r="HEW407" s="1633"/>
      <c r="HEX407" s="1633"/>
      <c r="HEY407" s="1633"/>
      <c r="HEZ407" s="1633"/>
      <c r="HFA407" s="1633"/>
      <c r="HFB407" s="1633"/>
      <c r="HFC407" s="1633"/>
      <c r="HFD407" s="1633"/>
      <c r="HFE407" s="1633"/>
      <c r="HFF407" s="1633"/>
      <c r="HFG407" s="1633"/>
      <c r="HFH407" s="1633"/>
      <c r="HFI407" s="1633"/>
      <c r="HFJ407" s="1633"/>
      <c r="HFK407" s="1633"/>
      <c r="HFL407" s="1633"/>
      <c r="HFM407" s="1633"/>
      <c r="HFN407" s="1633"/>
      <c r="HFO407" s="1633"/>
      <c r="HFP407" s="1633"/>
      <c r="HFQ407" s="1633"/>
      <c r="HFR407" s="1633"/>
      <c r="HFS407" s="1633"/>
      <c r="HFT407" s="1633"/>
      <c r="HFU407" s="1633"/>
      <c r="HFV407" s="1633"/>
      <c r="HFW407" s="1633"/>
      <c r="HFX407" s="1633"/>
      <c r="HFY407" s="1633"/>
      <c r="HFZ407" s="1633"/>
      <c r="HGA407" s="1633"/>
      <c r="HGB407" s="1633"/>
      <c r="HGC407" s="1633"/>
      <c r="HGD407" s="1633"/>
      <c r="HGE407" s="1633"/>
      <c r="HGF407" s="1633"/>
      <c r="HGG407" s="1633"/>
      <c r="HGH407" s="1633"/>
      <c r="HGI407" s="1633"/>
      <c r="HGJ407" s="1633"/>
      <c r="HGK407" s="1633"/>
      <c r="HGL407" s="1633"/>
      <c r="HGM407" s="1633"/>
      <c r="HGN407" s="1633"/>
      <c r="HGO407" s="1633"/>
      <c r="HGP407" s="1633"/>
      <c r="HGQ407" s="1633"/>
      <c r="HGR407" s="1633"/>
      <c r="HGS407" s="1633"/>
      <c r="HGT407" s="1633"/>
      <c r="HGU407" s="1633"/>
      <c r="HGV407" s="1633"/>
      <c r="HGW407" s="1633"/>
      <c r="HGX407" s="1633"/>
      <c r="HGY407" s="1633"/>
      <c r="HGZ407" s="1633"/>
      <c r="HHA407" s="1633"/>
      <c r="HHB407" s="1633"/>
      <c r="HHC407" s="1633"/>
      <c r="HHD407" s="1633"/>
      <c r="HHE407" s="1633"/>
      <c r="HHF407" s="1633"/>
      <c r="HHG407" s="1633"/>
      <c r="HHH407" s="1633"/>
      <c r="HHI407" s="1633"/>
      <c r="HHJ407" s="1633"/>
      <c r="HHK407" s="1633"/>
      <c r="HHL407" s="1633"/>
      <c r="HHM407" s="1633"/>
      <c r="HHN407" s="1633"/>
      <c r="HHO407" s="1633"/>
      <c r="HHP407" s="1633"/>
      <c r="HHQ407" s="1633"/>
      <c r="HHR407" s="1633"/>
      <c r="HHS407" s="1633"/>
      <c r="HHT407" s="1633"/>
      <c r="HHU407" s="1633"/>
      <c r="HHV407" s="1633"/>
      <c r="HHW407" s="1633"/>
      <c r="HHX407" s="1633"/>
      <c r="HHY407" s="1633"/>
      <c r="HHZ407" s="1633"/>
      <c r="HIA407" s="1633"/>
      <c r="HIB407" s="1633"/>
      <c r="HIC407" s="1633"/>
      <c r="HID407" s="1633"/>
      <c r="HIE407" s="1633"/>
      <c r="HIF407" s="1633"/>
      <c r="HIG407" s="1633"/>
      <c r="HIH407" s="1633"/>
      <c r="HII407" s="1633"/>
      <c r="HIJ407" s="1633"/>
      <c r="HIK407" s="1633"/>
      <c r="HIL407" s="1633"/>
      <c r="HIM407" s="1633"/>
      <c r="HIN407" s="1633"/>
      <c r="HIO407" s="1633"/>
      <c r="HIP407" s="1633"/>
      <c r="HIQ407" s="1633"/>
      <c r="HIR407" s="1633"/>
      <c r="HIS407" s="1633"/>
      <c r="HIT407" s="1633"/>
      <c r="HIU407" s="1633"/>
      <c r="HIV407" s="1633"/>
      <c r="HIW407" s="1633"/>
      <c r="HIX407" s="1633"/>
      <c r="HIY407" s="1633"/>
      <c r="HIZ407" s="1633"/>
      <c r="HJA407" s="1633"/>
      <c r="HJB407" s="1633"/>
      <c r="HJC407" s="1633"/>
      <c r="HJD407" s="1633"/>
      <c r="HJE407" s="1633"/>
      <c r="HJF407" s="1633"/>
      <c r="HJG407" s="1633"/>
      <c r="HJH407" s="1633"/>
      <c r="HJI407" s="1633"/>
      <c r="HJJ407" s="1633"/>
      <c r="HJK407" s="1633"/>
      <c r="HJL407" s="1633"/>
      <c r="HJM407" s="1633"/>
      <c r="HJN407" s="1633"/>
      <c r="HJO407" s="1633"/>
      <c r="HJP407" s="1633"/>
      <c r="HJQ407" s="1633"/>
      <c r="HJR407" s="1633"/>
      <c r="HJS407" s="1633"/>
      <c r="HJT407" s="1633"/>
      <c r="HJU407" s="1633"/>
      <c r="HJV407" s="1633"/>
      <c r="HJW407" s="1633"/>
      <c r="HJX407" s="1633"/>
      <c r="HJY407" s="1633"/>
      <c r="HJZ407" s="1633"/>
      <c r="HKA407" s="1633"/>
      <c r="HKB407" s="1633"/>
      <c r="HKC407" s="1633"/>
      <c r="HKD407" s="1633"/>
      <c r="HKE407" s="1633"/>
      <c r="HKF407" s="1633"/>
      <c r="HKG407" s="1633"/>
      <c r="HKH407" s="1633"/>
      <c r="HKI407" s="1633"/>
      <c r="HKJ407" s="1633"/>
      <c r="HKK407" s="1633"/>
      <c r="HKL407" s="1633"/>
      <c r="HKM407" s="1633"/>
      <c r="HKN407" s="1633"/>
      <c r="HKO407" s="1633"/>
      <c r="HKP407" s="1633"/>
      <c r="HKQ407" s="1633"/>
      <c r="HKR407" s="1633"/>
      <c r="HKS407" s="1633"/>
      <c r="HKT407" s="1633"/>
      <c r="HKU407" s="1633"/>
      <c r="HKV407" s="1633"/>
      <c r="HKW407" s="1633"/>
      <c r="HKX407" s="1633"/>
      <c r="HKY407" s="1633"/>
      <c r="HKZ407" s="1633"/>
      <c r="HLA407" s="1633"/>
      <c r="HLB407" s="1633"/>
      <c r="HLC407" s="1633"/>
      <c r="HLD407" s="1633"/>
      <c r="HLE407" s="1633"/>
      <c r="HLF407" s="1633"/>
      <c r="HLG407" s="1633"/>
      <c r="HLH407" s="1633"/>
      <c r="HLI407" s="1633"/>
      <c r="HLJ407" s="1633"/>
      <c r="HLK407" s="1633"/>
      <c r="HLL407" s="1633"/>
      <c r="HLM407" s="1633"/>
      <c r="HLN407" s="1633"/>
      <c r="HLO407" s="1633"/>
      <c r="HLP407" s="1633"/>
      <c r="HLQ407" s="1633"/>
      <c r="HLR407" s="1633"/>
      <c r="HLS407" s="1633"/>
      <c r="HLT407" s="1633"/>
      <c r="HLU407" s="1633"/>
      <c r="HLV407" s="1633"/>
      <c r="HLW407" s="1633"/>
      <c r="HLX407" s="1633"/>
      <c r="HLY407" s="1633"/>
      <c r="HLZ407" s="1633"/>
      <c r="HMA407" s="1633"/>
      <c r="HMB407" s="1633"/>
      <c r="HMC407" s="1633"/>
      <c r="HMD407" s="1633"/>
      <c r="HME407" s="1633"/>
      <c r="HMF407" s="1633"/>
      <c r="HMG407" s="1633"/>
      <c r="HMH407" s="1633"/>
      <c r="HMI407" s="1633"/>
      <c r="HMJ407" s="1633"/>
      <c r="HMK407" s="1633"/>
      <c r="HML407" s="1633"/>
      <c r="HMM407" s="1633"/>
      <c r="HMN407" s="1633"/>
      <c r="HMO407" s="1633"/>
      <c r="HMP407" s="1633"/>
      <c r="HMQ407" s="1633"/>
      <c r="HMR407" s="1633"/>
      <c r="HMS407" s="1633"/>
      <c r="HMT407" s="1633"/>
      <c r="HMU407" s="1633"/>
      <c r="HMV407" s="1633"/>
      <c r="HMW407" s="1633"/>
      <c r="HMX407" s="1633"/>
      <c r="HMY407" s="1633"/>
      <c r="HMZ407" s="1633"/>
      <c r="HNA407" s="1633"/>
      <c r="HNB407" s="1633"/>
      <c r="HNC407" s="1633"/>
      <c r="HND407" s="1633"/>
      <c r="HNE407" s="1633"/>
      <c r="HNF407" s="1633"/>
      <c r="HNG407" s="1633"/>
      <c r="HNH407" s="1633"/>
      <c r="HNI407" s="1633"/>
      <c r="HNJ407" s="1633"/>
      <c r="HNK407" s="1633"/>
      <c r="HNL407" s="1633"/>
      <c r="HNM407" s="1633"/>
      <c r="HNN407" s="1633"/>
      <c r="HNO407" s="1633"/>
      <c r="HNP407" s="1633"/>
      <c r="HNQ407" s="1633"/>
      <c r="HNR407" s="1633"/>
      <c r="HNS407" s="1633"/>
      <c r="HNT407" s="1633"/>
      <c r="HNU407" s="1633"/>
      <c r="HNV407" s="1633"/>
      <c r="HNW407" s="1633"/>
      <c r="HNX407" s="1633"/>
      <c r="HNY407" s="1633"/>
      <c r="HNZ407" s="1633"/>
      <c r="HOA407" s="1633"/>
      <c r="HOB407" s="1633"/>
      <c r="HOC407" s="1633"/>
      <c r="HOD407" s="1633"/>
      <c r="HOE407" s="1633"/>
      <c r="HOF407" s="1633"/>
      <c r="HOG407" s="1633"/>
      <c r="HOH407" s="1633"/>
      <c r="HOI407" s="1633"/>
      <c r="HOJ407" s="1633"/>
      <c r="HOK407" s="1633"/>
      <c r="HOL407" s="1633"/>
      <c r="HOM407" s="1633"/>
      <c r="HON407" s="1633"/>
      <c r="HOO407" s="1633"/>
      <c r="HOP407" s="1633"/>
      <c r="HOQ407" s="1633"/>
      <c r="HOR407" s="1633"/>
      <c r="HOS407" s="1633"/>
      <c r="HOT407" s="1633"/>
      <c r="HOU407" s="1633"/>
      <c r="HOV407" s="1633"/>
      <c r="HOW407" s="1633"/>
      <c r="HOX407" s="1633"/>
      <c r="HOY407" s="1633"/>
      <c r="HOZ407" s="1633"/>
      <c r="HPA407" s="1633"/>
      <c r="HPB407" s="1633"/>
      <c r="HPC407" s="1633"/>
      <c r="HPD407" s="1633"/>
      <c r="HPE407" s="1633"/>
      <c r="HPF407" s="1633"/>
      <c r="HPG407" s="1633"/>
      <c r="HPH407" s="1633"/>
      <c r="HPI407" s="1633"/>
      <c r="HPJ407" s="1633"/>
      <c r="HPK407" s="1633"/>
      <c r="HPL407" s="1633"/>
      <c r="HPM407" s="1633"/>
      <c r="HPN407" s="1633"/>
      <c r="HPO407" s="1633"/>
      <c r="HPP407" s="1633"/>
      <c r="HPQ407" s="1633"/>
      <c r="HPR407" s="1633"/>
      <c r="HPS407" s="1633"/>
      <c r="HPT407" s="1633"/>
      <c r="HPU407" s="1633"/>
      <c r="HPV407" s="1633"/>
      <c r="HPW407" s="1633"/>
      <c r="HPX407" s="1633"/>
      <c r="HPY407" s="1633"/>
      <c r="HPZ407" s="1633"/>
      <c r="HQA407" s="1633"/>
      <c r="HQB407" s="1633"/>
      <c r="HQC407" s="1633"/>
      <c r="HQD407" s="1633"/>
      <c r="HQE407" s="1633"/>
      <c r="HQF407" s="1633"/>
      <c r="HQG407" s="1633"/>
      <c r="HQH407" s="1633"/>
      <c r="HQI407" s="1633"/>
      <c r="HQJ407" s="1633"/>
      <c r="HQK407" s="1633"/>
      <c r="HQL407" s="1633"/>
      <c r="HQM407" s="1633"/>
      <c r="HQN407" s="1633"/>
      <c r="HQO407" s="1633"/>
      <c r="HQP407" s="1633"/>
      <c r="HQQ407" s="1633"/>
      <c r="HQR407" s="1633"/>
      <c r="HQS407" s="1633"/>
      <c r="HQT407" s="1633"/>
      <c r="HQU407" s="1633"/>
      <c r="HQV407" s="1633"/>
      <c r="HQW407" s="1633"/>
      <c r="HQX407" s="1633"/>
      <c r="HQY407" s="1633"/>
      <c r="HQZ407" s="1633"/>
      <c r="HRA407" s="1633"/>
      <c r="HRB407" s="1633"/>
      <c r="HRC407" s="1633"/>
      <c r="HRD407" s="1633"/>
      <c r="HRE407" s="1633"/>
      <c r="HRF407" s="1633"/>
      <c r="HRG407" s="1633"/>
      <c r="HRH407" s="1633"/>
      <c r="HRI407" s="1633"/>
      <c r="HRJ407" s="1633"/>
      <c r="HRK407" s="1633"/>
      <c r="HRL407" s="1633"/>
      <c r="HRM407" s="1633"/>
      <c r="HRN407" s="1633"/>
      <c r="HRO407" s="1633"/>
      <c r="HRP407" s="1633"/>
      <c r="HRQ407" s="1633"/>
      <c r="HRR407" s="1633"/>
      <c r="HRS407" s="1633"/>
      <c r="HRT407" s="1633"/>
      <c r="HRU407" s="1633"/>
      <c r="HRV407" s="1633"/>
      <c r="HRW407" s="1633"/>
      <c r="HRX407" s="1633"/>
      <c r="HRY407" s="1633"/>
      <c r="HRZ407" s="1633"/>
      <c r="HSA407" s="1633"/>
      <c r="HSB407" s="1633"/>
      <c r="HSC407" s="1633"/>
      <c r="HSD407" s="1633"/>
      <c r="HSE407" s="1633"/>
      <c r="HSF407" s="1633"/>
      <c r="HSG407" s="1633"/>
      <c r="HSH407" s="1633"/>
      <c r="HSI407" s="1633"/>
      <c r="HSJ407" s="1633"/>
      <c r="HSK407" s="1633"/>
      <c r="HSL407" s="1633"/>
      <c r="HSM407" s="1633"/>
      <c r="HSN407" s="1633"/>
      <c r="HSO407" s="1633"/>
      <c r="HSP407" s="1633"/>
      <c r="HSQ407" s="1633"/>
      <c r="HSR407" s="1633"/>
      <c r="HSS407" s="1633"/>
      <c r="HST407" s="1633"/>
      <c r="HSU407" s="1633"/>
      <c r="HSV407" s="1633"/>
      <c r="HSW407" s="1633"/>
      <c r="HSX407" s="1633"/>
      <c r="HSY407" s="1633"/>
      <c r="HSZ407" s="1633"/>
      <c r="HTA407" s="1633"/>
      <c r="HTB407" s="1633"/>
      <c r="HTC407" s="1633"/>
      <c r="HTD407" s="1633"/>
      <c r="HTE407" s="1633"/>
      <c r="HTF407" s="1633"/>
      <c r="HTG407" s="1633"/>
      <c r="HTH407" s="1633"/>
      <c r="HTI407" s="1633"/>
      <c r="HTJ407" s="1633"/>
      <c r="HTK407" s="1633"/>
      <c r="HTL407" s="1633"/>
      <c r="HTM407" s="1633"/>
      <c r="HTN407" s="1633"/>
      <c r="HTO407" s="1633"/>
      <c r="HTP407" s="1633"/>
      <c r="HTQ407" s="1633"/>
      <c r="HTR407" s="1633"/>
      <c r="HTS407" s="1633"/>
      <c r="HTT407" s="1633"/>
      <c r="HTU407" s="1633"/>
      <c r="HTV407" s="1633"/>
      <c r="HTW407" s="1633"/>
      <c r="HTX407" s="1633"/>
      <c r="HTY407" s="1633"/>
      <c r="HTZ407" s="1633"/>
      <c r="HUA407" s="1633"/>
      <c r="HUB407" s="1633"/>
      <c r="HUC407" s="1633"/>
      <c r="HUD407" s="1633"/>
      <c r="HUE407" s="1633"/>
      <c r="HUF407" s="1633"/>
      <c r="HUG407" s="1633"/>
      <c r="HUH407" s="1633"/>
      <c r="HUI407" s="1633"/>
      <c r="HUJ407" s="1633"/>
      <c r="HUK407" s="1633"/>
      <c r="HUL407" s="1633"/>
      <c r="HUM407" s="1633"/>
      <c r="HUN407" s="1633"/>
      <c r="HUO407" s="1633"/>
      <c r="HUP407" s="1633"/>
      <c r="HUQ407" s="1633"/>
      <c r="HUR407" s="1633"/>
      <c r="HUS407" s="1633"/>
      <c r="HUT407" s="1633"/>
      <c r="HUU407" s="1633"/>
      <c r="HUV407" s="1633"/>
      <c r="HUW407" s="1633"/>
      <c r="HUX407" s="1633"/>
      <c r="HUY407" s="1633"/>
      <c r="HUZ407" s="1633"/>
      <c r="HVA407" s="1633"/>
      <c r="HVB407" s="1633"/>
      <c r="HVC407" s="1633"/>
      <c r="HVD407" s="1633"/>
      <c r="HVE407" s="1633"/>
      <c r="HVF407" s="1633"/>
      <c r="HVG407" s="1633"/>
      <c r="HVH407" s="1633"/>
      <c r="HVI407" s="1633"/>
      <c r="HVJ407" s="1633"/>
      <c r="HVK407" s="1633"/>
      <c r="HVL407" s="1633"/>
      <c r="HVM407" s="1633"/>
      <c r="HVN407" s="1633"/>
      <c r="HVO407" s="1633"/>
      <c r="HVP407" s="1633"/>
      <c r="HVQ407" s="1633"/>
      <c r="HVR407" s="1633"/>
      <c r="HVS407" s="1633"/>
      <c r="HVT407" s="1633"/>
      <c r="HVU407" s="1633"/>
      <c r="HVV407" s="1633"/>
      <c r="HVW407" s="1633"/>
      <c r="HVX407" s="1633"/>
      <c r="HVY407" s="1633"/>
      <c r="HVZ407" s="1633"/>
      <c r="HWA407" s="1633"/>
      <c r="HWB407" s="1633"/>
      <c r="HWC407" s="1633"/>
      <c r="HWD407" s="1633"/>
      <c r="HWE407" s="1633"/>
      <c r="HWF407" s="1633"/>
      <c r="HWG407" s="1633"/>
      <c r="HWH407" s="1633"/>
      <c r="HWI407" s="1633"/>
      <c r="HWJ407" s="1633"/>
      <c r="HWK407" s="1633"/>
      <c r="HWL407" s="1633"/>
      <c r="HWM407" s="1633"/>
      <c r="HWN407" s="1633"/>
      <c r="HWO407" s="1633"/>
      <c r="HWP407" s="1633"/>
      <c r="HWQ407" s="1633"/>
      <c r="HWR407" s="1633"/>
      <c r="HWS407" s="1633"/>
      <c r="HWT407" s="1633"/>
      <c r="HWU407" s="1633"/>
      <c r="HWV407" s="1633"/>
      <c r="HWW407" s="1633"/>
      <c r="HWX407" s="1633"/>
      <c r="HWY407" s="1633"/>
      <c r="HWZ407" s="1633"/>
      <c r="HXA407" s="1633"/>
      <c r="HXB407" s="1633"/>
      <c r="HXC407" s="1633"/>
      <c r="HXD407" s="1633"/>
      <c r="HXE407" s="1633"/>
      <c r="HXF407" s="1633"/>
      <c r="HXG407" s="1633"/>
      <c r="HXH407" s="1633"/>
      <c r="HXI407" s="1633"/>
      <c r="HXJ407" s="1633"/>
      <c r="HXK407" s="1633"/>
      <c r="HXL407" s="1633"/>
      <c r="HXM407" s="1633"/>
      <c r="HXN407" s="1633"/>
      <c r="HXO407" s="1633"/>
      <c r="HXP407" s="1633"/>
      <c r="HXQ407" s="1633"/>
      <c r="HXR407" s="1633"/>
      <c r="HXS407" s="1633"/>
      <c r="HXT407" s="1633"/>
      <c r="HXU407" s="1633"/>
      <c r="HXV407" s="1633"/>
      <c r="HXW407" s="1633"/>
      <c r="HXX407" s="1633"/>
      <c r="HXY407" s="1633"/>
      <c r="HXZ407" s="1633"/>
      <c r="HYA407" s="1633"/>
      <c r="HYB407" s="1633"/>
      <c r="HYC407" s="1633"/>
      <c r="HYD407" s="1633"/>
      <c r="HYE407" s="1633"/>
      <c r="HYF407" s="1633"/>
      <c r="HYG407" s="1633"/>
      <c r="HYH407" s="1633"/>
      <c r="HYI407" s="1633"/>
      <c r="HYJ407" s="1633"/>
      <c r="HYK407" s="1633"/>
      <c r="HYL407" s="1633"/>
      <c r="HYM407" s="1633"/>
      <c r="HYN407" s="1633"/>
      <c r="HYO407" s="1633"/>
      <c r="HYP407" s="1633"/>
      <c r="HYQ407" s="1633"/>
      <c r="HYR407" s="1633"/>
      <c r="HYS407" s="1633"/>
      <c r="HYT407" s="1633"/>
      <c r="HYU407" s="1633"/>
      <c r="HYV407" s="1633"/>
      <c r="HYW407" s="1633"/>
      <c r="HYX407" s="1633"/>
      <c r="HYY407" s="1633"/>
      <c r="HYZ407" s="1633"/>
      <c r="HZA407" s="1633"/>
      <c r="HZB407" s="1633"/>
      <c r="HZC407" s="1633"/>
      <c r="HZD407" s="1633"/>
      <c r="HZE407" s="1633"/>
      <c r="HZF407" s="1633"/>
      <c r="HZG407" s="1633"/>
      <c r="HZH407" s="1633"/>
      <c r="HZI407" s="1633"/>
      <c r="HZJ407" s="1633"/>
      <c r="HZK407" s="1633"/>
      <c r="HZL407" s="1633"/>
      <c r="HZM407" s="1633"/>
      <c r="HZN407" s="1633"/>
      <c r="HZO407" s="1633"/>
      <c r="HZP407" s="1633"/>
      <c r="HZQ407" s="1633"/>
      <c r="HZR407" s="1633"/>
      <c r="HZS407" s="1633"/>
      <c r="HZT407" s="1633"/>
      <c r="HZU407" s="1633"/>
      <c r="HZV407" s="1633"/>
      <c r="HZW407" s="1633"/>
      <c r="HZX407" s="1633"/>
      <c r="HZY407" s="1633"/>
      <c r="HZZ407" s="1633"/>
      <c r="IAA407" s="1633"/>
      <c r="IAB407" s="1633"/>
      <c r="IAC407" s="1633"/>
      <c r="IAD407" s="1633"/>
      <c r="IAE407" s="1633"/>
      <c r="IAF407" s="1633"/>
      <c r="IAG407" s="1633"/>
      <c r="IAH407" s="1633"/>
      <c r="IAI407" s="1633"/>
      <c r="IAJ407" s="1633"/>
      <c r="IAK407" s="1633"/>
      <c r="IAL407" s="1633"/>
      <c r="IAM407" s="1633"/>
      <c r="IAN407" s="1633"/>
      <c r="IAO407" s="1633"/>
      <c r="IAP407" s="1633"/>
      <c r="IAQ407" s="1633"/>
      <c r="IAR407" s="1633"/>
      <c r="IAS407" s="1633"/>
      <c r="IAT407" s="1633"/>
      <c r="IAU407" s="1633"/>
      <c r="IAV407" s="1633"/>
      <c r="IAW407" s="1633"/>
      <c r="IAX407" s="1633"/>
      <c r="IAY407" s="1633"/>
      <c r="IAZ407" s="1633"/>
      <c r="IBA407" s="1633"/>
      <c r="IBB407" s="1633"/>
      <c r="IBC407" s="1633"/>
      <c r="IBD407" s="1633"/>
      <c r="IBE407" s="1633"/>
      <c r="IBF407" s="1633"/>
      <c r="IBG407" s="1633"/>
      <c r="IBH407" s="1633"/>
      <c r="IBI407" s="1633"/>
      <c r="IBJ407" s="1633"/>
      <c r="IBK407" s="1633"/>
      <c r="IBL407" s="1633"/>
      <c r="IBM407" s="1633"/>
      <c r="IBN407" s="1633"/>
      <c r="IBO407" s="1633"/>
      <c r="IBP407" s="1633"/>
      <c r="IBQ407" s="1633"/>
      <c r="IBR407" s="1633"/>
      <c r="IBS407" s="1633"/>
      <c r="IBT407" s="1633"/>
      <c r="IBU407" s="1633"/>
      <c r="IBV407" s="1633"/>
      <c r="IBW407" s="1633"/>
      <c r="IBX407" s="1633"/>
      <c r="IBY407" s="1633"/>
      <c r="IBZ407" s="1633"/>
      <c r="ICA407" s="1633"/>
      <c r="ICB407" s="1633"/>
      <c r="ICC407" s="1633"/>
      <c r="ICD407" s="1633"/>
      <c r="ICE407" s="1633"/>
      <c r="ICF407" s="1633"/>
      <c r="ICG407" s="1633"/>
      <c r="ICH407" s="1633"/>
      <c r="ICI407" s="1633"/>
      <c r="ICJ407" s="1633"/>
      <c r="ICK407" s="1633"/>
      <c r="ICL407" s="1633"/>
      <c r="ICM407" s="1633"/>
      <c r="ICN407" s="1633"/>
      <c r="ICO407" s="1633"/>
      <c r="ICP407" s="1633"/>
      <c r="ICQ407" s="1633"/>
      <c r="ICR407" s="1633"/>
      <c r="ICS407" s="1633"/>
      <c r="ICT407" s="1633"/>
      <c r="ICU407" s="1633"/>
      <c r="ICV407" s="1633"/>
      <c r="ICW407" s="1633"/>
      <c r="ICX407" s="1633"/>
      <c r="ICY407" s="1633"/>
      <c r="ICZ407" s="1633"/>
      <c r="IDA407" s="1633"/>
      <c r="IDB407" s="1633"/>
      <c r="IDC407" s="1633"/>
      <c r="IDD407" s="1633"/>
      <c r="IDE407" s="1633"/>
      <c r="IDF407" s="1633"/>
      <c r="IDG407" s="1633"/>
      <c r="IDH407" s="1633"/>
      <c r="IDI407" s="1633"/>
      <c r="IDJ407" s="1633"/>
      <c r="IDK407" s="1633"/>
      <c r="IDL407" s="1633"/>
      <c r="IDM407" s="1633"/>
      <c r="IDN407" s="1633"/>
      <c r="IDO407" s="1633"/>
      <c r="IDP407" s="1633"/>
      <c r="IDQ407" s="1633"/>
      <c r="IDR407" s="1633"/>
      <c r="IDS407" s="1633"/>
      <c r="IDT407" s="1633"/>
      <c r="IDU407" s="1633"/>
      <c r="IDV407" s="1633"/>
      <c r="IDW407" s="1633"/>
      <c r="IDX407" s="1633"/>
      <c r="IDY407" s="1633"/>
      <c r="IDZ407" s="1633"/>
      <c r="IEA407" s="1633"/>
      <c r="IEB407" s="1633"/>
      <c r="IEC407" s="1633"/>
      <c r="IED407" s="1633"/>
      <c r="IEE407" s="1633"/>
      <c r="IEF407" s="1633"/>
      <c r="IEG407" s="1633"/>
      <c r="IEH407" s="1633"/>
      <c r="IEI407" s="1633"/>
      <c r="IEJ407" s="1633"/>
      <c r="IEK407" s="1633"/>
      <c r="IEL407" s="1633"/>
      <c r="IEM407" s="1633"/>
      <c r="IEN407" s="1633"/>
      <c r="IEO407" s="1633"/>
      <c r="IEP407" s="1633"/>
      <c r="IEQ407" s="1633"/>
      <c r="IER407" s="1633"/>
      <c r="IES407" s="1633"/>
      <c r="IET407" s="1633"/>
      <c r="IEU407" s="1633"/>
      <c r="IEV407" s="1633"/>
      <c r="IEW407" s="1633"/>
      <c r="IEX407" s="1633"/>
      <c r="IEY407" s="1633"/>
      <c r="IEZ407" s="1633"/>
      <c r="IFA407" s="1633"/>
      <c r="IFB407" s="1633"/>
      <c r="IFC407" s="1633"/>
      <c r="IFD407" s="1633"/>
      <c r="IFE407" s="1633"/>
      <c r="IFF407" s="1633"/>
      <c r="IFG407" s="1633"/>
      <c r="IFH407" s="1633"/>
      <c r="IFI407" s="1633"/>
      <c r="IFJ407" s="1633"/>
      <c r="IFK407" s="1633"/>
      <c r="IFL407" s="1633"/>
      <c r="IFM407" s="1633"/>
      <c r="IFN407" s="1633"/>
      <c r="IFO407" s="1633"/>
      <c r="IFP407" s="1633"/>
      <c r="IFQ407" s="1633"/>
      <c r="IFR407" s="1633"/>
      <c r="IFS407" s="1633"/>
      <c r="IFT407" s="1633"/>
      <c r="IFU407" s="1633"/>
      <c r="IFV407" s="1633"/>
      <c r="IFW407" s="1633"/>
      <c r="IFX407" s="1633"/>
      <c r="IFY407" s="1633"/>
      <c r="IFZ407" s="1633"/>
      <c r="IGA407" s="1633"/>
      <c r="IGB407" s="1633"/>
      <c r="IGC407" s="1633"/>
      <c r="IGD407" s="1633"/>
      <c r="IGE407" s="1633"/>
      <c r="IGF407" s="1633"/>
      <c r="IGG407" s="1633"/>
      <c r="IGH407" s="1633"/>
      <c r="IGI407" s="1633"/>
      <c r="IGJ407" s="1633"/>
      <c r="IGK407" s="1633"/>
      <c r="IGL407" s="1633"/>
      <c r="IGM407" s="1633"/>
      <c r="IGN407" s="1633"/>
      <c r="IGO407" s="1633"/>
      <c r="IGP407" s="1633"/>
      <c r="IGQ407" s="1633"/>
      <c r="IGR407" s="1633"/>
      <c r="IGS407" s="1633"/>
      <c r="IGT407" s="1633"/>
      <c r="IGU407" s="1633"/>
      <c r="IGV407" s="1633"/>
      <c r="IGW407" s="1633"/>
      <c r="IGX407" s="1633"/>
      <c r="IGY407" s="1633"/>
      <c r="IGZ407" s="1633"/>
      <c r="IHA407" s="1633"/>
      <c r="IHB407" s="1633"/>
      <c r="IHC407" s="1633"/>
      <c r="IHD407" s="1633"/>
      <c r="IHE407" s="1633"/>
      <c r="IHF407" s="1633"/>
      <c r="IHG407" s="1633"/>
      <c r="IHH407" s="1633"/>
      <c r="IHI407" s="1633"/>
      <c r="IHJ407" s="1633"/>
      <c r="IHK407" s="1633"/>
      <c r="IHL407" s="1633"/>
      <c r="IHM407" s="1633"/>
      <c r="IHN407" s="1633"/>
      <c r="IHO407" s="1633"/>
      <c r="IHP407" s="1633"/>
      <c r="IHQ407" s="1633"/>
      <c r="IHR407" s="1633"/>
      <c r="IHS407" s="1633"/>
      <c r="IHT407" s="1633"/>
      <c r="IHU407" s="1633"/>
      <c r="IHV407" s="1633"/>
      <c r="IHW407" s="1633"/>
      <c r="IHX407" s="1633"/>
      <c r="IHY407" s="1633"/>
      <c r="IHZ407" s="1633"/>
      <c r="IIA407" s="1633"/>
      <c r="IIB407" s="1633"/>
      <c r="IIC407" s="1633"/>
      <c r="IID407" s="1633"/>
      <c r="IIE407" s="1633"/>
      <c r="IIF407" s="1633"/>
      <c r="IIG407" s="1633"/>
      <c r="IIH407" s="1633"/>
      <c r="III407" s="1633"/>
      <c r="IIJ407" s="1633"/>
      <c r="IIK407" s="1633"/>
      <c r="IIL407" s="1633"/>
      <c r="IIM407" s="1633"/>
      <c r="IIN407" s="1633"/>
      <c r="IIO407" s="1633"/>
      <c r="IIP407" s="1633"/>
      <c r="IIQ407" s="1633"/>
      <c r="IIR407" s="1633"/>
      <c r="IIS407" s="1633"/>
      <c r="IIT407" s="1633"/>
      <c r="IIU407" s="1633"/>
      <c r="IIV407" s="1633"/>
      <c r="IIW407" s="1633"/>
      <c r="IIX407" s="1633"/>
      <c r="IIY407" s="1633"/>
      <c r="IIZ407" s="1633"/>
      <c r="IJA407" s="1633"/>
      <c r="IJB407" s="1633"/>
      <c r="IJC407" s="1633"/>
      <c r="IJD407" s="1633"/>
      <c r="IJE407" s="1633"/>
      <c r="IJF407" s="1633"/>
      <c r="IJG407" s="1633"/>
      <c r="IJH407" s="1633"/>
      <c r="IJI407" s="1633"/>
      <c r="IJJ407" s="1633"/>
      <c r="IJK407" s="1633"/>
      <c r="IJL407" s="1633"/>
      <c r="IJM407" s="1633"/>
      <c r="IJN407" s="1633"/>
      <c r="IJO407" s="1633"/>
      <c r="IJP407" s="1633"/>
      <c r="IJQ407" s="1633"/>
      <c r="IJR407" s="1633"/>
      <c r="IJS407" s="1633"/>
      <c r="IJT407" s="1633"/>
      <c r="IJU407" s="1633"/>
      <c r="IJV407" s="1633"/>
      <c r="IJW407" s="1633"/>
      <c r="IJX407" s="1633"/>
      <c r="IJY407" s="1633"/>
      <c r="IJZ407" s="1633"/>
      <c r="IKA407" s="1633"/>
      <c r="IKB407" s="1633"/>
      <c r="IKC407" s="1633"/>
      <c r="IKD407" s="1633"/>
      <c r="IKE407" s="1633"/>
      <c r="IKF407" s="1633"/>
      <c r="IKG407" s="1633"/>
      <c r="IKH407" s="1633"/>
      <c r="IKI407" s="1633"/>
      <c r="IKJ407" s="1633"/>
      <c r="IKK407" s="1633"/>
      <c r="IKL407" s="1633"/>
      <c r="IKM407" s="1633"/>
      <c r="IKN407" s="1633"/>
      <c r="IKO407" s="1633"/>
      <c r="IKP407" s="1633"/>
      <c r="IKQ407" s="1633"/>
      <c r="IKR407" s="1633"/>
      <c r="IKS407" s="1633"/>
      <c r="IKT407" s="1633"/>
      <c r="IKU407" s="1633"/>
      <c r="IKV407" s="1633"/>
      <c r="IKW407" s="1633"/>
      <c r="IKX407" s="1633"/>
      <c r="IKY407" s="1633"/>
      <c r="IKZ407" s="1633"/>
      <c r="ILA407" s="1633"/>
      <c r="ILB407" s="1633"/>
      <c r="ILC407" s="1633"/>
      <c r="ILD407" s="1633"/>
      <c r="ILE407" s="1633"/>
      <c r="ILF407" s="1633"/>
      <c r="ILG407" s="1633"/>
      <c r="ILH407" s="1633"/>
      <c r="ILI407" s="1633"/>
      <c r="ILJ407" s="1633"/>
      <c r="ILK407" s="1633"/>
      <c r="ILL407" s="1633"/>
      <c r="ILM407" s="1633"/>
      <c r="ILN407" s="1633"/>
      <c r="ILO407" s="1633"/>
      <c r="ILP407" s="1633"/>
      <c r="ILQ407" s="1633"/>
      <c r="ILR407" s="1633"/>
      <c r="ILS407" s="1633"/>
      <c r="ILT407" s="1633"/>
      <c r="ILU407" s="1633"/>
      <c r="ILV407" s="1633"/>
      <c r="ILW407" s="1633"/>
      <c r="ILX407" s="1633"/>
      <c r="ILY407" s="1633"/>
      <c r="ILZ407" s="1633"/>
      <c r="IMA407" s="1633"/>
      <c r="IMB407" s="1633"/>
      <c r="IMC407" s="1633"/>
      <c r="IMD407" s="1633"/>
      <c r="IME407" s="1633"/>
      <c r="IMF407" s="1633"/>
      <c r="IMG407" s="1633"/>
      <c r="IMH407" s="1633"/>
      <c r="IMI407" s="1633"/>
      <c r="IMJ407" s="1633"/>
      <c r="IMK407" s="1633"/>
      <c r="IML407" s="1633"/>
      <c r="IMM407" s="1633"/>
      <c r="IMN407" s="1633"/>
      <c r="IMO407" s="1633"/>
      <c r="IMP407" s="1633"/>
      <c r="IMQ407" s="1633"/>
      <c r="IMR407" s="1633"/>
      <c r="IMS407" s="1633"/>
      <c r="IMT407" s="1633"/>
      <c r="IMU407" s="1633"/>
      <c r="IMV407" s="1633"/>
      <c r="IMW407" s="1633"/>
      <c r="IMX407" s="1633"/>
      <c r="IMY407" s="1633"/>
      <c r="IMZ407" s="1633"/>
      <c r="INA407" s="1633"/>
      <c r="INB407" s="1633"/>
      <c r="INC407" s="1633"/>
      <c r="IND407" s="1633"/>
      <c r="INE407" s="1633"/>
      <c r="INF407" s="1633"/>
      <c r="ING407" s="1633"/>
      <c r="INH407" s="1633"/>
      <c r="INI407" s="1633"/>
      <c r="INJ407" s="1633"/>
      <c r="INK407" s="1633"/>
      <c r="INL407" s="1633"/>
      <c r="INM407" s="1633"/>
      <c r="INN407" s="1633"/>
      <c r="INO407" s="1633"/>
      <c r="INP407" s="1633"/>
      <c r="INQ407" s="1633"/>
      <c r="INR407" s="1633"/>
      <c r="INS407" s="1633"/>
      <c r="INT407" s="1633"/>
      <c r="INU407" s="1633"/>
      <c r="INV407" s="1633"/>
      <c r="INW407" s="1633"/>
      <c r="INX407" s="1633"/>
      <c r="INY407" s="1633"/>
      <c r="INZ407" s="1633"/>
      <c r="IOA407" s="1633"/>
      <c r="IOB407" s="1633"/>
      <c r="IOC407" s="1633"/>
      <c r="IOD407" s="1633"/>
      <c r="IOE407" s="1633"/>
      <c r="IOF407" s="1633"/>
      <c r="IOG407" s="1633"/>
      <c r="IOH407" s="1633"/>
      <c r="IOI407" s="1633"/>
      <c r="IOJ407" s="1633"/>
      <c r="IOK407" s="1633"/>
      <c r="IOL407" s="1633"/>
      <c r="IOM407" s="1633"/>
      <c r="ION407" s="1633"/>
      <c r="IOO407" s="1633"/>
      <c r="IOP407" s="1633"/>
      <c r="IOQ407" s="1633"/>
      <c r="IOR407" s="1633"/>
      <c r="IOS407" s="1633"/>
      <c r="IOT407" s="1633"/>
      <c r="IOU407" s="1633"/>
      <c r="IOV407" s="1633"/>
      <c r="IOW407" s="1633"/>
      <c r="IOX407" s="1633"/>
      <c r="IOY407" s="1633"/>
      <c r="IOZ407" s="1633"/>
      <c r="IPA407" s="1633"/>
      <c r="IPB407" s="1633"/>
      <c r="IPC407" s="1633"/>
      <c r="IPD407" s="1633"/>
      <c r="IPE407" s="1633"/>
      <c r="IPF407" s="1633"/>
      <c r="IPG407" s="1633"/>
      <c r="IPH407" s="1633"/>
      <c r="IPI407" s="1633"/>
      <c r="IPJ407" s="1633"/>
      <c r="IPK407" s="1633"/>
      <c r="IPL407" s="1633"/>
      <c r="IPM407" s="1633"/>
      <c r="IPN407" s="1633"/>
      <c r="IPO407" s="1633"/>
      <c r="IPP407" s="1633"/>
      <c r="IPQ407" s="1633"/>
      <c r="IPR407" s="1633"/>
      <c r="IPS407" s="1633"/>
      <c r="IPT407" s="1633"/>
      <c r="IPU407" s="1633"/>
      <c r="IPV407" s="1633"/>
      <c r="IPW407" s="1633"/>
      <c r="IPX407" s="1633"/>
      <c r="IPY407" s="1633"/>
      <c r="IPZ407" s="1633"/>
      <c r="IQA407" s="1633"/>
      <c r="IQB407" s="1633"/>
      <c r="IQC407" s="1633"/>
      <c r="IQD407" s="1633"/>
      <c r="IQE407" s="1633"/>
      <c r="IQF407" s="1633"/>
      <c r="IQG407" s="1633"/>
      <c r="IQH407" s="1633"/>
      <c r="IQI407" s="1633"/>
      <c r="IQJ407" s="1633"/>
      <c r="IQK407" s="1633"/>
      <c r="IQL407" s="1633"/>
      <c r="IQM407" s="1633"/>
      <c r="IQN407" s="1633"/>
      <c r="IQO407" s="1633"/>
      <c r="IQP407" s="1633"/>
      <c r="IQQ407" s="1633"/>
      <c r="IQR407" s="1633"/>
      <c r="IQS407" s="1633"/>
      <c r="IQT407" s="1633"/>
      <c r="IQU407" s="1633"/>
      <c r="IQV407" s="1633"/>
      <c r="IQW407" s="1633"/>
      <c r="IQX407" s="1633"/>
      <c r="IQY407" s="1633"/>
      <c r="IQZ407" s="1633"/>
      <c r="IRA407" s="1633"/>
      <c r="IRB407" s="1633"/>
      <c r="IRC407" s="1633"/>
      <c r="IRD407" s="1633"/>
      <c r="IRE407" s="1633"/>
      <c r="IRF407" s="1633"/>
      <c r="IRG407" s="1633"/>
      <c r="IRH407" s="1633"/>
      <c r="IRI407" s="1633"/>
      <c r="IRJ407" s="1633"/>
      <c r="IRK407" s="1633"/>
      <c r="IRL407" s="1633"/>
      <c r="IRM407" s="1633"/>
      <c r="IRN407" s="1633"/>
      <c r="IRO407" s="1633"/>
      <c r="IRP407" s="1633"/>
      <c r="IRQ407" s="1633"/>
      <c r="IRR407" s="1633"/>
      <c r="IRS407" s="1633"/>
      <c r="IRT407" s="1633"/>
      <c r="IRU407" s="1633"/>
      <c r="IRV407" s="1633"/>
      <c r="IRW407" s="1633"/>
      <c r="IRX407" s="1633"/>
      <c r="IRY407" s="1633"/>
      <c r="IRZ407" s="1633"/>
      <c r="ISA407" s="1633"/>
      <c r="ISB407" s="1633"/>
      <c r="ISC407" s="1633"/>
      <c r="ISD407" s="1633"/>
      <c r="ISE407" s="1633"/>
      <c r="ISF407" s="1633"/>
      <c r="ISG407" s="1633"/>
      <c r="ISH407" s="1633"/>
      <c r="ISI407" s="1633"/>
      <c r="ISJ407" s="1633"/>
      <c r="ISK407" s="1633"/>
      <c r="ISL407" s="1633"/>
      <c r="ISM407" s="1633"/>
      <c r="ISN407" s="1633"/>
      <c r="ISO407" s="1633"/>
      <c r="ISP407" s="1633"/>
      <c r="ISQ407" s="1633"/>
      <c r="ISR407" s="1633"/>
      <c r="ISS407" s="1633"/>
      <c r="IST407" s="1633"/>
      <c r="ISU407" s="1633"/>
      <c r="ISV407" s="1633"/>
      <c r="ISW407" s="1633"/>
      <c r="ISX407" s="1633"/>
      <c r="ISY407" s="1633"/>
      <c r="ISZ407" s="1633"/>
      <c r="ITA407" s="1633"/>
      <c r="ITB407" s="1633"/>
      <c r="ITC407" s="1633"/>
      <c r="ITD407" s="1633"/>
      <c r="ITE407" s="1633"/>
      <c r="ITF407" s="1633"/>
      <c r="ITG407" s="1633"/>
      <c r="ITH407" s="1633"/>
      <c r="ITI407" s="1633"/>
      <c r="ITJ407" s="1633"/>
      <c r="ITK407" s="1633"/>
      <c r="ITL407" s="1633"/>
      <c r="ITM407" s="1633"/>
      <c r="ITN407" s="1633"/>
      <c r="ITO407" s="1633"/>
      <c r="ITP407" s="1633"/>
      <c r="ITQ407" s="1633"/>
      <c r="ITR407" s="1633"/>
      <c r="ITS407" s="1633"/>
      <c r="ITT407" s="1633"/>
      <c r="ITU407" s="1633"/>
      <c r="ITV407" s="1633"/>
      <c r="ITW407" s="1633"/>
      <c r="ITX407" s="1633"/>
      <c r="ITY407" s="1633"/>
      <c r="ITZ407" s="1633"/>
      <c r="IUA407" s="1633"/>
      <c r="IUB407" s="1633"/>
      <c r="IUC407" s="1633"/>
      <c r="IUD407" s="1633"/>
      <c r="IUE407" s="1633"/>
      <c r="IUF407" s="1633"/>
      <c r="IUG407" s="1633"/>
      <c r="IUH407" s="1633"/>
      <c r="IUI407" s="1633"/>
      <c r="IUJ407" s="1633"/>
      <c r="IUK407" s="1633"/>
      <c r="IUL407" s="1633"/>
      <c r="IUM407" s="1633"/>
      <c r="IUN407" s="1633"/>
      <c r="IUO407" s="1633"/>
      <c r="IUP407" s="1633"/>
      <c r="IUQ407" s="1633"/>
      <c r="IUR407" s="1633"/>
      <c r="IUS407" s="1633"/>
      <c r="IUT407" s="1633"/>
      <c r="IUU407" s="1633"/>
      <c r="IUV407" s="1633"/>
      <c r="IUW407" s="1633"/>
      <c r="IUX407" s="1633"/>
      <c r="IUY407" s="1633"/>
      <c r="IUZ407" s="1633"/>
      <c r="IVA407" s="1633"/>
      <c r="IVB407" s="1633"/>
      <c r="IVC407" s="1633"/>
      <c r="IVD407" s="1633"/>
      <c r="IVE407" s="1633"/>
      <c r="IVF407" s="1633"/>
      <c r="IVG407" s="1633"/>
      <c r="IVH407" s="1633"/>
      <c r="IVI407" s="1633"/>
      <c r="IVJ407" s="1633"/>
      <c r="IVK407" s="1633"/>
      <c r="IVL407" s="1633"/>
      <c r="IVM407" s="1633"/>
      <c r="IVN407" s="1633"/>
      <c r="IVO407" s="1633"/>
      <c r="IVP407" s="1633"/>
      <c r="IVQ407" s="1633"/>
      <c r="IVR407" s="1633"/>
      <c r="IVS407" s="1633"/>
      <c r="IVT407" s="1633"/>
      <c r="IVU407" s="1633"/>
      <c r="IVV407" s="1633"/>
      <c r="IVW407" s="1633"/>
      <c r="IVX407" s="1633"/>
      <c r="IVY407" s="1633"/>
      <c r="IVZ407" s="1633"/>
      <c r="IWA407" s="1633"/>
      <c r="IWB407" s="1633"/>
      <c r="IWC407" s="1633"/>
      <c r="IWD407" s="1633"/>
      <c r="IWE407" s="1633"/>
      <c r="IWF407" s="1633"/>
      <c r="IWG407" s="1633"/>
      <c r="IWH407" s="1633"/>
      <c r="IWI407" s="1633"/>
      <c r="IWJ407" s="1633"/>
      <c r="IWK407" s="1633"/>
      <c r="IWL407" s="1633"/>
      <c r="IWM407" s="1633"/>
      <c r="IWN407" s="1633"/>
      <c r="IWO407" s="1633"/>
      <c r="IWP407" s="1633"/>
      <c r="IWQ407" s="1633"/>
      <c r="IWR407" s="1633"/>
      <c r="IWS407" s="1633"/>
      <c r="IWT407" s="1633"/>
      <c r="IWU407" s="1633"/>
      <c r="IWV407" s="1633"/>
      <c r="IWW407" s="1633"/>
      <c r="IWX407" s="1633"/>
      <c r="IWY407" s="1633"/>
      <c r="IWZ407" s="1633"/>
      <c r="IXA407" s="1633"/>
      <c r="IXB407" s="1633"/>
      <c r="IXC407" s="1633"/>
      <c r="IXD407" s="1633"/>
      <c r="IXE407" s="1633"/>
      <c r="IXF407" s="1633"/>
      <c r="IXG407" s="1633"/>
      <c r="IXH407" s="1633"/>
      <c r="IXI407" s="1633"/>
      <c r="IXJ407" s="1633"/>
      <c r="IXK407" s="1633"/>
      <c r="IXL407" s="1633"/>
      <c r="IXM407" s="1633"/>
      <c r="IXN407" s="1633"/>
      <c r="IXO407" s="1633"/>
      <c r="IXP407" s="1633"/>
      <c r="IXQ407" s="1633"/>
      <c r="IXR407" s="1633"/>
      <c r="IXS407" s="1633"/>
      <c r="IXT407" s="1633"/>
      <c r="IXU407" s="1633"/>
      <c r="IXV407" s="1633"/>
      <c r="IXW407" s="1633"/>
      <c r="IXX407" s="1633"/>
      <c r="IXY407" s="1633"/>
      <c r="IXZ407" s="1633"/>
      <c r="IYA407" s="1633"/>
      <c r="IYB407" s="1633"/>
      <c r="IYC407" s="1633"/>
      <c r="IYD407" s="1633"/>
      <c r="IYE407" s="1633"/>
      <c r="IYF407" s="1633"/>
      <c r="IYG407" s="1633"/>
      <c r="IYH407" s="1633"/>
      <c r="IYI407" s="1633"/>
      <c r="IYJ407" s="1633"/>
      <c r="IYK407" s="1633"/>
      <c r="IYL407" s="1633"/>
      <c r="IYM407" s="1633"/>
      <c r="IYN407" s="1633"/>
      <c r="IYO407" s="1633"/>
      <c r="IYP407" s="1633"/>
      <c r="IYQ407" s="1633"/>
      <c r="IYR407" s="1633"/>
      <c r="IYS407" s="1633"/>
      <c r="IYT407" s="1633"/>
      <c r="IYU407" s="1633"/>
      <c r="IYV407" s="1633"/>
      <c r="IYW407" s="1633"/>
      <c r="IYX407" s="1633"/>
      <c r="IYY407" s="1633"/>
      <c r="IYZ407" s="1633"/>
      <c r="IZA407" s="1633"/>
      <c r="IZB407" s="1633"/>
      <c r="IZC407" s="1633"/>
      <c r="IZD407" s="1633"/>
      <c r="IZE407" s="1633"/>
      <c r="IZF407" s="1633"/>
      <c r="IZG407" s="1633"/>
      <c r="IZH407" s="1633"/>
      <c r="IZI407" s="1633"/>
      <c r="IZJ407" s="1633"/>
      <c r="IZK407" s="1633"/>
      <c r="IZL407" s="1633"/>
      <c r="IZM407" s="1633"/>
      <c r="IZN407" s="1633"/>
      <c r="IZO407" s="1633"/>
      <c r="IZP407" s="1633"/>
      <c r="IZQ407" s="1633"/>
      <c r="IZR407" s="1633"/>
      <c r="IZS407" s="1633"/>
      <c r="IZT407" s="1633"/>
      <c r="IZU407" s="1633"/>
      <c r="IZV407" s="1633"/>
      <c r="IZW407" s="1633"/>
      <c r="IZX407" s="1633"/>
      <c r="IZY407" s="1633"/>
      <c r="IZZ407" s="1633"/>
      <c r="JAA407" s="1633"/>
      <c r="JAB407" s="1633"/>
      <c r="JAC407" s="1633"/>
      <c r="JAD407" s="1633"/>
      <c r="JAE407" s="1633"/>
      <c r="JAF407" s="1633"/>
      <c r="JAG407" s="1633"/>
      <c r="JAH407" s="1633"/>
      <c r="JAI407" s="1633"/>
      <c r="JAJ407" s="1633"/>
      <c r="JAK407" s="1633"/>
      <c r="JAL407" s="1633"/>
      <c r="JAM407" s="1633"/>
      <c r="JAN407" s="1633"/>
      <c r="JAO407" s="1633"/>
      <c r="JAP407" s="1633"/>
      <c r="JAQ407" s="1633"/>
      <c r="JAR407" s="1633"/>
      <c r="JAS407" s="1633"/>
      <c r="JAT407" s="1633"/>
      <c r="JAU407" s="1633"/>
      <c r="JAV407" s="1633"/>
      <c r="JAW407" s="1633"/>
      <c r="JAX407" s="1633"/>
      <c r="JAY407" s="1633"/>
      <c r="JAZ407" s="1633"/>
      <c r="JBA407" s="1633"/>
      <c r="JBB407" s="1633"/>
      <c r="JBC407" s="1633"/>
      <c r="JBD407" s="1633"/>
      <c r="JBE407" s="1633"/>
      <c r="JBF407" s="1633"/>
      <c r="JBG407" s="1633"/>
      <c r="JBH407" s="1633"/>
      <c r="JBI407" s="1633"/>
      <c r="JBJ407" s="1633"/>
      <c r="JBK407" s="1633"/>
      <c r="JBL407" s="1633"/>
      <c r="JBM407" s="1633"/>
      <c r="JBN407" s="1633"/>
      <c r="JBO407" s="1633"/>
      <c r="JBP407" s="1633"/>
      <c r="JBQ407" s="1633"/>
      <c r="JBR407" s="1633"/>
      <c r="JBS407" s="1633"/>
      <c r="JBT407" s="1633"/>
      <c r="JBU407" s="1633"/>
      <c r="JBV407" s="1633"/>
      <c r="JBW407" s="1633"/>
      <c r="JBX407" s="1633"/>
      <c r="JBY407" s="1633"/>
      <c r="JBZ407" s="1633"/>
      <c r="JCA407" s="1633"/>
      <c r="JCB407" s="1633"/>
      <c r="JCC407" s="1633"/>
      <c r="JCD407" s="1633"/>
      <c r="JCE407" s="1633"/>
      <c r="JCF407" s="1633"/>
      <c r="JCG407" s="1633"/>
      <c r="JCH407" s="1633"/>
      <c r="JCI407" s="1633"/>
      <c r="JCJ407" s="1633"/>
      <c r="JCK407" s="1633"/>
      <c r="JCL407" s="1633"/>
      <c r="JCM407" s="1633"/>
      <c r="JCN407" s="1633"/>
      <c r="JCO407" s="1633"/>
      <c r="JCP407" s="1633"/>
      <c r="JCQ407" s="1633"/>
      <c r="JCR407" s="1633"/>
      <c r="JCS407" s="1633"/>
      <c r="JCT407" s="1633"/>
      <c r="JCU407" s="1633"/>
      <c r="JCV407" s="1633"/>
      <c r="JCW407" s="1633"/>
      <c r="JCX407" s="1633"/>
      <c r="JCY407" s="1633"/>
      <c r="JCZ407" s="1633"/>
      <c r="JDA407" s="1633"/>
      <c r="JDB407" s="1633"/>
      <c r="JDC407" s="1633"/>
      <c r="JDD407" s="1633"/>
      <c r="JDE407" s="1633"/>
      <c r="JDF407" s="1633"/>
      <c r="JDG407" s="1633"/>
      <c r="JDH407" s="1633"/>
      <c r="JDI407" s="1633"/>
      <c r="JDJ407" s="1633"/>
      <c r="JDK407" s="1633"/>
      <c r="JDL407" s="1633"/>
      <c r="JDM407" s="1633"/>
      <c r="JDN407" s="1633"/>
      <c r="JDO407" s="1633"/>
      <c r="JDP407" s="1633"/>
      <c r="JDQ407" s="1633"/>
      <c r="JDR407" s="1633"/>
      <c r="JDS407" s="1633"/>
      <c r="JDT407" s="1633"/>
      <c r="JDU407" s="1633"/>
      <c r="JDV407" s="1633"/>
      <c r="JDW407" s="1633"/>
      <c r="JDX407" s="1633"/>
      <c r="JDY407" s="1633"/>
      <c r="JDZ407" s="1633"/>
      <c r="JEA407" s="1633"/>
      <c r="JEB407" s="1633"/>
      <c r="JEC407" s="1633"/>
      <c r="JED407" s="1633"/>
      <c r="JEE407" s="1633"/>
      <c r="JEF407" s="1633"/>
      <c r="JEG407" s="1633"/>
      <c r="JEH407" s="1633"/>
      <c r="JEI407" s="1633"/>
      <c r="JEJ407" s="1633"/>
      <c r="JEK407" s="1633"/>
      <c r="JEL407" s="1633"/>
      <c r="JEM407" s="1633"/>
      <c r="JEN407" s="1633"/>
      <c r="JEO407" s="1633"/>
      <c r="JEP407" s="1633"/>
      <c r="JEQ407" s="1633"/>
      <c r="JER407" s="1633"/>
      <c r="JES407" s="1633"/>
      <c r="JET407" s="1633"/>
      <c r="JEU407" s="1633"/>
      <c r="JEV407" s="1633"/>
      <c r="JEW407" s="1633"/>
      <c r="JEX407" s="1633"/>
      <c r="JEY407" s="1633"/>
      <c r="JEZ407" s="1633"/>
      <c r="JFA407" s="1633"/>
      <c r="JFB407" s="1633"/>
      <c r="JFC407" s="1633"/>
      <c r="JFD407" s="1633"/>
      <c r="JFE407" s="1633"/>
      <c r="JFF407" s="1633"/>
      <c r="JFG407" s="1633"/>
      <c r="JFH407" s="1633"/>
      <c r="JFI407" s="1633"/>
      <c r="JFJ407" s="1633"/>
      <c r="JFK407" s="1633"/>
      <c r="JFL407" s="1633"/>
      <c r="JFM407" s="1633"/>
      <c r="JFN407" s="1633"/>
      <c r="JFO407" s="1633"/>
      <c r="JFP407" s="1633"/>
      <c r="JFQ407" s="1633"/>
      <c r="JFR407" s="1633"/>
      <c r="JFS407" s="1633"/>
      <c r="JFT407" s="1633"/>
      <c r="JFU407" s="1633"/>
      <c r="JFV407" s="1633"/>
      <c r="JFW407" s="1633"/>
      <c r="JFX407" s="1633"/>
      <c r="JFY407" s="1633"/>
      <c r="JFZ407" s="1633"/>
      <c r="JGA407" s="1633"/>
      <c r="JGB407" s="1633"/>
      <c r="JGC407" s="1633"/>
      <c r="JGD407" s="1633"/>
      <c r="JGE407" s="1633"/>
      <c r="JGF407" s="1633"/>
      <c r="JGG407" s="1633"/>
      <c r="JGH407" s="1633"/>
      <c r="JGI407" s="1633"/>
      <c r="JGJ407" s="1633"/>
      <c r="JGK407" s="1633"/>
      <c r="JGL407" s="1633"/>
      <c r="JGM407" s="1633"/>
      <c r="JGN407" s="1633"/>
      <c r="JGO407" s="1633"/>
      <c r="JGP407" s="1633"/>
      <c r="JGQ407" s="1633"/>
      <c r="JGR407" s="1633"/>
      <c r="JGS407" s="1633"/>
      <c r="JGT407" s="1633"/>
      <c r="JGU407" s="1633"/>
      <c r="JGV407" s="1633"/>
      <c r="JGW407" s="1633"/>
      <c r="JGX407" s="1633"/>
      <c r="JGY407" s="1633"/>
      <c r="JGZ407" s="1633"/>
      <c r="JHA407" s="1633"/>
      <c r="JHB407" s="1633"/>
      <c r="JHC407" s="1633"/>
      <c r="JHD407" s="1633"/>
      <c r="JHE407" s="1633"/>
      <c r="JHF407" s="1633"/>
      <c r="JHG407" s="1633"/>
      <c r="JHH407" s="1633"/>
      <c r="JHI407" s="1633"/>
      <c r="JHJ407" s="1633"/>
      <c r="JHK407" s="1633"/>
      <c r="JHL407" s="1633"/>
      <c r="JHM407" s="1633"/>
      <c r="JHN407" s="1633"/>
      <c r="JHO407" s="1633"/>
      <c r="JHP407" s="1633"/>
      <c r="JHQ407" s="1633"/>
      <c r="JHR407" s="1633"/>
      <c r="JHS407" s="1633"/>
      <c r="JHT407" s="1633"/>
      <c r="JHU407" s="1633"/>
      <c r="JHV407" s="1633"/>
      <c r="JHW407" s="1633"/>
      <c r="JHX407" s="1633"/>
      <c r="JHY407" s="1633"/>
      <c r="JHZ407" s="1633"/>
      <c r="JIA407" s="1633"/>
      <c r="JIB407" s="1633"/>
      <c r="JIC407" s="1633"/>
      <c r="JID407" s="1633"/>
      <c r="JIE407" s="1633"/>
      <c r="JIF407" s="1633"/>
      <c r="JIG407" s="1633"/>
      <c r="JIH407" s="1633"/>
      <c r="JII407" s="1633"/>
      <c r="JIJ407" s="1633"/>
      <c r="JIK407" s="1633"/>
      <c r="JIL407" s="1633"/>
      <c r="JIM407" s="1633"/>
      <c r="JIN407" s="1633"/>
      <c r="JIO407" s="1633"/>
      <c r="JIP407" s="1633"/>
      <c r="JIQ407" s="1633"/>
      <c r="JIR407" s="1633"/>
      <c r="JIS407" s="1633"/>
      <c r="JIT407" s="1633"/>
      <c r="JIU407" s="1633"/>
      <c r="JIV407" s="1633"/>
      <c r="JIW407" s="1633"/>
      <c r="JIX407" s="1633"/>
      <c r="JIY407" s="1633"/>
      <c r="JIZ407" s="1633"/>
      <c r="JJA407" s="1633"/>
      <c r="JJB407" s="1633"/>
      <c r="JJC407" s="1633"/>
      <c r="JJD407" s="1633"/>
      <c r="JJE407" s="1633"/>
      <c r="JJF407" s="1633"/>
      <c r="JJG407" s="1633"/>
      <c r="JJH407" s="1633"/>
      <c r="JJI407" s="1633"/>
      <c r="JJJ407" s="1633"/>
      <c r="JJK407" s="1633"/>
      <c r="JJL407" s="1633"/>
      <c r="JJM407" s="1633"/>
      <c r="JJN407" s="1633"/>
      <c r="JJO407" s="1633"/>
      <c r="JJP407" s="1633"/>
      <c r="JJQ407" s="1633"/>
      <c r="JJR407" s="1633"/>
      <c r="JJS407" s="1633"/>
      <c r="JJT407" s="1633"/>
      <c r="JJU407" s="1633"/>
      <c r="JJV407" s="1633"/>
      <c r="JJW407" s="1633"/>
      <c r="JJX407" s="1633"/>
      <c r="JJY407" s="1633"/>
      <c r="JJZ407" s="1633"/>
      <c r="JKA407" s="1633"/>
      <c r="JKB407" s="1633"/>
      <c r="JKC407" s="1633"/>
      <c r="JKD407" s="1633"/>
      <c r="JKE407" s="1633"/>
      <c r="JKF407" s="1633"/>
      <c r="JKG407" s="1633"/>
      <c r="JKH407" s="1633"/>
      <c r="JKI407" s="1633"/>
      <c r="JKJ407" s="1633"/>
      <c r="JKK407" s="1633"/>
      <c r="JKL407" s="1633"/>
      <c r="JKM407" s="1633"/>
      <c r="JKN407" s="1633"/>
      <c r="JKO407" s="1633"/>
      <c r="JKP407" s="1633"/>
      <c r="JKQ407" s="1633"/>
      <c r="JKR407" s="1633"/>
      <c r="JKS407" s="1633"/>
      <c r="JKT407" s="1633"/>
      <c r="JKU407" s="1633"/>
      <c r="JKV407" s="1633"/>
      <c r="JKW407" s="1633"/>
      <c r="JKX407" s="1633"/>
      <c r="JKY407" s="1633"/>
      <c r="JKZ407" s="1633"/>
      <c r="JLA407" s="1633"/>
      <c r="JLB407" s="1633"/>
      <c r="JLC407" s="1633"/>
      <c r="JLD407" s="1633"/>
      <c r="JLE407" s="1633"/>
      <c r="JLF407" s="1633"/>
      <c r="JLG407" s="1633"/>
      <c r="JLH407" s="1633"/>
      <c r="JLI407" s="1633"/>
      <c r="JLJ407" s="1633"/>
      <c r="JLK407" s="1633"/>
      <c r="JLL407" s="1633"/>
      <c r="JLM407" s="1633"/>
      <c r="JLN407" s="1633"/>
      <c r="JLO407" s="1633"/>
      <c r="JLP407" s="1633"/>
      <c r="JLQ407" s="1633"/>
      <c r="JLR407" s="1633"/>
      <c r="JLS407" s="1633"/>
      <c r="JLT407" s="1633"/>
      <c r="JLU407" s="1633"/>
      <c r="JLV407" s="1633"/>
      <c r="JLW407" s="1633"/>
      <c r="JLX407" s="1633"/>
      <c r="JLY407" s="1633"/>
      <c r="JLZ407" s="1633"/>
      <c r="JMA407" s="1633"/>
      <c r="JMB407" s="1633"/>
      <c r="JMC407" s="1633"/>
      <c r="JMD407" s="1633"/>
      <c r="JME407" s="1633"/>
      <c r="JMF407" s="1633"/>
      <c r="JMG407" s="1633"/>
      <c r="JMH407" s="1633"/>
      <c r="JMI407" s="1633"/>
      <c r="JMJ407" s="1633"/>
      <c r="JMK407" s="1633"/>
      <c r="JML407" s="1633"/>
      <c r="JMM407" s="1633"/>
      <c r="JMN407" s="1633"/>
      <c r="JMO407" s="1633"/>
      <c r="JMP407" s="1633"/>
      <c r="JMQ407" s="1633"/>
      <c r="JMR407" s="1633"/>
      <c r="JMS407" s="1633"/>
      <c r="JMT407" s="1633"/>
      <c r="JMU407" s="1633"/>
      <c r="JMV407" s="1633"/>
      <c r="JMW407" s="1633"/>
      <c r="JMX407" s="1633"/>
      <c r="JMY407" s="1633"/>
      <c r="JMZ407" s="1633"/>
      <c r="JNA407" s="1633"/>
      <c r="JNB407" s="1633"/>
      <c r="JNC407" s="1633"/>
      <c r="JND407" s="1633"/>
      <c r="JNE407" s="1633"/>
      <c r="JNF407" s="1633"/>
      <c r="JNG407" s="1633"/>
      <c r="JNH407" s="1633"/>
      <c r="JNI407" s="1633"/>
      <c r="JNJ407" s="1633"/>
      <c r="JNK407" s="1633"/>
      <c r="JNL407" s="1633"/>
      <c r="JNM407" s="1633"/>
      <c r="JNN407" s="1633"/>
      <c r="JNO407" s="1633"/>
      <c r="JNP407" s="1633"/>
      <c r="JNQ407" s="1633"/>
      <c r="JNR407" s="1633"/>
      <c r="JNS407" s="1633"/>
      <c r="JNT407" s="1633"/>
      <c r="JNU407" s="1633"/>
      <c r="JNV407" s="1633"/>
      <c r="JNW407" s="1633"/>
      <c r="JNX407" s="1633"/>
      <c r="JNY407" s="1633"/>
      <c r="JNZ407" s="1633"/>
      <c r="JOA407" s="1633"/>
      <c r="JOB407" s="1633"/>
      <c r="JOC407" s="1633"/>
      <c r="JOD407" s="1633"/>
      <c r="JOE407" s="1633"/>
      <c r="JOF407" s="1633"/>
      <c r="JOG407" s="1633"/>
      <c r="JOH407" s="1633"/>
      <c r="JOI407" s="1633"/>
      <c r="JOJ407" s="1633"/>
      <c r="JOK407" s="1633"/>
      <c r="JOL407" s="1633"/>
      <c r="JOM407" s="1633"/>
      <c r="JON407" s="1633"/>
      <c r="JOO407" s="1633"/>
      <c r="JOP407" s="1633"/>
      <c r="JOQ407" s="1633"/>
      <c r="JOR407" s="1633"/>
      <c r="JOS407" s="1633"/>
      <c r="JOT407" s="1633"/>
      <c r="JOU407" s="1633"/>
      <c r="JOV407" s="1633"/>
      <c r="JOW407" s="1633"/>
      <c r="JOX407" s="1633"/>
      <c r="JOY407" s="1633"/>
      <c r="JOZ407" s="1633"/>
      <c r="JPA407" s="1633"/>
      <c r="JPB407" s="1633"/>
      <c r="JPC407" s="1633"/>
      <c r="JPD407" s="1633"/>
      <c r="JPE407" s="1633"/>
      <c r="JPF407" s="1633"/>
      <c r="JPG407" s="1633"/>
      <c r="JPH407" s="1633"/>
      <c r="JPI407" s="1633"/>
      <c r="JPJ407" s="1633"/>
      <c r="JPK407" s="1633"/>
      <c r="JPL407" s="1633"/>
      <c r="JPM407" s="1633"/>
      <c r="JPN407" s="1633"/>
      <c r="JPO407" s="1633"/>
      <c r="JPP407" s="1633"/>
      <c r="JPQ407" s="1633"/>
      <c r="JPR407" s="1633"/>
      <c r="JPS407" s="1633"/>
      <c r="JPT407" s="1633"/>
      <c r="JPU407" s="1633"/>
      <c r="JPV407" s="1633"/>
      <c r="JPW407" s="1633"/>
      <c r="JPX407" s="1633"/>
      <c r="JPY407" s="1633"/>
      <c r="JPZ407" s="1633"/>
      <c r="JQA407" s="1633"/>
      <c r="JQB407" s="1633"/>
      <c r="JQC407" s="1633"/>
      <c r="JQD407" s="1633"/>
      <c r="JQE407" s="1633"/>
      <c r="JQF407" s="1633"/>
      <c r="JQG407" s="1633"/>
      <c r="JQH407" s="1633"/>
      <c r="JQI407" s="1633"/>
      <c r="JQJ407" s="1633"/>
      <c r="JQK407" s="1633"/>
      <c r="JQL407" s="1633"/>
      <c r="JQM407" s="1633"/>
      <c r="JQN407" s="1633"/>
      <c r="JQO407" s="1633"/>
      <c r="JQP407" s="1633"/>
      <c r="JQQ407" s="1633"/>
      <c r="JQR407" s="1633"/>
      <c r="JQS407" s="1633"/>
      <c r="JQT407" s="1633"/>
      <c r="JQU407" s="1633"/>
      <c r="JQV407" s="1633"/>
      <c r="JQW407" s="1633"/>
      <c r="JQX407" s="1633"/>
      <c r="JQY407" s="1633"/>
      <c r="JQZ407" s="1633"/>
      <c r="JRA407" s="1633"/>
      <c r="JRB407" s="1633"/>
      <c r="JRC407" s="1633"/>
      <c r="JRD407" s="1633"/>
      <c r="JRE407" s="1633"/>
      <c r="JRF407" s="1633"/>
      <c r="JRG407" s="1633"/>
      <c r="JRH407" s="1633"/>
      <c r="JRI407" s="1633"/>
      <c r="JRJ407" s="1633"/>
      <c r="JRK407" s="1633"/>
      <c r="JRL407" s="1633"/>
      <c r="JRM407" s="1633"/>
      <c r="JRN407" s="1633"/>
      <c r="JRO407" s="1633"/>
      <c r="JRP407" s="1633"/>
      <c r="JRQ407" s="1633"/>
      <c r="JRR407" s="1633"/>
      <c r="JRS407" s="1633"/>
      <c r="JRT407" s="1633"/>
      <c r="JRU407" s="1633"/>
      <c r="JRV407" s="1633"/>
      <c r="JRW407" s="1633"/>
      <c r="JRX407" s="1633"/>
      <c r="JRY407" s="1633"/>
      <c r="JRZ407" s="1633"/>
      <c r="JSA407" s="1633"/>
      <c r="JSB407" s="1633"/>
      <c r="JSC407" s="1633"/>
      <c r="JSD407" s="1633"/>
      <c r="JSE407" s="1633"/>
      <c r="JSF407" s="1633"/>
      <c r="JSG407" s="1633"/>
      <c r="JSH407" s="1633"/>
      <c r="JSI407" s="1633"/>
      <c r="JSJ407" s="1633"/>
      <c r="JSK407" s="1633"/>
      <c r="JSL407" s="1633"/>
      <c r="JSM407" s="1633"/>
      <c r="JSN407" s="1633"/>
      <c r="JSO407" s="1633"/>
      <c r="JSP407" s="1633"/>
      <c r="JSQ407" s="1633"/>
      <c r="JSR407" s="1633"/>
      <c r="JSS407" s="1633"/>
      <c r="JST407" s="1633"/>
      <c r="JSU407" s="1633"/>
      <c r="JSV407" s="1633"/>
      <c r="JSW407" s="1633"/>
      <c r="JSX407" s="1633"/>
      <c r="JSY407" s="1633"/>
      <c r="JSZ407" s="1633"/>
      <c r="JTA407" s="1633"/>
      <c r="JTB407" s="1633"/>
      <c r="JTC407" s="1633"/>
      <c r="JTD407" s="1633"/>
      <c r="JTE407" s="1633"/>
      <c r="JTF407" s="1633"/>
      <c r="JTG407" s="1633"/>
      <c r="JTH407" s="1633"/>
      <c r="JTI407" s="1633"/>
      <c r="JTJ407" s="1633"/>
      <c r="JTK407" s="1633"/>
      <c r="JTL407" s="1633"/>
      <c r="JTM407" s="1633"/>
      <c r="JTN407" s="1633"/>
      <c r="JTO407" s="1633"/>
      <c r="JTP407" s="1633"/>
      <c r="JTQ407" s="1633"/>
      <c r="JTR407" s="1633"/>
      <c r="JTS407" s="1633"/>
      <c r="JTT407" s="1633"/>
      <c r="JTU407" s="1633"/>
      <c r="JTV407" s="1633"/>
      <c r="JTW407" s="1633"/>
      <c r="JTX407" s="1633"/>
      <c r="JTY407" s="1633"/>
      <c r="JTZ407" s="1633"/>
      <c r="JUA407" s="1633"/>
      <c r="JUB407" s="1633"/>
      <c r="JUC407" s="1633"/>
      <c r="JUD407" s="1633"/>
      <c r="JUE407" s="1633"/>
      <c r="JUF407" s="1633"/>
      <c r="JUG407" s="1633"/>
      <c r="JUH407" s="1633"/>
      <c r="JUI407" s="1633"/>
      <c r="JUJ407" s="1633"/>
      <c r="JUK407" s="1633"/>
      <c r="JUL407" s="1633"/>
      <c r="JUM407" s="1633"/>
      <c r="JUN407" s="1633"/>
      <c r="JUO407" s="1633"/>
      <c r="JUP407" s="1633"/>
      <c r="JUQ407" s="1633"/>
      <c r="JUR407" s="1633"/>
      <c r="JUS407" s="1633"/>
      <c r="JUT407" s="1633"/>
      <c r="JUU407" s="1633"/>
      <c r="JUV407" s="1633"/>
      <c r="JUW407" s="1633"/>
      <c r="JUX407" s="1633"/>
      <c r="JUY407" s="1633"/>
      <c r="JUZ407" s="1633"/>
      <c r="JVA407" s="1633"/>
      <c r="JVB407" s="1633"/>
      <c r="JVC407" s="1633"/>
      <c r="JVD407" s="1633"/>
      <c r="JVE407" s="1633"/>
      <c r="JVF407" s="1633"/>
      <c r="JVG407" s="1633"/>
      <c r="JVH407" s="1633"/>
      <c r="JVI407" s="1633"/>
      <c r="JVJ407" s="1633"/>
      <c r="JVK407" s="1633"/>
      <c r="JVL407" s="1633"/>
      <c r="JVM407" s="1633"/>
      <c r="JVN407" s="1633"/>
      <c r="JVO407" s="1633"/>
      <c r="JVP407" s="1633"/>
      <c r="JVQ407" s="1633"/>
      <c r="JVR407" s="1633"/>
      <c r="JVS407" s="1633"/>
      <c r="JVT407" s="1633"/>
      <c r="JVU407" s="1633"/>
      <c r="JVV407" s="1633"/>
      <c r="JVW407" s="1633"/>
      <c r="JVX407" s="1633"/>
      <c r="JVY407" s="1633"/>
      <c r="JVZ407" s="1633"/>
      <c r="JWA407" s="1633"/>
      <c r="JWB407" s="1633"/>
      <c r="JWC407" s="1633"/>
      <c r="JWD407" s="1633"/>
      <c r="JWE407" s="1633"/>
      <c r="JWF407" s="1633"/>
      <c r="JWG407" s="1633"/>
      <c r="JWH407" s="1633"/>
      <c r="JWI407" s="1633"/>
      <c r="JWJ407" s="1633"/>
      <c r="JWK407" s="1633"/>
      <c r="JWL407" s="1633"/>
      <c r="JWM407" s="1633"/>
      <c r="JWN407" s="1633"/>
      <c r="JWO407" s="1633"/>
      <c r="JWP407" s="1633"/>
      <c r="JWQ407" s="1633"/>
      <c r="JWR407" s="1633"/>
      <c r="JWS407" s="1633"/>
      <c r="JWT407" s="1633"/>
      <c r="JWU407" s="1633"/>
      <c r="JWV407" s="1633"/>
      <c r="JWW407" s="1633"/>
      <c r="JWX407" s="1633"/>
      <c r="JWY407" s="1633"/>
      <c r="JWZ407" s="1633"/>
      <c r="JXA407" s="1633"/>
      <c r="JXB407" s="1633"/>
      <c r="JXC407" s="1633"/>
      <c r="JXD407" s="1633"/>
      <c r="JXE407" s="1633"/>
      <c r="JXF407" s="1633"/>
      <c r="JXG407" s="1633"/>
      <c r="JXH407" s="1633"/>
      <c r="JXI407" s="1633"/>
      <c r="JXJ407" s="1633"/>
      <c r="JXK407" s="1633"/>
      <c r="JXL407" s="1633"/>
      <c r="JXM407" s="1633"/>
      <c r="JXN407" s="1633"/>
      <c r="JXO407" s="1633"/>
      <c r="JXP407" s="1633"/>
      <c r="JXQ407" s="1633"/>
      <c r="JXR407" s="1633"/>
      <c r="JXS407" s="1633"/>
      <c r="JXT407" s="1633"/>
      <c r="JXU407" s="1633"/>
      <c r="JXV407" s="1633"/>
      <c r="JXW407" s="1633"/>
      <c r="JXX407" s="1633"/>
      <c r="JXY407" s="1633"/>
      <c r="JXZ407" s="1633"/>
      <c r="JYA407" s="1633"/>
      <c r="JYB407" s="1633"/>
      <c r="JYC407" s="1633"/>
      <c r="JYD407" s="1633"/>
      <c r="JYE407" s="1633"/>
      <c r="JYF407" s="1633"/>
      <c r="JYG407" s="1633"/>
      <c r="JYH407" s="1633"/>
      <c r="JYI407" s="1633"/>
      <c r="JYJ407" s="1633"/>
      <c r="JYK407" s="1633"/>
      <c r="JYL407" s="1633"/>
      <c r="JYM407" s="1633"/>
      <c r="JYN407" s="1633"/>
      <c r="JYO407" s="1633"/>
      <c r="JYP407" s="1633"/>
      <c r="JYQ407" s="1633"/>
      <c r="JYR407" s="1633"/>
      <c r="JYS407" s="1633"/>
      <c r="JYT407" s="1633"/>
      <c r="JYU407" s="1633"/>
      <c r="JYV407" s="1633"/>
      <c r="JYW407" s="1633"/>
      <c r="JYX407" s="1633"/>
      <c r="JYY407" s="1633"/>
      <c r="JYZ407" s="1633"/>
      <c r="JZA407" s="1633"/>
      <c r="JZB407" s="1633"/>
      <c r="JZC407" s="1633"/>
      <c r="JZD407" s="1633"/>
      <c r="JZE407" s="1633"/>
      <c r="JZF407" s="1633"/>
      <c r="JZG407" s="1633"/>
      <c r="JZH407" s="1633"/>
      <c r="JZI407" s="1633"/>
      <c r="JZJ407" s="1633"/>
      <c r="JZK407" s="1633"/>
      <c r="JZL407" s="1633"/>
      <c r="JZM407" s="1633"/>
      <c r="JZN407" s="1633"/>
      <c r="JZO407" s="1633"/>
      <c r="JZP407" s="1633"/>
      <c r="JZQ407" s="1633"/>
      <c r="JZR407" s="1633"/>
      <c r="JZS407" s="1633"/>
      <c r="JZT407" s="1633"/>
      <c r="JZU407" s="1633"/>
      <c r="JZV407" s="1633"/>
      <c r="JZW407" s="1633"/>
      <c r="JZX407" s="1633"/>
      <c r="JZY407" s="1633"/>
      <c r="JZZ407" s="1633"/>
      <c r="KAA407" s="1633"/>
      <c r="KAB407" s="1633"/>
      <c r="KAC407" s="1633"/>
      <c r="KAD407" s="1633"/>
      <c r="KAE407" s="1633"/>
      <c r="KAF407" s="1633"/>
      <c r="KAG407" s="1633"/>
      <c r="KAH407" s="1633"/>
      <c r="KAI407" s="1633"/>
      <c r="KAJ407" s="1633"/>
      <c r="KAK407" s="1633"/>
      <c r="KAL407" s="1633"/>
      <c r="KAM407" s="1633"/>
      <c r="KAN407" s="1633"/>
      <c r="KAO407" s="1633"/>
      <c r="KAP407" s="1633"/>
      <c r="KAQ407" s="1633"/>
      <c r="KAR407" s="1633"/>
      <c r="KAS407" s="1633"/>
      <c r="KAT407" s="1633"/>
      <c r="KAU407" s="1633"/>
      <c r="KAV407" s="1633"/>
      <c r="KAW407" s="1633"/>
      <c r="KAX407" s="1633"/>
      <c r="KAY407" s="1633"/>
      <c r="KAZ407" s="1633"/>
      <c r="KBA407" s="1633"/>
      <c r="KBB407" s="1633"/>
      <c r="KBC407" s="1633"/>
      <c r="KBD407" s="1633"/>
      <c r="KBE407" s="1633"/>
      <c r="KBF407" s="1633"/>
      <c r="KBG407" s="1633"/>
      <c r="KBH407" s="1633"/>
      <c r="KBI407" s="1633"/>
      <c r="KBJ407" s="1633"/>
      <c r="KBK407" s="1633"/>
      <c r="KBL407" s="1633"/>
      <c r="KBM407" s="1633"/>
      <c r="KBN407" s="1633"/>
      <c r="KBO407" s="1633"/>
      <c r="KBP407" s="1633"/>
      <c r="KBQ407" s="1633"/>
      <c r="KBR407" s="1633"/>
      <c r="KBS407" s="1633"/>
      <c r="KBT407" s="1633"/>
      <c r="KBU407" s="1633"/>
      <c r="KBV407" s="1633"/>
      <c r="KBW407" s="1633"/>
      <c r="KBX407" s="1633"/>
      <c r="KBY407" s="1633"/>
      <c r="KBZ407" s="1633"/>
      <c r="KCA407" s="1633"/>
      <c r="KCB407" s="1633"/>
      <c r="KCC407" s="1633"/>
      <c r="KCD407" s="1633"/>
      <c r="KCE407" s="1633"/>
      <c r="KCF407" s="1633"/>
      <c r="KCG407" s="1633"/>
      <c r="KCH407" s="1633"/>
      <c r="KCI407" s="1633"/>
      <c r="KCJ407" s="1633"/>
      <c r="KCK407" s="1633"/>
      <c r="KCL407" s="1633"/>
      <c r="KCM407" s="1633"/>
      <c r="KCN407" s="1633"/>
      <c r="KCO407" s="1633"/>
      <c r="KCP407" s="1633"/>
      <c r="KCQ407" s="1633"/>
      <c r="KCR407" s="1633"/>
      <c r="KCS407" s="1633"/>
      <c r="KCT407" s="1633"/>
      <c r="KCU407" s="1633"/>
      <c r="KCV407" s="1633"/>
      <c r="KCW407" s="1633"/>
      <c r="KCX407" s="1633"/>
      <c r="KCY407" s="1633"/>
      <c r="KCZ407" s="1633"/>
      <c r="KDA407" s="1633"/>
      <c r="KDB407" s="1633"/>
      <c r="KDC407" s="1633"/>
      <c r="KDD407" s="1633"/>
      <c r="KDE407" s="1633"/>
      <c r="KDF407" s="1633"/>
      <c r="KDG407" s="1633"/>
      <c r="KDH407" s="1633"/>
      <c r="KDI407" s="1633"/>
      <c r="KDJ407" s="1633"/>
      <c r="KDK407" s="1633"/>
      <c r="KDL407" s="1633"/>
      <c r="KDM407" s="1633"/>
      <c r="KDN407" s="1633"/>
      <c r="KDO407" s="1633"/>
      <c r="KDP407" s="1633"/>
      <c r="KDQ407" s="1633"/>
      <c r="KDR407" s="1633"/>
      <c r="KDS407" s="1633"/>
      <c r="KDT407" s="1633"/>
      <c r="KDU407" s="1633"/>
      <c r="KDV407" s="1633"/>
      <c r="KDW407" s="1633"/>
      <c r="KDX407" s="1633"/>
      <c r="KDY407" s="1633"/>
      <c r="KDZ407" s="1633"/>
      <c r="KEA407" s="1633"/>
      <c r="KEB407" s="1633"/>
      <c r="KEC407" s="1633"/>
      <c r="KED407" s="1633"/>
      <c r="KEE407" s="1633"/>
      <c r="KEF407" s="1633"/>
      <c r="KEG407" s="1633"/>
      <c r="KEH407" s="1633"/>
      <c r="KEI407" s="1633"/>
      <c r="KEJ407" s="1633"/>
      <c r="KEK407" s="1633"/>
      <c r="KEL407" s="1633"/>
      <c r="KEM407" s="1633"/>
      <c r="KEN407" s="1633"/>
      <c r="KEO407" s="1633"/>
      <c r="KEP407" s="1633"/>
      <c r="KEQ407" s="1633"/>
      <c r="KER407" s="1633"/>
      <c r="KES407" s="1633"/>
      <c r="KET407" s="1633"/>
      <c r="KEU407" s="1633"/>
      <c r="KEV407" s="1633"/>
      <c r="KEW407" s="1633"/>
      <c r="KEX407" s="1633"/>
      <c r="KEY407" s="1633"/>
      <c r="KEZ407" s="1633"/>
      <c r="KFA407" s="1633"/>
      <c r="KFB407" s="1633"/>
      <c r="KFC407" s="1633"/>
      <c r="KFD407" s="1633"/>
      <c r="KFE407" s="1633"/>
      <c r="KFF407" s="1633"/>
      <c r="KFG407" s="1633"/>
      <c r="KFH407" s="1633"/>
      <c r="KFI407" s="1633"/>
      <c r="KFJ407" s="1633"/>
      <c r="KFK407" s="1633"/>
      <c r="KFL407" s="1633"/>
      <c r="KFM407" s="1633"/>
      <c r="KFN407" s="1633"/>
      <c r="KFO407" s="1633"/>
      <c r="KFP407" s="1633"/>
      <c r="KFQ407" s="1633"/>
      <c r="KFR407" s="1633"/>
      <c r="KFS407" s="1633"/>
      <c r="KFT407" s="1633"/>
      <c r="KFU407" s="1633"/>
      <c r="KFV407" s="1633"/>
      <c r="KFW407" s="1633"/>
      <c r="KFX407" s="1633"/>
      <c r="KFY407" s="1633"/>
      <c r="KFZ407" s="1633"/>
      <c r="KGA407" s="1633"/>
      <c r="KGB407" s="1633"/>
      <c r="KGC407" s="1633"/>
      <c r="KGD407" s="1633"/>
      <c r="KGE407" s="1633"/>
      <c r="KGF407" s="1633"/>
      <c r="KGG407" s="1633"/>
      <c r="KGH407" s="1633"/>
      <c r="KGI407" s="1633"/>
      <c r="KGJ407" s="1633"/>
      <c r="KGK407" s="1633"/>
      <c r="KGL407" s="1633"/>
      <c r="KGM407" s="1633"/>
      <c r="KGN407" s="1633"/>
      <c r="KGO407" s="1633"/>
      <c r="KGP407" s="1633"/>
      <c r="KGQ407" s="1633"/>
      <c r="KGR407" s="1633"/>
      <c r="KGS407" s="1633"/>
      <c r="KGT407" s="1633"/>
      <c r="KGU407" s="1633"/>
      <c r="KGV407" s="1633"/>
      <c r="KGW407" s="1633"/>
      <c r="KGX407" s="1633"/>
      <c r="KGY407" s="1633"/>
      <c r="KGZ407" s="1633"/>
      <c r="KHA407" s="1633"/>
      <c r="KHB407" s="1633"/>
      <c r="KHC407" s="1633"/>
      <c r="KHD407" s="1633"/>
      <c r="KHE407" s="1633"/>
      <c r="KHF407" s="1633"/>
      <c r="KHG407" s="1633"/>
      <c r="KHH407" s="1633"/>
      <c r="KHI407" s="1633"/>
      <c r="KHJ407" s="1633"/>
      <c r="KHK407" s="1633"/>
      <c r="KHL407" s="1633"/>
      <c r="KHM407" s="1633"/>
      <c r="KHN407" s="1633"/>
      <c r="KHO407" s="1633"/>
      <c r="KHP407" s="1633"/>
      <c r="KHQ407" s="1633"/>
      <c r="KHR407" s="1633"/>
      <c r="KHS407" s="1633"/>
      <c r="KHT407" s="1633"/>
      <c r="KHU407" s="1633"/>
      <c r="KHV407" s="1633"/>
      <c r="KHW407" s="1633"/>
      <c r="KHX407" s="1633"/>
      <c r="KHY407" s="1633"/>
      <c r="KHZ407" s="1633"/>
      <c r="KIA407" s="1633"/>
      <c r="KIB407" s="1633"/>
      <c r="KIC407" s="1633"/>
      <c r="KID407" s="1633"/>
      <c r="KIE407" s="1633"/>
      <c r="KIF407" s="1633"/>
      <c r="KIG407" s="1633"/>
      <c r="KIH407" s="1633"/>
      <c r="KII407" s="1633"/>
      <c r="KIJ407" s="1633"/>
      <c r="KIK407" s="1633"/>
      <c r="KIL407" s="1633"/>
      <c r="KIM407" s="1633"/>
      <c r="KIN407" s="1633"/>
      <c r="KIO407" s="1633"/>
      <c r="KIP407" s="1633"/>
      <c r="KIQ407" s="1633"/>
      <c r="KIR407" s="1633"/>
      <c r="KIS407" s="1633"/>
      <c r="KIT407" s="1633"/>
      <c r="KIU407" s="1633"/>
      <c r="KIV407" s="1633"/>
      <c r="KIW407" s="1633"/>
      <c r="KIX407" s="1633"/>
      <c r="KIY407" s="1633"/>
      <c r="KIZ407" s="1633"/>
      <c r="KJA407" s="1633"/>
      <c r="KJB407" s="1633"/>
      <c r="KJC407" s="1633"/>
      <c r="KJD407" s="1633"/>
      <c r="KJE407" s="1633"/>
      <c r="KJF407" s="1633"/>
      <c r="KJG407" s="1633"/>
      <c r="KJH407" s="1633"/>
      <c r="KJI407" s="1633"/>
      <c r="KJJ407" s="1633"/>
      <c r="KJK407" s="1633"/>
      <c r="KJL407" s="1633"/>
      <c r="KJM407" s="1633"/>
      <c r="KJN407" s="1633"/>
      <c r="KJO407" s="1633"/>
      <c r="KJP407" s="1633"/>
      <c r="KJQ407" s="1633"/>
      <c r="KJR407" s="1633"/>
      <c r="KJS407" s="1633"/>
      <c r="KJT407" s="1633"/>
      <c r="KJU407" s="1633"/>
      <c r="KJV407" s="1633"/>
      <c r="KJW407" s="1633"/>
      <c r="KJX407" s="1633"/>
      <c r="KJY407" s="1633"/>
      <c r="KJZ407" s="1633"/>
      <c r="KKA407" s="1633"/>
      <c r="KKB407" s="1633"/>
      <c r="KKC407" s="1633"/>
      <c r="KKD407" s="1633"/>
      <c r="KKE407" s="1633"/>
      <c r="KKF407" s="1633"/>
      <c r="KKG407" s="1633"/>
      <c r="KKH407" s="1633"/>
      <c r="KKI407" s="1633"/>
      <c r="KKJ407" s="1633"/>
      <c r="KKK407" s="1633"/>
      <c r="KKL407" s="1633"/>
      <c r="KKM407" s="1633"/>
      <c r="KKN407" s="1633"/>
      <c r="KKO407" s="1633"/>
      <c r="KKP407" s="1633"/>
      <c r="KKQ407" s="1633"/>
      <c r="KKR407" s="1633"/>
      <c r="KKS407" s="1633"/>
      <c r="KKT407" s="1633"/>
      <c r="KKU407" s="1633"/>
      <c r="KKV407" s="1633"/>
      <c r="KKW407" s="1633"/>
      <c r="KKX407" s="1633"/>
      <c r="KKY407" s="1633"/>
      <c r="KKZ407" s="1633"/>
      <c r="KLA407" s="1633"/>
      <c r="KLB407" s="1633"/>
      <c r="KLC407" s="1633"/>
      <c r="KLD407" s="1633"/>
      <c r="KLE407" s="1633"/>
      <c r="KLF407" s="1633"/>
      <c r="KLG407" s="1633"/>
      <c r="KLH407" s="1633"/>
      <c r="KLI407" s="1633"/>
      <c r="KLJ407" s="1633"/>
      <c r="KLK407" s="1633"/>
      <c r="KLL407" s="1633"/>
      <c r="KLM407" s="1633"/>
      <c r="KLN407" s="1633"/>
      <c r="KLO407" s="1633"/>
      <c r="KLP407" s="1633"/>
      <c r="KLQ407" s="1633"/>
      <c r="KLR407" s="1633"/>
      <c r="KLS407" s="1633"/>
      <c r="KLT407" s="1633"/>
      <c r="KLU407" s="1633"/>
      <c r="KLV407" s="1633"/>
      <c r="KLW407" s="1633"/>
      <c r="KLX407" s="1633"/>
      <c r="KLY407" s="1633"/>
      <c r="KLZ407" s="1633"/>
      <c r="KMA407" s="1633"/>
      <c r="KMB407" s="1633"/>
      <c r="KMC407" s="1633"/>
      <c r="KMD407" s="1633"/>
      <c r="KME407" s="1633"/>
      <c r="KMF407" s="1633"/>
      <c r="KMG407" s="1633"/>
      <c r="KMH407" s="1633"/>
      <c r="KMI407" s="1633"/>
      <c r="KMJ407" s="1633"/>
      <c r="KMK407" s="1633"/>
      <c r="KML407" s="1633"/>
      <c r="KMM407" s="1633"/>
      <c r="KMN407" s="1633"/>
      <c r="KMO407" s="1633"/>
      <c r="KMP407" s="1633"/>
      <c r="KMQ407" s="1633"/>
      <c r="KMR407" s="1633"/>
      <c r="KMS407" s="1633"/>
      <c r="KMT407" s="1633"/>
      <c r="KMU407" s="1633"/>
      <c r="KMV407" s="1633"/>
      <c r="KMW407" s="1633"/>
      <c r="KMX407" s="1633"/>
      <c r="KMY407" s="1633"/>
      <c r="KMZ407" s="1633"/>
      <c r="KNA407" s="1633"/>
      <c r="KNB407" s="1633"/>
      <c r="KNC407" s="1633"/>
      <c r="KND407" s="1633"/>
      <c r="KNE407" s="1633"/>
      <c r="KNF407" s="1633"/>
      <c r="KNG407" s="1633"/>
      <c r="KNH407" s="1633"/>
      <c r="KNI407" s="1633"/>
      <c r="KNJ407" s="1633"/>
      <c r="KNK407" s="1633"/>
      <c r="KNL407" s="1633"/>
      <c r="KNM407" s="1633"/>
      <c r="KNN407" s="1633"/>
      <c r="KNO407" s="1633"/>
      <c r="KNP407" s="1633"/>
      <c r="KNQ407" s="1633"/>
      <c r="KNR407" s="1633"/>
      <c r="KNS407" s="1633"/>
      <c r="KNT407" s="1633"/>
      <c r="KNU407" s="1633"/>
      <c r="KNV407" s="1633"/>
      <c r="KNW407" s="1633"/>
      <c r="KNX407" s="1633"/>
      <c r="KNY407" s="1633"/>
      <c r="KNZ407" s="1633"/>
      <c r="KOA407" s="1633"/>
      <c r="KOB407" s="1633"/>
      <c r="KOC407" s="1633"/>
      <c r="KOD407" s="1633"/>
      <c r="KOE407" s="1633"/>
      <c r="KOF407" s="1633"/>
      <c r="KOG407" s="1633"/>
      <c r="KOH407" s="1633"/>
      <c r="KOI407" s="1633"/>
      <c r="KOJ407" s="1633"/>
      <c r="KOK407" s="1633"/>
      <c r="KOL407" s="1633"/>
      <c r="KOM407" s="1633"/>
      <c r="KON407" s="1633"/>
      <c r="KOO407" s="1633"/>
      <c r="KOP407" s="1633"/>
      <c r="KOQ407" s="1633"/>
      <c r="KOR407" s="1633"/>
      <c r="KOS407" s="1633"/>
      <c r="KOT407" s="1633"/>
      <c r="KOU407" s="1633"/>
      <c r="KOV407" s="1633"/>
      <c r="KOW407" s="1633"/>
      <c r="KOX407" s="1633"/>
      <c r="KOY407" s="1633"/>
      <c r="KOZ407" s="1633"/>
      <c r="KPA407" s="1633"/>
      <c r="KPB407" s="1633"/>
      <c r="KPC407" s="1633"/>
      <c r="KPD407" s="1633"/>
      <c r="KPE407" s="1633"/>
      <c r="KPF407" s="1633"/>
      <c r="KPG407" s="1633"/>
      <c r="KPH407" s="1633"/>
      <c r="KPI407" s="1633"/>
      <c r="KPJ407" s="1633"/>
      <c r="KPK407" s="1633"/>
      <c r="KPL407" s="1633"/>
      <c r="KPM407" s="1633"/>
      <c r="KPN407" s="1633"/>
      <c r="KPO407" s="1633"/>
      <c r="KPP407" s="1633"/>
      <c r="KPQ407" s="1633"/>
      <c r="KPR407" s="1633"/>
      <c r="KPS407" s="1633"/>
      <c r="KPT407" s="1633"/>
      <c r="KPU407" s="1633"/>
      <c r="KPV407" s="1633"/>
      <c r="KPW407" s="1633"/>
      <c r="KPX407" s="1633"/>
      <c r="KPY407" s="1633"/>
      <c r="KPZ407" s="1633"/>
      <c r="KQA407" s="1633"/>
      <c r="KQB407" s="1633"/>
      <c r="KQC407" s="1633"/>
      <c r="KQD407" s="1633"/>
      <c r="KQE407" s="1633"/>
      <c r="KQF407" s="1633"/>
      <c r="KQG407" s="1633"/>
      <c r="KQH407" s="1633"/>
      <c r="KQI407" s="1633"/>
      <c r="KQJ407" s="1633"/>
      <c r="KQK407" s="1633"/>
      <c r="KQL407" s="1633"/>
      <c r="KQM407" s="1633"/>
      <c r="KQN407" s="1633"/>
      <c r="KQO407" s="1633"/>
      <c r="KQP407" s="1633"/>
      <c r="KQQ407" s="1633"/>
      <c r="KQR407" s="1633"/>
      <c r="KQS407" s="1633"/>
      <c r="KQT407" s="1633"/>
      <c r="KQU407" s="1633"/>
      <c r="KQV407" s="1633"/>
      <c r="KQW407" s="1633"/>
      <c r="KQX407" s="1633"/>
      <c r="KQY407" s="1633"/>
      <c r="KQZ407" s="1633"/>
      <c r="KRA407" s="1633"/>
      <c r="KRB407" s="1633"/>
      <c r="KRC407" s="1633"/>
      <c r="KRD407" s="1633"/>
      <c r="KRE407" s="1633"/>
      <c r="KRF407" s="1633"/>
      <c r="KRG407" s="1633"/>
      <c r="KRH407" s="1633"/>
      <c r="KRI407" s="1633"/>
      <c r="KRJ407" s="1633"/>
      <c r="KRK407" s="1633"/>
      <c r="KRL407" s="1633"/>
      <c r="KRM407" s="1633"/>
      <c r="KRN407" s="1633"/>
      <c r="KRO407" s="1633"/>
      <c r="KRP407" s="1633"/>
      <c r="KRQ407" s="1633"/>
      <c r="KRR407" s="1633"/>
      <c r="KRS407" s="1633"/>
      <c r="KRT407" s="1633"/>
      <c r="KRU407" s="1633"/>
      <c r="KRV407" s="1633"/>
      <c r="KRW407" s="1633"/>
      <c r="KRX407" s="1633"/>
      <c r="KRY407" s="1633"/>
      <c r="KRZ407" s="1633"/>
      <c r="KSA407" s="1633"/>
      <c r="KSB407" s="1633"/>
      <c r="KSC407" s="1633"/>
      <c r="KSD407" s="1633"/>
      <c r="KSE407" s="1633"/>
      <c r="KSF407" s="1633"/>
      <c r="KSG407" s="1633"/>
      <c r="KSH407" s="1633"/>
      <c r="KSI407" s="1633"/>
      <c r="KSJ407" s="1633"/>
      <c r="KSK407" s="1633"/>
      <c r="KSL407" s="1633"/>
      <c r="KSM407" s="1633"/>
      <c r="KSN407" s="1633"/>
      <c r="KSO407" s="1633"/>
      <c r="KSP407" s="1633"/>
      <c r="KSQ407" s="1633"/>
      <c r="KSR407" s="1633"/>
      <c r="KSS407" s="1633"/>
      <c r="KST407" s="1633"/>
      <c r="KSU407" s="1633"/>
      <c r="KSV407" s="1633"/>
      <c r="KSW407" s="1633"/>
      <c r="KSX407" s="1633"/>
      <c r="KSY407" s="1633"/>
      <c r="KSZ407" s="1633"/>
      <c r="KTA407" s="1633"/>
      <c r="KTB407" s="1633"/>
      <c r="KTC407" s="1633"/>
      <c r="KTD407" s="1633"/>
      <c r="KTE407" s="1633"/>
      <c r="KTF407" s="1633"/>
      <c r="KTG407" s="1633"/>
      <c r="KTH407" s="1633"/>
      <c r="KTI407" s="1633"/>
      <c r="KTJ407" s="1633"/>
      <c r="KTK407" s="1633"/>
      <c r="KTL407" s="1633"/>
      <c r="KTM407" s="1633"/>
      <c r="KTN407" s="1633"/>
      <c r="KTO407" s="1633"/>
      <c r="KTP407" s="1633"/>
      <c r="KTQ407" s="1633"/>
      <c r="KTR407" s="1633"/>
      <c r="KTS407" s="1633"/>
      <c r="KTT407" s="1633"/>
      <c r="KTU407" s="1633"/>
      <c r="KTV407" s="1633"/>
      <c r="KTW407" s="1633"/>
      <c r="KTX407" s="1633"/>
      <c r="KTY407" s="1633"/>
      <c r="KTZ407" s="1633"/>
      <c r="KUA407" s="1633"/>
      <c r="KUB407" s="1633"/>
      <c r="KUC407" s="1633"/>
      <c r="KUD407" s="1633"/>
      <c r="KUE407" s="1633"/>
      <c r="KUF407" s="1633"/>
      <c r="KUG407" s="1633"/>
      <c r="KUH407" s="1633"/>
      <c r="KUI407" s="1633"/>
      <c r="KUJ407" s="1633"/>
      <c r="KUK407" s="1633"/>
      <c r="KUL407" s="1633"/>
      <c r="KUM407" s="1633"/>
      <c r="KUN407" s="1633"/>
      <c r="KUO407" s="1633"/>
      <c r="KUP407" s="1633"/>
      <c r="KUQ407" s="1633"/>
      <c r="KUR407" s="1633"/>
      <c r="KUS407" s="1633"/>
      <c r="KUT407" s="1633"/>
      <c r="KUU407" s="1633"/>
      <c r="KUV407" s="1633"/>
      <c r="KUW407" s="1633"/>
      <c r="KUX407" s="1633"/>
      <c r="KUY407" s="1633"/>
      <c r="KUZ407" s="1633"/>
      <c r="KVA407" s="1633"/>
      <c r="KVB407" s="1633"/>
      <c r="KVC407" s="1633"/>
      <c r="KVD407" s="1633"/>
      <c r="KVE407" s="1633"/>
      <c r="KVF407" s="1633"/>
      <c r="KVG407" s="1633"/>
      <c r="KVH407" s="1633"/>
      <c r="KVI407" s="1633"/>
      <c r="KVJ407" s="1633"/>
      <c r="KVK407" s="1633"/>
      <c r="KVL407" s="1633"/>
      <c r="KVM407" s="1633"/>
      <c r="KVN407" s="1633"/>
      <c r="KVO407" s="1633"/>
      <c r="KVP407" s="1633"/>
      <c r="KVQ407" s="1633"/>
      <c r="KVR407" s="1633"/>
      <c r="KVS407" s="1633"/>
      <c r="KVT407" s="1633"/>
      <c r="KVU407" s="1633"/>
      <c r="KVV407" s="1633"/>
      <c r="KVW407" s="1633"/>
      <c r="KVX407" s="1633"/>
      <c r="KVY407" s="1633"/>
      <c r="KVZ407" s="1633"/>
      <c r="KWA407" s="1633"/>
      <c r="KWB407" s="1633"/>
      <c r="KWC407" s="1633"/>
      <c r="KWD407" s="1633"/>
      <c r="KWE407" s="1633"/>
      <c r="KWF407" s="1633"/>
      <c r="KWG407" s="1633"/>
      <c r="KWH407" s="1633"/>
      <c r="KWI407" s="1633"/>
      <c r="KWJ407" s="1633"/>
      <c r="KWK407" s="1633"/>
      <c r="KWL407" s="1633"/>
      <c r="KWM407" s="1633"/>
      <c r="KWN407" s="1633"/>
      <c r="KWO407" s="1633"/>
      <c r="KWP407" s="1633"/>
      <c r="KWQ407" s="1633"/>
      <c r="KWR407" s="1633"/>
      <c r="KWS407" s="1633"/>
      <c r="KWT407" s="1633"/>
      <c r="KWU407" s="1633"/>
      <c r="KWV407" s="1633"/>
      <c r="KWW407" s="1633"/>
      <c r="KWX407" s="1633"/>
      <c r="KWY407" s="1633"/>
      <c r="KWZ407" s="1633"/>
      <c r="KXA407" s="1633"/>
      <c r="KXB407" s="1633"/>
      <c r="KXC407" s="1633"/>
      <c r="KXD407" s="1633"/>
      <c r="KXE407" s="1633"/>
      <c r="KXF407" s="1633"/>
      <c r="KXG407" s="1633"/>
      <c r="KXH407" s="1633"/>
      <c r="KXI407" s="1633"/>
      <c r="KXJ407" s="1633"/>
      <c r="KXK407" s="1633"/>
      <c r="KXL407" s="1633"/>
      <c r="KXM407" s="1633"/>
      <c r="KXN407" s="1633"/>
      <c r="KXO407" s="1633"/>
      <c r="KXP407" s="1633"/>
      <c r="KXQ407" s="1633"/>
      <c r="KXR407" s="1633"/>
      <c r="KXS407" s="1633"/>
      <c r="KXT407" s="1633"/>
      <c r="KXU407" s="1633"/>
      <c r="KXV407" s="1633"/>
      <c r="KXW407" s="1633"/>
      <c r="KXX407" s="1633"/>
      <c r="KXY407" s="1633"/>
      <c r="KXZ407" s="1633"/>
      <c r="KYA407" s="1633"/>
      <c r="KYB407" s="1633"/>
      <c r="KYC407" s="1633"/>
      <c r="KYD407" s="1633"/>
      <c r="KYE407" s="1633"/>
      <c r="KYF407" s="1633"/>
      <c r="KYG407" s="1633"/>
      <c r="KYH407" s="1633"/>
      <c r="KYI407" s="1633"/>
      <c r="KYJ407" s="1633"/>
      <c r="KYK407" s="1633"/>
      <c r="KYL407" s="1633"/>
      <c r="KYM407" s="1633"/>
      <c r="KYN407" s="1633"/>
      <c r="KYO407" s="1633"/>
      <c r="KYP407" s="1633"/>
      <c r="KYQ407" s="1633"/>
      <c r="KYR407" s="1633"/>
      <c r="KYS407" s="1633"/>
      <c r="KYT407" s="1633"/>
      <c r="KYU407" s="1633"/>
      <c r="KYV407" s="1633"/>
      <c r="KYW407" s="1633"/>
      <c r="KYX407" s="1633"/>
      <c r="KYY407" s="1633"/>
      <c r="KYZ407" s="1633"/>
      <c r="KZA407" s="1633"/>
      <c r="KZB407" s="1633"/>
      <c r="KZC407" s="1633"/>
      <c r="KZD407" s="1633"/>
      <c r="KZE407" s="1633"/>
      <c r="KZF407" s="1633"/>
      <c r="KZG407" s="1633"/>
      <c r="KZH407" s="1633"/>
      <c r="KZI407" s="1633"/>
      <c r="KZJ407" s="1633"/>
      <c r="KZK407" s="1633"/>
      <c r="KZL407" s="1633"/>
      <c r="KZM407" s="1633"/>
      <c r="KZN407" s="1633"/>
      <c r="KZO407" s="1633"/>
      <c r="KZP407" s="1633"/>
      <c r="KZQ407" s="1633"/>
      <c r="KZR407" s="1633"/>
      <c r="KZS407" s="1633"/>
      <c r="KZT407" s="1633"/>
      <c r="KZU407" s="1633"/>
      <c r="KZV407" s="1633"/>
      <c r="KZW407" s="1633"/>
      <c r="KZX407" s="1633"/>
      <c r="KZY407" s="1633"/>
      <c r="KZZ407" s="1633"/>
      <c r="LAA407" s="1633"/>
      <c r="LAB407" s="1633"/>
      <c r="LAC407" s="1633"/>
      <c r="LAD407" s="1633"/>
      <c r="LAE407" s="1633"/>
      <c r="LAF407" s="1633"/>
      <c r="LAG407" s="1633"/>
      <c r="LAH407" s="1633"/>
      <c r="LAI407" s="1633"/>
      <c r="LAJ407" s="1633"/>
      <c r="LAK407" s="1633"/>
      <c r="LAL407" s="1633"/>
      <c r="LAM407" s="1633"/>
      <c r="LAN407" s="1633"/>
      <c r="LAO407" s="1633"/>
      <c r="LAP407" s="1633"/>
      <c r="LAQ407" s="1633"/>
      <c r="LAR407" s="1633"/>
      <c r="LAS407" s="1633"/>
      <c r="LAT407" s="1633"/>
      <c r="LAU407" s="1633"/>
      <c r="LAV407" s="1633"/>
      <c r="LAW407" s="1633"/>
      <c r="LAX407" s="1633"/>
      <c r="LAY407" s="1633"/>
      <c r="LAZ407" s="1633"/>
      <c r="LBA407" s="1633"/>
      <c r="LBB407" s="1633"/>
      <c r="LBC407" s="1633"/>
      <c r="LBD407" s="1633"/>
      <c r="LBE407" s="1633"/>
      <c r="LBF407" s="1633"/>
      <c r="LBG407" s="1633"/>
      <c r="LBH407" s="1633"/>
      <c r="LBI407" s="1633"/>
      <c r="LBJ407" s="1633"/>
      <c r="LBK407" s="1633"/>
      <c r="LBL407" s="1633"/>
      <c r="LBM407" s="1633"/>
      <c r="LBN407" s="1633"/>
      <c r="LBO407" s="1633"/>
      <c r="LBP407" s="1633"/>
      <c r="LBQ407" s="1633"/>
      <c r="LBR407" s="1633"/>
      <c r="LBS407" s="1633"/>
      <c r="LBT407" s="1633"/>
      <c r="LBU407" s="1633"/>
      <c r="LBV407" s="1633"/>
      <c r="LBW407" s="1633"/>
      <c r="LBX407" s="1633"/>
      <c r="LBY407" s="1633"/>
      <c r="LBZ407" s="1633"/>
      <c r="LCA407" s="1633"/>
      <c r="LCB407" s="1633"/>
      <c r="LCC407" s="1633"/>
      <c r="LCD407" s="1633"/>
      <c r="LCE407" s="1633"/>
      <c r="LCF407" s="1633"/>
      <c r="LCG407" s="1633"/>
      <c r="LCH407" s="1633"/>
      <c r="LCI407" s="1633"/>
      <c r="LCJ407" s="1633"/>
      <c r="LCK407" s="1633"/>
      <c r="LCL407" s="1633"/>
      <c r="LCM407" s="1633"/>
      <c r="LCN407" s="1633"/>
      <c r="LCO407" s="1633"/>
      <c r="LCP407" s="1633"/>
      <c r="LCQ407" s="1633"/>
      <c r="LCR407" s="1633"/>
      <c r="LCS407" s="1633"/>
      <c r="LCT407" s="1633"/>
      <c r="LCU407" s="1633"/>
      <c r="LCV407" s="1633"/>
      <c r="LCW407" s="1633"/>
      <c r="LCX407" s="1633"/>
      <c r="LCY407" s="1633"/>
      <c r="LCZ407" s="1633"/>
      <c r="LDA407" s="1633"/>
      <c r="LDB407" s="1633"/>
      <c r="LDC407" s="1633"/>
      <c r="LDD407" s="1633"/>
      <c r="LDE407" s="1633"/>
      <c r="LDF407" s="1633"/>
      <c r="LDG407" s="1633"/>
      <c r="LDH407" s="1633"/>
      <c r="LDI407" s="1633"/>
      <c r="LDJ407" s="1633"/>
      <c r="LDK407" s="1633"/>
      <c r="LDL407" s="1633"/>
      <c r="LDM407" s="1633"/>
      <c r="LDN407" s="1633"/>
      <c r="LDO407" s="1633"/>
      <c r="LDP407" s="1633"/>
      <c r="LDQ407" s="1633"/>
      <c r="LDR407" s="1633"/>
      <c r="LDS407" s="1633"/>
      <c r="LDT407" s="1633"/>
      <c r="LDU407" s="1633"/>
      <c r="LDV407" s="1633"/>
      <c r="LDW407" s="1633"/>
      <c r="LDX407" s="1633"/>
      <c r="LDY407" s="1633"/>
      <c r="LDZ407" s="1633"/>
      <c r="LEA407" s="1633"/>
      <c r="LEB407" s="1633"/>
      <c r="LEC407" s="1633"/>
      <c r="LED407" s="1633"/>
      <c r="LEE407" s="1633"/>
      <c r="LEF407" s="1633"/>
      <c r="LEG407" s="1633"/>
      <c r="LEH407" s="1633"/>
      <c r="LEI407" s="1633"/>
      <c r="LEJ407" s="1633"/>
      <c r="LEK407" s="1633"/>
      <c r="LEL407" s="1633"/>
      <c r="LEM407" s="1633"/>
      <c r="LEN407" s="1633"/>
      <c r="LEO407" s="1633"/>
      <c r="LEP407" s="1633"/>
      <c r="LEQ407" s="1633"/>
      <c r="LER407" s="1633"/>
      <c r="LES407" s="1633"/>
      <c r="LET407" s="1633"/>
      <c r="LEU407" s="1633"/>
      <c r="LEV407" s="1633"/>
      <c r="LEW407" s="1633"/>
      <c r="LEX407" s="1633"/>
      <c r="LEY407" s="1633"/>
      <c r="LEZ407" s="1633"/>
      <c r="LFA407" s="1633"/>
      <c r="LFB407" s="1633"/>
      <c r="LFC407" s="1633"/>
      <c r="LFD407" s="1633"/>
      <c r="LFE407" s="1633"/>
      <c r="LFF407" s="1633"/>
      <c r="LFG407" s="1633"/>
      <c r="LFH407" s="1633"/>
      <c r="LFI407" s="1633"/>
      <c r="LFJ407" s="1633"/>
      <c r="LFK407" s="1633"/>
      <c r="LFL407" s="1633"/>
      <c r="LFM407" s="1633"/>
      <c r="LFN407" s="1633"/>
      <c r="LFO407" s="1633"/>
      <c r="LFP407" s="1633"/>
      <c r="LFQ407" s="1633"/>
      <c r="LFR407" s="1633"/>
      <c r="LFS407" s="1633"/>
      <c r="LFT407" s="1633"/>
      <c r="LFU407" s="1633"/>
      <c r="LFV407" s="1633"/>
      <c r="LFW407" s="1633"/>
      <c r="LFX407" s="1633"/>
      <c r="LFY407" s="1633"/>
      <c r="LFZ407" s="1633"/>
      <c r="LGA407" s="1633"/>
      <c r="LGB407" s="1633"/>
      <c r="LGC407" s="1633"/>
      <c r="LGD407" s="1633"/>
      <c r="LGE407" s="1633"/>
      <c r="LGF407" s="1633"/>
      <c r="LGG407" s="1633"/>
      <c r="LGH407" s="1633"/>
      <c r="LGI407" s="1633"/>
      <c r="LGJ407" s="1633"/>
      <c r="LGK407" s="1633"/>
      <c r="LGL407" s="1633"/>
      <c r="LGM407" s="1633"/>
      <c r="LGN407" s="1633"/>
      <c r="LGO407" s="1633"/>
      <c r="LGP407" s="1633"/>
      <c r="LGQ407" s="1633"/>
      <c r="LGR407" s="1633"/>
      <c r="LGS407" s="1633"/>
      <c r="LGT407" s="1633"/>
      <c r="LGU407" s="1633"/>
      <c r="LGV407" s="1633"/>
      <c r="LGW407" s="1633"/>
      <c r="LGX407" s="1633"/>
      <c r="LGY407" s="1633"/>
      <c r="LGZ407" s="1633"/>
      <c r="LHA407" s="1633"/>
      <c r="LHB407" s="1633"/>
      <c r="LHC407" s="1633"/>
      <c r="LHD407" s="1633"/>
      <c r="LHE407" s="1633"/>
      <c r="LHF407" s="1633"/>
      <c r="LHG407" s="1633"/>
      <c r="LHH407" s="1633"/>
      <c r="LHI407" s="1633"/>
      <c r="LHJ407" s="1633"/>
      <c r="LHK407" s="1633"/>
      <c r="LHL407" s="1633"/>
      <c r="LHM407" s="1633"/>
      <c r="LHN407" s="1633"/>
      <c r="LHO407" s="1633"/>
      <c r="LHP407" s="1633"/>
      <c r="LHQ407" s="1633"/>
      <c r="LHR407" s="1633"/>
      <c r="LHS407" s="1633"/>
      <c r="LHT407" s="1633"/>
      <c r="LHU407" s="1633"/>
      <c r="LHV407" s="1633"/>
      <c r="LHW407" s="1633"/>
      <c r="LHX407" s="1633"/>
      <c r="LHY407" s="1633"/>
      <c r="LHZ407" s="1633"/>
      <c r="LIA407" s="1633"/>
      <c r="LIB407" s="1633"/>
      <c r="LIC407" s="1633"/>
      <c r="LID407" s="1633"/>
      <c r="LIE407" s="1633"/>
      <c r="LIF407" s="1633"/>
      <c r="LIG407" s="1633"/>
      <c r="LIH407" s="1633"/>
      <c r="LII407" s="1633"/>
      <c r="LIJ407" s="1633"/>
      <c r="LIK407" s="1633"/>
      <c r="LIL407" s="1633"/>
      <c r="LIM407" s="1633"/>
      <c r="LIN407" s="1633"/>
      <c r="LIO407" s="1633"/>
      <c r="LIP407" s="1633"/>
      <c r="LIQ407" s="1633"/>
      <c r="LIR407" s="1633"/>
      <c r="LIS407" s="1633"/>
      <c r="LIT407" s="1633"/>
      <c r="LIU407" s="1633"/>
      <c r="LIV407" s="1633"/>
      <c r="LIW407" s="1633"/>
      <c r="LIX407" s="1633"/>
      <c r="LIY407" s="1633"/>
      <c r="LIZ407" s="1633"/>
      <c r="LJA407" s="1633"/>
      <c r="LJB407" s="1633"/>
      <c r="LJC407" s="1633"/>
      <c r="LJD407" s="1633"/>
      <c r="LJE407" s="1633"/>
      <c r="LJF407" s="1633"/>
      <c r="LJG407" s="1633"/>
      <c r="LJH407" s="1633"/>
      <c r="LJI407" s="1633"/>
      <c r="LJJ407" s="1633"/>
      <c r="LJK407" s="1633"/>
      <c r="LJL407" s="1633"/>
      <c r="LJM407" s="1633"/>
      <c r="LJN407" s="1633"/>
      <c r="LJO407" s="1633"/>
      <c r="LJP407" s="1633"/>
      <c r="LJQ407" s="1633"/>
      <c r="LJR407" s="1633"/>
      <c r="LJS407" s="1633"/>
      <c r="LJT407" s="1633"/>
      <c r="LJU407" s="1633"/>
      <c r="LJV407" s="1633"/>
      <c r="LJW407" s="1633"/>
      <c r="LJX407" s="1633"/>
      <c r="LJY407" s="1633"/>
      <c r="LJZ407" s="1633"/>
      <c r="LKA407" s="1633"/>
      <c r="LKB407" s="1633"/>
      <c r="LKC407" s="1633"/>
      <c r="LKD407" s="1633"/>
      <c r="LKE407" s="1633"/>
      <c r="LKF407" s="1633"/>
      <c r="LKG407" s="1633"/>
      <c r="LKH407" s="1633"/>
      <c r="LKI407" s="1633"/>
      <c r="LKJ407" s="1633"/>
      <c r="LKK407" s="1633"/>
      <c r="LKL407" s="1633"/>
      <c r="LKM407" s="1633"/>
      <c r="LKN407" s="1633"/>
      <c r="LKO407" s="1633"/>
      <c r="LKP407" s="1633"/>
      <c r="LKQ407" s="1633"/>
      <c r="LKR407" s="1633"/>
      <c r="LKS407" s="1633"/>
      <c r="LKT407" s="1633"/>
      <c r="LKU407" s="1633"/>
      <c r="LKV407" s="1633"/>
      <c r="LKW407" s="1633"/>
      <c r="LKX407" s="1633"/>
      <c r="LKY407" s="1633"/>
      <c r="LKZ407" s="1633"/>
      <c r="LLA407" s="1633"/>
      <c r="LLB407" s="1633"/>
      <c r="LLC407" s="1633"/>
      <c r="LLD407" s="1633"/>
      <c r="LLE407" s="1633"/>
      <c r="LLF407" s="1633"/>
      <c r="LLG407" s="1633"/>
      <c r="LLH407" s="1633"/>
      <c r="LLI407" s="1633"/>
      <c r="LLJ407" s="1633"/>
      <c r="LLK407" s="1633"/>
      <c r="LLL407" s="1633"/>
      <c r="LLM407" s="1633"/>
      <c r="LLN407" s="1633"/>
      <c r="LLO407" s="1633"/>
      <c r="LLP407" s="1633"/>
      <c r="LLQ407" s="1633"/>
      <c r="LLR407" s="1633"/>
      <c r="LLS407" s="1633"/>
      <c r="LLT407" s="1633"/>
      <c r="LLU407" s="1633"/>
      <c r="LLV407" s="1633"/>
      <c r="LLW407" s="1633"/>
      <c r="LLX407" s="1633"/>
      <c r="LLY407" s="1633"/>
      <c r="LLZ407" s="1633"/>
      <c r="LMA407" s="1633"/>
      <c r="LMB407" s="1633"/>
      <c r="LMC407" s="1633"/>
      <c r="LMD407" s="1633"/>
      <c r="LME407" s="1633"/>
      <c r="LMF407" s="1633"/>
      <c r="LMG407" s="1633"/>
      <c r="LMH407" s="1633"/>
      <c r="LMI407" s="1633"/>
      <c r="LMJ407" s="1633"/>
      <c r="LMK407" s="1633"/>
      <c r="LML407" s="1633"/>
      <c r="LMM407" s="1633"/>
      <c r="LMN407" s="1633"/>
      <c r="LMO407" s="1633"/>
      <c r="LMP407" s="1633"/>
      <c r="LMQ407" s="1633"/>
      <c r="LMR407" s="1633"/>
      <c r="LMS407" s="1633"/>
      <c r="LMT407" s="1633"/>
      <c r="LMU407" s="1633"/>
      <c r="LMV407" s="1633"/>
      <c r="LMW407" s="1633"/>
      <c r="LMX407" s="1633"/>
      <c r="LMY407" s="1633"/>
      <c r="LMZ407" s="1633"/>
      <c r="LNA407" s="1633"/>
      <c r="LNB407" s="1633"/>
      <c r="LNC407" s="1633"/>
      <c r="LND407" s="1633"/>
      <c r="LNE407" s="1633"/>
      <c r="LNF407" s="1633"/>
      <c r="LNG407" s="1633"/>
      <c r="LNH407" s="1633"/>
      <c r="LNI407" s="1633"/>
      <c r="LNJ407" s="1633"/>
      <c r="LNK407" s="1633"/>
      <c r="LNL407" s="1633"/>
      <c r="LNM407" s="1633"/>
      <c r="LNN407" s="1633"/>
      <c r="LNO407" s="1633"/>
      <c r="LNP407" s="1633"/>
      <c r="LNQ407" s="1633"/>
      <c r="LNR407" s="1633"/>
      <c r="LNS407" s="1633"/>
      <c r="LNT407" s="1633"/>
      <c r="LNU407" s="1633"/>
      <c r="LNV407" s="1633"/>
      <c r="LNW407" s="1633"/>
      <c r="LNX407" s="1633"/>
      <c r="LNY407" s="1633"/>
      <c r="LNZ407" s="1633"/>
      <c r="LOA407" s="1633"/>
      <c r="LOB407" s="1633"/>
      <c r="LOC407" s="1633"/>
      <c r="LOD407" s="1633"/>
      <c r="LOE407" s="1633"/>
      <c r="LOF407" s="1633"/>
      <c r="LOG407" s="1633"/>
      <c r="LOH407" s="1633"/>
      <c r="LOI407" s="1633"/>
      <c r="LOJ407" s="1633"/>
      <c r="LOK407" s="1633"/>
      <c r="LOL407" s="1633"/>
      <c r="LOM407" s="1633"/>
      <c r="LON407" s="1633"/>
      <c r="LOO407" s="1633"/>
      <c r="LOP407" s="1633"/>
      <c r="LOQ407" s="1633"/>
      <c r="LOR407" s="1633"/>
      <c r="LOS407" s="1633"/>
      <c r="LOT407" s="1633"/>
      <c r="LOU407" s="1633"/>
      <c r="LOV407" s="1633"/>
      <c r="LOW407" s="1633"/>
      <c r="LOX407" s="1633"/>
      <c r="LOY407" s="1633"/>
      <c r="LOZ407" s="1633"/>
      <c r="LPA407" s="1633"/>
      <c r="LPB407" s="1633"/>
      <c r="LPC407" s="1633"/>
      <c r="LPD407" s="1633"/>
      <c r="LPE407" s="1633"/>
      <c r="LPF407" s="1633"/>
      <c r="LPG407" s="1633"/>
      <c r="LPH407" s="1633"/>
      <c r="LPI407" s="1633"/>
      <c r="LPJ407" s="1633"/>
      <c r="LPK407" s="1633"/>
      <c r="LPL407" s="1633"/>
      <c r="LPM407" s="1633"/>
      <c r="LPN407" s="1633"/>
      <c r="LPO407" s="1633"/>
      <c r="LPP407" s="1633"/>
      <c r="LPQ407" s="1633"/>
      <c r="LPR407" s="1633"/>
      <c r="LPS407" s="1633"/>
      <c r="LPT407" s="1633"/>
      <c r="LPU407" s="1633"/>
      <c r="LPV407" s="1633"/>
      <c r="LPW407" s="1633"/>
      <c r="LPX407" s="1633"/>
      <c r="LPY407" s="1633"/>
      <c r="LPZ407" s="1633"/>
      <c r="LQA407" s="1633"/>
      <c r="LQB407" s="1633"/>
      <c r="LQC407" s="1633"/>
      <c r="LQD407" s="1633"/>
      <c r="LQE407" s="1633"/>
      <c r="LQF407" s="1633"/>
      <c r="LQG407" s="1633"/>
      <c r="LQH407" s="1633"/>
      <c r="LQI407" s="1633"/>
      <c r="LQJ407" s="1633"/>
      <c r="LQK407" s="1633"/>
      <c r="LQL407" s="1633"/>
      <c r="LQM407" s="1633"/>
      <c r="LQN407" s="1633"/>
      <c r="LQO407" s="1633"/>
      <c r="LQP407" s="1633"/>
      <c r="LQQ407" s="1633"/>
      <c r="LQR407" s="1633"/>
      <c r="LQS407" s="1633"/>
      <c r="LQT407" s="1633"/>
      <c r="LQU407" s="1633"/>
      <c r="LQV407" s="1633"/>
      <c r="LQW407" s="1633"/>
      <c r="LQX407" s="1633"/>
      <c r="LQY407" s="1633"/>
      <c r="LQZ407" s="1633"/>
      <c r="LRA407" s="1633"/>
      <c r="LRB407" s="1633"/>
      <c r="LRC407" s="1633"/>
      <c r="LRD407" s="1633"/>
      <c r="LRE407" s="1633"/>
      <c r="LRF407" s="1633"/>
      <c r="LRG407" s="1633"/>
      <c r="LRH407" s="1633"/>
      <c r="LRI407" s="1633"/>
      <c r="LRJ407" s="1633"/>
      <c r="LRK407" s="1633"/>
      <c r="LRL407" s="1633"/>
      <c r="LRM407" s="1633"/>
      <c r="LRN407" s="1633"/>
      <c r="LRO407" s="1633"/>
      <c r="LRP407" s="1633"/>
      <c r="LRQ407" s="1633"/>
      <c r="LRR407" s="1633"/>
      <c r="LRS407" s="1633"/>
      <c r="LRT407" s="1633"/>
      <c r="LRU407" s="1633"/>
      <c r="LRV407" s="1633"/>
      <c r="LRW407" s="1633"/>
      <c r="LRX407" s="1633"/>
      <c r="LRY407" s="1633"/>
      <c r="LRZ407" s="1633"/>
      <c r="LSA407" s="1633"/>
      <c r="LSB407" s="1633"/>
      <c r="LSC407" s="1633"/>
      <c r="LSD407" s="1633"/>
      <c r="LSE407" s="1633"/>
      <c r="LSF407" s="1633"/>
      <c r="LSG407" s="1633"/>
      <c r="LSH407" s="1633"/>
      <c r="LSI407" s="1633"/>
      <c r="LSJ407" s="1633"/>
      <c r="LSK407" s="1633"/>
      <c r="LSL407" s="1633"/>
      <c r="LSM407" s="1633"/>
      <c r="LSN407" s="1633"/>
      <c r="LSO407" s="1633"/>
      <c r="LSP407" s="1633"/>
      <c r="LSQ407" s="1633"/>
      <c r="LSR407" s="1633"/>
      <c r="LSS407" s="1633"/>
      <c r="LST407" s="1633"/>
      <c r="LSU407" s="1633"/>
      <c r="LSV407" s="1633"/>
      <c r="LSW407" s="1633"/>
      <c r="LSX407" s="1633"/>
      <c r="LSY407" s="1633"/>
      <c r="LSZ407" s="1633"/>
      <c r="LTA407" s="1633"/>
      <c r="LTB407" s="1633"/>
      <c r="LTC407" s="1633"/>
      <c r="LTD407" s="1633"/>
      <c r="LTE407" s="1633"/>
      <c r="LTF407" s="1633"/>
      <c r="LTG407" s="1633"/>
      <c r="LTH407" s="1633"/>
      <c r="LTI407" s="1633"/>
      <c r="LTJ407" s="1633"/>
      <c r="LTK407" s="1633"/>
      <c r="LTL407" s="1633"/>
      <c r="LTM407" s="1633"/>
      <c r="LTN407" s="1633"/>
      <c r="LTO407" s="1633"/>
      <c r="LTP407" s="1633"/>
      <c r="LTQ407" s="1633"/>
      <c r="LTR407" s="1633"/>
      <c r="LTS407" s="1633"/>
      <c r="LTT407" s="1633"/>
      <c r="LTU407" s="1633"/>
      <c r="LTV407" s="1633"/>
      <c r="LTW407" s="1633"/>
      <c r="LTX407" s="1633"/>
      <c r="LTY407" s="1633"/>
      <c r="LTZ407" s="1633"/>
      <c r="LUA407" s="1633"/>
      <c r="LUB407" s="1633"/>
      <c r="LUC407" s="1633"/>
      <c r="LUD407" s="1633"/>
      <c r="LUE407" s="1633"/>
      <c r="LUF407" s="1633"/>
      <c r="LUG407" s="1633"/>
      <c r="LUH407" s="1633"/>
      <c r="LUI407" s="1633"/>
      <c r="LUJ407" s="1633"/>
      <c r="LUK407" s="1633"/>
      <c r="LUL407" s="1633"/>
      <c r="LUM407" s="1633"/>
      <c r="LUN407" s="1633"/>
      <c r="LUO407" s="1633"/>
      <c r="LUP407" s="1633"/>
      <c r="LUQ407" s="1633"/>
      <c r="LUR407" s="1633"/>
      <c r="LUS407" s="1633"/>
      <c r="LUT407" s="1633"/>
      <c r="LUU407" s="1633"/>
      <c r="LUV407" s="1633"/>
      <c r="LUW407" s="1633"/>
      <c r="LUX407" s="1633"/>
      <c r="LUY407" s="1633"/>
      <c r="LUZ407" s="1633"/>
      <c r="LVA407" s="1633"/>
      <c r="LVB407" s="1633"/>
      <c r="LVC407" s="1633"/>
      <c r="LVD407" s="1633"/>
      <c r="LVE407" s="1633"/>
      <c r="LVF407" s="1633"/>
      <c r="LVG407" s="1633"/>
      <c r="LVH407" s="1633"/>
      <c r="LVI407" s="1633"/>
      <c r="LVJ407" s="1633"/>
      <c r="LVK407" s="1633"/>
      <c r="LVL407" s="1633"/>
      <c r="LVM407" s="1633"/>
      <c r="LVN407" s="1633"/>
      <c r="LVO407" s="1633"/>
      <c r="LVP407" s="1633"/>
      <c r="LVQ407" s="1633"/>
      <c r="LVR407" s="1633"/>
      <c r="LVS407" s="1633"/>
      <c r="LVT407" s="1633"/>
      <c r="LVU407" s="1633"/>
      <c r="LVV407" s="1633"/>
      <c r="LVW407" s="1633"/>
      <c r="LVX407" s="1633"/>
      <c r="LVY407" s="1633"/>
      <c r="LVZ407" s="1633"/>
      <c r="LWA407" s="1633"/>
      <c r="LWB407" s="1633"/>
      <c r="LWC407" s="1633"/>
      <c r="LWD407" s="1633"/>
      <c r="LWE407" s="1633"/>
      <c r="LWF407" s="1633"/>
      <c r="LWG407" s="1633"/>
      <c r="LWH407" s="1633"/>
      <c r="LWI407" s="1633"/>
      <c r="LWJ407" s="1633"/>
      <c r="LWK407" s="1633"/>
      <c r="LWL407" s="1633"/>
      <c r="LWM407" s="1633"/>
      <c r="LWN407" s="1633"/>
      <c r="LWO407" s="1633"/>
      <c r="LWP407" s="1633"/>
      <c r="LWQ407" s="1633"/>
      <c r="LWR407" s="1633"/>
      <c r="LWS407" s="1633"/>
      <c r="LWT407" s="1633"/>
      <c r="LWU407" s="1633"/>
      <c r="LWV407" s="1633"/>
      <c r="LWW407" s="1633"/>
      <c r="LWX407" s="1633"/>
      <c r="LWY407" s="1633"/>
      <c r="LWZ407" s="1633"/>
      <c r="LXA407" s="1633"/>
      <c r="LXB407" s="1633"/>
      <c r="LXC407" s="1633"/>
      <c r="LXD407" s="1633"/>
      <c r="LXE407" s="1633"/>
      <c r="LXF407" s="1633"/>
      <c r="LXG407" s="1633"/>
      <c r="LXH407" s="1633"/>
      <c r="LXI407" s="1633"/>
      <c r="LXJ407" s="1633"/>
      <c r="LXK407" s="1633"/>
      <c r="LXL407" s="1633"/>
      <c r="LXM407" s="1633"/>
      <c r="LXN407" s="1633"/>
      <c r="LXO407" s="1633"/>
      <c r="LXP407" s="1633"/>
      <c r="LXQ407" s="1633"/>
      <c r="LXR407" s="1633"/>
      <c r="LXS407" s="1633"/>
      <c r="LXT407" s="1633"/>
      <c r="LXU407" s="1633"/>
      <c r="LXV407" s="1633"/>
      <c r="LXW407" s="1633"/>
      <c r="LXX407" s="1633"/>
      <c r="LXY407" s="1633"/>
      <c r="LXZ407" s="1633"/>
      <c r="LYA407" s="1633"/>
      <c r="LYB407" s="1633"/>
      <c r="LYC407" s="1633"/>
      <c r="LYD407" s="1633"/>
      <c r="LYE407" s="1633"/>
      <c r="LYF407" s="1633"/>
      <c r="LYG407" s="1633"/>
      <c r="LYH407" s="1633"/>
      <c r="LYI407" s="1633"/>
      <c r="LYJ407" s="1633"/>
      <c r="LYK407" s="1633"/>
      <c r="LYL407" s="1633"/>
      <c r="LYM407" s="1633"/>
      <c r="LYN407" s="1633"/>
      <c r="LYO407" s="1633"/>
      <c r="LYP407" s="1633"/>
      <c r="LYQ407" s="1633"/>
      <c r="LYR407" s="1633"/>
      <c r="LYS407" s="1633"/>
      <c r="LYT407" s="1633"/>
      <c r="LYU407" s="1633"/>
      <c r="LYV407" s="1633"/>
      <c r="LYW407" s="1633"/>
      <c r="LYX407" s="1633"/>
      <c r="LYY407" s="1633"/>
      <c r="LYZ407" s="1633"/>
      <c r="LZA407" s="1633"/>
      <c r="LZB407" s="1633"/>
      <c r="LZC407" s="1633"/>
      <c r="LZD407" s="1633"/>
      <c r="LZE407" s="1633"/>
      <c r="LZF407" s="1633"/>
      <c r="LZG407" s="1633"/>
      <c r="LZH407" s="1633"/>
      <c r="LZI407" s="1633"/>
      <c r="LZJ407" s="1633"/>
      <c r="LZK407" s="1633"/>
      <c r="LZL407" s="1633"/>
      <c r="LZM407" s="1633"/>
      <c r="LZN407" s="1633"/>
      <c r="LZO407" s="1633"/>
      <c r="LZP407" s="1633"/>
      <c r="LZQ407" s="1633"/>
      <c r="LZR407" s="1633"/>
      <c r="LZS407" s="1633"/>
      <c r="LZT407" s="1633"/>
      <c r="LZU407" s="1633"/>
      <c r="LZV407" s="1633"/>
      <c r="LZW407" s="1633"/>
      <c r="LZX407" s="1633"/>
      <c r="LZY407" s="1633"/>
      <c r="LZZ407" s="1633"/>
      <c r="MAA407" s="1633"/>
      <c r="MAB407" s="1633"/>
      <c r="MAC407" s="1633"/>
      <c r="MAD407" s="1633"/>
      <c r="MAE407" s="1633"/>
      <c r="MAF407" s="1633"/>
      <c r="MAG407" s="1633"/>
      <c r="MAH407" s="1633"/>
      <c r="MAI407" s="1633"/>
      <c r="MAJ407" s="1633"/>
      <c r="MAK407" s="1633"/>
      <c r="MAL407" s="1633"/>
      <c r="MAM407" s="1633"/>
      <c r="MAN407" s="1633"/>
      <c r="MAO407" s="1633"/>
      <c r="MAP407" s="1633"/>
      <c r="MAQ407" s="1633"/>
      <c r="MAR407" s="1633"/>
      <c r="MAS407" s="1633"/>
      <c r="MAT407" s="1633"/>
      <c r="MAU407" s="1633"/>
      <c r="MAV407" s="1633"/>
      <c r="MAW407" s="1633"/>
      <c r="MAX407" s="1633"/>
      <c r="MAY407" s="1633"/>
      <c r="MAZ407" s="1633"/>
      <c r="MBA407" s="1633"/>
      <c r="MBB407" s="1633"/>
      <c r="MBC407" s="1633"/>
      <c r="MBD407" s="1633"/>
      <c r="MBE407" s="1633"/>
      <c r="MBF407" s="1633"/>
      <c r="MBG407" s="1633"/>
      <c r="MBH407" s="1633"/>
      <c r="MBI407" s="1633"/>
      <c r="MBJ407" s="1633"/>
      <c r="MBK407" s="1633"/>
      <c r="MBL407" s="1633"/>
      <c r="MBM407" s="1633"/>
      <c r="MBN407" s="1633"/>
      <c r="MBO407" s="1633"/>
      <c r="MBP407" s="1633"/>
      <c r="MBQ407" s="1633"/>
      <c r="MBR407" s="1633"/>
      <c r="MBS407" s="1633"/>
      <c r="MBT407" s="1633"/>
      <c r="MBU407" s="1633"/>
      <c r="MBV407" s="1633"/>
      <c r="MBW407" s="1633"/>
      <c r="MBX407" s="1633"/>
      <c r="MBY407" s="1633"/>
      <c r="MBZ407" s="1633"/>
      <c r="MCA407" s="1633"/>
      <c r="MCB407" s="1633"/>
      <c r="MCC407" s="1633"/>
      <c r="MCD407" s="1633"/>
      <c r="MCE407" s="1633"/>
      <c r="MCF407" s="1633"/>
      <c r="MCG407" s="1633"/>
      <c r="MCH407" s="1633"/>
      <c r="MCI407" s="1633"/>
      <c r="MCJ407" s="1633"/>
      <c r="MCK407" s="1633"/>
      <c r="MCL407" s="1633"/>
      <c r="MCM407" s="1633"/>
      <c r="MCN407" s="1633"/>
      <c r="MCO407" s="1633"/>
      <c r="MCP407" s="1633"/>
      <c r="MCQ407" s="1633"/>
      <c r="MCR407" s="1633"/>
      <c r="MCS407" s="1633"/>
      <c r="MCT407" s="1633"/>
      <c r="MCU407" s="1633"/>
      <c r="MCV407" s="1633"/>
      <c r="MCW407" s="1633"/>
      <c r="MCX407" s="1633"/>
      <c r="MCY407" s="1633"/>
      <c r="MCZ407" s="1633"/>
      <c r="MDA407" s="1633"/>
      <c r="MDB407" s="1633"/>
      <c r="MDC407" s="1633"/>
      <c r="MDD407" s="1633"/>
      <c r="MDE407" s="1633"/>
      <c r="MDF407" s="1633"/>
      <c r="MDG407" s="1633"/>
      <c r="MDH407" s="1633"/>
      <c r="MDI407" s="1633"/>
      <c r="MDJ407" s="1633"/>
      <c r="MDK407" s="1633"/>
      <c r="MDL407" s="1633"/>
      <c r="MDM407" s="1633"/>
      <c r="MDN407" s="1633"/>
      <c r="MDO407" s="1633"/>
      <c r="MDP407" s="1633"/>
      <c r="MDQ407" s="1633"/>
      <c r="MDR407" s="1633"/>
      <c r="MDS407" s="1633"/>
      <c r="MDT407" s="1633"/>
      <c r="MDU407" s="1633"/>
      <c r="MDV407" s="1633"/>
      <c r="MDW407" s="1633"/>
      <c r="MDX407" s="1633"/>
      <c r="MDY407" s="1633"/>
      <c r="MDZ407" s="1633"/>
      <c r="MEA407" s="1633"/>
      <c r="MEB407" s="1633"/>
      <c r="MEC407" s="1633"/>
      <c r="MED407" s="1633"/>
      <c r="MEE407" s="1633"/>
      <c r="MEF407" s="1633"/>
      <c r="MEG407" s="1633"/>
      <c r="MEH407" s="1633"/>
      <c r="MEI407" s="1633"/>
      <c r="MEJ407" s="1633"/>
      <c r="MEK407" s="1633"/>
      <c r="MEL407" s="1633"/>
      <c r="MEM407" s="1633"/>
      <c r="MEN407" s="1633"/>
      <c r="MEO407" s="1633"/>
      <c r="MEP407" s="1633"/>
      <c r="MEQ407" s="1633"/>
      <c r="MER407" s="1633"/>
      <c r="MES407" s="1633"/>
      <c r="MET407" s="1633"/>
      <c r="MEU407" s="1633"/>
      <c r="MEV407" s="1633"/>
      <c r="MEW407" s="1633"/>
      <c r="MEX407" s="1633"/>
      <c r="MEY407" s="1633"/>
      <c r="MEZ407" s="1633"/>
      <c r="MFA407" s="1633"/>
      <c r="MFB407" s="1633"/>
      <c r="MFC407" s="1633"/>
      <c r="MFD407" s="1633"/>
      <c r="MFE407" s="1633"/>
      <c r="MFF407" s="1633"/>
      <c r="MFG407" s="1633"/>
      <c r="MFH407" s="1633"/>
      <c r="MFI407" s="1633"/>
      <c r="MFJ407" s="1633"/>
      <c r="MFK407" s="1633"/>
      <c r="MFL407" s="1633"/>
      <c r="MFM407" s="1633"/>
      <c r="MFN407" s="1633"/>
      <c r="MFO407" s="1633"/>
      <c r="MFP407" s="1633"/>
      <c r="MFQ407" s="1633"/>
      <c r="MFR407" s="1633"/>
      <c r="MFS407" s="1633"/>
      <c r="MFT407" s="1633"/>
      <c r="MFU407" s="1633"/>
      <c r="MFV407" s="1633"/>
      <c r="MFW407" s="1633"/>
      <c r="MFX407" s="1633"/>
      <c r="MFY407" s="1633"/>
      <c r="MFZ407" s="1633"/>
      <c r="MGA407" s="1633"/>
      <c r="MGB407" s="1633"/>
      <c r="MGC407" s="1633"/>
      <c r="MGD407" s="1633"/>
      <c r="MGE407" s="1633"/>
      <c r="MGF407" s="1633"/>
      <c r="MGG407" s="1633"/>
      <c r="MGH407" s="1633"/>
      <c r="MGI407" s="1633"/>
      <c r="MGJ407" s="1633"/>
      <c r="MGK407" s="1633"/>
      <c r="MGL407" s="1633"/>
      <c r="MGM407" s="1633"/>
      <c r="MGN407" s="1633"/>
      <c r="MGO407" s="1633"/>
      <c r="MGP407" s="1633"/>
      <c r="MGQ407" s="1633"/>
      <c r="MGR407" s="1633"/>
      <c r="MGS407" s="1633"/>
      <c r="MGT407" s="1633"/>
      <c r="MGU407" s="1633"/>
      <c r="MGV407" s="1633"/>
      <c r="MGW407" s="1633"/>
      <c r="MGX407" s="1633"/>
      <c r="MGY407" s="1633"/>
      <c r="MGZ407" s="1633"/>
      <c r="MHA407" s="1633"/>
      <c r="MHB407" s="1633"/>
      <c r="MHC407" s="1633"/>
      <c r="MHD407" s="1633"/>
      <c r="MHE407" s="1633"/>
      <c r="MHF407" s="1633"/>
      <c r="MHG407" s="1633"/>
      <c r="MHH407" s="1633"/>
      <c r="MHI407" s="1633"/>
      <c r="MHJ407" s="1633"/>
      <c r="MHK407" s="1633"/>
      <c r="MHL407" s="1633"/>
      <c r="MHM407" s="1633"/>
      <c r="MHN407" s="1633"/>
      <c r="MHO407" s="1633"/>
      <c r="MHP407" s="1633"/>
      <c r="MHQ407" s="1633"/>
      <c r="MHR407" s="1633"/>
      <c r="MHS407" s="1633"/>
      <c r="MHT407" s="1633"/>
      <c r="MHU407" s="1633"/>
      <c r="MHV407" s="1633"/>
      <c r="MHW407" s="1633"/>
      <c r="MHX407" s="1633"/>
      <c r="MHY407" s="1633"/>
      <c r="MHZ407" s="1633"/>
      <c r="MIA407" s="1633"/>
      <c r="MIB407" s="1633"/>
      <c r="MIC407" s="1633"/>
      <c r="MID407" s="1633"/>
      <c r="MIE407" s="1633"/>
      <c r="MIF407" s="1633"/>
      <c r="MIG407" s="1633"/>
      <c r="MIH407" s="1633"/>
      <c r="MII407" s="1633"/>
      <c r="MIJ407" s="1633"/>
      <c r="MIK407" s="1633"/>
      <c r="MIL407" s="1633"/>
      <c r="MIM407" s="1633"/>
      <c r="MIN407" s="1633"/>
      <c r="MIO407" s="1633"/>
      <c r="MIP407" s="1633"/>
      <c r="MIQ407" s="1633"/>
      <c r="MIR407" s="1633"/>
      <c r="MIS407" s="1633"/>
      <c r="MIT407" s="1633"/>
      <c r="MIU407" s="1633"/>
      <c r="MIV407" s="1633"/>
      <c r="MIW407" s="1633"/>
      <c r="MIX407" s="1633"/>
      <c r="MIY407" s="1633"/>
      <c r="MIZ407" s="1633"/>
      <c r="MJA407" s="1633"/>
      <c r="MJB407" s="1633"/>
      <c r="MJC407" s="1633"/>
      <c r="MJD407" s="1633"/>
      <c r="MJE407" s="1633"/>
      <c r="MJF407" s="1633"/>
      <c r="MJG407" s="1633"/>
      <c r="MJH407" s="1633"/>
      <c r="MJI407" s="1633"/>
      <c r="MJJ407" s="1633"/>
      <c r="MJK407" s="1633"/>
      <c r="MJL407" s="1633"/>
      <c r="MJM407" s="1633"/>
      <c r="MJN407" s="1633"/>
      <c r="MJO407" s="1633"/>
      <c r="MJP407" s="1633"/>
      <c r="MJQ407" s="1633"/>
      <c r="MJR407" s="1633"/>
      <c r="MJS407" s="1633"/>
      <c r="MJT407" s="1633"/>
      <c r="MJU407" s="1633"/>
      <c r="MJV407" s="1633"/>
      <c r="MJW407" s="1633"/>
      <c r="MJX407" s="1633"/>
      <c r="MJY407" s="1633"/>
      <c r="MJZ407" s="1633"/>
      <c r="MKA407" s="1633"/>
      <c r="MKB407" s="1633"/>
      <c r="MKC407" s="1633"/>
      <c r="MKD407" s="1633"/>
      <c r="MKE407" s="1633"/>
      <c r="MKF407" s="1633"/>
      <c r="MKG407" s="1633"/>
      <c r="MKH407" s="1633"/>
      <c r="MKI407" s="1633"/>
      <c r="MKJ407" s="1633"/>
      <c r="MKK407" s="1633"/>
      <c r="MKL407" s="1633"/>
      <c r="MKM407" s="1633"/>
      <c r="MKN407" s="1633"/>
      <c r="MKO407" s="1633"/>
      <c r="MKP407" s="1633"/>
      <c r="MKQ407" s="1633"/>
      <c r="MKR407" s="1633"/>
      <c r="MKS407" s="1633"/>
      <c r="MKT407" s="1633"/>
      <c r="MKU407" s="1633"/>
      <c r="MKV407" s="1633"/>
      <c r="MKW407" s="1633"/>
      <c r="MKX407" s="1633"/>
      <c r="MKY407" s="1633"/>
      <c r="MKZ407" s="1633"/>
      <c r="MLA407" s="1633"/>
      <c r="MLB407" s="1633"/>
      <c r="MLC407" s="1633"/>
      <c r="MLD407" s="1633"/>
      <c r="MLE407" s="1633"/>
      <c r="MLF407" s="1633"/>
      <c r="MLG407" s="1633"/>
      <c r="MLH407" s="1633"/>
      <c r="MLI407" s="1633"/>
      <c r="MLJ407" s="1633"/>
      <c r="MLK407" s="1633"/>
      <c r="MLL407" s="1633"/>
      <c r="MLM407" s="1633"/>
      <c r="MLN407" s="1633"/>
      <c r="MLO407" s="1633"/>
      <c r="MLP407" s="1633"/>
      <c r="MLQ407" s="1633"/>
      <c r="MLR407" s="1633"/>
      <c r="MLS407" s="1633"/>
      <c r="MLT407" s="1633"/>
      <c r="MLU407" s="1633"/>
      <c r="MLV407" s="1633"/>
      <c r="MLW407" s="1633"/>
      <c r="MLX407" s="1633"/>
      <c r="MLY407" s="1633"/>
      <c r="MLZ407" s="1633"/>
      <c r="MMA407" s="1633"/>
      <c r="MMB407" s="1633"/>
      <c r="MMC407" s="1633"/>
      <c r="MMD407" s="1633"/>
      <c r="MME407" s="1633"/>
      <c r="MMF407" s="1633"/>
      <c r="MMG407" s="1633"/>
      <c r="MMH407" s="1633"/>
      <c r="MMI407" s="1633"/>
      <c r="MMJ407" s="1633"/>
      <c r="MMK407" s="1633"/>
      <c r="MML407" s="1633"/>
      <c r="MMM407" s="1633"/>
      <c r="MMN407" s="1633"/>
      <c r="MMO407" s="1633"/>
      <c r="MMP407" s="1633"/>
      <c r="MMQ407" s="1633"/>
      <c r="MMR407" s="1633"/>
      <c r="MMS407" s="1633"/>
      <c r="MMT407" s="1633"/>
      <c r="MMU407" s="1633"/>
      <c r="MMV407" s="1633"/>
      <c r="MMW407" s="1633"/>
      <c r="MMX407" s="1633"/>
      <c r="MMY407" s="1633"/>
      <c r="MMZ407" s="1633"/>
      <c r="MNA407" s="1633"/>
      <c r="MNB407" s="1633"/>
      <c r="MNC407" s="1633"/>
      <c r="MND407" s="1633"/>
      <c r="MNE407" s="1633"/>
      <c r="MNF407" s="1633"/>
      <c r="MNG407" s="1633"/>
      <c r="MNH407" s="1633"/>
      <c r="MNI407" s="1633"/>
      <c r="MNJ407" s="1633"/>
      <c r="MNK407" s="1633"/>
      <c r="MNL407" s="1633"/>
      <c r="MNM407" s="1633"/>
      <c r="MNN407" s="1633"/>
      <c r="MNO407" s="1633"/>
      <c r="MNP407" s="1633"/>
      <c r="MNQ407" s="1633"/>
      <c r="MNR407" s="1633"/>
      <c r="MNS407" s="1633"/>
      <c r="MNT407" s="1633"/>
      <c r="MNU407" s="1633"/>
      <c r="MNV407" s="1633"/>
      <c r="MNW407" s="1633"/>
      <c r="MNX407" s="1633"/>
      <c r="MNY407" s="1633"/>
      <c r="MNZ407" s="1633"/>
      <c r="MOA407" s="1633"/>
      <c r="MOB407" s="1633"/>
      <c r="MOC407" s="1633"/>
      <c r="MOD407" s="1633"/>
      <c r="MOE407" s="1633"/>
      <c r="MOF407" s="1633"/>
      <c r="MOG407" s="1633"/>
      <c r="MOH407" s="1633"/>
      <c r="MOI407" s="1633"/>
      <c r="MOJ407" s="1633"/>
      <c r="MOK407" s="1633"/>
      <c r="MOL407" s="1633"/>
      <c r="MOM407" s="1633"/>
      <c r="MON407" s="1633"/>
      <c r="MOO407" s="1633"/>
      <c r="MOP407" s="1633"/>
      <c r="MOQ407" s="1633"/>
      <c r="MOR407" s="1633"/>
      <c r="MOS407" s="1633"/>
      <c r="MOT407" s="1633"/>
      <c r="MOU407" s="1633"/>
      <c r="MOV407" s="1633"/>
      <c r="MOW407" s="1633"/>
      <c r="MOX407" s="1633"/>
      <c r="MOY407" s="1633"/>
      <c r="MOZ407" s="1633"/>
      <c r="MPA407" s="1633"/>
      <c r="MPB407" s="1633"/>
      <c r="MPC407" s="1633"/>
      <c r="MPD407" s="1633"/>
      <c r="MPE407" s="1633"/>
      <c r="MPF407" s="1633"/>
      <c r="MPG407" s="1633"/>
      <c r="MPH407" s="1633"/>
      <c r="MPI407" s="1633"/>
      <c r="MPJ407" s="1633"/>
      <c r="MPK407" s="1633"/>
      <c r="MPL407" s="1633"/>
      <c r="MPM407" s="1633"/>
      <c r="MPN407" s="1633"/>
      <c r="MPO407" s="1633"/>
      <c r="MPP407" s="1633"/>
      <c r="MPQ407" s="1633"/>
      <c r="MPR407" s="1633"/>
      <c r="MPS407" s="1633"/>
      <c r="MPT407" s="1633"/>
      <c r="MPU407" s="1633"/>
      <c r="MPV407" s="1633"/>
      <c r="MPW407" s="1633"/>
      <c r="MPX407" s="1633"/>
      <c r="MPY407" s="1633"/>
      <c r="MPZ407" s="1633"/>
      <c r="MQA407" s="1633"/>
      <c r="MQB407" s="1633"/>
      <c r="MQC407" s="1633"/>
      <c r="MQD407" s="1633"/>
      <c r="MQE407" s="1633"/>
      <c r="MQF407" s="1633"/>
      <c r="MQG407" s="1633"/>
      <c r="MQH407" s="1633"/>
      <c r="MQI407" s="1633"/>
      <c r="MQJ407" s="1633"/>
      <c r="MQK407" s="1633"/>
      <c r="MQL407" s="1633"/>
      <c r="MQM407" s="1633"/>
      <c r="MQN407" s="1633"/>
      <c r="MQO407" s="1633"/>
      <c r="MQP407" s="1633"/>
      <c r="MQQ407" s="1633"/>
      <c r="MQR407" s="1633"/>
      <c r="MQS407" s="1633"/>
      <c r="MQT407" s="1633"/>
      <c r="MQU407" s="1633"/>
      <c r="MQV407" s="1633"/>
      <c r="MQW407" s="1633"/>
      <c r="MQX407" s="1633"/>
      <c r="MQY407" s="1633"/>
      <c r="MQZ407" s="1633"/>
      <c r="MRA407" s="1633"/>
      <c r="MRB407" s="1633"/>
      <c r="MRC407" s="1633"/>
      <c r="MRD407" s="1633"/>
      <c r="MRE407" s="1633"/>
      <c r="MRF407" s="1633"/>
      <c r="MRG407" s="1633"/>
      <c r="MRH407" s="1633"/>
      <c r="MRI407" s="1633"/>
      <c r="MRJ407" s="1633"/>
      <c r="MRK407" s="1633"/>
      <c r="MRL407" s="1633"/>
      <c r="MRM407" s="1633"/>
      <c r="MRN407" s="1633"/>
      <c r="MRO407" s="1633"/>
      <c r="MRP407" s="1633"/>
      <c r="MRQ407" s="1633"/>
      <c r="MRR407" s="1633"/>
      <c r="MRS407" s="1633"/>
      <c r="MRT407" s="1633"/>
      <c r="MRU407" s="1633"/>
      <c r="MRV407" s="1633"/>
      <c r="MRW407" s="1633"/>
      <c r="MRX407" s="1633"/>
      <c r="MRY407" s="1633"/>
      <c r="MRZ407" s="1633"/>
      <c r="MSA407" s="1633"/>
      <c r="MSB407" s="1633"/>
      <c r="MSC407" s="1633"/>
      <c r="MSD407" s="1633"/>
      <c r="MSE407" s="1633"/>
      <c r="MSF407" s="1633"/>
      <c r="MSG407" s="1633"/>
      <c r="MSH407" s="1633"/>
      <c r="MSI407" s="1633"/>
      <c r="MSJ407" s="1633"/>
      <c r="MSK407" s="1633"/>
      <c r="MSL407" s="1633"/>
      <c r="MSM407" s="1633"/>
      <c r="MSN407" s="1633"/>
      <c r="MSO407" s="1633"/>
      <c r="MSP407" s="1633"/>
      <c r="MSQ407" s="1633"/>
      <c r="MSR407" s="1633"/>
      <c r="MSS407" s="1633"/>
      <c r="MST407" s="1633"/>
      <c r="MSU407" s="1633"/>
      <c r="MSV407" s="1633"/>
      <c r="MSW407" s="1633"/>
      <c r="MSX407" s="1633"/>
      <c r="MSY407" s="1633"/>
      <c r="MSZ407" s="1633"/>
      <c r="MTA407" s="1633"/>
      <c r="MTB407" s="1633"/>
      <c r="MTC407" s="1633"/>
      <c r="MTD407" s="1633"/>
      <c r="MTE407" s="1633"/>
      <c r="MTF407" s="1633"/>
      <c r="MTG407" s="1633"/>
      <c r="MTH407" s="1633"/>
      <c r="MTI407" s="1633"/>
      <c r="MTJ407" s="1633"/>
      <c r="MTK407" s="1633"/>
      <c r="MTL407" s="1633"/>
      <c r="MTM407" s="1633"/>
      <c r="MTN407" s="1633"/>
      <c r="MTO407" s="1633"/>
      <c r="MTP407" s="1633"/>
      <c r="MTQ407" s="1633"/>
      <c r="MTR407" s="1633"/>
      <c r="MTS407" s="1633"/>
      <c r="MTT407" s="1633"/>
      <c r="MTU407" s="1633"/>
      <c r="MTV407" s="1633"/>
      <c r="MTW407" s="1633"/>
      <c r="MTX407" s="1633"/>
      <c r="MTY407" s="1633"/>
      <c r="MTZ407" s="1633"/>
      <c r="MUA407" s="1633"/>
      <c r="MUB407" s="1633"/>
      <c r="MUC407" s="1633"/>
      <c r="MUD407" s="1633"/>
      <c r="MUE407" s="1633"/>
      <c r="MUF407" s="1633"/>
      <c r="MUG407" s="1633"/>
      <c r="MUH407" s="1633"/>
      <c r="MUI407" s="1633"/>
      <c r="MUJ407" s="1633"/>
      <c r="MUK407" s="1633"/>
      <c r="MUL407" s="1633"/>
      <c r="MUM407" s="1633"/>
      <c r="MUN407" s="1633"/>
      <c r="MUO407" s="1633"/>
      <c r="MUP407" s="1633"/>
      <c r="MUQ407" s="1633"/>
      <c r="MUR407" s="1633"/>
      <c r="MUS407" s="1633"/>
      <c r="MUT407" s="1633"/>
      <c r="MUU407" s="1633"/>
      <c r="MUV407" s="1633"/>
      <c r="MUW407" s="1633"/>
      <c r="MUX407" s="1633"/>
      <c r="MUY407" s="1633"/>
      <c r="MUZ407" s="1633"/>
      <c r="MVA407" s="1633"/>
      <c r="MVB407" s="1633"/>
      <c r="MVC407" s="1633"/>
      <c r="MVD407" s="1633"/>
      <c r="MVE407" s="1633"/>
      <c r="MVF407" s="1633"/>
      <c r="MVG407" s="1633"/>
      <c r="MVH407" s="1633"/>
      <c r="MVI407" s="1633"/>
      <c r="MVJ407" s="1633"/>
      <c r="MVK407" s="1633"/>
      <c r="MVL407" s="1633"/>
      <c r="MVM407" s="1633"/>
      <c r="MVN407" s="1633"/>
      <c r="MVO407" s="1633"/>
      <c r="MVP407" s="1633"/>
      <c r="MVQ407" s="1633"/>
      <c r="MVR407" s="1633"/>
      <c r="MVS407" s="1633"/>
      <c r="MVT407" s="1633"/>
      <c r="MVU407" s="1633"/>
      <c r="MVV407" s="1633"/>
      <c r="MVW407" s="1633"/>
      <c r="MVX407" s="1633"/>
      <c r="MVY407" s="1633"/>
      <c r="MVZ407" s="1633"/>
      <c r="MWA407" s="1633"/>
      <c r="MWB407" s="1633"/>
      <c r="MWC407" s="1633"/>
      <c r="MWD407" s="1633"/>
      <c r="MWE407" s="1633"/>
      <c r="MWF407" s="1633"/>
      <c r="MWG407" s="1633"/>
      <c r="MWH407" s="1633"/>
      <c r="MWI407" s="1633"/>
      <c r="MWJ407" s="1633"/>
      <c r="MWK407" s="1633"/>
      <c r="MWL407" s="1633"/>
      <c r="MWM407" s="1633"/>
      <c r="MWN407" s="1633"/>
      <c r="MWO407" s="1633"/>
      <c r="MWP407" s="1633"/>
      <c r="MWQ407" s="1633"/>
      <c r="MWR407" s="1633"/>
      <c r="MWS407" s="1633"/>
      <c r="MWT407" s="1633"/>
      <c r="MWU407" s="1633"/>
      <c r="MWV407" s="1633"/>
      <c r="MWW407" s="1633"/>
      <c r="MWX407" s="1633"/>
      <c r="MWY407" s="1633"/>
      <c r="MWZ407" s="1633"/>
      <c r="MXA407" s="1633"/>
      <c r="MXB407" s="1633"/>
      <c r="MXC407" s="1633"/>
      <c r="MXD407" s="1633"/>
      <c r="MXE407" s="1633"/>
      <c r="MXF407" s="1633"/>
      <c r="MXG407" s="1633"/>
      <c r="MXH407" s="1633"/>
      <c r="MXI407" s="1633"/>
      <c r="MXJ407" s="1633"/>
      <c r="MXK407" s="1633"/>
      <c r="MXL407" s="1633"/>
      <c r="MXM407" s="1633"/>
      <c r="MXN407" s="1633"/>
      <c r="MXO407" s="1633"/>
      <c r="MXP407" s="1633"/>
      <c r="MXQ407" s="1633"/>
      <c r="MXR407" s="1633"/>
      <c r="MXS407" s="1633"/>
      <c r="MXT407" s="1633"/>
      <c r="MXU407" s="1633"/>
      <c r="MXV407" s="1633"/>
      <c r="MXW407" s="1633"/>
      <c r="MXX407" s="1633"/>
      <c r="MXY407" s="1633"/>
      <c r="MXZ407" s="1633"/>
      <c r="MYA407" s="1633"/>
      <c r="MYB407" s="1633"/>
      <c r="MYC407" s="1633"/>
      <c r="MYD407" s="1633"/>
      <c r="MYE407" s="1633"/>
      <c r="MYF407" s="1633"/>
      <c r="MYG407" s="1633"/>
      <c r="MYH407" s="1633"/>
      <c r="MYI407" s="1633"/>
      <c r="MYJ407" s="1633"/>
      <c r="MYK407" s="1633"/>
      <c r="MYL407" s="1633"/>
      <c r="MYM407" s="1633"/>
      <c r="MYN407" s="1633"/>
      <c r="MYO407" s="1633"/>
      <c r="MYP407" s="1633"/>
      <c r="MYQ407" s="1633"/>
      <c r="MYR407" s="1633"/>
      <c r="MYS407" s="1633"/>
      <c r="MYT407" s="1633"/>
      <c r="MYU407" s="1633"/>
      <c r="MYV407" s="1633"/>
      <c r="MYW407" s="1633"/>
      <c r="MYX407" s="1633"/>
      <c r="MYY407" s="1633"/>
      <c r="MYZ407" s="1633"/>
      <c r="MZA407" s="1633"/>
      <c r="MZB407" s="1633"/>
      <c r="MZC407" s="1633"/>
      <c r="MZD407" s="1633"/>
      <c r="MZE407" s="1633"/>
      <c r="MZF407" s="1633"/>
      <c r="MZG407" s="1633"/>
      <c r="MZH407" s="1633"/>
      <c r="MZI407" s="1633"/>
      <c r="MZJ407" s="1633"/>
      <c r="MZK407" s="1633"/>
      <c r="MZL407" s="1633"/>
      <c r="MZM407" s="1633"/>
      <c r="MZN407" s="1633"/>
      <c r="MZO407" s="1633"/>
      <c r="MZP407" s="1633"/>
      <c r="MZQ407" s="1633"/>
      <c r="MZR407" s="1633"/>
      <c r="MZS407" s="1633"/>
      <c r="MZT407" s="1633"/>
      <c r="MZU407" s="1633"/>
      <c r="MZV407" s="1633"/>
      <c r="MZW407" s="1633"/>
      <c r="MZX407" s="1633"/>
      <c r="MZY407" s="1633"/>
      <c r="MZZ407" s="1633"/>
      <c r="NAA407" s="1633"/>
      <c r="NAB407" s="1633"/>
      <c r="NAC407" s="1633"/>
      <c r="NAD407" s="1633"/>
      <c r="NAE407" s="1633"/>
      <c r="NAF407" s="1633"/>
      <c r="NAG407" s="1633"/>
      <c r="NAH407" s="1633"/>
      <c r="NAI407" s="1633"/>
      <c r="NAJ407" s="1633"/>
      <c r="NAK407" s="1633"/>
      <c r="NAL407" s="1633"/>
      <c r="NAM407" s="1633"/>
      <c r="NAN407" s="1633"/>
      <c r="NAO407" s="1633"/>
      <c r="NAP407" s="1633"/>
      <c r="NAQ407" s="1633"/>
      <c r="NAR407" s="1633"/>
      <c r="NAS407" s="1633"/>
      <c r="NAT407" s="1633"/>
      <c r="NAU407" s="1633"/>
      <c r="NAV407" s="1633"/>
      <c r="NAW407" s="1633"/>
      <c r="NAX407" s="1633"/>
      <c r="NAY407" s="1633"/>
      <c r="NAZ407" s="1633"/>
      <c r="NBA407" s="1633"/>
      <c r="NBB407" s="1633"/>
      <c r="NBC407" s="1633"/>
      <c r="NBD407" s="1633"/>
      <c r="NBE407" s="1633"/>
      <c r="NBF407" s="1633"/>
      <c r="NBG407" s="1633"/>
      <c r="NBH407" s="1633"/>
      <c r="NBI407" s="1633"/>
      <c r="NBJ407" s="1633"/>
      <c r="NBK407" s="1633"/>
      <c r="NBL407" s="1633"/>
      <c r="NBM407" s="1633"/>
      <c r="NBN407" s="1633"/>
      <c r="NBO407" s="1633"/>
      <c r="NBP407" s="1633"/>
      <c r="NBQ407" s="1633"/>
      <c r="NBR407" s="1633"/>
      <c r="NBS407" s="1633"/>
      <c r="NBT407" s="1633"/>
      <c r="NBU407" s="1633"/>
      <c r="NBV407" s="1633"/>
      <c r="NBW407" s="1633"/>
      <c r="NBX407" s="1633"/>
      <c r="NBY407" s="1633"/>
      <c r="NBZ407" s="1633"/>
      <c r="NCA407" s="1633"/>
      <c r="NCB407" s="1633"/>
      <c r="NCC407" s="1633"/>
      <c r="NCD407" s="1633"/>
      <c r="NCE407" s="1633"/>
      <c r="NCF407" s="1633"/>
      <c r="NCG407" s="1633"/>
      <c r="NCH407" s="1633"/>
      <c r="NCI407" s="1633"/>
      <c r="NCJ407" s="1633"/>
      <c r="NCK407" s="1633"/>
      <c r="NCL407" s="1633"/>
      <c r="NCM407" s="1633"/>
      <c r="NCN407" s="1633"/>
      <c r="NCO407" s="1633"/>
      <c r="NCP407" s="1633"/>
      <c r="NCQ407" s="1633"/>
      <c r="NCR407" s="1633"/>
      <c r="NCS407" s="1633"/>
      <c r="NCT407" s="1633"/>
      <c r="NCU407" s="1633"/>
      <c r="NCV407" s="1633"/>
      <c r="NCW407" s="1633"/>
      <c r="NCX407" s="1633"/>
      <c r="NCY407" s="1633"/>
      <c r="NCZ407" s="1633"/>
      <c r="NDA407" s="1633"/>
      <c r="NDB407" s="1633"/>
      <c r="NDC407" s="1633"/>
      <c r="NDD407" s="1633"/>
      <c r="NDE407" s="1633"/>
      <c r="NDF407" s="1633"/>
      <c r="NDG407" s="1633"/>
      <c r="NDH407" s="1633"/>
      <c r="NDI407" s="1633"/>
      <c r="NDJ407" s="1633"/>
      <c r="NDK407" s="1633"/>
      <c r="NDL407" s="1633"/>
      <c r="NDM407" s="1633"/>
      <c r="NDN407" s="1633"/>
      <c r="NDO407" s="1633"/>
      <c r="NDP407" s="1633"/>
      <c r="NDQ407" s="1633"/>
      <c r="NDR407" s="1633"/>
      <c r="NDS407" s="1633"/>
      <c r="NDT407" s="1633"/>
      <c r="NDU407" s="1633"/>
      <c r="NDV407" s="1633"/>
      <c r="NDW407" s="1633"/>
      <c r="NDX407" s="1633"/>
      <c r="NDY407" s="1633"/>
      <c r="NDZ407" s="1633"/>
      <c r="NEA407" s="1633"/>
      <c r="NEB407" s="1633"/>
      <c r="NEC407" s="1633"/>
      <c r="NED407" s="1633"/>
      <c r="NEE407" s="1633"/>
      <c r="NEF407" s="1633"/>
      <c r="NEG407" s="1633"/>
      <c r="NEH407" s="1633"/>
      <c r="NEI407" s="1633"/>
      <c r="NEJ407" s="1633"/>
      <c r="NEK407" s="1633"/>
      <c r="NEL407" s="1633"/>
      <c r="NEM407" s="1633"/>
      <c r="NEN407" s="1633"/>
      <c r="NEO407" s="1633"/>
      <c r="NEP407" s="1633"/>
      <c r="NEQ407" s="1633"/>
      <c r="NER407" s="1633"/>
      <c r="NES407" s="1633"/>
      <c r="NET407" s="1633"/>
      <c r="NEU407" s="1633"/>
      <c r="NEV407" s="1633"/>
      <c r="NEW407" s="1633"/>
      <c r="NEX407" s="1633"/>
      <c r="NEY407" s="1633"/>
      <c r="NEZ407" s="1633"/>
      <c r="NFA407" s="1633"/>
      <c r="NFB407" s="1633"/>
      <c r="NFC407" s="1633"/>
      <c r="NFD407" s="1633"/>
      <c r="NFE407" s="1633"/>
      <c r="NFF407" s="1633"/>
      <c r="NFG407" s="1633"/>
      <c r="NFH407" s="1633"/>
      <c r="NFI407" s="1633"/>
      <c r="NFJ407" s="1633"/>
      <c r="NFK407" s="1633"/>
      <c r="NFL407" s="1633"/>
      <c r="NFM407" s="1633"/>
      <c r="NFN407" s="1633"/>
      <c r="NFO407" s="1633"/>
      <c r="NFP407" s="1633"/>
      <c r="NFQ407" s="1633"/>
      <c r="NFR407" s="1633"/>
      <c r="NFS407" s="1633"/>
      <c r="NFT407" s="1633"/>
      <c r="NFU407" s="1633"/>
      <c r="NFV407" s="1633"/>
      <c r="NFW407" s="1633"/>
      <c r="NFX407" s="1633"/>
      <c r="NFY407" s="1633"/>
      <c r="NFZ407" s="1633"/>
      <c r="NGA407" s="1633"/>
      <c r="NGB407" s="1633"/>
      <c r="NGC407" s="1633"/>
      <c r="NGD407" s="1633"/>
      <c r="NGE407" s="1633"/>
      <c r="NGF407" s="1633"/>
      <c r="NGG407" s="1633"/>
      <c r="NGH407" s="1633"/>
      <c r="NGI407" s="1633"/>
      <c r="NGJ407" s="1633"/>
      <c r="NGK407" s="1633"/>
      <c r="NGL407" s="1633"/>
      <c r="NGM407" s="1633"/>
      <c r="NGN407" s="1633"/>
      <c r="NGO407" s="1633"/>
      <c r="NGP407" s="1633"/>
      <c r="NGQ407" s="1633"/>
      <c r="NGR407" s="1633"/>
      <c r="NGS407" s="1633"/>
      <c r="NGT407" s="1633"/>
      <c r="NGU407" s="1633"/>
      <c r="NGV407" s="1633"/>
      <c r="NGW407" s="1633"/>
      <c r="NGX407" s="1633"/>
      <c r="NGY407" s="1633"/>
      <c r="NGZ407" s="1633"/>
      <c r="NHA407" s="1633"/>
      <c r="NHB407" s="1633"/>
      <c r="NHC407" s="1633"/>
      <c r="NHD407" s="1633"/>
      <c r="NHE407" s="1633"/>
      <c r="NHF407" s="1633"/>
      <c r="NHG407" s="1633"/>
      <c r="NHH407" s="1633"/>
      <c r="NHI407" s="1633"/>
      <c r="NHJ407" s="1633"/>
      <c r="NHK407" s="1633"/>
      <c r="NHL407" s="1633"/>
      <c r="NHM407" s="1633"/>
      <c r="NHN407" s="1633"/>
      <c r="NHO407" s="1633"/>
      <c r="NHP407" s="1633"/>
      <c r="NHQ407" s="1633"/>
      <c r="NHR407" s="1633"/>
      <c r="NHS407" s="1633"/>
      <c r="NHT407" s="1633"/>
      <c r="NHU407" s="1633"/>
      <c r="NHV407" s="1633"/>
      <c r="NHW407" s="1633"/>
      <c r="NHX407" s="1633"/>
      <c r="NHY407" s="1633"/>
      <c r="NHZ407" s="1633"/>
      <c r="NIA407" s="1633"/>
      <c r="NIB407" s="1633"/>
      <c r="NIC407" s="1633"/>
      <c r="NID407" s="1633"/>
      <c r="NIE407" s="1633"/>
      <c r="NIF407" s="1633"/>
      <c r="NIG407" s="1633"/>
      <c r="NIH407" s="1633"/>
      <c r="NII407" s="1633"/>
      <c r="NIJ407" s="1633"/>
      <c r="NIK407" s="1633"/>
      <c r="NIL407" s="1633"/>
      <c r="NIM407" s="1633"/>
      <c r="NIN407" s="1633"/>
      <c r="NIO407" s="1633"/>
      <c r="NIP407" s="1633"/>
      <c r="NIQ407" s="1633"/>
      <c r="NIR407" s="1633"/>
      <c r="NIS407" s="1633"/>
      <c r="NIT407" s="1633"/>
      <c r="NIU407" s="1633"/>
      <c r="NIV407" s="1633"/>
      <c r="NIW407" s="1633"/>
      <c r="NIX407" s="1633"/>
      <c r="NIY407" s="1633"/>
      <c r="NIZ407" s="1633"/>
      <c r="NJA407" s="1633"/>
      <c r="NJB407" s="1633"/>
      <c r="NJC407" s="1633"/>
      <c r="NJD407" s="1633"/>
      <c r="NJE407" s="1633"/>
      <c r="NJF407" s="1633"/>
      <c r="NJG407" s="1633"/>
      <c r="NJH407" s="1633"/>
      <c r="NJI407" s="1633"/>
      <c r="NJJ407" s="1633"/>
      <c r="NJK407" s="1633"/>
      <c r="NJL407" s="1633"/>
      <c r="NJM407" s="1633"/>
      <c r="NJN407" s="1633"/>
      <c r="NJO407" s="1633"/>
      <c r="NJP407" s="1633"/>
      <c r="NJQ407" s="1633"/>
      <c r="NJR407" s="1633"/>
      <c r="NJS407" s="1633"/>
      <c r="NJT407" s="1633"/>
      <c r="NJU407" s="1633"/>
      <c r="NJV407" s="1633"/>
      <c r="NJW407" s="1633"/>
      <c r="NJX407" s="1633"/>
      <c r="NJY407" s="1633"/>
      <c r="NJZ407" s="1633"/>
      <c r="NKA407" s="1633"/>
      <c r="NKB407" s="1633"/>
      <c r="NKC407" s="1633"/>
      <c r="NKD407" s="1633"/>
      <c r="NKE407" s="1633"/>
      <c r="NKF407" s="1633"/>
      <c r="NKG407" s="1633"/>
      <c r="NKH407" s="1633"/>
      <c r="NKI407" s="1633"/>
      <c r="NKJ407" s="1633"/>
      <c r="NKK407" s="1633"/>
      <c r="NKL407" s="1633"/>
      <c r="NKM407" s="1633"/>
      <c r="NKN407" s="1633"/>
      <c r="NKO407" s="1633"/>
      <c r="NKP407" s="1633"/>
      <c r="NKQ407" s="1633"/>
      <c r="NKR407" s="1633"/>
      <c r="NKS407" s="1633"/>
      <c r="NKT407" s="1633"/>
      <c r="NKU407" s="1633"/>
      <c r="NKV407" s="1633"/>
      <c r="NKW407" s="1633"/>
      <c r="NKX407" s="1633"/>
      <c r="NKY407" s="1633"/>
      <c r="NKZ407" s="1633"/>
      <c r="NLA407" s="1633"/>
      <c r="NLB407" s="1633"/>
      <c r="NLC407" s="1633"/>
      <c r="NLD407" s="1633"/>
      <c r="NLE407" s="1633"/>
      <c r="NLF407" s="1633"/>
      <c r="NLG407" s="1633"/>
      <c r="NLH407" s="1633"/>
      <c r="NLI407" s="1633"/>
      <c r="NLJ407" s="1633"/>
      <c r="NLK407" s="1633"/>
      <c r="NLL407" s="1633"/>
      <c r="NLM407" s="1633"/>
      <c r="NLN407" s="1633"/>
      <c r="NLO407" s="1633"/>
      <c r="NLP407" s="1633"/>
      <c r="NLQ407" s="1633"/>
      <c r="NLR407" s="1633"/>
      <c r="NLS407" s="1633"/>
      <c r="NLT407" s="1633"/>
      <c r="NLU407" s="1633"/>
      <c r="NLV407" s="1633"/>
      <c r="NLW407" s="1633"/>
      <c r="NLX407" s="1633"/>
      <c r="NLY407" s="1633"/>
      <c r="NLZ407" s="1633"/>
      <c r="NMA407" s="1633"/>
      <c r="NMB407" s="1633"/>
      <c r="NMC407" s="1633"/>
      <c r="NMD407" s="1633"/>
      <c r="NME407" s="1633"/>
      <c r="NMF407" s="1633"/>
      <c r="NMG407" s="1633"/>
      <c r="NMH407" s="1633"/>
      <c r="NMI407" s="1633"/>
      <c r="NMJ407" s="1633"/>
      <c r="NMK407" s="1633"/>
      <c r="NML407" s="1633"/>
      <c r="NMM407" s="1633"/>
      <c r="NMN407" s="1633"/>
      <c r="NMO407" s="1633"/>
      <c r="NMP407" s="1633"/>
      <c r="NMQ407" s="1633"/>
      <c r="NMR407" s="1633"/>
      <c r="NMS407" s="1633"/>
      <c r="NMT407" s="1633"/>
      <c r="NMU407" s="1633"/>
      <c r="NMV407" s="1633"/>
      <c r="NMW407" s="1633"/>
      <c r="NMX407" s="1633"/>
      <c r="NMY407" s="1633"/>
      <c r="NMZ407" s="1633"/>
      <c r="NNA407" s="1633"/>
      <c r="NNB407" s="1633"/>
      <c r="NNC407" s="1633"/>
      <c r="NND407" s="1633"/>
      <c r="NNE407" s="1633"/>
      <c r="NNF407" s="1633"/>
      <c r="NNG407" s="1633"/>
      <c r="NNH407" s="1633"/>
      <c r="NNI407" s="1633"/>
      <c r="NNJ407" s="1633"/>
      <c r="NNK407" s="1633"/>
      <c r="NNL407" s="1633"/>
      <c r="NNM407" s="1633"/>
      <c r="NNN407" s="1633"/>
      <c r="NNO407" s="1633"/>
      <c r="NNP407" s="1633"/>
      <c r="NNQ407" s="1633"/>
      <c r="NNR407" s="1633"/>
      <c r="NNS407" s="1633"/>
      <c r="NNT407" s="1633"/>
      <c r="NNU407" s="1633"/>
      <c r="NNV407" s="1633"/>
      <c r="NNW407" s="1633"/>
      <c r="NNX407" s="1633"/>
      <c r="NNY407" s="1633"/>
      <c r="NNZ407" s="1633"/>
      <c r="NOA407" s="1633"/>
      <c r="NOB407" s="1633"/>
      <c r="NOC407" s="1633"/>
      <c r="NOD407" s="1633"/>
      <c r="NOE407" s="1633"/>
      <c r="NOF407" s="1633"/>
      <c r="NOG407" s="1633"/>
      <c r="NOH407" s="1633"/>
      <c r="NOI407" s="1633"/>
      <c r="NOJ407" s="1633"/>
      <c r="NOK407" s="1633"/>
      <c r="NOL407" s="1633"/>
      <c r="NOM407" s="1633"/>
      <c r="NON407" s="1633"/>
      <c r="NOO407" s="1633"/>
      <c r="NOP407" s="1633"/>
      <c r="NOQ407" s="1633"/>
      <c r="NOR407" s="1633"/>
      <c r="NOS407" s="1633"/>
      <c r="NOT407" s="1633"/>
      <c r="NOU407" s="1633"/>
      <c r="NOV407" s="1633"/>
      <c r="NOW407" s="1633"/>
      <c r="NOX407" s="1633"/>
      <c r="NOY407" s="1633"/>
      <c r="NOZ407" s="1633"/>
      <c r="NPA407" s="1633"/>
      <c r="NPB407" s="1633"/>
      <c r="NPC407" s="1633"/>
      <c r="NPD407" s="1633"/>
      <c r="NPE407" s="1633"/>
      <c r="NPF407" s="1633"/>
      <c r="NPG407" s="1633"/>
      <c r="NPH407" s="1633"/>
      <c r="NPI407" s="1633"/>
      <c r="NPJ407" s="1633"/>
      <c r="NPK407" s="1633"/>
      <c r="NPL407" s="1633"/>
      <c r="NPM407" s="1633"/>
      <c r="NPN407" s="1633"/>
      <c r="NPO407" s="1633"/>
      <c r="NPP407" s="1633"/>
      <c r="NPQ407" s="1633"/>
      <c r="NPR407" s="1633"/>
      <c r="NPS407" s="1633"/>
      <c r="NPT407" s="1633"/>
      <c r="NPU407" s="1633"/>
      <c r="NPV407" s="1633"/>
      <c r="NPW407" s="1633"/>
      <c r="NPX407" s="1633"/>
      <c r="NPY407" s="1633"/>
      <c r="NPZ407" s="1633"/>
      <c r="NQA407" s="1633"/>
      <c r="NQB407" s="1633"/>
      <c r="NQC407" s="1633"/>
      <c r="NQD407" s="1633"/>
      <c r="NQE407" s="1633"/>
      <c r="NQF407" s="1633"/>
      <c r="NQG407" s="1633"/>
      <c r="NQH407" s="1633"/>
      <c r="NQI407" s="1633"/>
      <c r="NQJ407" s="1633"/>
      <c r="NQK407" s="1633"/>
      <c r="NQL407" s="1633"/>
      <c r="NQM407" s="1633"/>
      <c r="NQN407" s="1633"/>
      <c r="NQO407" s="1633"/>
      <c r="NQP407" s="1633"/>
      <c r="NQQ407" s="1633"/>
      <c r="NQR407" s="1633"/>
      <c r="NQS407" s="1633"/>
      <c r="NQT407" s="1633"/>
      <c r="NQU407" s="1633"/>
      <c r="NQV407" s="1633"/>
      <c r="NQW407" s="1633"/>
      <c r="NQX407" s="1633"/>
      <c r="NQY407" s="1633"/>
      <c r="NQZ407" s="1633"/>
      <c r="NRA407" s="1633"/>
      <c r="NRB407" s="1633"/>
      <c r="NRC407" s="1633"/>
      <c r="NRD407" s="1633"/>
      <c r="NRE407" s="1633"/>
      <c r="NRF407" s="1633"/>
      <c r="NRG407" s="1633"/>
      <c r="NRH407" s="1633"/>
      <c r="NRI407" s="1633"/>
      <c r="NRJ407" s="1633"/>
      <c r="NRK407" s="1633"/>
      <c r="NRL407" s="1633"/>
      <c r="NRM407" s="1633"/>
      <c r="NRN407" s="1633"/>
      <c r="NRO407" s="1633"/>
      <c r="NRP407" s="1633"/>
      <c r="NRQ407" s="1633"/>
      <c r="NRR407" s="1633"/>
      <c r="NRS407" s="1633"/>
      <c r="NRT407" s="1633"/>
      <c r="NRU407" s="1633"/>
      <c r="NRV407" s="1633"/>
      <c r="NRW407" s="1633"/>
      <c r="NRX407" s="1633"/>
      <c r="NRY407" s="1633"/>
      <c r="NRZ407" s="1633"/>
      <c r="NSA407" s="1633"/>
      <c r="NSB407" s="1633"/>
      <c r="NSC407" s="1633"/>
      <c r="NSD407" s="1633"/>
      <c r="NSE407" s="1633"/>
      <c r="NSF407" s="1633"/>
      <c r="NSG407" s="1633"/>
      <c r="NSH407" s="1633"/>
      <c r="NSI407" s="1633"/>
      <c r="NSJ407" s="1633"/>
      <c r="NSK407" s="1633"/>
      <c r="NSL407" s="1633"/>
      <c r="NSM407" s="1633"/>
      <c r="NSN407" s="1633"/>
      <c r="NSO407" s="1633"/>
      <c r="NSP407" s="1633"/>
      <c r="NSQ407" s="1633"/>
      <c r="NSR407" s="1633"/>
      <c r="NSS407" s="1633"/>
      <c r="NST407" s="1633"/>
      <c r="NSU407" s="1633"/>
      <c r="NSV407" s="1633"/>
      <c r="NSW407" s="1633"/>
      <c r="NSX407" s="1633"/>
      <c r="NSY407" s="1633"/>
      <c r="NSZ407" s="1633"/>
      <c r="NTA407" s="1633"/>
      <c r="NTB407" s="1633"/>
      <c r="NTC407" s="1633"/>
      <c r="NTD407" s="1633"/>
      <c r="NTE407" s="1633"/>
      <c r="NTF407" s="1633"/>
      <c r="NTG407" s="1633"/>
      <c r="NTH407" s="1633"/>
      <c r="NTI407" s="1633"/>
      <c r="NTJ407" s="1633"/>
      <c r="NTK407" s="1633"/>
      <c r="NTL407" s="1633"/>
      <c r="NTM407" s="1633"/>
      <c r="NTN407" s="1633"/>
      <c r="NTO407" s="1633"/>
      <c r="NTP407" s="1633"/>
      <c r="NTQ407" s="1633"/>
      <c r="NTR407" s="1633"/>
      <c r="NTS407" s="1633"/>
      <c r="NTT407" s="1633"/>
      <c r="NTU407" s="1633"/>
      <c r="NTV407" s="1633"/>
      <c r="NTW407" s="1633"/>
      <c r="NTX407" s="1633"/>
      <c r="NTY407" s="1633"/>
      <c r="NTZ407" s="1633"/>
      <c r="NUA407" s="1633"/>
      <c r="NUB407" s="1633"/>
      <c r="NUC407" s="1633"/>
      <c r="NUD407" s="1633"/>
      <c r="NUE407" s="1633"/>
      <c r="NUF407" s="1633"/>
      <c r="NUG407" s="1633"/>
      <c r="NUH407" s="1633"/>
      <c r="NUI407" s="1633"/>
      <c r="NUJ407" s="1633"/>
      <c r="NUK407" s="1633"/>
      <c r="NUL407" s="1633"/>
      <c r="NUM407" s="1633"/>
      <c r="NUN407" s="1633"/>
      <c r="NUO407" s="1633"/>
      <c r="NUP407" s="1633"/>
      <c r="NUQ407" s="1633"/>
      <c r="NUR407" s="1633"/>
      <c r="NUS407" s="1633"/>
      <c r="NUT407" s="1633"/>
      <c r="NUU407" s="1633"/>
      <c r="NUV407" s="1633"/>
      <c r="NUW407" s="1633"/>
      <c r="NUX407" s="1633"/>
      <c r="NUY407" s="1633"/>
      <c r="NUZ407" s="1633"/>
      <c r="NVA407" s="1633"/>
      <c r="NVB407" s="1633"/>
      <c r="NVC407" s="1633"/>
      <c r="NVD407" s="1633"/>
      <c r="NVE407" s="1633"/>
      <c r="NVF407" s="1633"/>
      <c r="NVG407" s="1633"/>
      <c r="NVH407" s="1633"/>
      <c r="NVI407" s="1633"/>
      <c r="NVJ407" s="1633"/>
      <c r="NVK407" s="1633"/>
      <c r="NVL407" s="1633"/>
      <c r="NVM407" s="1633"/>
      <c r="NVN407" s="1633"/>
      <c r="NVO407" s="1633"/>
      <c r="NVP407" s="1633"/>
      <c r="NVQ407" s="1633"/>
      <c r="NVR407" s="1633"/>
      <c r="NVS407" s="1633"/>
      <c r="NVT407" s="1633"/>
      <c r="NVU407" s="1633"/>
      <c r="NVV407" s="1633"/>
      <c r="NVW407" s="1633"/>
      <c r="NVX407" s="1633"/>
      <c r="NVY407" s="1633"/>
      <c r="NVZ407" s="1633"/>
      <c r="NWA407" s="1633"/>
      <c r="NWB407" s="1633"/>
      <c r="NWC407" s="1633"/>
      <c r="NWD407" s="1633"/>
      <c r="NWE407" s="1633"/>
      <c r="NWF407" s="1633"/>
      <c r="NWG407" s="1633"/>
      <c r="NWH407" s="1633"/>
      <c r="NWI407" s="1633"/>
      <c r="NWJ407" s="1633"/>
      <c r="NWK407" s="1633"/>
      <c r="NWL407" s="1633"/>
      <c r="NWM407" s="1633"/>
      <c r="NWN407" s="1633"/>
      <c r="NWO407" s="1633"/>
      <c r="NWP407" s="1633"/>
      <c r="NWQ407" s="1633"/>
      <c r="NWR407" s="1633"/>
      <c r="NWS407" s="1633"/>
      <c r="NWT407" s="1633"/>
      <c r="NWU407" s="1633"/>
      <c r="NWV407" s="1633"/>
      <c r="NWW407" s="1633"/>
      <c r="NWX407" s="1633"/>
      <c r="NWY407" s="1633"/>
      <c r="NWZ407" s="1633"/>
      <c r="NXA407" s="1633"/>
      <c r="NXB407" s="1633"/>
      <c r="NXC407" s="1633"/>
      <c r="NXD407" s="1633"/>
      <c r="NXE407" s="1633"/>
      <c r="NXF407" s="1633"/>
      <c r="NXG407" s="1633"/>
      <c r="NXH407" s="1633"/>
      <c r="NXI407" s="1633"/>
      <c r="NXJ407" s="1633"/>
      <c r="NXK407" s="1633"/>
      <c r="NXL407" s="1633"/>
      <c r="NXM407" s="1633"/>
      <c r="NXN407" s="1633"/>
      <c r="NXO407" s="1633"/>
      <c r="NXP407" s="1633"/>
      <c r="NXQ407" s="1633"/>
      <c r="NXR407" s="1633"/>
      <c r="NXS407" s="1633"/>
      <c r="NXT407" s="1633"/>
      <c r="NXU407" s="1633"/>
      <c r="NXV407" s="1633"/>
      <c r="NXW407" s="1633"/>
      <c r="NXX407" s="1633"/>
      <c r="NXY407" s="1633"/>
      <c r="NXZ407" s="1633"/>
      <c r="NYA407" s="1633"/>
      <c r="NYB407" s="1633"/>
      <c r="NYC407" s="1633"/>
      <c r="NYD407" s="1633"/>
      <c r="NYE407" s="1633"/>
      <c r="NYF407" s="1633"/>
      <c r="NYG407" s="1633"/>
      <c r="NYH407" s="1633"/>
      <c r="NYI407" s="1633"/>
      <c r="NYJ407" s="1633"/>
      <c r="NYK407" s="1633"/>
      <c r="NYL407" s="1633"/>
      <c r="NYM407" s="1633"/>
      <c r="NYN407" s="1633"/>
      <c r="NYO407" s="1633"/>
      <c r="NYP407" s="1633"/>
      <c r="NYQ407" s="1633"/>
      <c r="NYR407" s="1633"/>
      <c r="NYS407" s="1633"/>
      <c r="NYT407" s="1633"/>
      <c r="NYU407" s="1633"/>
      <c r="NYV407" s="1633"/>
      <c r="NYW407" s="1633"/>
      <c r="NYX407" s="1633"/>
      <c r="NYY407" s="1633"/>
      <c r="NYZ407" s="1633"/>
      <c r="NZA407" s="1633"/>
      <c r="NZB407" s="1633"/>
      <c r="NZC407" s="1633"/>
      <c r="NZD407" s="1633"/>
      <c r="NZE407" s="1633"/>
      <c r="NZF407" s="1633"/>
      <c r="NZG407" s="1633"/>
      <c r="NZH407" s="1633"/>
      <c r="NZI407" s="1633"/>
      <c r="NZJ407" s="1633"/>
      <c r="NZK407" s="1633"/>
      <c r="NZL407" s="1633"/>
      <c r="NZM407" s="1633"/>
      <c r="NZN407" s="1633"/>
      <c r="NZO407" s="1633"/>
      <c r="NZP407" s="1633"/>
      <c r="NZQ407" s="1633"/>
      <c r="NZR407" s="1633"/>
      <c r="NZS407" s="1633"/>
      <c r="NZT407" s="1633"/>
      <c r="NZU407" s="1633"/>
      <c r="NZV407" s="1633"/>
      <c r="NZW407" s="1633"/>
      <c r="NZX407" s="1633"/>
      <c r="NZY407" s="1633"/>
      <c r="NZZ407" s="1633"/>
      <c r="OAA407" s="1633"/>
      <c r="OAB407" s="1633"/>
      <c r="OAC407" s="1633"/>
      <c r="OAD407" s="1633"/>
      <c r="OAE407" s="1633"/>
      <c r="OAF407" s="1633"/>
      <c r="OAG407" s="1633"/>
      <c r="OAH407" s="1633"/>
      <c r="OAI407" s="1633"/>
      <c r="OAJ407" s="1633"/>
      <c r="OAK407" s="1633"/>
      <c r="OAL407" s="1633"/>
      <c r="OAM407" s="1633"/>
      <c r="OAN407" s="1633"/>
      <c r="OAO407" s="1633"/>
      <c r="OAP407" s="1633"/>
      <c r="OAQ407" s="1633"/>
      <c r="OAR407" s="1633"/>
      <c r="OAS407" s="1633"/>
      <c r="OAT407" s="1633"/>
      <c r="OAU407" s="1633"/>
      <c r="OAV407" s="1633"/>
      <c r="OAW407" s="1633"/>
      <c r="OAX407" s="1633"/>
      <c r="OAY407" s="1633"/>
      <c r="OAZ407" s="1633"/>
      <c r="OBA407" s="1633"/>
      <c r="OBB407" s="1633"/>
      <c r="OBC407" s="1633"/>
      <c r="OBD407" s="1633"/>
      <c r="OBE407" s="1633"/>
      <c r="OBF407" s="1633"/>
      <c r="OBG407" s="1633"/>
      <c r="OBH407" s="1633"/>
      <c r="OBI407" s="1633"/>
      <c r="OBJ407" s="1633"/>
      <c r="OBK407" s="1633"/>
      <c r="OBL407" s="1633"/>
      <c r="OBM407" s="1633"/>
      <c r="OBN407" s="1633"/>
      <c r="OBO407" s="1633"/>
      <c r="OBP407" s="1633"/>
      <c r="OBQ407" s="1633"/>
      <c r="OBR407" s="1633"/>
      <c r="OBS407" s="1633"/>
      <c r="OBT407" s="1633"/>
      <c r="OBU407" s="1633"/>
      <c r="OBV407" s="1633"/>
      <c r="OBW407" s="1633"/>
      <c r="OBX407" s="1633"/>
      <c r="OBY407" s="1633"/>
      <c r="OBZ407" s="1633"/>
      <c r="OCA407" s="1633"/>
      <c r="OCB407" s="1633"/>
      <c r="OCC407" s="1633"/>
      <c r="OCD407" s="1633"/>
      <c r="OCE407" s="1633"/>
      <c r="OCF407" s="1633"/>
      <c r="OCG407" s="1633"/>
      <c r="OCH407" s="1633"/>
      <c r="OCI407" s="1633"/>
      <c r="OCJ407" s="1633"/>
      <c r="OCK407" s="1633"/>
      <c r="OCL407" s="1633"/>
      <c r="OCM407" s="1633"/>
      <c r="OCN407" s="1633"/>
      <c r="OCO407" s="1633"/>
      <c r="OCP407" s="1633"/>
      <c r="OCQ407" s="1633"/>
      <c r="OCR407" s="1633"/>
      <c r="OCS407" s="1633"/>
      <c r="OCT407" s="1633"/>
      <c r="OCU407" s="1633"/>
      <c r="OCV407" s="1633"/>
      <c r="OCW407" s="1633"/>
      <c r="OCX407" s="1633"/>
      <c r="OCY407" s="1633"/>
      <c r="OCZ407" s="1633"/>
      <c r="ODA407" s="1633"/>
      <c r="ODB407" s="1633"/>
      <c r="ODC407" s="1633"/>
      <c r="ODD407" s="1633"/>
      <c r="ODE407" s="1633"/>
      <c r="ODF407" s="1633"/>
      <c r="ODG407" s="1633"/>
      <c r="ODH407" s="1633"/>
      <c r="ODI407" s="1633"/>
      <c r="ODJ407" s="1633"/>
      <c r="ODK407" s="1633"/>
      <c r="ODL407" s="1633"/>
      <c r="ODM407" s="1633"/>
      <c r="ODN407" s="1633"/>
      <c r="ODO407" s="1633"/>
      <c r="ODP407" s="1633"/>
      <c r="ODQ407" s="1633"/>
      <c r="ODR407" s="1633"/>
      <c r="ODS407" s="1633"/>
      <c r="ODT407" s="1633"/>
      <c r="ODU407" s="1633"/>
      <c r="ODV407" s="1633"/>
      <c r="ODW407" s="1633"/>
      <c r="ODX407" s="1633"/>
      <c r="ODY407" s="1633"/>
      <c r="ODZ407" s="1633"/>
      <c r="OEA407" s="1633"/>
      <c r="OEB407" s="1633"/>
      <c r="OEC407" s="1633"/>
      <c r="OED407" s="1633"/>
      <c r="OEE407" s="1633"/>
      <c r="OEF407" s="1633"/>
      <c r="OEG407" s="1633"/>
      <c r="OEH407" s="1633"/>
      <c r="OEI407" s="1633"/>
      <c r="OEJ407" s="1633"/>
      <c r="OEK407" s="1633"/>
      <c r="OEL407" s="1633"/>
      <c r="OEM407" s="1633"/>
      <c r="OEN407" s="1633"/>
      <c r="OEO407" s="1633"/>
      <c r="OEP407" s="1633"/>
      <c r="OEQ407" s="1633"/>
      <c r="OER407" s="1633"/>
      <c r="OES407" s="1633"/>
      <c r="OET407" s="1633"/>
      <c r="OEU407" s="1633"/>
      <c r="OEV407" s="1633"/>
      <c r="OEW407" s="1633"/>
      <c r="OEX407" s="1633"/>
      <c r="OEY407" s="1633"/>
      <c r="OEZ407" s="1633"/>
      <c r="OFA407" s="1633"/>
      <c r="OFB407" s="1633"/>
      <c r="OFC407" s="1633"/>
      <c r="OFD407" s="1633"/>
      <c r="OFE407" s="1633"/>
      <c r="OFF407" s="1633"/>
      <c r="OFG407" s="1633"/>
      <c r="OFH407" s="1633"/>
      <c r="OFI407" s="1633"/>
      <c r="OFJ407" s="1633"/>
      <c r="OFK407" s="1633"/>
      <c r="OFL407" s="1633"/>
      <c r="OFM407" s="1633"/>
      <c r="OFN407" s="1633"/>
      <c r="OFO407" s="1633"/>
      <c r="OFP407" s="1633"/>
      <c r="OFQ407" s="1633"/>
      <c r="OFR407" s="1633"/>
      <c r="OFS407" s="1633"/>
      <c r="OFT407" s="1633"/>
      <c r="OFU407" s="1633"/>
      <c r="OFV407" s="1633"/>
      <c r="OFW407" s="1633"/>
      <c r="OFX407" s="1633"/>
      <c r="OFY407" s="1633"/>
      <c r="OFZ407" s="1633"/>
      <c r="OGA407" s="1633"/>
      <c r="OGB407" s="1633"/>
      <c r="OGC407" s="1633"/>
      <c r="OGD407" s="1633"/>
      <c r="OGE407" s="1633"/>
      <c r="OGF407" s="1633"/>
      <c r="OGG407" s="1633"/>
      <c r="OGH407" s="1633"/>
      <c r="OGI407" s="1633"/>
      <c r="OGJ407" s="1633"/>
      <c r="OGK407" s="1633"/>
      <c r="OGL407" s="1633"/>
      <c r="OGM407" s="1633"/>
      <c r="OGN407" s="1633"/>
      <c r="OGO407" s="1633"/>
      <c r="OGP407" s="1633"/>
      <c r="OGQ407" s="1633"/>
      <c r="OGR407" s="1633"/>
      <c r="OGS407" s="1633"/>
      <c r="OGT407" s="1633"/>
      <c r="OGU407" s="1633"/>
      <c r="OGV407" s="1633"/>
      <c r="OGW407" s="1633"/>
      <c r="OGX407" s="1633"/>
      <c r="OGY407" s="1633"/>
      <c r="OGZ407" s="1633"/>
      <c r="OHA407" s="1633"/>
      <c r="OHB407" s="1633"/>
      <c r="OHC407" s="1633"/>
      <c r="OHD407" s="1633"/>
      <c r="OHE407" s="1633"/>
      <c r="OHF407" s="1633"/>
      <c r="OHG407" s="1633"/>
      <c r="OHH407" s="1633"/>
      <c r="OHI407" s="1633"/>
      <c r="OHJ407" s="1633"/>
      <c r="OHK407" s="1633"/>
      <c r="OHL407" s="1633"/>
      <c r="OHM407" s="1633"/>
      <c r="OHN407" s="1633"/>
      <c r="OHO407" s="1633"/>
      <c r="OHP407" s="1633"/>
      <c r="OHQ407" s="1633"/>
      <c r="OHR407" s="1633"/>
      <c r="OHS407" s="1633"/>
      <c r="OHT407" s="1633"/>
      <c r="OHU407" s="1633"/>
      <c r="OHV407" s="1633"/>
      <c r="OHW407" s="1633"/>
      <c r="OHX407" s="1633"/>
      <c r="OHY407" s="1633"/>
      <c r="OHZ407" s="1633"/>
      <c r="OIA407" s="1633"/>
      <c r="OIB407" s="1633"/>
      <c r="OIC407" s="1633"/>
      <c r="OID407" s="1633"/>
      <c r="OIE407" s="1633"/>
      <c r="OIF407" s="1633"/>
      <c r="OIG407" s="1633"/>
      <c r="OIH407" s="1633"/>
      <c r="OII407" s="1633"/>
      <c r="OIJ407" s="1633"/>
      <c r="OIK407" s="1633"/>
      <c r="OIL407" s="1633"/>
      <c r="OIM407" s="1633"/>
      <c r="OIN407" s="1633"/>
      <c r="OIO407" s="1633"/>
      <c r="OIP407" s="1633"/>
      <c r="OIQ407" s="1633"/>
      <c r="OIR407" s="1633"/>
      <c r="OIS407" s="1633"/>
      <c r="OIT407" s="1633"/>
      <c r="OIU407" s="1633"/>
      <c r="OIV407" s="1633"/>
      <c r="OIW407" s="1633"/>
      <c r="OIX407" s="1633"/>
      <c r="OIY407" s="1633"/>
      <c r="OIZ407" s="1633"/>
      <c r="OJA407" s="1633"/>
      <c r="OJB407" s="1633"/>
      <c r="OJC407" s="1633"/>
      <c r="OJD407" s="1633"/>
      <c r="OJE407" s="1633"/>
      <c r="OJF407" s="1633"/>
      <c r="OJG407" s="1633"/>
      <c r="OJH407" s="1633"/>
      <c r="OJI407" s="1633"/>
      <c r="OJJ407" s="1633"/>
      <c r="OJK407" s="1633"/>
      <c r="OJL407" s="1633"/>
      <c r="OJM407" s="1633"/>
      <c r="OJN407" s="1633"/>
      <c r="OJO407" s="1633"/>
      <c r="OJP407" s="1633"/>
      <c r="OJQ407" s="1633"/>
      <c r="OJR407" s="1633"/>
      <c r="OJS407" s="1633"/>
      <c r="OJT407" s="1633"/>
      <c r="OJU407" s="1633"/>
      <c r="OJV407" s="1633"/>
      <c r="OJW407" s="1633"/>
      <c r="OJX407" s="1633"/>
      <c r="OJY407" s="1633"/>
      <c r="OJZ407" s="1633"/>
      <c r="OKA407" s="1633"/>
      <c r="OKB407" s="1633"/>
      <c r="OKC407" s="1633"/>
      <c r="OKD407" s="1633"/>
      <c r="OKE407" s="1633"/>
      <c r="OKF407" s="1633"/>
      <c r="OKG407" s="1633"/>
      <c r="OKH407" s="1633"/>
      <c r="OKI407" s="1633"/>
      <c r="OKJ407" s="1633"/>
      <c r="OKK407" s="1633"/>
      <c r="OKL407" s="1633"/>
      <c r="OKM407" s="1633"/>
      <c r="OKN407" s="1633"/>
      <c r="OKO407" s="1633"/>
      <c r="OKP407" s="1633"/>
      <c r="OKQ407" s="1633"/>
      <c r="OKR407" s="1633"/>
      <c r="OKS407" s="1633"/>
      <c r="OKT407" s="1633"/>
      <c r="OKU407" s="1633"/>
      <c r="OKV407" s="1633"/>
      <c r="OKW407" s="1633"/>
      <c r="OKX407" s="1633"/>
      <c r="OKY407" s="1633"/>
      <c r="OKZ407" s="1633"/>
      <c r="OLA407" s="1633"/>
      <c r="OLB407" s="1633"/>
      <c r="OLC407" s="1633"/>
      <c r="OLD407" s="1633"/>
      <c r="OLE407" s="1633"/>
      <c r="OLF407" s="1633"/>
      <c r="OLG407" s="1633"/>
      <c r="OLH407" s="1633"/>
      <c r="OLI407" s="1633"/>
      <c r="OLJ407" s="1633"/>
      <c r="OLK407" s="1633"/>
      <c r="OLL407" s="1633"/>
      <c r="OLM407" s="1633"/>
      <c r="OLN407" s="1633"/>
      <c r="OLO407" s="1633"/>
      <c r="OLP407" s="1633"/>
      <c r="OLQ407" s="1633"/>
      <c r="OLR407" s="1633"/>
      <c r="OLS407" s="1633"/>
      <c r="OLT407" s="1633"/>
      <c r="OLU407" s="1633"/>
      <c r="OLV407" s="1633"/>
      <c r="OLW407" s="1633"/>
      <c r="OLX407" s="1633"/>
      <c r="OLY407" s="1633"/>
      <c r="OLZ407" s="1633"/>
      <c r="OMA407" s="1633"/>
      <c r="OMB407" s="1633"/>
      <c r="OMC407" s="1633"/>
      <c r="OMD407" s="1633"/>
      <c r="OME407" s="1633"/>
      <c r="OMF407" s="1633"/>
      <c r="OMG407" s="1633"/>
      <c r="OMH407" s="1633"/>
      <c r="OMI407" s="1633"/>
      <c r="OMJ407" s="1633"/>
      <c r="OMK407" s="1633"/>
      <c r="OML407" s="1633"/>
      <c r="OMM407" s="1633"/>
      <c r="OMN407" s="1633"/>
      <c r="OMO407" s="1633"/>
      <c r="OMP407" s="1633"/>
      <c r="OMQ407" s="1633"/>
      <c r="OMR407" s="1633"/>
      <c r="OMS407" s="1633"/>
      <c r="OMT407" s="1633"/>
      <c r="OMU407" s="1633"/>
      <c r="OMV407" s="1633"/>
      <c r="OMW407" s="1633"/>
      <c r="OMX407" s="1633"/>
      <c r="OMY407" s="1633"/>
      <c r="OMZ407" s="1633"/>
      <c r="ONA407" s="1633"/>
      <c r="ONB407" s="1633"/>
      <c r="ONC407" s="1633"/>
      <c r="OND407" s="1633"/>
      <c r="ONE407" s="1633"/>
      <c r="ONF407" s="1633"/>
      <c r="ONG407" s="1633"/>
      <c r="ONH407" s="1633"/>
      <c r="ONI407" s="1633"/>
      <c r="ONJ407" s="1633"/>
      <c r="ONK407" s="1633"/>
      <c r="ONL407" s="1633"/>
      <c r="ONM407" s="1633"/>
      <c r="ONN407" s="1633"/>
      <c r="ONO407" s="1633"/>
      <c r="ONP407" s="1633"/>
      <c r="ONQ407" s="1633"/>
      <c r="ONR407" s="1633"/>
      <c r="ONS407" s="1633"/>
      <c r="ONT407" s="1633"/>
      <c r="ONU407" s="1633"/>
      <c r="ONV407" s="1633"/>
      <c r="ONW407" s="1633"/>
      <c r="ONX407" s="1633"/>
      <c r="ONY407" s="1633"/>
      <c r="ONZ407" s="1633"/>
      <c r="OOA407" s="1633"/>
      <c r="OOB407" s="1633"/>
      <c r="OOC407" s="1633"/>
      <c r="OOD407" s="1633"/>
      <c r="OOE407" s="1633"/>
      <c r="OOF407" s="1633"/>
      <c r="OOG407" s="1633"/>
      <c r="OOH407" s="1633"/>
      <c r="OOI407" s="1633"/>
      <c r="OOJ407" s="1633"/>
      <c r="OOK407" s="1633"/>
      <c r="OOL407" s="1633"/>
      <c r="OOM407" s="1633"/>
      <c r="OON407" s="1633"/>
      <c r="OOO407" s="1633"/>
      <c r="OOP407" s="1633"/>
      <c r="OOQ407" s="1633"/>
      <c r="OOR407" s="1633"/>
      <c r="OOS407" s="1633"/>
      <c r="OOT407" s="1633"/>
      <c r="OOU407" s="1633"/>
      <c r="OOV407" s="1633"/>
      <c r="OOW407" s="1633"/>
      <c r="OOX407" s="1633"/>
      <c r="OOY407" s="1633"/>
      <c r="OOZ407" s="1633"/>
      <c r="OPA407" s="1633"/>
      <c r="OPB407" s="1633"/>
      <c r="OPC407" s="1633"/>
      <c r="OPD407" s="1633"/>
      <c r="OPE407" s="1633"/>
      <c r="OPF407" s="1633"/>
      <c r="OPG407" s="1633"/>
      <c r="OPH407" s="1633"/>
      <c r="OPI407" s="1633"/>
      <c r="OPJ407" s="1633"/>
      <c r="OPK407" s="1633"/>
      <c r="OPL407" s="1633"/>
      <c r="OPM407" s="1633"/>
      <c r="OPN407" s="1633"/>
      <c r="OPO407" s="1633"/>
      <c r="OPP407" s="1633"/>
      <c r="OPQ407" s="1633"/>
      <c r="OPR407" s="1633"/>
      <c r="OPS407" s="1633"/>
      <c r="OPT407" s="1633"/>
      <c r="OPU407" s="1633"/>
      <c r="OPV407" s="1633"/>
      <c r="OPW407" s="1633"/>
      <c r="OPX407" s="1633"/>
      <c r="OPY407" s="1633"/>
      <c r="OPZ407" s="1633"/>
      <c r="OQA407" s="1633"/>
      <c r="OQB407" s="1633"/>
      <c r="OQC407" s="1633"/>
      <c r="OQD407" s="1633"/>
      <c r="OQE407" s="1633"/>
      <c r="OQF407" s="1633"/>
      <c r="OQG407" s="1633"/>
      <c r="OQH407" s="1633"/>
      <c r="OQI407" s="1633"/>
      <c r="OQJ407" s="1633"/>
      <c r="OQK407" s="1633"/>
      <c r="OQL407" s="1633"/>
      <c r="OQM407" s="1633"/>
      <c r="OQN407" s="1633"/>
      <c r="OQO407" s="1633"/>
      <c r="OQP407" s="1633"/>
      <c r="OQQ407" s="1633"/>
      <c r="OQR407" s="1633"/>
      <c r="OQS407" s="1633"/>
      <c r="OQT407" s="1633"/>
      <c r="OQU407" s="1633"/>
      <c r="OQV407" s="1633"/>
      <c r="OQW407" s="1633"/>
      <c r="OQX407" s="1633"/>
      <c r="OQY407" s="1633"/>
      <c r="OQZ407" s="1633"/>
      <c r="ORA407" s="1633"/>
      <c r="ORB407" s="1633"/>
      <c r="ORC407" s="1633"/>
      <c r="ORD407" s="1633"/>
      <c r="ORE407" s="1633"/>
      <c r="ORF407" s="1633"/>
      <c r="ORG407" s="1633"/>
      <c r="ORH407" s="1633"/>
      <c r="ORI407" s="1633"/>
      <c r="ORJ407" s="1633"/>
      <c r="ORK407" s="1633"/>
      <c r="ORL407" s="1633"/>
      <c r="ORM407" s="1633"/>
      <c r="ORN407" s="1633"/>
      <c r="ORO407" s="1633"/>
      <c r="ORP407" s="1633"/>
      <c r="ORQ407" s="1633"/>
      <c r="ORR407" s="1633"/>
      <c r="ORS407" s="1633"/>
      <c r="ORT407" s="1633"/>
      <c r="ORU407" s="1633"/>
      <c r="ORV407" s="1633"/>
      <c r="ORW407" s="1633"/>
      <c r="ORX407" s="1633"/>
      <c r="ORY407" s="1633"/>
      <c r="ORZ407" s="1633"/>
      <c r="OSA407" s="1633"/>
      <c r="OSB407" s="1633"/>
      <c r="OSC407" s="1633"/>
      <c r="OSD407" s="1633"/>
      <c r="OSE407" s="1633"/>
      <c r="OSF407" s="1633"/>
      <c r="OSG407" s="1633"/>
      <c r="OSH407" s="1633"/>
      <c r="OSI407" s="1633"/>
      <c r="OSJ407" s="1633"/>
      <c r="OSK407" s="1633"/>
      <c r="OSL407" s="1633"/>
      <c r="OSM407" s="1633"/>
      <c r="OSN407" s="1633"/>
      <c r="OSO407" s="1633"/>
      <c r="OSP407" s="1633"/>
      <c r="OSQ407" s="1633"/>
      <c r="OSR407" s="1633"/>
      <c r="OSS407" s="1633"/>
      <c r="OST407" s="1633"/>
      <c r="OSU407" s="1633"/>
      <c r="OSV407" s="1633"/>
      <c r="OSW407" s="1633"/>
      <c r="OSX407" s="1633"/>
      <c r="OSY407" s="1633"/>
      <c r="OSZ407" s="1633"/>
      <c r="OTA407" s="1633"/>
      <c r="OTB407" s="1633"/>
      <c r="OTC407" s="1633"/>
      <c r="OTD407" s="1633"/>
      <c r="OTE407" s="1633"/>
      <c r="OTF407" s="1633"/>
      <c r="OTG407" s="1633"/>
      <c r="OTH407" s="1633"/>
      <c r="OTI407" s="1633"/>
      <c r="OTJ407" s="1633"/>
      <c r="OTK407" s="1633"/>
      <c r="OTL407" s="1633"/>
      <c r="OTM407" s="1633"/>
      <c r="OTN407" s="1633"/>
      <c r="OTO407" s="1633"/>
      <c r="OTP407" s="1633"/>
      <c r="OTQ407" s="1633"/>
      <c r="OTR407" s="1633"/>
      <c r="OTS407" s="1633"/>
      <c r="OTT407" s="1633"/>
      <c r="OTU407" s="1633"/>
      <c r="OTV407" s="1633"/>
      <c r="OTW407" s="1633"/>
      <c r="OTX407" s="1633"/>
      <c r="OTY407" s="1633"/>
      <c r="OTZ407" s="1633"/>
      <c r="OUA407" s="1633"/>
      <c r="OUB407" s="1633"/>
      <c r="OUC407" s="1633"/>
      <c r="OUD407" s="1633"/>
      <c r="OUE407" s="1633"/>
      <c r="OUF407" s="1633"/>
      <c r="OUG407" s="1633"/>
      <c r="OUH407" s="1633"/>
      <c r="OUI407" s="1633"/>
      <c r="OUJ407" s="1633"/>
      <c r="OUK407" s="1633"/>
      <c r="OUL407" s="1633"/>
      <c r="OUM407" s="1633"/>
      <c r="OUN407" s="1633"/>
      <c r="OUO407" s="1633"/>
      <c r="OUP407" s="1633"/>
      <c r="OUQ407" s="1633"/>
      <c r="OUR407" s="1633"/>
      <c r="OUS407" s="1633"/>
      <c r="OUT407" s="1633"/>
      <c r="OUU407" s="1633"/>
      <c r="OUV407" s="1633"/>
      <c r="OUW407" s="1633"/>
      <c r="OUX407" s="1633"/>
      <c r="OUY407" s="1633"/>
      <c r="OUZ407" s="1633"/>
      <c r="OVA407" s="1633"/>
      <c r="OVB407" s="1633"/>
      <c r="OVC407" s="1633"/>
      <c r="OVD407" s="1633"/>
      <c r="OVE407" s="1633"/>
      <c r="OVF407" s="1633"/>
      <c r="OVG407" s="1633"/>
      <c r="OVH407" s="1633"/>
      <c r="OVI407" s="1633"/>
      <c r="OVJ407" s="1633"/>
      <c r="OVK407" s="1633"/>
      <c r="OVL407" s="1633"/>
      <c r="OVM407" s="1633"/>
      <c r="OVN407" s="1633"/>
      <c r="OVO407" s="1633"/>
      <c r="OVP407" s="1633"/>
      <c r="OVQ407" s="1633"/>
      <c r="OVR407" s="1633"/>
      <c r="OVS407" s="1633"/>
      <c r="OVT407" s="1633"/>
      <c r="OVU407" s="1633"/>
      <c r="OVV407" s="1633"/>
      <c r="OVW407" s="1633"/>
      <c r="OVX407" s="1633"/>
      <c r="OVY407" s="1633"/>
      <c r="OVZ407" s="1633"/>
      <c r="OWA407" s="1633"/>
      <c r="OWB407" s="1633"/>
      <c r="OWC407" s="1633"/>
      <c r="OWD407" s="1633"/>
      <c r="OWE407" s="1633"/>
      <c r="OWF407" s="1633"/>
      <c r="OWG407" s="1633"/>
      <c r="OWH407" s="1633"/>
      <c r="OWI407" s="1633"/>
      <c r="OWJ407" s="1633"/>
      <c r="OWK407" s="1633"/>
      <c r="OWL407" s="1633"/>
      <c r="OWM407" s="1633"/>
      <c r="OWN407" s="1633"/>
      <c r="OWO407" s="1633"/>
      <c r="OWP407" s="1633"/>
      <c r="OWQ407" s="1633"/>
      <c r="OWR407" s="1633"/>
      <c r="OWS407" s="1633"/>
      <c r="OWT407" s="1633"/>
      <c r="OWU407" s="1633"/>
      <c r="OWV407" s="1633"/>
      <c r="OWW407" s="1633"/>
      <c r="OWX407" s="1633"/>
      <c r="OWY407" s="1633"/>
      <c r="OWZ407" s="1633"/>
      <c r="OXA407" s="1633"/>
      <c r="OXB407" s="1633"/>
      <c r="OXC407" s="1633"/>
      <c r="OXD407" s="1633"/>
      <c r="OXE407" s="1633"/>
      <c r="OXF407" s="1633"/>
      <c r="OXG407" s="1633"/>
      <c r="OXH407" s="1633"/>
      <c r="OXI407" s="1633"/>
      <c r="OXJ407" s="1633"/>
      <c r="OXK407" s="1633"/>
      <c r="OXL407" s="1633"/>
      <c r="OXM407" s="1633"/>
      <c r="OXN407" s="1633"/>
      <c r="OXO407" s="1633"/>
      <c r="OXP407" s="1633"/>
      <c r="OXQ407" s="1633"/>
      <c r="OXR407" s="1633"/>
      <c r="OXS407" s="1633"/>
      <c r="OXT407" s="1633"/>
      <c r="OXU407" s="1633"/>
      <c r="OXV407" s="1633"/>
      <c r="OXW407" s="1633"/>
      <c r="OXX407" s="1633"/>
      <c r="OXY407" s="1633"/>
      <c r="OXZ407" s="1633"/>
      <c r="OYA407" s="1633"/>
      <c r="OYB407" s="1633"/>
      <c r="OYC407" s="1633"/>
      <c r="OYD407" s="1633"/>
      <c r="OYE407" s="1633"/>
      <c r="OYF407" s="1633"/>
      <c r="OYG407" s="1633"/>
      <c r="OYH407" s="1633"/>
      <c r="OYI407" s="1633"/>
      <c r="OYJ407" s="1633"/>
      <c r="OYK407" s="1633"/>
      <c r="OYL407" s="1633"/>
      <c r="OYM407" s="1633"/>
      <c r="OYN407" s="1633"/>
      <c r="OYO407" s="1633"/>
      <c r="OYP407" s="1633"/>
      <c r="OYQ407" s="1633"/>
      <c r="OYR407" s="1633"/>
      <c r="OYS407" s="1633"/>
      <c r="OYT407" s="1633"/>
      <c r="OYU407" s="1633"/>
      <c r="OYV407" s="1633"/>
      <c r="OYW407" s="1633"/>
      <c r="OYX407" s="1633"/>
      <c r="OYY407" s="1633"/>
      <c r="OYZ407" s="1633"/>
      <c r="OZA407" s="1633"/>
      <c r="OZB407" s="1633"/>
      <c r="OZC407" s="1633"/>
      <c r="OZD407" s="1633"/>
      <c r="OZE407" s="1633"/>
      <c r="OZF407" s="1633"/>
      <c r="OZG407" s="1633"/>
      <c r="OZH407" s="1633"/>
      <c r="OZI407" s="1633"/>
      <c r="OZJ407" s="1633"/>
      <c r="OZK407" s="1633"/>
      <c r="OZL407" s="1633"/>
      <c r="OZM407" s="1633"/>
      <c r="OZN407" s="1633"/>
      <c r="OZO407" s="1633"/>
      <c r="OZP407" s="1633"/>
      <c r="OZQ407" s="1633"/>
      <c r="OZR407" s="1633"/>
      <c r="OZS407" s="1633"/>
      <c r="OZT407" s="1633"/>
      <c r="OZU407" s="1633"/>
      <c r="OZV407" s="1633"/>
      <c r="OZW407" s="1633"/>
      <c r="OZX407" s="1633"/>
      <c r="OZY407" s="1633"/>
      <c r="OZZ407" s="1633"/>
      <c r="PAA407" s="1633"/>
      <c r="PAB407" s="1633"/>
      <c r="PAC407" s="1633"/>
      <c r="PAD407" s="1633"/>
      <c r="PAE407" s="1633"/>
      <c r="PAF407" s="1633"/>
      <c r="PAG407" s="1633"/>
      <c r="PAH407" s="1633"/>
      <c r="PAI407" s="1633"/>
      <c r="PAJ407" s="1633"/>
      <c r="PAK407" s="1633"/>
      <c r="PAL407" s="1633"/>
      <c r="PAM407" s="1633"/>
      <c r="PAN407" s="1633"/>
      <c r="PAO407" s="1633"/>
      <c r="PAP407" s="1633"/>
      <c r="PAQ407" s="1633"/>
      <c r="PAR407" s="1633"/>
      <c r="PAS407" s="1633"/>
      <c r="PAT407" s="1633"/>
      <c r="PAU407" s="1633"/>
      <c r="PAV407" s="1633"/>
      <c r="PAW407" s="1633"/>
      <c r="PAX407" s="1633"/>
      <c r="PAY407" s="1633"/>
      <c r="PAZ407" s="1633"/>
      <c r="PBA407" s="1633"/>
      <c r="PBB407" s="1633"/>
      <c r="PBC407" s="1633"/>
      <c r="PBD407" s="1633"/>
      <c r="PBE407" s="1633"/>
      <c r="PBF407" s="1633"/>
      <c r="PBG407" s="1633"/>
      <c r="PBH407" s="1633"/>
      <c r="PBI407" s="1633"/>
      <c r="PBJ407" s="1633"/>
      <c r="PBK407" s="1633"/>
      <c r="PBL407" s="1633"/>
      <c r="PBM407" s="1633"/>
      <c r="PBN407" s="1633"/>
      <c r="PBO407" s="1633"/>
      <c r="PBP407" s="1633"/>
      <c r="PBQ407" s="1633"/>
      <c r="PBR407" s="1633"/>
      <c r="PBS407" s="1633"/>
      <c r="PBT407" s="1633"/>
      <c r="PBU407" s="1633"/>
      <c r="PBV407" s="1633"/>
      <c r="PBW407" s="1633"/>
      <c r="PBX407" s="1633"/>
      <c r="PBY407" s="1633"/>
      <c r="PBZ407" s="1633"/>
      <c r="PCA407" s="1633"/>
      <c r="PCB407" s="1633"/>
      <c r="PCC407" s="1633"/>
      <c r="PCD407" s="1633"/>
      <c r="PCE407" s="1633"/>
      <c r="PCF407" s="1633"/>
      <c r="PCG407" s="1633"/>
      <c r="PCH407" s="1633"/>
      <c r="PCI407" s="1633"/>
      <c r="PCJ407" s="1633"/>
      <c r="PCK407" s="1633"/>
      <c r="PCL407" s="1633"/>
      <c r="PCM407" s="1633"/>
      <c r="PCN407" s="1633"/>
      <c r="PCO407" s="1633"/>
      <c r="PCP407" s="1633"/>
      <c r="PCQ407" s="1633"/>
      <c r="PCR407" s="1633"/>
      <c r="PCS407" s="1633"/>
      <c r="PCT407" s="1633"/>
      <c r="PCU407" s="1633"/>
      <c r="PCV407" s="1633"/>
      <c r="PCW407" s="1633"/>
      <c r="PCX407" s="1633"/>
      <c r="PCY407" s="1633"/>
      <c r="PCZ407" s="1633"/>
      <c r="PDA407" s="1633"/>
      <c r="PDB407" s="1633"/>
      <c r="PDC407" s="1633"/>
      <c r="PDD407" s="1633"/>
      <c r="PDE407" s="1633"/>
      <c r="PDF407" s="1633"/>
      <c r="PDG407" s="1633"/>
      <c r="PDH407" s="1633"/>
      <c r="PDI407" s="1633"/>
      <c r="PDJ407" s="1633"/>
      <c r="PDK407" s="1633"/>
      <c r="PDL407" s="1633"/>
      <c r="PDM407" s="1633"/>
      <c r="PDN407" s="1633"/>
      <c r="PDO407" s="1633"/>
      <c r="PDP407" s="1633"/>
      <c r="PDQ407" s="1633"/>
      <c r="PDR407" s="1633"/>
      <c r="PDS407" s="1633"/>
      <c r="PDT407" s="1633"/>
      <c r="PDU407" s="1633"/>
      <c r="PDV407" s="1633"/>
      <c r="PDW407" s="1633"/>
      <c r="PDX407" s="1633"/>
      <c r="PDY407" s="1633"/>
      <c r="PDZ407" s="1633"/>
      <c r="PEA407" s="1633"/>
      <c r="PEB407" s="1633"/>
      <c r="PEC407" s="1633"/>
      <c r="PED407" s="1633"/>
      <c r="PEE407" s="1633"/>
      <c r="PEF407" s="1633"/>
      <c r="PEG407" s="1633"/>
      <c r="PEH407" s="1633"/>
      <c r="PEI407" s="1633"/>
      <c r="PEJ407" s="1633"/>
      <c r="PEK407" s="1633"/>
      <c r="PEL407" s="1633"/>
      <c r="PEM407" s="1633"/>
      <c r="PEN407" s="1633"/>
      <c r="PEO407" s="1633"/>
      <c r="PEP407" s="1633"/>
      <c r="PEQ407" s="1633"/>
      <c r="PER407" s="1633"/>
      <c r="PES407" s="1633"/>
      <c r="PET407" s="1633"/>
      <c r="PEU407" s="1633"/>
      <c r="PEV407" s="1633"/>
      <c r="PEW407" s="1633"/>
      <c r="PEX407" s="1633"/>
      <c r="PEY407" s="1633"/>
      <c r="PEZ407" s="1633"/>
      <c r="PFA407" s="1633"/>
      <c r="PFB407" s="1633"/>
      <c r="PFC407" s="1633"/>
      <c r="PFD407" s="1633"/>
      <c r="PFE407" s="1633"/>
      <c r="PFF407" s="1633"/>
      <c r="PFG407" s="1633"/>
      <c r="PFH407" s="1633"/>
      <c r="PFI407" s="1633"/>
      <c r="PFJ407" s="1633"/>
      <c r="PFK407" s="1633"/>
      <c r="PFL407" s="1633"/>
      <c r="PFM407" s="1633"/>
      <c r="PFN407" s="1633"/>
      <c r="PFO407" s="1633"/>
      <c r="PFP407" s="1633"/>
      <c r="PFQ407" s="1633"/>
      <c r="PFR407" s="1633"/>
      <c r="PFS407" s="1633"/>
      <c r="PFT407" s="1633"/>
      <c r="PFU407" s="1633"/>
      <c r="PFV407" s="1633"/>
      <c r="PFW407" s="1633"/>
      <c r="PFX407" s="1633"/>
      <c r="PFY407" s="1633"/>
      <c r="PFZ407" s="1633"/>
      <c r="PGA407" s="1633"/>
      <c r="PGB407" s="1633"/>
      <c r="PGC407" s="1633"/>
      <c r="PGD407" s="1633"/>
      <c r="PGE407" s="1633"/>
      <c r="PGF407" s="1633"/>
      <c r="PGG407" s="1633"/>
      <c r="PGH407" s="1633"/>
      <c r="PGI407" s="1633"/>
      <c r="PGJ407" s="1633"/>
      <c r="PGK407" s="1633"/>
      <c r="PGL407" s="1633"/>
      <c r="PGM407" s="1633"/>
      <c r="PGN407" s="1633"/>
      <c r="PGO407" s="1633"/>
      <c r="PGP407" s="1633"/>
      <c r="PGQ407" s="1633"/>
      <c r="PGR407" s="1633"/>
      <c r="PGS407" s="1633"/>
      <c r="PGT407" s="1633"/>
      <c r="PGU407" s="1633"/>
      <c r="PGV407" s="1633"/>
      <c r="PGW407" s="1633"/>
      <c r="PGX407" s="1633"/>
      <c r="PGY407" s="1633"/>
      <c r="PGZ407" s="1633"/>
      <c r="PHA407" s="1633"/>
      <c r="PHB407" s="1633"/>
      <c r="PHC407" s="1633"/>
      <c r="PHD407" s="1633"/>
      <c r="PHE407" s="1633"/>
      <c r="PHF407" s="1633"/>
      <c r="PHG407" s="1633"/>
      <c r="PHH407" s="1633"/>
      <c r="PHI407" s="1633"/>
      <c r="PHJ407" s="1633"/>
      <c r="PHK407" s="1633"/>
      <c r="PHL407" s="1633"/>
      <c r="PHM407" s="1633"/>
      <c r="PHN407" s="1633"/>
      <c r="PHO407" s="1633"/>
      <c r="PHP407" s="1633"/>
      <c r="PHQ407" s="1633"/>
      <c r="PHR407" s="1633"/>
      <c r="PHS407" s="1633"/>
      <c r="PHT407" s="1633"/>
      <c r="PHU407" s="1633"/>
      <c r="PHV407" s="1633"/>
      <c r="PHW407" s="1633"/>
      <c r="PHX407" s="1633"/>
      <c r="PHY407" s="1633"/>
      <c r="PHZ407" s="1633"/>
      <c r="PIA407" s="1633"/>
      <c r="PIB407" s="1633"/>
      <c r="PIC407" s="1633"/>
      <c r="PID407" s="1633"/>
      <c r="PIE407" s="1633"/>
      <c r="PIF407" s="1633"/>
      <c r="PIG407" s="1633"/>
      <c r="PIH407" s="1633"/>
      <c r="PII407" s="1633"/>
      <c r="PIJ407" s="1633"/>
      <c r="PIK407" s="1633"/>
      <c r="PIL407" s="1633"/>
      <c r="PIM407" s="1633"/>
      <c r="PIN407" s="1633"/>
      <c r="PIO407" s="1633"/>
      <c r="PIP407" s="1633"/>
      <c r="PIQ407" s="1633"/>
      <c r="PIR407" s="1633"/>
      <c r="PIS407" s="1633"/>
      <c r="PIT407" s="1633"/>
      <c r="PIU407" s="1633"/>
      <c r="PIV407" s="1633"/>
      <c r="PIW407" s="1633"/>
      <c r="PIX407" s="1633"/>
      <c r="PIY407" s="1633"/>
      <c r="PIZ407" s="1633"/>
      <c r="PJA407" s="1633"/>
      <c r="PJB407" s="1633"/>
      <c r="PJC407" s="1633"/>
      <c r="PJD407" s="1633"/>
      <c r="PJE407" s="1633"/>
      <c r="PJF407" s="1633"/>
      <c r="PJG407" s="1633"/>
      <c r="PJH407" s="1633"/>
      <c r="PJI407" s="1633"/>
      <c r="PJJ407" s="1633"/>
      <c r="PJK407" s="1633"/>
      <c r="PJL407" s="1633"/>
      <c r="PJM407" s="1633"/>
      <c r="PJN407" s="1633"/>
      <c r="PJO407" s="1633"/>
      <c r="PJP407" s="1633"/>
      <c r="PJQ407" s="1633"/>
      <c r="PJR407" s="1633"/>
      <c r="PJS407" s="1633"/>
      <c r="PJT407" s="1633"/>
      <c r="PJU407" s="1633"/>
      <c r="PJV407" s="1633"/>
      <c r="PJW407" s="1633"/>
      <c r="PJX407" s="1633"/>
      <c r="PJY407" s="1633"/>
      <c r="PJZ407" s="1633"/>
      <c r="PKA407" s="1633"/>
      <c r="PKB407" s="1633"/>
      <c r="PKC407" s="1633"/>
      <c r="PKD407" s="1633"/>
      <c r="PKE407" s="1633"/>
      <c r="PKF407" s="1633"/>
      <c r="PKG407" s="1633"/>
      <c r="PKH407" s="1633"/>
      <c r="PKI407" s="1633"/>
      <c r="PKJ407" s="1633"/>
      <c r="PKK407" s="1633"/>
      <c r="PKL407" s="1633"/>
      <c r="PKM407" s="1633"/>
      <c r="PKN407" s="1633"/>
      <c r="PKO407" s="1633"/>
      <c r="PKP407" s="1633"/>
      <c r="PKQ407" s="1633"/>
      <c r="PKR407" s="1633"/>
      <c r="PKS407" s="1633"/>
      <c r="PKT407" s="1633"/>
      <c r="PKU407" s="1633"/>
      <c r="PKV407" s="1633"/>
      <c r="PKW407" s="1633"/>
      <c r="PKX407" s="1633"/>
      <c r="PKY407" s="1633"/>
      <c r="PKZ407" s="1633"/>
      <c r="PLA407" s="1633"/>
      <c r="PLB407" s="1633"/>
      <c r="PLC407" s="1633"/>
      <c r="PLD407" s="1633"/>
      <c r="PLE407" s="1633"/>
      <c r="PLF407" s="1633"/>
      <c r="PLG407" s="1633"/>
      <c r="PLH407" s="1633"/>
      <c r="PLI407" s="1633"/>
      <c r="PLJ407" s="1633"/>
      <c r="PLK407" s="1633"/>
      <c r="PLL407" s="1633"/>
      <c r="PLM407" s="1633"/>
      <c r="PLN407" s="1633"/>
      <c r="PLO407" s="1633"/>
      <c r="PLP407" s="1633"/>
      <c r="PLQ407" s="1633"/>
      <c r="PLR407" s="1633"/>
      <c r="PLS407" s="1633"/>
      <c r="PLT407" s="1633"/>
      <c r="PLU407" s="1633"/>
      <c r="PLV407" s="1633"/>
      <c r="PLW407" s="1633"/>
      <c r="PLX407" s="1633"/>
      <c r="PLY407" s="1633"/>
      <c r="PLZ407" s="1633"/>
      <c r="PMA407" s="1633"/>
      <c r="PMB407" s="1633"/>
      <c r="PMC407" s="1633"/>
      <c r="PMD407" s="1633"/>
      <c r="PME407" s="1633"/>
      <c r="PMF407" s="1633"/>
      <c r="PMG407" s="1633"/>
      <c r="PMH407" s="1633"/>
      <c r="PMI407" s="1633"/>
      <c r="PMJ407" s="1633"/>
      <c r="PMK407" s="1633"/>
      <c r="PML407" s="1633"/>
      <c r="PMM407" s="1633"/>
      <c r="PMN407" s="1633"/>
      <c r="PMO407" s="1633"/>
      <c r="PMP407" s="1633"/>
      <c r="PMQ407" s="1633"/>
      <c r="PMR407" s="1633"/>
      <c r="PMS407" s="1633"/>
      <c r="PMT407" s="1633"/>
      <c r="PMU407" s="1633"/>
      <c r="PMV407" s="1633"/>
      <c r="PMW407" s="1633"/>
      <c r="PMX407" s="1633"/>
      <c r="PMY407" s="1633"/>
      <c r="PMZ407" s="1633"/>
      <c r="PNA407" s="1633"/>
      <c r="PNB407" s="1633"/>
      <c r="PNC407" s="1633"/>
      <c r="PND407" s="1633"/>
      <c r="PNE407" s="1633"/>
      <c r="PNF407" s="1633"/>
      <c r="PNG407" s="1633"/>
      <c r="PNH407" s="1633"/>
      <c r="PNI407" s="1633"/>
      <c r="PNJ407" s="1633"/>
      <c r="PNK407" s="1633"/>
      <c r="PNL407" s="1633"/>
      <c r="PNM407" s="1633"/>
      <c r="PNN407" s="1633"/>
      <c r="PNO407" s="1633"/>
      <c r="PNP407" s="1633"/>
      <c r="PNQ407" s="1633"/>
      <c r="PNR407" s="1633"/>
      <c r="PNS407" s="1633"/>
      <c r="PNT407" s="1633"/>
      <c r="PNU407" s="1633"/>
      <c r="PNV407" s="1633"/>
      <c r="PNW407" s="1633"/>
      <c r="PNX407" s="1633"/>
      <c r="PNY407" s="1633"/>
      <c r="PNZ407" s="1633"/>
      <c r="POA407" s="1633"/>
      <c r="POB407" s="1633"/>
      <c r="POC407" s="1633"/>
      <c r="POD407" s="1633"/>
      <c r="POE407" s="1633"/>
      <c r="POF407" s="1633"/>
      <c r="POG407" s="1633"/>
      <c r="POH407" s="1633"/>
      <c r="POI407" s="1633"/>
      <c r="POJ407" s="1633"/>
      <c r="POK407" s="1633"/>
      <c r="POL407" s="1633"/>
      <c r="POM407" s="1633"/>
      <c r="PON407" s="1633"/>
      <c r="POO407" s="1633"/>
      <c r="POP407" s="1633"/>
      <c r="POQ407" s="1633"/>
      <c r="POR407" s="1633"/>
      <c r="POS407" s="1633"/>
      <c r="POT407" s="1633"/>
      <c r="POU407" s="1633"/>
      <c r="POV407" s="1633"/>
      <c r="POW407" s="1633"/>
      <c r="POX407" s="1633"/>
      <c r="POY407" s="1633"/>
      <c r="POZ407" s="1633"/>
      <c r="PPA407" s="1633"/>
      <c r="PPB407" s="1633"/>
      <c r="PPC407" s="1633"/>
      <c r="PPD407" s="1633"/>
      <c r="PPE407" s="1633"/>
      <c r="PPF407" s="1633"/>
      <c r="PPG407" s="1633"/>
      <c r="PPH407" s="1633"/>
      <c r="PPI407" s="1633"/>
      <c r="PPJ407" s="1633"/>
      <c r="PPK407" s="1633"/>
      <c r="PPL407" s="1633"/>
      <c r="PPM407" s="1633"/>
      <c r="PPN407" s="1633"/>
      <c r="PPO407" s="1633"/>
      <c r="PPP407" s="1633"/>
      <c r="PPQ407" s="1633"/>
      <c r="PPR407" s="1633"/>
      <c r="PPS407" s="1633"/>
      <c r="PPT407" s="1633"/>
      <c r="PPU407" s="1633"/>
      <c r="PPV407" s="1633"/>
      <c r="PPW407" s="1633"/>
      <c r="PPX407" s="1633"/>
      <c r="PPY407" s="1633"/>
      <c r="PPZ407" s="1633"/>
      <c r="PQA407" s="1633"/>
      <c r="PQB407" s="1633"/>
      <c r="PQC407" s="1633"/>
      <c r="PQD407" s="1633"/>
      <c r="PQE407" s="1633"/>
      <c r="PQF407" s="1633"/>
      <c r="PQG407" s="1633"/>
      <c r="PQH407" s="1633"/>
      <c r="PQI407" s="1633"/>
      <c r="PQJ407" s="1633"/>
      <c r="PQK407" s="1633"/>
      <c r="PQL407" s="1633"/>
      <c r="PQM407" s="1633"/>
      <c r="PQN407" s="1633"/>
      <c r="PQO407" s="1633"/>
      <c r="PQP407" s="1633"/>
      <c r="PQQ407" s="1633"/>
      <c r="PQR407" s="1633"/>
      <c r="PQS407" s="1633"/>
      <c r="PQT407" s="1633"/>
      <c r="PQU407" s="1633"/>
      <c r="PQV407" s="1633"/>
      <c r="PQW407" s="1633"/>
      <c r="PQX407" s="1633"/>
      <c r="PQY407" s="1633"/>
      <c r="PQZ407" s="1633"/>
      <c r="PRA407" s="1633"/>
      <c r="PRB407" s="1633"/>
      <c r="PRC407" s="1633"/>
      <c r="PRD407" s="1633"/>
      <c r="PRE407" s="1633"/>
      <c r="PRF407" s="1633"/>
      <c r="PRG407" s="1633"/>
      <c r="PRH407" s="1633"/>
      <c r="PRI407" s="1633"/>
      <c r="PRJ407" s="1633"/>
      <c r="PRK407" s="1633"/>
      <c r="PRL407" s="1633"/>
      <c r="PRM407" s="1633"/>
      <c r="PRN407" s="1633"/>
      <c r="PRO407" s="1633"/>
      <c r="PRP407" s="1633"/>
      <c r="PRQ407" s="1633"/>
      <c r="PRR407" s="1633"/>
      <c r="PRS407" s="1633"/>
      <c r="PRT407" s="1633"/>
      <c r="PRU407" s="1633"/>
      <c r="PRV407" s="1633"/>
      <c r="PRW407" s="1633"/>
      <c r="PRX407" s="1633"/>
      <c r="PRY407" s="1633"/>
      <c r="PRZ407" s="1633"/>
      <c r="PSA407" s="1633"/>
      <c r="PSB407" s="1633"/>
      <c r="PSC407" s="1633"/>
      <c r="PSD407" s="1633"/>
      <c r="PSE407" s="1633"/>
      <c r="PSF407" s="1633"/>
      <c r="PSG407" s="1633"/>
      <c r="PSH407" s="1633"/>
      <c r="PSI407" s="1633"/>
      <c r="PSJ407" s="1633"/>
      <c r="PSK407" s="1633"/>
      <c r="PSL407" s="1633"/>
      <c r="PSM407" s="1633"/>
      <c r="PSN407" s="1633"/>
      <c r="PSO407" s="1633"/>
      <c r="PSP407" s="1633"/>
      <c r="PSQ407" s="1633"/>
      <c r="PSR407" s="1633"/>
      <c r="PSS407" s="1633"/>
      <c r="PST407" s="1633"/>
      <c r="PSU407" s="1633"/>
      <c r="PSV407" s="1633"/>
      <c r="PSW407" s="1633"/>
      <c r="PSX407" s="1633"/>
      <c r="PSY407" s="1633"/>
      <c r="PSZ407" s="1633"/>
      <c r="PTA407" s="1633"/>
      <c r="PTB407" s="1633"/>
      <c r="PTC407" s="1633"/>
      <c r="PTD407" s="1633"/>
      <c r="PTE407" s="1633"/>
      <c r="PTF407" s="1633"/>
      <c r="PTG407" s="1633"/>
      <c r="PTH407" s="1633"/>
      <c r="PTI407" s="1633"/>
      <c r="PTJ407" s="1633"/>
      <c r="PTK407" s="1633"/>
      <c r="PTL407" s="1633"/>
      <c r="PTM407" s="1633"/>
      <c r="PTN407" s="1633"/>
      <c r="PTO407" s="1633"/>
      <c r="PTP407" s="1633"/>
      <c r="PTQ407" s="1633"/>
      <c r="PTR407" s="1633"/>
      <c r="PTS407" s="1633"/>
      <c r="PTT407" s="1633"/>
      <c r="PTU407" s="1633"/>
      <c r="PTV407" s="1633"/>
      <c r="PTW407" s="1633"/>
      <c r="PTX407" s="1633"/>
      <c r="PTY407" s="1633"/>
      <c r="PTZ407" s="1633"/>
      <c r="PUA407" s="1633"/>
      <c r="PUB407" s="1633"/>
      <c r="PUC407" s="1633"/>
      <c r="PUD407" s="1633"/>
      <c r="PUE407" s="1633"/>
      <c r="PUF407" s="1633"/>
      <c r="PUG407" s="1633"/>
      <c r="PUH407" s="1633"/>
      <c r="PUI407" s="1633"/>
      <c r="PUJ407" s="1633"/>
      <c r="PUK407" s="1633"/>
      <c r="PUL407" s="1633"/>
      <c r="PUM407" s="1633"/>
      <c r="PUN407" s="1633"/>
      <c r="PUO407" s="1633"/>
      <c r="PUP407" s="1633"/>
      <c r="PUQ407" s="1633"/>
      <c r="PUR407" s="1633"/>
      <c r="PUS407" s="1633"/>
      <c r="PUT407" s="1633"/>
      <c r="PUU407" s="1633"/>
      <c r="PUV407" s="1633"/>
      <c r="PUW407" s="1633"/>
      <c r="PUX407" s="1633"/>
      <c r="PUY407" s="1633"/>
      <c r="PUZ407" s="1633"/>
      <c r="PVA407" s="1633"/>
      <c r="PVB407" s="1633"/>
      <c r="PVC407" s="1633"/>
      <c r="PVD407" s="1633"/>
      <c r="PVE407" s="1633"/>
      <c r="PVF407" s="1633"/>
      <c r="PVG407" s="1633"/>
      <c r="PVH407" s="1633"/>
      <c r="PVI407" s="1633"/>
      <c r="PVJ407" s="1633"/>
      <c r="PVK407" s="1633"/>
      <c r="PVL407" s="1633"/>
      <c r="PVM407" s="1633"/>
      <c r="PVN407" s="1633"/>
      <c r="PVO407" s="1633"/>
      <c r="PVP407" s="1633"/>
      <c r="PVQ407" s="1633"/>
      <c r="PVR407" s="1633"/>
      <c r="PVS407" s="1633"/>
      <c r="PVT407" s="1633"/>
      <c r="PVU407" s="1633"/>
      <c r="PVV407" s="1633"/>
      <c r="PVW407" s="1633"/>
      <c r="PVX407" s="1633"/>
      <c r="PVY407" s="1633"/>
      <c r="PVZ407" s="1633"/>
      <c r="PWA407" s="1633"/>
      <c r="PWB407" s="1633"/>
      <c r="PWC407" s="1633"/>
      <c r="PWD407" s="1633"/>
      <c r="PWE407" s="1633"/>
      <c r="PWF407" s="1633"/>
      <c r="PWG407" s="1633"/>
      <c r="PWH407" s="1633"/>
      <c r="PWI407" s="1633"/>
      <c r="PWJ407" s="1633"/>
      <c r="PWK407" s="1633"/>
      <c r="PWL407" s="1633"/>
      <c r="PWM407" s="1633"/>
      <c r="PWN407" s="1633"/>
      <c r="PWO407" s="1633"/>
      <c r="PWP407" s="1633"/>
      <c r="PWQ407" s="1633"/>
      <c r="PWR407" s="1633"/>
      <c r="PWS407" s="1633"/>
      <c r="PWT407" s="1633"/>
      <c r="PWU407" s="1633"/>
      <c r="PWV407" s="1633"/>
      <c r="PWW407" s="1633"/>
      <c r="PWX407" s="1633"/>
      <c r="PWY407" s="1633"/>
      <c r="PWZ407" s="1633"/>
      <c r="PXA407" s="1633"/>
      <c r="PXB407" s="1633"/>
      <c r="PXC407" s="1633"/>
      <c r="PXD407" s="1633"/>
      <c r="PXE407" s="1633"/>
      <c r="PXF407" s="1633"/>
      <c r="PXG407" s="1633"/>
      <c r="PXH407" s="1633"/>
      <c r="PXI407" s="1633"/>
      <c r="PXJ407" s="1633"/>
      <c r="PXK407" s="1633"/>
      <c r="PXL407" s="1633"/>
      <c r="PXM407" s="1633"/>
      <c r="PXN407" s="1633"/>
      <c r="PXO407" s="1633"/>
      <c r="PXP407" s="1633"/>
      <c r="PXQ407" s="1633"/>
      <c r="PXR407" s="1633"/>
      <c r="PXS407" s="1633"/>
      <c r="PXT407" s="1633"/>
      <c r="PXU407" s="1633"/>
      <c r="PXV407" s="1633"/>
      <c r="PXW407" s="1633"/>
      <c r="PXX407" s="1633"/>
      <c r="PXY407" s="1633"/>
      <c r="PXZ407" s="1633"/>
      <c r="PYA407" s="1633"/>
      <c r="PYB407" s="1633"/>
      <c r="PYC407" s="1633"/>
      <c r="PYD407" s="1633"/>
      <c r="PYE407" s="1633"/>
      <c r="PYF407" s="1633"/>
      <c r="PYG407" s="1633"/>
      <c r="PYH407" s="1633"/>
      <c r="PYI407" s="1633"/>
      <c r="PYJ407" s="1633"/>
      <c r="PYK407" s="1633"/>
      <c r="PYL407" s="1633"/>
      <c r="PYM407" s="1633"/>
      <c r="PYN407" s="1633"/>
      <c r="PYO407" s="1633"/>
      <c r="PYP407" s="1633"/>
      <c r="PYQ407" s="1633"/>
      <c r="PYR407" s="1633"/>
      <c r="PYS407" s="1633"/>
      <c r="PYT407" s="1633"/>
      <c r="PYU407" s="1633"/>
      <c r="PYV407" s="1633"/>
      <c r="PYW407" s="1633"/>
      <c r="PYX407" s="1633"/>
      <c r="PYY407" s="1633"/>
      <c r="PYZ407" s="1633"/>
      <c r="PZA407" s="1633"/>
      <c r="PZB407" s="1633"/>
      <c r="PZC407" s="1633"/>
      <c r="PZD407" s="1633"/>
      <c r="PZE407" s="1633"/>
      <c r="PZF407" s="1633"/>
      <c r="PZG407" s="1633"/>
      <c r="PZH407" s="1633"/>
      <c r="PZI407" s="1633"/>
      <c r="PZJ407" s="1633"/>
      <c r="PZK407" s="1633"/>
      <c r="PZL407" s="1633"/>
      <c r="PZM407" s="1633"/>
      <c r="PZN407" s="1633"/>
      <c r="PZO407" s="1633"/>
      <c r="PZP407" s="1633"/>
      <c r="PZQ407" s="1633"/>
      <c r="PZR407" s="1633"/>
      <c r="PZS407" s="1633"/>
      <c r="PZT407" s="1633"/>
      <c r="PZU407" s="1633"/>
      <c r="PZV407" s="1633"/>
      <c r="PZW407" s="1633"/>
      <c r="PZX407" s="1633"/>
      <c r="PZY407" s="1633"/>
      <c r="PZZ407" s="1633"/>
      <c r="QAA407" s="1633"/>
      <c r="QAB407" s="1633"/>
      <c r="QAC407" s="1633"/>
      <c r="QAD407" s="1633"/>
      <c r="QAE407" s="1633"/>
      <c r="QAF407" s="1633"/>
      <c r="QAG407" s="1633"/>
      <c r="QAH407" s="1633"/>
      <c r="QAI407" s="1633"/>
      <c r="QAJ407" s="1633"/>
      <c r="QAK407" s="1633"/>
      <c r="QAL407" s="1633"/>
      <c r="QAM407" s="1633"/>
      <c r="QAN407" s="1633"/>
      <c r="QAO407" s="1633"/>
      <c r="QAP407" s="1633"/>
      <c r="QAQ407" s="1633"/>
      <c r="QAR407" s="1633"/>
      <c r="QAS407" s="1633"/>
      <c r="QAT407" s="1633"/>
      <c r="QAU407" s="1633"/>
      <c r="QAV407" s="1633"/>
      <c r="QAW407" s="1633"/>
      <c r="QAX407" s="1633"/>
      <c r="QAY407" s="1633"/>
      <c r="QAZ407" s="1633"/>
      <c r="QBA407" s="1633"/>
      <c r="QBB407" s="1633"/>
      <c r="QBC407" s="1633"/>
      <c r="QBD407" s="1633"/>
      <c r="QBE407" s="1633"/>
      <c r="QBF407" s="1633"/>
      <c r="QBG407" s="1633"/>
      <c r="QBH407" s="1633"/>
      <c r="QBI407" s="1633"/>
      <c r="QBJ407" s="1633"/>
      <c r="QBK407" s="1633"/>
      <c r="QBL407" s="1633"/>
      <c r="QBM407" s="1633"/>
      <c r="QBN407" s="1633"/>
      <c r="QBO407" s="1633"/>
      <c r="QBP407" s="1633"/>
      <c r="QBQ407" s="1633"/>
      <c r="QBR407" s="1633"/>
      <c r="QBS407" s="1633"/>
      <c r="QBT407" s="1633"/>
      <c r="QBU407" s="1633"/>
      <c r="QBV407" s="1633"/>
      <c r="QBW407" s="1633"/>
      <c r="QBX407" s="1633"/>
      <c r="QBY407" s="1633"/>
      <c r="QBZ407" s="1633"/>
      <c r="QCA407" s="1633"/>
      <c r="QCB407" s="1633"/>
      <c r="QCC407" s="1633"/>
      <c r="QCD407" s="1633"/>
      <c r="QCE407" s="1633"/>
      <c r="QCF407" s="1633"/>
      <c r="QCG407" s="1633"/>
      <c r="QCH407" s="1633"/>
      <c r="QCI407" s="1633"/>
      <c r="QCJ407" s="1633"/>
      <c r="QCK407" s="1633"/>
      <c r="QCL407" s="1633"/>
      <c r="QCM407" s="1633"/>
      <c r="QCN407" s="1633"/>
      <c r="QCO407" s="1633"/>
      <c r="QCP407" s="1633"/>
      <c r="QCQ407" s="1633"/>
      <c r="QCR407" s="1633"/>
      <c r="QCS407" s="1633"/>
      <c r="QCT407" s="1633"/>
      <c r="QCU407" s="1633"/>
      <c r="QCV407" s="1633"/>
      <c r="QCW407" s="1633"/>
      <c r="QCX407" s="1633"/>
      <c r="QCY407" s="1633"/>
      <c r="QCZ407" s="1633"/>
      <c r="QDA407" s="1633"/>
      <c r="QDB407" s="1633"/>
      <c r="QDC407" s="1633"/>
      <c r="QDD407" s="1633"/>
      <c r="QDE407" s="1633"/>
      <c r="QDF407" s="1633"/>
      <c r="QDG407" s="1633"/>
      <c r="QDH407" s="1633"/>
      <c r="QDI407" s="1633"/>
      <c r="QDJ407" s="1633"/>
      <c r="QDK407" s="1633"/>
      <c r="QDL407" s="1633"/>
      <c r="QDM407" s="1633"/>
      <c r="QDN407" s="1633"/>
      <c r="QDO407" s="1633"/>
      <c r="QDP407" s="1633"/>
      <c r="QDQ407" s="1633"/>
      <c r="QDR407" s="1633"/>
      <c r="QDS407" s="1633"/>
      <c r="QDT407" s="1633"/>
      <c r="QDU407" s="1633"/>
      <c r="QDV407" s="1633"/>
      <c r="QDW407" s="1633"/>
      <c r="QDX407" s="1633"/>
      <c r="QDY407" s="1633"/>
      <c r="QDZ407" s="1633"/>
      <c r="QEA407" s="1633"/>
      <c r="QEB407" s="1633"/>
      <c r="QEC407" s="1633"/>
      <c r="QED407" s="1633"/>
      <c r="QEE407" s="1633"/>
      <c r="QEF407" s="1633"/>
      <c r="QEG407" s="1633"/>
      <c r="QEH407" s="1633"/>
      <c r="QEI407" s="1633"/>
      <c r="QEJ407" s="1633"/>
      <c r="QEK407" s="1633"/>
      <c r="QEL407" s="1633"/>
      <c r="QEM407" s="1633"/>
      <c r="QEN407" s="1633"/>
      <c r="QEO407" s="1633"/>
      <c r="QEP407" s="1633"/>
      <c r="QEQ407" s="1633"/>
      <c r="QER407" s="1633"/>
      <c r="QES407" s="1633"/>
      <c r="QET407" s="1633"/>
      <c r="QEU407" s="1633"/>
      <c r="QEV407" s="1633"/>
      <c r="QEW407" s="1633"/>
      <c r="QEX407" s="1633"/>
      <c r="QEY407" s="1633"/>
      <c r="QEZ407" s="1633"/>
      <c r="QFA407" s="1633"/>
      <c r="QFB407" s="1633"/>
      <c r="QFC407" s="1633"/>
      <c r="QFD407" s="1633"/>
      <c r="QFE407" s="1633"/>
      <c r="QFF407" s="1633"/>
      <c r="QFG407" s="1633"/>
      <c r="QFH407" s="1633"/>
      <c r="QFI407" s="1633"/>
      <c r="QFJ407" s="1633"/>
      <c r="QFK407" s="1633"/>
      <c r="QFL407" s="1633"/>
      <c r="QFM407" s="1633"/>
      <c r="QFN407" s="1633"/>
      <c r="QFO407" s="1633"/>
      <c r="QFP407" s="1633"/>
      <c r="QFQ407" s="1633"/>
      <c r="QFR407" s="1633"/>
      <c r="QFS407" s="1633"/>
      <c r="QFT407" s="1633"/>
      <c r="QFU407" s="1633"/>
      <c r="QFV407" s="1633"/>
      <c r="QFW407" s="1633"/>
      <c r="QFX407" s="1633"/>
      <c r="QFY407" s="1633"/>
      <c r="QFZ407" s="1633"/>
      <c r="QGA407" s="1633"/>
      <c r="QGB407" s="1633"/>
      <c r="QGC407" s="1633"/>
      <c r="QGD407" s="1633"/>
      <c r="QGE407" s="1633"/>
      <c r="QGF407" s="1633"/>
      <c r="QGG407" s="1633"/>
      <c r="QGH407" s="1633"/>
      <c r="QGI407" s="1633"/>
      <c r="QGJ407" s="1633"/>
      <c r="QGK407" s="1633"/>
      <c r="QGL407" s="1633"/>
      <c r="QGM407" s="1633"/>
      <c r="QGN407" s="1633"/>
      <c r="QGO407" s="1633"/>
      <c r="QGP407" s="1633"/>
      <c r="QGQ407" s="1633"/>
      <c r="QGR407" s="1633"/>
      <c r="QGS407" s="1633"/>
      <c r="QGT407" s="1633"/>
      <c r="QGU407" s="1633"/>
      <c r="QGV407" s="1633"/>
      <c r="QGW407" s="1633"/>
      <c r="QGX407" s="1633"/>
      <c r="QGY407" s="1633"/>
      <c r="QGZ407" s="1633"/>
      <c r="QHA407" s="1633"/>
      <c r="QHB407" s="1633"/>
      <c r="QHC407" s="1633"/>
      <c r="QHD407" s="1633"/>
      <c r="QHE407" s="1633"/>
      <c r="QHF407" s="1633"/>
      <c r="QHG407" s="1633"/>
      <c r="QHH407" s="1633"/>
      <c r="QHI407" s="1633"/>
      <c r="QHJ407" s="1633"/>
      <c r="QHK407" s="1633"/>
      <c r="QHL407" s="1633"/>
      <c r="QHM407" s="1633"/>
      <c r="QHN407" s="1633"/>
      <c r="QHO407" s="1633"/>
      <c r="QHP407" s="1633"/>
      <c r="QHQ407" s="1633"/>
      <c r="QHR407" s="1633"/>
      <c r="QHS407" s="1633"/>
      <c r="QHT407" s="1633"/>
      <c r="QHU407" s="1633"/>
      <c r="QHV407" s="1633"/>
      <c r="QHW407" s="1633"/>
      <c r="QHX407" s="1633"/>
      <c r="QHY407" s="1633"/>
      <c r="QHZ407" s="1633"/>
      <c r="QIA407" s="1633"/>
      <c r="QIB407" s="1633"/>
      <c r="QIC407" s="1633"/>
      <c r="QID407" s="1633"/>
      <c r="QIE407" s="1633"/>
      <c r="QIF407" s="1633"/>
      <c r="QIG407" s="1633"/>
      <c r="QIH407" s="1633"/>
      <c r="QII407" s="1633"/>
      <c r="QIJ407" s="1633"/>
      <c r="QIK407" s="1633"/>
      <c r="QIL407" s="1633"/>
      <c r="QIM407" s="1633"/>
      <c r="QIN407" s="1633"/>
      <c r="QIO407" s="1633"/>
      <c r="QIP407" s="1633"/>
      <c r="QIQ407" s="1633"/>
      <c r="QIR407" s="1633"/>
      <c r="QIS407" s="1633"/>
      <c r="QIT407" s="1633"/>
      <c r="QIU407" s="1633"/>
      <c r="QIV407" s="1633"/>
      <c r="QIW407" s="1633"/>
      <c r="QIX407" s="1633"/>
      <c r="QIY407" s="1633"/>
      <c r="QIZ407" s="1633"/>
      <c r="QJA407" s="1633"/>
      <c r="QJB407" s="1633"/>
      <c r="QJC407" s="1633"/>
      <c r="QJD407" s="1633"/>
      <c r="QJE407" s="1633"/>
      <c r="QJF407" s="1633"/>
      <c r="QJG407" s="1633"/>
      <c r="QJH407" s="1633"/>
      <c r="QJI407" s="1633"/>
      <c r="QJJ407" s="1633"/>
      <c r="QJK407" s="1633"/>
      <c r="QJL407" s="1633"/>
      <c r="QJM407" s="1633"/>
      <c r="QJN407" s="1633"/>
      <c r="QJO407" s="1633"/>
      <c r="QJP407" s="1633"/>
      <c r="QJQ407" s="1633"/>
      <c r="QJR407" s="1633"/>
      <c r="QJS407" s="1633"/>
      <c r="QJT407" s="1633"/>
      <c r="QJU407" s="1633"/>
      <c r="QJV407" s="1633"/>
      <c r="QJW407" s="1633"/>
      <c r="QJX407" s="1633"/>
      <c r="QJY407" s="1633"/>
      <c r="QJZ407" s="1633"/>
      <c r="QKA407" s="1633"/>
      <c r="QKB407" s="1633"/>
      <c r="QKC407" s="1633"/>
      <c r="QKD407" s="1633"/>
      <c r="QKE407" s="1633"/>
      <c r="QKF407" s="1633"/>
      <c r="QKG407" s="1633"/>
      <c r="QKH407" s="1633"/>
      <c r="QKI407" s="1633"/>
      <c r="QKJ407" s="1633"/>
      <c r="QKK407" s="1633"/>
      <c r="QKL407" s="1633"/>
      <c r="QKM407" s="1633"/>
      <c r="QKN407" s="1633"/>
      <c r="QKO407" s="1633"/>
      <c r="QKP407" s="1633"/>
      <c r="QKQ407" s="1633"/>
      <c r="QKR407" s="1633"/>
      <c r="QKS407" s="1633"/>
      <c r="QKT407" s="1633"/>
      <c r="QKU407" s="1633"/>
      <c r="QKV407" s="1633"/>
      <c r="QKW407" s="1633"/>
      <c r="QKX407" s="1633"/>
      <c r="QKY407" s="1633"/>
      <c r="QKZ407" s="1633"/>
      <c r="QLA407" s="1633"/>
      <c r="QLB407" s="1633"/>
      <c r="QLC407" s="1633"/>
      <c r="QLD407" s="1633"/>
      <c r="QLE407" s="1633"/>
      <c r="QLF407" s="1633"/>
      <c r="QLG407" s="1633"/>
      <c r="QLH407" s="1633"/>
      <c r="QLI407" s="1633"/>
      <c r="QLJ407" s="1633"/>
      <c r="QLK407" s="1633"/>
      <c r="QLL407" s="1633"/>
      <c r="QLM407" s="1633"/>
      <c r="QLN407" s="1633"/>
      <c r="QLO407" s="1633"/>
      <c r="QLP407" s="1633"/>
      <c r="QLQ407" s="1633"/>
      <c r="QLR407" s="1633"/>
      <c r="QLS407" s="1633"/>
      <c r="QLT407" s="1633"/>
      <c r="QLU407" s="1633"/>
      <c r="QLV407" s="1633"/>
      <c r="QLW407" s="1633"/>
      <c r="QLX407" s="1633"/>
      <c r="QLY407" s="1633"/>
      <c r="QLZ407" s="1633"/>
      <c r="QMA407" s="1633"/>
      <c r="QMB407" s="1633"/>
      <c r="QMC407" s="1633"/>
      <c r="QMD407" s="1633"/>
      <c r="QME407" s="1633"/>
      <c r="QMF407" s="1633"/>
      <c r="QMG407" s="1633"/>
      <c r="QMH407" s="1633"/>
      <c r="QMI407" s="1633"/>
      <c r="QMJ407" s="1633"/>
      <c r="QMK407" s="1633"/>
      <c r="QML407" s="1633"/>
      <c r="QMM407" s="1633"/>
      <c r="QMN407" s="1633"/>
      <c r="QMO407" s="1633"/>
      <c r="QMP407" s="1633"/>
      <c r="QMQ407" s="1633"/>
      <c r="QMR407" s="1633"/>
      <c r="QMS407" s="1633"/>
      <c r="QMT407" s="1633"/>
      <c r="QMU407" s="1633"/>
      <c r="QMV407" s="1633"/>
      <c r="QMW407" s="1633"/>
      <c r="QMX407" s="1633"/>
      <c r="QMY407" s="1633"/>
      <c r="QMZ407" s="1633"/>
      <c r="QNA407" s="1633"/>
      <c r="QNB407" s="1633"/>
      <c r="QNC407" s="1633"/>
      <c r="QND407" s="1633"/>
      <c r="QNE407" s="1633"/>
      <c r="QNF407" s="1633"/>
      <c r="QNG407" s="1633"/>
      <c r="QNH407" s="1633"/>
      <c r="QNI407" s="1633"/>
      <c r="QNJ407" s="1633"/>
      <c r="QNK407" s="1633"/>
      <c r="QNL407" s="1633"/>
      <c r="QNM407" s="1633"/>
      <c r="QNN407" s="1633"/>
      <c r="QNO407" s="1633"/>
      <c r="QNP407" s="1633"/>
      <c r="QNQ407" s="1633"/>
      <c r="QNR407" s="1633"/>
      <c r="QNS407" s="1633"/>
      <c r="QNT407" s="1633"/>
      <c r="QNU407" s="1633"/>
      <c r="QNV407" s="1633"/>
      <c r="QNW407" s="1633"/>
      <c r="QNX407" s="1633"/>
      <c r="QNY407" s="1633"/>
      <c r="QNZ407" s="1633"/>
      <c r="QOA407" s="1633"/>
      <c r="QOB407" s="1633"/>
      <c r="QOC407" s="1633"/>
      <c r="QOD407" s="1633"/>
      <c r="QOE407" s="1633"/>
      <c r="QOF407" s="1633"/>
      <c r="QOG407" s="1633"/>
      <c r="QOH407" s="1633"/>
      <c r="QOI407" s="1633"/>
      <c r="QOJ407" s="1633"/>
      <c r="QOK407" s="1633"/>
      <c r="QOL407" s="1633"/>
      <c r="QOM407" s="1633"/>
      <c r="QON407" s="1633"/>
      <c r="QOO407" s="1633"/>
      <c r="QOP407" s="1633"/>
      <c r="QOQ407" s="1633"/>
      <c r="QOR407" s="1633"/>
      <c r="QOS407" s="1633"/>
      <c r="QOT407" s="1633"/>
      <c r="QOU407" s="1633"/>
      <c r="QOV407" s="1633"/>
      <c r="QOW407" s="1633"/>
      <c r="QOX407" s="1633"/>
      <c r="QOY407" s="1633"/>
      <c r="QOZ407" s="1633"/>
      <c r="QPA407" s="1633"/>
      <c r="QPB407" s="1633"/>
      <c r="QPC407" s="1633"/>
      <c r="QPD407" s="1633"/>
      <c r="QPE407" s="1633"/>
      <c r="QPF407" s="1633"/>
      <c r="QPG407" s="1633"/>
      <c r="QPH407" s="1633"/>
      <c r="QPI407" s="1633"/>
      <c r="QPJ407" s="1633"/>
      <c r="QPK407" s="1633"/>
      <c r="QPL407" s="1633"/>
      <c r="QPM407" s="1633"/>
      <c r="QPN407" s="1633"/>
      <c r="QPO407" s="1633"/>
      <c r="QPP407" s="1633"/>
      <c r="QPQ407" s="1633"/>
      <c r="QPR407" s="1633"/>
      <c r="QPS407" s="1633"/>
      <c r="QPT407" s="1633"/>
      <c r="QPU407" s="1633"/>
      <c r="QPV407" s="1633"/>
      <c r="QPW407" s="1633"/>
      <c r="QPX407" s="1633"/>
      <c r="QPY407" s="1633"/>
      <c r="QPZ407" s="1633"/>
      <c r="QQA407" s="1633"/>
      <c r="QQB407" s="1633"/>
      <c r="QQC407" s="1633"/>
      <c r="QQD407" s="1633"/>
      <c r="QQE407" s="1633"/>
      <c r="QQF407" s="1633"/>
      <c r="QQG407" s="1633"/>
      <c r="QQH407" s="1633"/>
      <c r="QQI407" s="1633"/>
      <c r="QQJ407" s="1633"/>
      <c r="QQK407" s="1633"/>
      <c r="QQL407" s="1633"/>
      <c r="QQM407" s="1633"/>
      <c r="QQN407" s="1633"/>
      <c r="QQO407" s="1633"/>
      <c r="QQP407" s="1633"/>
      <c r="QQQ407" s="1633"/>
      <c r="QQR407" s="1633"/>
      <c r="QQS407" s="1633"/>
      <c r="QQT407" s="1633"/>
      <c r="QQU407" s="1633"/>
      <c r="QQV407" s="1633"/>
      <c r="QQW407" s="1633"/>
      <c r="QQX407" s="1633"/>
      <c r="QQY407" s="1633"/>
      <c r="QQZ407" s="1633"/>
      <c r="QRA407" s="1633"/>
      <c r="QRB407" s="1633"/>
      <c r="QRC407" s="1633"/>
      <c r="QRD407" s="1633"/>
      <c r="QRE407" s="1633"/>
      <c r="QRF407" s="1633"/>
      <c r="QRG407" s="1633"/>
      <c r="QRH407" s="1633"/>
      <c r="QRI407" s="1633"/>
      <c r="QRJ407" s="1633"/>
      <c r="QRK407" s="1633"/>
      <c r="QRL407" s="1633"/>
      <c r="QRM407" s="1633"/>
      <c r="QRN407" s="1633"/>
      <c r="QRO407" s="1633"/>
      <c r="QRP407" s="1633"/>
      <c r="QRQ407" s="1633"/>
      <c r="QRR407" s="1633"/>
      <c r="QRS407" s="1633"/>
      <c r="QRT407" s="1633"/>
      <c r="QRU407" s="1633"/>
      <c r="QRV407" s="1633"/>
      <c r="QRW407" s="1633"/>
      <c r="QRX407" s="1633"/>
      <c r="QRY407" s="1633"/>
      <c r="QRZ407" s="1633"/>
      <c r="QSA407" s="1633"/>
      <c r="QSB407" s="1633"/>
      <c r="QSC407" s="1633"/>
      <c r="QSD407" s="1633"/>
      <c r="QSE407" s="1633"/>
      <c r="QSF407" s="1633"/>
      <c r="QSG407" s="1633"/>
      <c r="QSH407" s="1633"/>
      <c r="QSI407" s="1633"/>
      <c r="QSJ407" s="1633"/>
      <c r="QSK407" s="1633"/>
      <c r="QSL407" s="1633"/>
      <c r="QSM407" s="1633"/>
      <c r="QSN407" s="1633"/>
      <c r="QSO407" s="1633"/>
      <c r="QSP407" s="1633"/>
      <c r="QSQ407" s="1633"/>
      <c r="QSR407" s="1633"/>
      <c r="QSS407" s="1633"/>
      <c r="QST407" s="1633"/>
      <c r="QSU407" s="1633"/>
      <c r="QSV407" s="1633"/>
      <c r="QSW407" s="1633"/>
      <c r="QSX407" s="1633"/>
      <c r="QSY407" s="1633"/>
      <c r="QSZ407" s="1633"/>
      <c r="QTA407" s="1633"/>
      <c r="QTB407" s="1633"/>
      <c r="QTC407" s="1633"/>
      <c r="QTD407" s="1633"/>
      <c r="QTE407" s="1633"/>
      <c r="QTF407" s="1633"/>
      <c r="QTG407" s="1633"/>
      <c r="QTH407" s="1633"/>
      <c r="QTI407" s="1633"/>
      <c r="QTJ407" s="1633"/>
      <c r="QTK407" s="1633"/>
      <c r="QTL407" s="1633"/>
      <c r="QTM407" s="1633"/>
      <c r="QTN407" s="1633"/>
      <c r="QTO407" s="1633"/>
      <c r="QTP407" s="1633"/>
      <c r="QTQ407" s="1633"/>
      <c r="QTR407" s="1633"/>
      <c r="QTS407" s="1633"/>
      <c r="QTT407" s="1633"/>
      <c r="QTU407" s="1633"/>
      <c r="QTV407" s="1633"/>
      <c r="QTW407" s="1633"/>
      <c r="QTX407" s="1633"/>
      <c r="QTY407" s="1633"/>
      <c r="QTZ407" s="1633"/>
      <c r="QUA407" s="1633"/>
      <c r="QUB407" s="1633"/>
      <c r="QUC407" s="1633"/>
      <c r="QUD407" s="1633"/>
      <c r="QUE407" s="1633"/>
      <c r="QUF407" s="1633"/>
      <c r="QUG407" s="1633"/>
      <c r="QUH407" s="1633"/>
      <c r="QUI407" s="1633"/>
      <c r="QUJ407" s="1633"/>
      <c r="QUK407" s="1633"/>
      <c r="QUL407" s="1633"/>
      <c r="QUM407" s="1633"/>
      <c r="QUN407" s="1633"/>
      <c r="QUO407" s="1633"/>
      <c r="QUP407" s="1633"/>
      <c r="QUQ407" s="1633"/>
      <c r="QUR407" s="1633"/>
      <c r="QUS407" s="1633"/>
      <c r="QUT407" s="1633"/>
      <c r="QUU407" s="1633"/>
      <c r="QUV407" s="1633"/>
      <c r="QUW407" s="1633"/>
      <c r="QUX407" s="1633"/>
      <c r="QUY407" s="1633"/>
      <c r="QUZ407" s="1633"/>
      <c r="QVA407" s="1633"/>
      <c r="QVB407" s="1633"/>
      <c r="QVC407" s="1633"/>
      <c r="QVD407" s="1633"/>
      <c r="QVE407" s="1633"/>
      <c r="QVF407" s="1633"/>
      <c r="QVG407" s="1633"/>
      <c r="QVH407" s="1633"/>
      <c r="QVI407" s="1633"/>
      <c r="QVJ407" s="1633"/>
      <c r="QVK407" s="1633"/>
      <c r="QVL407" s="1633"/>
      <c r="QVM407" s="1633"/>
      <c r="QVN407" s="1633"/>
      <c r="QVO407" s="1633"/>
      <c r="QVP407" s="1633"/>
      <c r="QVQ407" s="1633"/>
      <c r="QVR407" s="1633"/>
      <c r="QVS407" s="1633"/>
      <c r="QVT407" s="1633"/>
      <c r="QVU407" s="1633"/>
      <c r="QVV407" s="1633"/>
      <c r="QVW407" s="1633"/>
      <c r="QVX407" s="1633"/>
      <c r="QVY407" s="1633"/>
      <c r="QVZ407" s="1633"/>
      <c r="QWA407" s="1633"/>
      <c r="QWB407" s="1633"/>
      <c r="QWC407" s="1633"/>
      <c r="QWD407" s="1633"/>
      <c r="QWE407" s="1633"/>
      <c r="QWF407" s="1633"/>
      <c r="QWG407" s="1633"/>
      <c r="QWH407" s="1633"/>
      <c r="QWI407" s="1633"/>
      <c r="QWJ407" s="1633"/>
      <c r="QWK407" s="1633"/>
      <c r="QWL407" s="1633"/>
      <c r="QWM407" s="1633"/>
      <c r="QWN407" s="1633"/>
      <c r="QWO407" s="1633"/>
      <c r="QWP407" s="1633"/>
      <c r="QWQ407" s="1633"/>
      <c r="QWR407" s="1633"/>
      <c r="QWS407" s="1633"/>
      <c r="QWT407" s="1633"/>
      <c r="QWU407" s="1633"/>
      <c r="QWV407" s="1633"/>
      <c r="QWW407" s="1633"/>
      <c r="QWX407" s="1633"/>
      <c r="QWY407" s="1633"/>
      <c r="QWZ407" s="1633"/>
      <c r="QXA407" s="1633"/>
      <c r="QXB407" s="1633"/>
      <c r="QXC407" s="1633"/>
      <c r="QXD407" s="1633"/>
      <c r="QXE407" s="1633"/>
      <c r="QXF407" s="1633"/>
      <c r="QXG407" s="1633"/>
      <c r="QXH407" s="1633"/>
      <c r="QXI407" s="1633"/>
      <c r="QXJ407" s="1633"/>
      <c r="QXK407" s="1633"/>
      <c r="QXL407" s="1633"/>
      <c r="QXM407" s="1633"/>
      <c r="QXN407" s="1633"/>
      <c r="QXO407" s="1633"/>
      <c r="QXP407" s="1633"/>
      <c r="QXQ407" s="1633"/>
      <c r="QXR407" s="1633"/>
      <c r="QXS407" s="1633"/>
      <c r="QXT407" s="1633"/>
      <c r="QXU407" s="1633"/>
      <c r="QXV407" s="1633"/>
      <c r="QXW407" s="1633"/>
      <c r="QXX407" s="1633"/>
      <c r="QXY407" s="1633"/>
      <c r="QXZ407" s="1633"/>
      <c r="QYA407" s="1633"/>
      <c r="QYB407" s="1633"/>
      <c r="QYC407" s="1633"/>
      <c r="QYD407" s="1633"/>
      <c r="QYE407" s="1633"/>
      <c r="QYF407" s="1633"/>
      <c r="QYG407" s="1633"/>
      <c r="QYH407" s="1633"/>
      <c r="QYI407" s="1633"/>
      <c r="QYJ407" s="1633"/>
      <c r="QYK407" s="1633"/>
      <c r="QYL407" s="1633"/>
      <c r="QYM407" s="1633"/>
      <c r="QYN407" s="1633"/>
      <c r="QYO407" s="1633"/>
      <c r="QYP407" s="1633"/>
      <c r="QYQ407" s="1633"/>
      <c r="QYR407" s="1633"/>
      <c r="QYS407" s="1633"/>
      <c r="QYT407" s="1633"/>
      <c r="QYU407" s="1633"/>
      <c r="QYV407" s="1633"/>
      <c r="QYW407" s="1633"/>
      <c r="QYX407" s="1633"/>
      <c r="QYY407" s="1633"/>
      <c r="QYZ407" s="1633"/>
      <c r="QZA407" s="1633"/>
      <c r="QZB407" s="1633"/>
      <c r="QZC407" s="1633"/>
      <c r="QZD407" s="1633"/>
      <c r="QZE407" s="1633"/>
      <c r="QZF407" s="1633"/>
      <c r="QZG407" s="1633"/>
      <c r="QZH407" s="1633"/>
      <c r="QZI407" s="1633"/>
      <c r="QZJ407" s="1633"/>
      <c r="QZK407" s="1633"/>
      <c r="QZL407" s="1633"/>
      <c r="QZM407" s="1633"/>
      <c r="QZN407" s="1633"/>
      <c r="QZO407" s="1633"/>
      <c r="QZP407" s="1633"/>
      <c r="QZQ407" s="1633"/>
      <c r="QZR407" s="1633"/>
      <c r="QZS407" s="1633"/>
      <c r="QZT407" s="1633"/>
      <c r="QZU407" s="1633"/>
      <c r="QZV407" s="1633"/>
      <c r="QZW407" s="1633"/>
      <c r="QZX407" s="1633"/>
      <c r="QZY407" s="1633"/>
      <c r="QZZ407" s="1633"/>
      <c r="RAA407" s="1633"/>
      <c r="RAB407" s="1633"/>
      <c r="RAC407" s="1633"/>
      <c r="RAD407" s="1633"/>
      <c r="RAE407" s="1633"/>
      <c r="RAF407" s="1633"/>
      <c r="RAG407" s="1633"/>
      <c r="RAH407" s="1633"/>
      <c r="RAI407" s="1633"/>
      <c r="RAJ407" s="1633"/>
      <c r="RAK407" s="1633"/>
      <c r="RAL407" s="1633"/>
      <c r="RAM407" s="1633"/>
      <c r="RAN407" s="1633"/>
      <c r="RAO407" s="1633"/>
      <c r="RAP407" s="1633"/>
      <c r="RAQ407" s="1633"/>
      <c r="RAR407" s="1633"/>
      <c r="RAS407" s="1633"/>
      <c r="RAT407" s="1633"/>
      <c r="RAU407" s="1633"/>
      <c r="RAV407" s="1633"/>
      <c r="RAW407" s="1633"/>
      <c r="RAX407" s="1633"/>
      <c r="RAY407" s="1633"/>
      <c r="RAZ407" s="1633"/>
      <c r="RBA407" s="1633"/>
      <c r="RBB407" s="1633"/>
      <c r="RBC407" s="1633"/>
      <c r="RBD407" s="1633"/>
      <c r="RBE407" s="1633"/>
      <c r="RBF407" s="1633"/>
      <c r="RBG407" s="1633"/>
      <c r="RBH407" s="1633"/>
      <c r="RBI407" s="1633"/>
      <c r="RBJ407" s="1633"/>
      <c r="RBK407" s="1633"/>
      <c r="RBL407" s="1633"/>
      <c r="RBM407" s="1633"/>
      <c r="RBN407" s="1633"/>
      <c r="RBO407" s="1633"/>
      <c r="RBP407" s="1633"/>
      <c r="RBQ407" s="1633"/>
      <c r="RBR407" s="1633"/>
      <c r="RBS407" s="1633"/>
      <c r="RBT407" s="1633"/>
      <c r="RBU407" s="1633"/>
      <c r="RBV407" s="1633"/>
      <c r="RBW407" s="1633"/>
      <c r="RBX407" s="1633"/>
      <c r="RBY407" s="1633"/>
      <c r="RBZ407" s="1633"/>
      <c r="RCA407" s="1633"/>
      <c r="RCB407" s="1633"/>
      <c r="RCC407" s="1633"/>
      <c r="RCD407" s="1633"/>
      <c r="RCE407" s="1633"/>
      <c r="RCF407" s="1633"/>
      <c r="RCG407" s="1633"/>
      <c r="RCH407" s="1633"/>
      <c r="RCI407" s="1633"/>
      <c r="RCJ407" s="1633"/>
      <c r="RCK407" s="1633"/>
      <c r="RCL407" s="1633"/>
      <c r="RCM407" s="1633"/>
      <c r="RCN407" s="1633"/>
      <c r="RCO407" s="1633"/>
      <c r="RCP407" s="1633"/>
      <c r="RCQ407" s="1633"/>
      <c r="RCR407" s="1633"/>
      <c r="RCS407" s="1633"/>
      <c r="RCT407" s="1633"/>
      <c r="RCU407" s="1633"/>
      <c r="RCV407" s="1633"/>
      <c r="RCW407" s="1633"/>
      <c r="RCX407" s="1633"/>
      <c r="RCY407" s="1633"/>
      <c r="RCZ407" s="1633"/>
      <c r="RDA407" s="1633"/>
      <c r="RDB407" s="1633"/>
      <c r="RDC407" s="1633"/>
      <c r="RDD407" s="1633"/>
      <c r="RDE407" s="1633"/>
      <c r="RDF407" s="1633"/>
      <c r="RDG407" s="1633"/>
      <c r="RDH407" s="1633"/>
      <c r="RDI407" s="1633"/>
      <c r="RDJ407" s="1633"/>
      <c r="RDK407" s="1633"/>
      <c r="RDL407" s="1633"/>
      <c r="RDM407" s="1633"/>
      <c r="RDN407" s="1633"/>
      <c r="RDO407" s="1633"/>
      <c r="RDP407" s="1633"/>
      <c r="RDQ407" s="1633"/>
      <c r="RDR407" s="1633"/>
      <c r="RDS407" s="1633"/>
      <c r="RDT407" s="1633"/>
      <c r="RDU407" s="1633"/>
      <c r="RDV407" s="1633"/>
      <c r="RDW407" s="1633"/>
      <c r="RDX407" s="1633"/>
      <c r="RDY407" s="1633"/>
      <c r="RDZ407" s="1633"/>
      <c r="REA407" s="1633"/>
      <c r="REB407" s="1633"/>
      <c r="REC407" s="1633"/>
      <c r="RED407" s="1633"/>
      <c r="REE407" s="1633"/>
      <c r="REF407" s="1633"/>
      <c r="REG407" s="1633"/>
      <c r="REH407" s="1633"/>
      <c r="REI407" s="1633"/>
      <c r="REJ407" s="1633"/>
      <c r="REK407" s="1633"/>
      <c r="REL407" s="1633"/>
      <c r="REM407" s="1633"/>
      <c r="REN407" s="1633"/>
      <c r="REO407" s="1633"/>
      <c r="REP407" s="1633"/>
      <c r="REQ407" s="1633"/>
      <c r="RER407" s="1633"/>
      <c r="RES407" s="1633"/>
      <c r="RET407" s="1633"/>
      <c r="REU407" s="1633"/>
      <c r="REV407" s="1633"/>
      <c r="REW407" s="1633"/>
      <c r="REX407" s="1633"/>
      <c r="REY407" s="1633"/>
      <c r="REZ407" s="1633"/>
      <c r="RFA407" s="1633"/>
      <c r="RFB407" s="1633"/>
      <c r="RFC407" s="1633"/>
      <c r="RFD407" s="1633"/>
      <c r="RFE407" s="1633"/>
      <c r="RFF407" s="1633"/>
      <c r="RFG407" s="1633"/>
      <c r="RFH407" s="1633"/>
      <c r="RFI407" s="1633"/>
      <c r="RFJ407" s="1633"/>
      <c r="RFK407" s="1633"/>
      <c r="RFL407" s="1633"/>
      <c r="RFM407" s="1633"/>
      <c r="RFN407" s="1633"/>
      <c r="RFO407" s="1633"/>
      <c r="RFP407" s="1633"/>
      <c r="RFQ407" s="1633"/>
      <c r="RFR407" s="1633"/>
      <c r="RFS407" s="1633"/>
      <c r="RFT407" s="1633"/>
      <c r="RFU407" s="1633"/>
      <c r="RFV407" s="1633"/>
      <c r="RFW407" s="1633"/>
      <c r="RFX407" s="1633"/>
      <c r="RFY407" s="1633"/>
      <c r="RFZ407" s="1633"/>
      <c r="RGA407" s="1633"/>
      <c r="RGB407" s="1633"/>
      <c r="RGC407" s="1633"/>
      <c r="RGD407" s="1633"/>
      <c r="RGE407" s="1633"/>
      <c r="RGF407" s="1633"/>
      <c r="RGG407" s="1633"/>
      <c r="RGH407" s="1633"/>
      <c r="RGI407" s="1633"/>
      <c r="RGJ407" s="1633"/>
      <c r="RGK407" s="1633"/>
      <c r="RGL407" s="1633"/>
      <c r="RGM407" s="1633"/>
      <c r="RGN407" s="1633"/>
      <c r="RGO407" s="1633"/>
      <c r="RGP407" s="1633"/>
      <c r="RGQ407" s="1633"/>
      <c r="RGR407" s="1633"/>
      <c r="RGS407" s="1633"/>
      <c r="RGT407" s="1633"/>
      <c r="RGU407" s="1633"/>
      <c r="RGV407" s="1633"/>
      <c r="RGW407" s="1633"/>
      <c r="RGX407" s="1633"/>
      <c r="RGY407" s="1633"/>
      <c r="RGZ407" s="1633"/>
      <c r="RHA407" s="1633"/>
      <c r="RHB407" s="1633"/>
      <c r="RHC407" s="1633"/>
      <c r="RHD407" s="1633"/>
      <c r="RHE407" s="1633"/>
      <c r="RHF407" s="1633"/>
      <c r="RHG407" s="1633"/>
      <c r="RHH407" s="1633"/>
      <c r="RHI407" s="1633"/>
      <c r="RHJ407" s="1633"/>
      <c r="RHK407" s="1633"/>
      <c r="RHL407" s="1633"/>
      <c r="RHM407" s="1633"/>
      <c r="RHN407" s="1633"/>
      <c r="RHO407" s="1633"/>
      <c r="RHP407" s="1633"/>
      <c r="RHQ407" s="1633"/>
      <c r="RHR407" s="1633"/>
      <c r="RHS407" s="1633"/>
      <c r="RHT407" s="1633"/>
      <c r="RHU407" s="1633"/>
      <c r="RHV407" s="1633"/>
      <c r="RHW407" s="1633"/>
      <c r="RHX407" s="1633"/>
      <c r="RHY407" s="1633"/>
      <c r="RHZ407" s="1633"/>
      <c r="RIA407" s="1633"/>
      <c r="RIB407" s="1633"/>
      <c r="RIC407" s="1633"/>
      <c r="RID407" s="1633"/>
      <c r="RIE407" s="1633"/>
      <c r="RIF407" s="1633"/>
      <c r="RIG407" s="1633"/>
      <c r="RIH407" s="1633"/>
      <c r="RII407" s="1633"/>
      <c r="RIJ407" s="1633"/>
      <c r="RIK407" s="1633"/>
      <c r="RIL407" s="1633"/>
      <c r="RIM407" s="1633"/>
      <c r="RIN407" s="1633"/>
      <c r="RIO407" s="1633"/>
      <c r="RIP407" s="1633"/>
      <c r="RIQ407" s="1633"/>
      <c r="RIR407" s="1633"/>
      <c r="RIS407" s="1633"/>
      <c r="RIT407" s="1633"/>
      <c r="RIU407" s="1633"/>
      <c r="RIV407" s="1633"/>
      <c r="RIW407" s="1633"/>
      <c r="RIX407" s="1633"/>
      <c r="RIY407" s="1633"/>
      <c r="RIZ407" s="1633"/>
      <c r="RJA407" s="1633"/>
      <c r="RJB407" s="1633"/>
      <c r="RJC407" s="1633"/>
      <c r="RJD407" s="1633"/>
      <c r="RJE407" s="1633"/>
      <c r="RJF407" s="1633"/>
      <c r="RJG407" s="1633"/>
      <c r="RJH407" s="1633"/>
      <c r="RJI407" s="1633"/>
      <c r="RJJ407" s="1633"/>
      <c r="RJK407" s="1633"/>
      <c r="RJL407" s="1633"/>
      <c r="RJM407" s="1633"/>
      <c r="RJN407" s="1633"/>
      <c r="RJO407" s="1633"/>
      <c r="RJP407" s="1633"/>
      <c r="RJQ407" s="1633"/>
      <c r="RJR407" s="1633"/>
      <c r="RJS407" s="1633"/>
      <c r="RJT407" s="1633"/>
      <c r="RJU407" s="1633"/>
      <c r="RJV407" s="1633"/>
      <c r="RJW407" s="1633"/>
      <c r="RJX407" s="1633"/>
      <c r="RJY407" s="1633"/>
      <c r="RJZ407" s="1633"/>
      <c r="RKA407" s="1633"/>
      <c r="RKB407" s="1633"/>
      <c r="RKC407" s="1633"/>
      <c r="RKD407" s="1633"/>
      <c r="RKE407" s="1633"/>
      <c r="RKF407" s="1633"/>
      <c r="RKG407" s="1633"/>
      <c r="RKH407" s="1633"/>
      <c r="RKI407" s="1633"/>
      <c r="RKJ407" s="1633"/>
      <c r="RKK407" s="1633"/>
      <c r="RKL407" s="1633"/>
      <c r="RKM407" s="1633"/>
      <c r="RKN407" s="1633"/>
      <c r="RKO407" s="1633"/>
      <c r="RKP407" s="1633"/>
      <c r="RKQ407" s="1633"/>
      <c r="RKR407" s="1633"/>
      <c r="RKS407" s="1633"/>
      <c r="RKT407" s="1633"/>
      <c r="RKU407" s="1633"/>
      <c r="RKV407" s="1633"/>
      <c r="RKW407" s="1633"/>
      <c r="RKX407" s="1633"/>
      <c r="RKY407" s="1633"/>
      <c r="RKZ407" s="1633"/>
      <c r="RLA407" s="1633"/>
      <c r="RLB407" s="1633"/>
      <c r="RLC407" s="1633"/>
      <c r="RLD407" s="1633"/>
      <c r="RLE407" s="1633"/>
      <c r="RLF407" s="1633"/>
      <c r="RLG407" s="1633"/>
      <c r="RLH407" s="1633"/>
      <c r="RLI407" s="1633"/>
      <c r="RLJ407" s="1633"/>
      <c r="RLK407" s="1633"/>
      <c r="RLL407" s="1633"/>
      <c r="RLM407" s="1633"/>
      <c r="RLN407" s="1633"/>
      <c r="RLO407" s="1633"/>
      <c r="RLP407" s="1633"/>
      <c r="RLQ407" s="1633"/>
      <c r="RLR407" s="1633"/>
      <c r="RLS407" s="1633"/>
      <c r="RLT407" s="1633"/>
      <c r="RLU407" s="1633"/>
      <c r="RLV407" s="1633"/>
      <c r="RLW407" s="1633"/>
      <c r="RLX407" s="1633"/>
      <c r="RLY407" s="1633"/>
      <c r="RLZ407" s="1633"/>
      <c r="RMA407" s="1633"/>
      <c r="RMB407" s="1633"/>
      <c r="RMC407" s="1633"/>
      <c r="RMD407" s="1633"/>
      <c r="RME407" s="1633"/>
      <c r="RMF407" s="1633"/>
      <c r="RMG407" s="1633"/>
      <c r="RMH407" s="1633"/>
      <c r="RMI407" s="1633"/>
      <c r="RMJ407" s="1633"/>
      <c r="RMK407" s="1633"/>
      <c r="RML407" s="1633"/>
      <c r="RMM407" s="1633"/>
      <c r="RMN407" s="1633"/>
      <c r="RMO407" s="1633"/>
      <c r="RMP407" s="1633"/>
      <c r="RMQ407" s="1633"/>
      <c r="RMR407" s="1633"/>
      <c r="RMS407" s="1633"/>
      <c r="RMT407" s="1633"/>
      <c r="RMU407" s="1633"/>
      <c r="RMV407" s="1633"/>
      <c r="RMW407" s="1633"/>
      <c r="RMX407" s="1633"/>
      <c r="RMY407" s="1633"/>
      <c r="RMZ407" s="1633"/>
      <c r="RNA407" s="1633"/>
      <c r="RNB407" s="1633"/>
      <c r="RNC407" s="1633"/>
      <c r="RND407" s="1633"/>
      <c r="RNE407" s="1633"/>
      <c r="RNF407" s="1633"/>
      <c r="RNG407" s="1633"/>
      <c r="RNH407" s="1633"/>
      <c r="RNI407" s="1633"/>
      <c r="RNJ407" s="1633"/>
      <c r="RNK407" s="1633"/>
      <c r="RNL407" s="1633"/>
      <c r="RNM407" s="1633"/>
      <c r="RNN407" s="1633"/>
      <c r="RNO407" s="1633"/>
      <c r="RNP407" s="1633"/>
      <c r="RNQ407" s="1633"/>
      <c r="RNR407" s="1633"/>
      <c r="RNS407" s="1633"/>
      <c r="RNT407" s="1633"/>
      <c r="RNU407" s="1633"/>
      <c r="RNV407" s="1633"/>
      <c r="RNW407" s="1633"/>
      <c r="RNX407" s="1633"/>
      <c r="RNY407" s="1633"/>
      <c r="RNZ407" s="1633"/>
      <c r="ROA407" s="1633"/>
      <c r="ROB407" s="1633"/>
      <c r="ROC407" s="1633"/>
      <c r="ROD407" s="1633"/>
      <c r="ROE407" s="1633"/>
      <c r="ROF407" s="1633"/>
      <c r="ROG407" s="1633"/>
      <c r="ROH407" s="1633"/>
      <c r="ROI407" s="1633"/>
      <c r="ROJ407" s="1633"/>
      <c r="ROK407" s="1633"/>
      <c r="ROL407" s="1633"/>
      <c r="ROM407" s="1633"/>
      <c r="RON407" s="1633"/>
      <c r="ROO407" s="1633"/>
      <c r="ROP407" s="1633"/>
      <c r="ROQ407" s="1633"/>
      <c r="ROR407" s="1633"/>
      <c r="ROS407" s="1633"/>
      <c r="ROT407" s="1633"/>
      <c r="ROU407" s="1633"/>
      <c r="ROV407" s="1633"/>
      <c r="ROW407" s="1633"/>
      <c r="ROX407" s="1633"/>
      <c r="ROY407" s="1633"/>
      <c r="ROZ407" s="1633"/>
      <c r="RPA407" s="1633"/>
      <c r="RPB407" s="1633"/>
      <c r="RPC407" s="1633"/>
      <c r="RPD407" s="1633"/>
      <c r="RPE407" s="1633"/>
      <c r="RPF407" s="1633"/>
      <c r="RPG407" s="1633"/>
      <c r="RPH407" s="1633"/>
      <c r="RPI407" s="1633"/>
      <c r="RPJ407" s="1633"/>
      <c r="RPK407" s="1633"/>
      <c r="RPL407" s="1633"/>
      <c r="RPM407" s="1633"/>
      <c r="RPN407" s="1633"/>
      <c r="RPO407" s="1633"/>
      <c r="RPP407" s="1633"/>
      <c r="RPQ407" s="1633"/>
      <c r="RPR407" s="1633"/>
      <c r="RPS407" s="1633"/>
      <c r="RPT407" s="1633"/>
      <c r="RPU407" s="1633"/>
      <c r="RPV407" s="1633"/>
      <c r="RPW407" s="1633"/>
      <c r="RPX407" s="1633"/>
      <c r="RPY407" s="1633"/>
      <c r="RPZ407" s="1633"/>
      <c r="RQA407" s="1633"/>
      <c r="RQB407" s="1633"/>
      <c r="RQC407" s="1633"/>
      <c r="RQD407" s="1633"/>
      <c r="RQE407" s="1633"/>
      <c r="RQF407" s="1633"/>
      <c r="RQG407" s="1633"/>
      <c r="RQH407" s="1633"/>
      <c r="RQI407" s="1633"/>
      <c r="RQJ407" s="1633"/>
      <c r="RQK407" s="1633"/>
      <c r="RQL407" s="1633"/>
      <c r="RQM407" s="1633"/>
      <c r="RQN407" s="1633"/>
      <c r="RQO407" s="1633"/>
      <c r="RQP407" s="1633"/>
      <c r="RQQ407" s="1633"/>
      <c r="RQR407" s="1633"/>
      <c r="RQS407" s="1633"/>
      <c r="RQT407" s="1633"/>
      <c r="RQU407" s="1633"/>
      <c r="RQV407" s="1633"/>
      <c r="RQW407" s="1633"/>
      <c r="RQX407" s="1633"/>
      <c r="RQY407" s="1633"/>
      <c r="RQZ407" s="1633"/>
      <c r="RRA407" s="1633"/>
      <c r="RRB407" s="1633"/>
      <c r="RRC407" s="1633"/>
      <c r="RRD407" s="1633"/>
      <c r="RRE407" s="1633"/>
      <c r="RRF407" s="1633"/>
      <c r="RRG407" s="1633"/>
      <c r="RRH407" s="1633"/>
      <c r="RRI407" s="1633"/>
      <c r="RRJ407" s="1633"/>
      <c r="RRK407" s="1633"/>
      <c r="RRL407" s="1633"/>
      <c r="RRM407" s="1633"/>
      <c r="RRN407" s="1633"/>
      <c r="RRO407" s="1633"/>
      <c r="RRP407" s="1633"/>
      <c r="RRQ407" s="1633"/>
      <c r="RRR407" s="1633"/>
      <c r="RRS407" s="1633"/>
      <c r="RRT407" s="1633"/>
      <c r="RRU407" s="1633"/>
      <c r="RRV407" s="1633"/>
      <c r="RRW407" s="1633"/>
      <c r="RRX407" s="1633"/>
      <c r="RRY407" s="1633"/>
      <c r="RRZ407" s="1633"/>
      <c r="RSA407" s="1633"/>
      <c r="RSB407" s="1633"/>
      <c r="RSC407" s="1633"/>
      <c r="RSD407" s="1633"/>
      <c r="RSE407" s="1633"/>
      <c r="RSF407" s="1633"/>
      <c r="RSG407" s="1633"/>
      <c r="RSH407" s="1633"/>
      <c r="RSI407" s="1633"/>
      <c r="RSJ407" s="1633"/>
      <c r="RSK407" s="1633"/>
      <c r="RSL407" s="1633"/>
      <c r="RSM407" s="1633"/>
      <c r="RSN407" s="1633"/>
      <c r="RSO407" s="1633"/>
      <c r="RSP407" s="1633"/>
      <c r="RSQ407" s="1633"/>
      <c r="RSR407" s="1633"/>
      <c r="RSS407" s="1633"/>
      <c r="RST407" s="1633"/>
      <c r="RSU407" s="1633"/>
      <c r="RSV407" s="1633"/>
      <c r="RSW407" s="1633"/>
      <c r="RSX407" s="1633"/>
      <c r="RSY407" s="1633"/>
      <c r="RSZ407" s="1633"/>
      <c r="RTA407" s="1633"/>
      <c r="RTB407" s="1633"/>
      <c r="RTC407" s="1633"/>
      <c r="RTD407" s="1633"/>
      <c r="RTE407" s="1633"/>
      <c r="RTF407" s="1633"/>
      <c r="RTG407" s="1633"/>
      <c r="RTH407" s="1633"/>
      <c r="RTI407" s="1633"/>
      <c r="RTJ407" s="1633"/>
      <c r="RTK407" s="1633"/>
      <c r="RTL407" s="1633"/>
      <c r="RTM407" s="1633"/>
      <c r="RTN407" s="1633"/>
      <c r="RTO407" s="1633"/>
      <c r="RTP407" s="1633"/>
      <c r="RTQ407" s="1633"/>
      <c r="RTR407" s="1633"/>
      <c r="RTS407" s="1633"/>
      <c r="RTT407" s="1633"/>
      <c r="RTU407" s="1633"/>
      <c r="RTV407" s="1633"/>
      <c r="RTW407" s="1633"/>
      <c r="RTX407" s="1633"/>
      <c r="RTY407" s="1633"/>
      <c r="RTZ407" s="1633"/>
      <c r="RUA407" s="1633"/>
      <c r="RUB407" s="1633"/>
      <c r="RUC407" s="1633"/>
      <c r="RUD407" s="1633"/>
      <c r="RUE407" s="1633"/>
      <c r="RUF407" s="1633"/>
      <c r="RUG407" s="1633"/>
      <c r="RUH407" s="1633"/>
      <c r="RUI407" s="1633"/>
      <c r="RUJ407" s="1633"/>
      <c r="RUK407" s="1633"/>
      <c r="RUL407" s="1633"/>
      <c r="RUM407" s="1633"/>
      <c r="RUN407" s="1633"/>
      <c r="RUO407" s="1633"/>
      <c r="RUP407" s="1633"/>
      <c r="RUQ407" s="1633"/>
      <c r="RUR407" s="1633"/>
      <c r="RUS407" s="1633"/>
      <c r="RUT407" s="1633"/>
      <c r="RUU407" s="1633"/>
      <c r="RUV407" s="1633"/>
      <c r="RUW407" s="1633"/>
      <c r="RUX407" s="1633"/>
      <c r="RUY407" s="1633"/>
      <c r="RUZ407" s="1633"/>
      <c r="RVA407" s="1633"/>
      <c r="RVB407" s="1633"/>
      <c r="RVC407" s="1633"/>
      <c r="RVD407" s="1633"/>
      <c r="RVE407" s="1633"/>
      <c r="RVF407" s="1633"/>
      <c r="RVG407" s="1633"/>
      <c r="RVH407" s="1633"/>
      <c r="RVI407" s="1633"/>
      <c r="RVJ407" s="1633"/>
      <c r="RVK407" s="1633"/>
      <c r="RVL407" s="1633"/>
      <c r="RVM407" s="1633"/>
      <c r="RVN407" s="1633"/>
      <c r="RVO407" s="1633"/>
      <c r="RVP407" s="1633"/>
      <c r="RVQ407" s="1633"/>
      <c r="RVR407" s="1633"/>
      <c r="RVS407" s="1633"/>
      <c r="RVT407" s="1633"/>
      <c r="RVU407" s="1633"/>
      <c r="RVV407" s="1633"/>
      <c r="RVW407" s="1633"/>
      <c r="RVX407" s="1633"/>
      <c r="RVY407" s="1633"/>
      <c r="RVZ407" s="1633"/>
      <c r="RWA407" s="1633"/>
      <c r="RWB407" s="1633"/>
      <c r="RWC407" s="1633"/>
      <c r="RWD407" s="1633"/>
      <c r="RWE407" s="1633"/>
      <c r="RWF407" s="1633"/>
      <c r="RWG407" s="1633"/>
      <c r="RWH407" s="1633"/>
      <c r="RWI407" s="1633"/>
      <c r="RWJ407" s="1633"/>
      <c r="RWK407" s="1633"/>
      <c r="RWL407" s="1633"/>
      <c r="RWM407" s="1633"/>
      <c r="RWN407" s="1633"/>
      <c r="RWO407" s="1633"/>
      <c r="RWP407" s="1633"/>
      <c r="RWQ407" s="1633"/>
      <c r="RWR407" s="1633"/>
      <c r="RWS407" s="1633"/>
      <c r="RWT407" s="1633"/>
      <c r="RWU407" s="1633"/>
      <c r="RWV407" s="1633"/>
      <c r="RWW407" s="1633"/>
      <c r="RWX407" s="1633"/>
      <c r="RWY407" s="1633"/>
      <c r="RWZ407" s="1633"/>
      <c r="RXA407" s="1633"/>
      <c r="RXB407" s="1633"/>
      <c r="RXC407" s="1633"/>
      <c r="RXD407" s="1633"/>
      <c r="RXE407" s="1633"/>
      <c r="RXF407" s="1633"/>
      <c r="RXG407" s="1633"/>
      <c r="RXH407" s="1633"/>
      <c r="RXI407" s="1633"/>
      <c r="RXJ407" s="1633"/>
      <c r="RXK407" s="1633"/>
      <c r="RXL407" s="1633"/>
      <c r="RXM407" s="1633"/>
      <c r="RXN407" s="1633"/>
      <c r="RXO407" s="1633"/>
      <c r="RXP407" s="1633"/>
      <c r="RXQ407" s="1633"/>
      <c r="RXR407" s="1633"/>
      <c r="RXS407" s="1633"/>
      <c r="RXT407" s="1633"/>
      <c r="RXU407" s="1633"/>
      <c r="RXV407" s="1633"/>
      <c r="RXW407" s="1633"/>
      <c r="RXX407" s="1633"/>
      <c r="RXY407" s="1633"/>
      <c r="RXZ407" s="1633"/>
      <c r="RYA407" s="1633"/>
      <c r="RYB407" s="1633"/>
      <c r="RYC407" s="1633"/>
      <c r="RYD407" s="1633"/>
      <c r="RYE407" s="1633"/>
      <c r="RYF407" s="1633"/>
      <c r="RYG407" s="1633"/>
      <c r="RYH407" s="1633"/>
      <c r="RYI407" s="1633"/>
      <c r="RYJ407" s="1633"/>
      <c r="RYK407" s="1633"/>
      <c r="RYL407" s="1633"/>
      <c r="RYM407" s="1633"/>
      <c r="RYN407" s="1633"/>
      <c r="RYO407" s="1633"/>
      <c r="RYP407" s="1633"/>
      <c r="RYQ407" s="1633"/>
      <c r="RYR407" s="1633"/>
      <c r="RYS407" s="1633"/>
      <c r="RYT407" s="1633"/>
      <c r="RYU407" s="1633"/>
      <c r="RYV407" s="1633"/>
      <c r="RYW407" s="1633"/>
      <c r="RYX407" s="1633"/>
      <c r="RYY407" s="1633"/>
      <c r="RYZ407" s="1633"/>
      <c r="RZA407" s="1633"/>
      <c r="RZB407" s="1633"/>
      <c r="RZC407" s="1633"/>
      <c r="RZD407" s="1633"/>
      <c r="RZE407" s="1633"/>
      <c r="RZF407" s="1633"/>
      <c r="RZG407" s="1633"/>
      <c r="RZH407" s="1633"/>
      <c r="RZI407" s="1633"/>
      <c r="RZJ407" s="1633"/>
      <c r="RZK407" s="1633"/>
      <c r="RZL407" s="1633"/>
      <c r="RZM407" s="1633"/>
      <c r="RZN407" s="1633"/>
      <c r="RZO407" s="1633"/>
      <c r="RZP407" s="1633"/>
      <c r="RZQ407" s="1633"/>
      <c r="RZR407" s="1633"/>
      <c r="RZS407" s="1633"/>
      <c r="RZT407" s="1633"/>
      <c r="RZU407" s="1633"/>
      <c r="RZV407" s="1633"/>
      <c r="RZW407" s="1633"/>
      <c r="RZX407" s="1633"/>
      <c r="RZY407" s="1633"/>
      <c r="RZZ407" s="1633"/>
      <c r="SAA407" s="1633"/>
      <c r="SAB407" s="1633"/>
      <c r="SAC407" s="1633"/>
      <c r="SAD407" s="1633"/>
      <c r="SAE407" s="1633"/>
      <c r="SAF407" s="1633"/>
      <c r="SAG407" s="1633"/>
      <c r="SAH407" s="1633"/>
      <c r="SAI407" s="1633"/>
      <c r="SAJ407" s="1633"/>
      <c r="SAK407" s="1633"/>
      <c r="SAL407" s="1633"/>
      <c r="SAM407" s="1633"/>
      <c r="SAN407" s="1633"/>
      <c r="SAO407" s="1633"/>
      <c r="SAP407" s="1633"/>
      <c r="SAQ407" s="1633"/>
      <c r="SAR407" s="1633"/>
      <c r="SAS407" s="1633"/>
      <c r="SAT407" s="1633"/>
      <c r="SAU407" s="1633"/>
      <c r="SAV407" s="1633"/>
      <c r="SAW407" s="1633"/>
      <c r="SAX407" s="1633"/>
      <c r="SAY407" s="1633"/>
      <c r="SAZ407" s="1633"/>
      <c r="SBA407" s="1633"/>
      <c r="SBB407" s="1633"/>
      <c r="SBC407" s="1633"/>
      <c r="SBD407" s="1633"/>
      <c r="SBE407" s="1633"/>
      <c r="SBF407" s="1633"/>
      <c r="SBG407" s="1633"/>
      <c r="SBH407" s="1633"/>
      <c r="SBI407" s="1633"/>
      <c r="SBJ407" s="1633"/>
      <c r="SBK407" s="1633"/>
      <c r="SBL407" s="1633"/>
      <c r="SBM407" s="1633"/>
      <c r="SBN407" s="1633"/>
      <c r="SBO407" s="1633"/>
      <c r="SBP407" s="1633"/>
      <c r="SBQ407" s="1633"/>
      <c r="SBR407" s="1633"/>
      <c r="SBS407" s="1633"/>
      <c r="SBT407" s="1633"/>
      <c r="SBU407" s="1633"/>
      <c r="SBV407" s="1633"/>
      <c r="SBW407" s="1633"/>
      <c r="SBX407" s="1633"/>
      <c r="SBY407" s="1633"/>
      <c r="SBZ407" s="1633"/>
      <c r="SCA407" s="1633"/>
      <c r="SCB407" s="1633"/>
      <c r="SCC407" s="1633"/>
      <c r="SCD407" s="1633"/>
      <c r="SCE407" s="1633"/>
      <c r="SCF407" s="1633"/>
      <c r="SCG407" s="1633"/>
      <c r="SCH407" s="1633"/>
      <c r="SCI407" s="1633"/>
      <c r="SCJ407" s="1633"/>
      <c r="SCK407" s="1633"/>
      <c r="SCL407" s="1633"/>
      <c r="SCM407" s="1633"/>
      <c r="SCN407" s="1633"/>
      <c r="SCO407" s="1633"/>
      <c r="SCP407" s="1633"/>
      <c r="SCQ407" s="1633"/>
      <c r="SCR407" s="1633"/>
      <c r="SCS407" s="1633"/>
      <c r="SCT407" s="1633"/>
      <c r="SCU407" s="1633"/>
      <c r="SCV407" s="1633"/>
      <c r="SCW407" s="1633"/>
      <c r="SCX407" s="1633"/>
      <c r="SCY407" s="1633"/>
      <c r="SCZ407" s="1633"/>
      <c r="SDA407" s="1633"/>
      <c r="SDB407" s="1633"/>
      <c r="SDC407" s="1633"/>
      <c r="SDD407" s="1633"/>
      <c r="SDE407" s="1633"/>
      <c r="SDF407" s="1633"/>
      <c r="SDG407" s="1633"/>
      <c r="SDH407" s="1633"/>
      <c r="SDI407" s="1633"/>
      <c r="SDJ407" s="1633"/>
      <c r="SDK407" s="1633"/>
      <c r="SDL407" s="1633"/>
      <c r="SDM407" s="1633"/>
      <c r="SDN407" s="1633"/>
      <c r="SDO407" s="1633"/>
      <c r="SDP407" s="1633"/>
      <c r="SDQ407" s="1633"/>
      <c r="SDR407" s="1633"/>
      <c r="SDS407" s="1633"/>
      <c r="SDT407" s="1633"/>
      <c r="SDU407" s="1633"/>
      <c r="SDV407" s="1633"/>
      <c r="SDW407" s="1633"/>
      <c r="SDX407" s="1633"/>
      <c r="SDY407" s="1633"/>
      <c r="SDZ407" s="1633"/>
      <c r="SEA407" s="1633"/>
      <c r="SEB407" s="1633"/>
      <c r="SEC407" s="1633"/>
      <c r="SED407" s="1633"/>
      <c r="SEE407" s="1633"/>
      <c r="SEF407" s="1633"/>
      <c r="SEG407" s="1633"/>
      <c r="SEH407" s="1633"/>
      <c r="SEI407" s="1633"/>
      <c r="SEJ407" s="1633"/>
      <c r="SEK407" s="1633"/>
      <c r="SEL407" s="1633"/>
      <c r="SEM407" s="1633"/>
      <c r="SEN407" s="1633"/>
      <c r="SEO407" s="1633"/>
      <c r="SEP407" s="1633"/>
      <c r="SEQ407" s="1633"/>
      <c r="SER407" s="1633"/>
      <c r="SES407" s="1633"/>
      <c r="SET407" s="1633"/>
      <c r="SEU407" s="1633"/>
      <c r="SEV407" s="1633"/>
      <c r="SEW407" s="1633"/>
      <c r="SEX407" s="1633"/>
      <c r="SEY407" s="1633"/>
      <c r="SEZ407" s="1633"/>
      <c r="SFA407" s="1633"/>
      <c r="SFB407" s="1633"/>
      <c r="SFC407" s="1633"/>
      <c r="SFD407" s="1633"/>
      <c r="SFE407" s="1633"/>
      <c r="SFF407" s="1633"/>
      <c r="SFG407" s="1633"/>
      <c r="SFH407" s="1633"/>
      <c r="SFI407" s="1633"/>
      <c r="SFJ407" s="1633"/>
      <c r="SFK407" s="1633"/>
      <c r="SFL407" s="1633"/>
      <c r="SFM407" s="1633"/>
      <c r="SFN407" s="1633"/>
      <c r="SFO407" s="1633"/>
      <c r="SFP407" s="1633"/>
      <c r="SFQ407" s="1633"/>
      <c r="SFR407" s="1633"/>
      <c r="SFS407" s="1633"/>
      <c r="SFT407" s="1633"/>
      <c r="SFU407" s="1633"/>
      <c r="SFV407" s="1633"/>
      <c r="SFW407" s="1633"/>
      <c r="SFX407" s="1633"/>
      <c r="SFY407" s="1633"/>
      <c r="SFZ407" s="1633"/>
      <c r="SGA407" s="1633"/>
      <c r="SGB407" s="1633"/>
      <c r="SGC407" s="1633"/>
      <c r="SGD407" s="1633"/>
      <c r="SGE407" s="1633"/>
      <c r="SGF407" s="1633"/>
      <c r="SGG407" s="1633"/>
      <c r="SGH407" s="1633"/>
      <c r="SGI407" s="1633"/>
      <c r="SGJ407" s="1633"/>
      <c r="SGK407" s="1633"/>
      <c r="SGL407" s="1633"/>
      <c r="SGM407" s="1633"/>
      <c r="SGN407" s="1633"/>
      <c r="SGO407" s="1633"/>
      <c r="SGP407" s="1633"/>
      <c r="SGQ407" s="1633"/>
      <c r="SGR407" s="1633"/>
      <c r="SGS407" s="1633"/>
      <c r="SGT407" s="1633"/>
      <c r="SGU407" s="1633"/>
      <c r="SGV407" s="1633"/>
      <c r="SGW407" s="1633"/>
      <c r="SGX407" s="1633"/>
      <c r="SGY407" s="1633"/>
      <c r="SGZ407" s="1633"/>
      <c r="SHA407" s="1633"/>
      <c r="SHB407" s="1633"/>
      <c r="SHC407" s="1633"/>
      <c r="SHD407" s="1633"/>
      <c r="SHE407" s="1633"/>
      <c r="SHF407" s="1633"/>
      <c r="SHG407" s="1633"/>
      <c r="SHH407" s="1633"/>
      <c r="SHI407" s="1633"/>
      <c r="SHJ407" s="1633"/>
      <c r="SHK407" s="1633"/>
      <c r="SHL407" s="1633"/>
      <c r="SHM407" s="1633"/>
      <c r="SHN407" s="1633"/>
      <c r="SHO407" s="1633"/>
      <c r="SHP407" s="1633"/>
      <c r="SHQ407" s="1633"/>
      <c r="SHR407" s="1633"/>
      <c r="SHS407" s="1633"/>
      <c r="SHT407" s="1633"/>
      <c r="SHU407" s="1633"/>
      <c r="SHV407" s="1633"/>
      <c r="SHW407" s="1633"/>
      <c r="SHX407" s="1633"/>
      <c r="SHY407" s="1633"/>
      <c r="SHZ407" s="1633"/>
      <c r="SIA407" s="1633"/>
      <c r="SIB407" s="1633"/>
      <c r="SIC407" s="1633"/>
      <c r="SID407" s="1633"/>
      <c r="SIE407" s="1633"/>
      <c r="SIF407" s="1633"/>
      <c r="SIG407" s="1633"/>
      <c r="SIH407" s="1633"/>
      <c r="SII407" s="1633"/>
      <c r="SIJ407" s="1633"/>
      <c r="SIK407" s="1633"/>
      <c r="SIL407" s="1633"/>
      <c r="SIM407" s="1633"/>
      <c r="SIN407" s="1633"/>
      <c r="SIO407" s="1633"/>
      <c r="SIP407" s="1633"/>
      <c r="SIQ407" s="1633"/>
      <c r="SIR407" s="1633"/>
      <c r="SIS407" s="1633"/>
      <c r="SIT407" s="1633"/>
      <c r="SIU407" s="1633"/>
      <c r="SIV407" s="1633"/>
      <c r="SIW407" s="1633"/>
      <c r="SIX407" s="1633"/>
      <c r="SIY407" s="1633"/>
      <c r="SIZ407" s="1633"/>
      <c r="SJA407" s="1633"/>
      <c r="SJB407" s="1633"/>
      <c r="SJC407" s="1633"/>
      <c r="SJD407" s="1633"/>
      <c r="SJE407" s="1633"/>
      <c r="SJF407" s="1633"/>
      <c r="SJG407" s="1633"/>
      <c r="SJH407" s="1633"/>
      <c r="SJI407" s="1633"/>
      <c r="SJJ407" s="1633"/>
      <c r="SJK407" s="1633"/>
      <c r="SJL407" s="1633"/>
      <c r="SJM407" s="1633"/>
      <c r="SJN407" s="1633"/>
      <c r="SJO407" s="1633"/>
      <c r="SJP407" s="1633"/>
      <c r="SJQ407" s="1633"/>
      <c r="SJR407" s="1633"/>
      <c r="SJS407" s="1633"/>
      <c r="SJT407" s="1633"/>
      <c r="SJU407" s="1633"/>
      <c r="SJV407" s="1633"/>
      <c r="SJW407" s="1633"/>
      <c r="SJX407" s="1633"/>
      <c r="SJY407" s="1633"/>
      <c r="SJZ407" s="1633"/>
      <c r="SKA407" s="1633"/>
      <c r="SKB407" s="1633"/>
      <c r="SKC407" s="1633"/>
      <c r="SKD407" s="1633"/>
      <c r="SKE407" s="1633"/>
      <c r="SKF407" s="1633"/>
      <c r="SKG407" s="1633"/>
      <c r="SKH407" s="1633"/>
      <c r="SKI407" s="1633"/>
      <c r="SKJ407" s="1633"/>
      <c r="SKK407" s="1633"/>
      <c r="SKL407" s="1633"/>
      <c r="SKM407" s="1633"/>
      <c r="SKN407" s="1633"/>
      <c r="SKO407" s="1633"/>
      <c r="SKP407" s="1633"/>
      <c r="SKQ407" s="1633"/>
      <c r="SKR407" s="1633"/>
      <c r="SKS407" s="1633"/>
      <c r="SKT407" s="1633"/>
      <c r="SKU407" s="1633"/>
      <c r="SKV407" s="1633"/>
      <c r="SKW407" s="1633"/>
      <c r="SKX407" s="1633"/>
      <c r="SKY407" s="1633"/>
      <c r="SKZ407" s="1633"/>
      <c r="SLA407" s="1633"/>
      <c r="SLB407" s="1633"/>
      <c r="SLC407" s="1633"/>
      <c r="SLD407" s="1633"/>
      <c r="SLE407" s="1633"/>
      <c r="SLF407" s="1633"/>
      <c r="SLG407" s="1633"/>
      <c r="SLH407" s="1633"/>
      <c r="SLI407" s="1633"/>
      <c r="SLJ407" s="1633"/>
      <c r="SLK407" s="1633"/>
      <c r="SLL407" s="1633"/>
      <c r="SLM407" s="1633"/>
      <c r="SLN407" s="1633"/>
      <c r="SLO407" s="1633"/>
      <c r="SLP407" s="1633"/>
      <c r="SLQ407" s="1633"/>
      <c r="SLR407" s="1633"/>
      <c r="SLS407" s="1633"/>
      <c r="SLT407" s="1633"/>
      <c r="SLU407" s="1633"/>
      <c r="SLV407" s="1633"/>
      <c r="SLW407" s="1633"/>
      <c r="SLX407" s="1633"/>
      <c r="SLY407" s="1633"/>
      <c r="SLZ407" s="1633"/>
      <c r="SMA407" s="1633"/>
      <c r="SMB407" s="1633"/>
      <c r="SMC407" s="1633"/>
      <c r="SMD407" s="1633"/>
      <c r="SME407" s="1633"/>
      <c r="SMF407" s="1633"/>
      <c r="SMG407" s="1633"/>
      <c r="SMH407" s="1633"/>
      <c r="SMI407" s="1633"/>
      <c r="SMJ407" s="1633"/>
      <c r="SMK407" s="1633"/>
      <c r="SML407" s="1633"/>
      <c r="SMM407" s="1633"/>
      <c r="SMN407" s="1633"/>
      <c r="SMO407" s="1633"/>
      <c r="SMP407" s="1633"/>
      <c r="SMQ407" s="1633"/>
      <c r="SMR407" s="1633"/>
      <c r="SMS407" s="1633"/>
      <c r="SMT407" s="1633"/>
      <c r="SMU407" s="1633"/>
      <c r="SMV407" s="1633"/>
      <c r="SMW407" s="1633"/>
      <c r="SMX407" s="1633"/>
      <c r="SMY407" s="1633"/>
      <c r="SMZ407" s="1633"/>
      <c r="SNA407" s="1633"/>
      <c r="SNB407" s="1633"/>
      <c r="SNC407" s="1633"/>
      <c r="SND407" s="1633"/>
      <c r="SNE407" s="1633"/>
      <c r="SNF407" s="1633"/>
      <c r="SNG407" s="1633"/>
      <c r="SNH407" s="1633"/>
      <c r="SNI407" s="1633"/>
      <c r="SNJ407" s="1633"/>
      <c r="SNK407" s="1633"/>
      <c r="SNL407" s="1633"/>
      <c r="SNM407" s="1633"/>
      <c r="SNN407" s="1633"/>
      <c r="SNO407" s="1633"/>
      <c r="SNP407" s="1633"/>
      <c r="SNQ407" s="1633"/>
      <c r="SNR407" s="1633"/>
      <c r="SNS407" s="1633"/>
      <c r="SNT407" s="1633"/>
      <c r="SNU407" s="1633"/>
      <c r="SNV407" s="1633"/>
      <c r="SNW407" s="1633"/>
      <c r="SNX407" s="1633"/>
      <c r="SNY407" s="1633"/>
      <c r="SNZ407" s="1633"/>
      <c r="SOA407" s="1633"/>
      <c r="SOB407" s="1633"/>
      <c r="SOC407" s="1633"/>
      <c r="SOD407" s="1633"/>
      <c r="SOE407" s="1633"/>
      <c r="SOF407" s="1633"/>
      <c r="SOG407" s="1633"/>
      <c r="SOH407" s="1633"/>
      <c r="SOI407" s="1633"/>
      <c r="SOJ407" s="1633"/>
      <c r="SOK407" s="1633"/>
      <c r="SOL407" s="1633"/>
      <c r="SOM407" s="1633"/>
      <c r="SON407" s="1633"/>
      <c r="SOO407" s="1633"/>
      <c r="SOP407" s="1633"/>
      <c r="SOQ407" s="1633"/>
      <c r="SOR407" s="1633"/>
      <c r="SOS407" s="1633"/>
      <c r="SOT407" s="1633"/>
      <c r="SOU407" s="1633"/>
      <c r="SOV407" s="1633"/>
      <c r="SOW407" s="1633"/>
      <c r="SOX407" s="1633"/>
      <c r="SOY407" s="1633"/>
      <c r="SOZ407" s="1633"/>
      <c r="SPA407" s="1633"/>
      <c r="SPB407" s="1633"/>
      <c r="SPC407" s="1633"/>
      <c r="SPD407" s="1633"/>
      <c r="SPE407" s="1633"/>
      <c r="SPF407" s="1633"/>
      <c r="SPG407" s="1633"/>
      <c r="SPH407" s="1633"/>
      <c r="SPI407" s="1633"/>
      <c r="SPJ407" s="1633"/>
      <c r="SPK407" s="1633"/>
      <c r="SPL407" s="1633"/>
      <c r="SPM407" s="1633"/>
      <c r="SPN407" s="1633"/>
      <c r="SPO407" s="1633"/>
      <c r="SPP407" s="1633"/>
      <c r="SPQ407" s="1633"/>
      <c r="SPR407" s="1633"/>
      <c r="SPS407" s="1633"/>
      <c r="SPT407" s="1633"/>
      <c r="SPU407" s="1633"/>
      <c r="SPV407" s="1633"/>
      <c r="SPW407" s="1633"/>
      <c r="SPX407" s="1633"/>
      <c r="SPY407" s="1633"/>
      <c r="SPZ407" s="1633"/>
      <c r="SQA407" s="1633"/>
      <c r="SQB407" s="1633"/>
      <c r="SQC407" s="1633"/>
      <c r="SQD407" s="1633"/>
      <c r="SQE407" s="1633"/>
      <c r="SQF407" s="1633"/>
      <c r="SQG407" s="1633"/>
      <c r="SQH407" s="1633"/>
      <c r="SQI407" s="1633"/>
      <c r="SQJ407" s="1633"/>
      <c r="SQK407" s="1633"/>
      <c r="SQL407" s="1633"/>
      <c r="SQM407" s="1633"/>
      <c r="SQN407" s="1633"/>
      <c r="SQO407" s="1633"/>
      <c r="SQP407" s="1633"/>
      <c r="SQQ407" s="1633"/>
      <c r="SQR407" s="1633"/>
      <c r="SQS407" s="1633"/>
      <c r="SQT407" s="1633"/>
      <c r="SQU407" s="1633"/>
      <c r="SQV407" s="1633"/>
      <c r="SQW407" s="1633"/>
      <c r="SQX407" s="1633"/>
      <c r="SQY407" s="1633"/>
      <c r="SQZ407" s="1633"/>
      <c r="SRA407" s="1633"/>
      <c r="SRB407" s="1633"/>
      <c r="SRC407" s="1633"/>
      <c r="SRD407" s="1633"/>
      <c r="SRE407" s="1633"/>
      <c r="SRF407" s="1633"/>
      <c r="SRG407" s="1633"/>
      <c r="SRH407" s="1633"/>
      <c r="SRI407" s="1633"/>
      <c r="SRJ407" s="1633"/>
      <c r="SRK407" s="1633"/>
      <c r="SRL407" s="1633"/>
      <c r="SRM407" s="1633"/>
      <c r="SRN407" s="1633"/>
      <c r="SRO407" s="1633"/>
      <c r="SRP407" s="1633"/>
      <c r="SRQ407" s="1633"/>
      <c r="SRR407" s="1633"/>
      <c r="SRS407" s="1633"/>
      <c r="SRT407" s="1633"/>
      <c r="SRU407" s="1633"/>
      <c r="SRV407" s="1633"/>
      <c r="SRW407" s="1633"/>
      <c r="SRX407" s="1633"/>
      <c r="SRY407" s="1633"/>
      <c r="SRZ407" s="1633"/>
      <c r="SSA407" s="1633"/>
      <c r="SSB407" s="1633"/>
      <c r="SSC407" s="1633"/>
      <c r="SSD407" s="1633"/>
      <c r="SSE407" s="1633"/>
      <c r="SSF407" s="1633"/>
      <c r="SSG407" s="1633"/>
      <c r="SSH407" s="1633"/>
      <c r="SSI407" s="1633"/>
      <c r="SSJ407" s="1633"/>
      <c r="SSK407" s="1633"/>
      <c r="SSL407" s="1633"/>
      <c r="SSM407" s="1633"/>
      <c r="SSN407" s="1633"/>
      <c r="SSO407" s="1633"/>
      <c r="SSP407" s="1633"/>
      <c r="SSQ407" s="1633"/>
      <c r="SSR407" s="1633"/>
      <c r="SSS407" s="1633"/>
      <c r="SST407" s="1633"/>
      <c r="SSU407" s="1633"/>
      <c r="SSV407" s="1633"/>
      <c r="SSW407" s="1633"/>
      <c r="SSX407" s="1633"/>
      <c r="SSY407" s="1633"/>
      <c r="SSZ407" s="1633"/>
      <c r="STA407" s="1633"/>
      <c r="STB407" s="1633"/>
      <c r="STC407" s="1633"/>
      <c r="STD407" s="1633"/>
      <c r="STE407" s="1633"/>
      <c r="STF407" s="1633"/>
      <c r="STG407" s="1633"/>
      <c r="STH407" s="1633"/>
      <c r="STI407" s="1633"/>
      <c r="STJ407" s="1633"/>
      <c r="STK407" s="1633"/>
      <c r="STL407" s="1633"/>
      <c r="STM407" s="1633"/>
      <c r="STN407" s="1633"/>
      <c r="STO407" s="1633"/>
      <c r="STP407" s="1633"/>
      <c r="STQ407" s="1633"/>
      <c r="STR407" s="1633"/>
      <c r="STS407" s="1633"/>
      <c r="STT407" s="1633"/>
      <c r="STU407" s="1633"/>
      <c r="STV407" s="1633"/>
      <c r="STW407" s="1633"/>
      <c r="STX407" s="1633"/>
      <c r="STY407" s="1633"/>
      <c r="STZ407" s="1633"/>
      <c r="SUA407" s="1633"/>
      <c r="SUB407" s="1633"/>
      <c r="SUC407" s="1633"/>
      <c r="SUD407" s="1633"/>
      <c r="SUE407" s="1633"/>
      <c r="SUF407" s="1633"/>
      <c r="SUG407" s="1633"/>
      <c r="SUH407" s="1633"/>
      <c r="SUI407" s="1633"/>
      <c r="SUJ407" s="1633"/>
      <c r="SUK407" s="1633"/>
      <c r="SUL407" s="1633"/>
      <c r="SUM407" s="1633"/>
      <c r="SUN407" s="1633"/>
      <c r="SUO407" s="1633"/>
      <c r="SUP407" s="1633"/>
      <c r="SUQ407" s="1633"/>
      <c r="SUR407" s="1633"/>
      <c r="SUS407" s="1633"/>
      <c r="SUT407" s="1633"/>
      <c r="SUU407" s="1633"/>
      <c r="SUV407" s="1633"/>
      <c r="SUW407" s="1633"/>
      <c r="SUX407" s="1633"/>
      <c r="SUY407" s="1633"/>
      <c r="SUZ407" s="1633"/>
      <c r="SVA407" s="1633"/>
      <c r="SVB407" s="1633"/>
      <c r="SVC407" s="1633"/>
      <c r="SVD407" s="1633"/>
      <c r="SVE407" s="1633"/>
      <c r="SVF407" s="1633"/>
      <c r="SVG407" s="1633"/>
      <c r="SVH407" s="1633"/>
      <c r="SVI407" s="1633"/>
      <c r="SVJ407" s="1633"/>
      <c r="SVK407" s="1633"/>
      <c r="SVL407" s="1633"/>
      <c r="SVM407" s="1633"/>
      <c r="SVN407" s="1633"/>
      <c r="SVO407" s="1633"/>
      <c r="SVP407" s="1633"/>
      <c r="SVQ407" s="1633"/>
      <c r="SVR407" s="1633"/>
      <c r="SVS407" s="1633"/>
      <c r="SVT407" s="1633"/>
      <c r="SVU407" s="1633"/>
      <c r="SVV407" s="1633"/>
      <c r="SVW407" s="1633"/>
      <c r="SVX407" s="1633"/>
      <c r="SVY407" s="1633"/>
      <c r="SVZ407" s="1633"/>
      <c r="SWA407" s="1633"/>
      <c r="SWB407" s="1633"/>
      <c r="SWC407" s="1633"/>
      <c r="SWD407" s="1633"/>
      <c r="SWE407" s="1633"/>
      <c r="SWF407" s="1633"/>
      <c r="SWG407" s="1633"/>
      <c r="SWH407" s="1633"/>
      <c r="SWI407" s="1633"/>
      <c r="SWJ407" s="1633"/>
      <c r="SWK407" s="1633"/>
      <c r="SWL407" s="1633"/>
      <c r="SWM407" s="1633"/>
      <c r="SWN407" s="1633"/>
      <c r="SWO407" s="1633"/>
      <c r="SWP407" s="1633"/>
      <c r="SWQ407" s="1633"/>
      <c r="SWR407" s="1633"/>
      <c r="SWS407" s="1633"/>
      <c r="SWT407" s="1633"/>
      <c r="SWU407" s="1633"/>
      <c r="SWV407" s="1633"/>
      <c r="SWW407" s="1633"/>
      <c r="SWX407" s="1633"/>
      <c r="SWY407" s="1633"/>
      <c r="SWZ407" s="1633"/>
      <c r="SXA407" s="1633"/>
      <c r="SXB407" s="1633"/>
      <c r="SXC407" s="1633"/>
      <c r="SXD407" s="1633"/>
      <c r="SXE407" s="1633"/>
      <c r="SXF407" s="1633"/>
      <c r="SXG407" s="1633"/>
      <c r="SXH407" s="1633"/>
      <c r="SXI407" s="1633"/>
      <c r="SXJ407" s="1633"/>
      <c r="SXK407" s="1633"/>
      <c r="SXL407" s="1633"/>
      <c r="SXM407" s="1633"/>
      <c r="SXN407" s="1633"/>
      <c r="SXO407" s="1633"/>
      <c r="SXP407" s="1633"/>
      <c r="SXQ407" s="1633"/>
      <c r="SXR407" s="1633"/>
      <c r="SXS407" s="1633"/>
      <c r="SXT407" s="1633"/>
      <c r="SXU407" s="1633"/>
      <c r="SXV407" s="1633"/>
      <c r="SXW407" s="1633"/>
      <c r="SXX407" s="1633"/>
      <c r="SXY407" s="1633"/>
      <c r="SXZ407" s="1633"/>
      <c r="SYA407" s="1633"/>
      <c r="SYB407" s="1633"/>
      <c r="SYC407" s="1633"/>
      <c r="SYD407" s="1633"/>
      <c r="SYE407" s="1633"/>
      <c r="SYF407" s="1633"/>
      <c r="SYG407" s="1633"/>
      <c r="SYH407" s="1633"/>
      <c r="SYI407" s="1633"/>
      <c r="SYJ407" s="1633"/>
      <c r="SYK407" s="1633"/>
      <c r="SYL407" s="1633"/>
      <c r="SYM407" s="1633"/>
      <c r="SYN407" s="1633"/>
      <c r="SYO407" s="1633"/>
      <c r="SYP407" s="1633"/>
      <c r="SYQ407" s="1633"/>
      <c r="SYR407" s="1633"/>
      <c r="SYS407" s="1633"/>
      <c r="SYT407" s="1633"/>
      <c r="SYU407" s="1633"/>
      <c r="SYV407" s="1633"/>
      <c r="SYW407" s="1633"/>
      <c r="SYX407" s="1633"/>
      <c r="SYY407" s="1633"/>
      <c r="SYZ407" s="1633"/>
      <c r="SZA407" s="1633"/>
      <c r="SZB407" s="1633"/>
      <c r="SZC407" s="1633"/>
      <c r="SZD407" s="1633"/>
      <c r="SZE407" s="1633"/>
      <c r="SZF407" s="1633"/>
      <c r="SZG407" s="1633"/>
      <c r="SZH407" s="1633"/>
      <c r="SZI407" s="1633"/>
      <c r="SZJ407" s="1633"/>
      <c r="SZK407" s="1633"/>
      <c r="SZL407" s="1633"/>
      <c r="SZM407" s="1633"/>
      <c r="SZN407" s="1633"/>
      <c r="SZO407" s="1633"/>
      <c r="SZP407" s="1633"/>
      <c r="SZQ407" s="1633"/>
      <c r="SZR407" s="1633"/>
      <c r="SZS407" s="1633"/>
      <c r="SZT407" s="1633"/>
      <c r="SZU407" s="1633"/>
      <c r="SZV407" s="1633"/>
      <c r="SZW407" s="1633"/>
      <c r="SZX407" s="1633"/>
      <c r="SZY407" s="1633"/>
      <c r="SZZ407" s="1633"/>
      <c r="TAA407" s="1633"/>
      <c r="TAB407" s="1633"/>
      <c r="TAC407" s="1633"/>
      <c r="TAD407" s="1633"/>
      <c r="TAE407" s="1633"/>
      <c r="TAF407" s="1633"/>
      <c r="TAG407" s="1633"/>
      <c r="TAH407" s="1633"/>
      <c r="TAI407" s="1633"/>
      <c r="TAJ407" s="1633"/>
      <c r="TAK407" s="1633"/>
      <c r="TAL407" s="1633"/>
      <c r="TAM407" s="1633"/>
      <c r="TAN407" s="1633"/>
      <c r="TAO407" s="1633"/>
      <c r="TAP407" s="1633"/>
      <c r="TAQ407" s="1633"/>
      <c r="TAR407" s="1633"/>
      <c r="TAS407" s="1633"/>
      <c r="TAT407" s="1633"/>
      <c r="TAU407" s="1633"/>
      <c r="TAV407" s="1633"/>
      <c r="TAW407" s="1633"/>
      <c r="TAX407" s="1633"/>
      <c r="TAY407" s="1633"/>
      <c r="TAZ407" s="1633"/>
      <c r="TBA407" s="1633"/>
      <c r="TBB407" s="1633"/>
      <c r="TBC407" s="1633"/>
      <c r="TBD407" s="1633"/>
      <c r="TBE407" s="1633"/>
      <c r="TBF407" s="1633"/>
      <c r="TBG407" s="1633"/>
      <c r="TBH407" s="1633"/>
      <c r="TBI407" s="1633"/>
      <c r="TBJ407" s="1633"/>
      <c r="TBK407" s="1633"/>
      <c r="TBL407" s="1633"/>
      <c r="TBM407" s="1633"/>
      <c r="TBN407" s="1633"/>
      <c r="TBO407" s="1633"/>
      <c r="TBP407" s="1633"/>
      <c r="TBQ407" s="1633"/>
      <c r="TBR407" s="1633"/>
      <c r="TBS407" s="1633"/>
      <c r="TBT407" s="1633"/>
      <c r="TBU407" s="1633"/>
      <c r="TBV407" s="1633"/>
      <c r="TBW407" s="1633"/>
      <c r="TBX407" s="1633"/>
      <c r="TBY407" s="1633"/>
      <c r="TBZ407" s="1633"/>
      <c r="TCA407" s="1633"/>
      <c r="TCB407" s="1633"/>
      <c r="TCC407" s="1633"/>
      <c r="TCD407" s="1633"/>
      <c r="TCE407" s="1633"/>
      <c r="TCF407" s="1633"/>
      <c r="TCG407" s="1633"/>
      <c r="TCH407" s="1633"/>
      <c r="TCI407" s="1633"/>
      <c r="TCJ407" s="1633"/>
      <c r="TCK407" s="1633"/>
      <c r="TCL407" s="1633"/>
      <c r="TCM407" s="1633"/>
      <c r="TCN407" s="1633"/>
      <c r="TCO407" s="1633"/>
      <c r="TCP407" s="1633"/>
      <c r="TCQ407" s="1633"/>
      <c r="TCR407" s="1633"/>
      <c r="TCS407" s="1633"/>
      <c r="TCT407" s="1633"/>
      <c r="TCU407" s="1633"/>
      <c r="TCV407" s="1633"/>
      <c r="TCW407" s="1633"/>
      <c r="TCX407" s="1633"/>
      <c r="TCY407" s="1633"/>
      <c r="TCZ407" s="1633"/>
      <c r="TDA407" s="1633"/>
      <c r="TDB407" s="1633"/>
      <c r="TDC407" s="1633"/>
      <c r="TDD407" s="1633"/>
      <c r="TDE407" s="1633"/>
      <c r="TDF407" s="1633"/>
      <c r="TDG407" s="1633"/>
      <c r="TDH407" s="1633"/>
      <c r="TDI407" s="1633"/>
      <c r="TDJ407" s="1633"/>
      <c r="TDK407" s="1633"/>
      <c r="TDL407" s="1633"/>
      <c r="TDM407" s="1633"/>
      <c r="TDN407" s="1633"/>
      <c r="TDO407" s="1633"/>
      <c r="TDP407" s="1633"/>
      <c r="TDQ407" s="1633"/>
      <c r="TDR407" s="1633"/>
      <c r="TDS407" s="1633"/>
      <c r="TDT407" s="1633"/>
      <c r="TDU407" s="1633"/>
      <c r="TDV407" s="1633"/>
      <c r="TDW407" s="1633"/>
      <c r="TDX407" s="1633"/>
      <c r="TDY407" s="1633"/>
      <c r="TDZ407" s="1633"/>
      <c r="TEA407" s="1633"/>
      <c r="TEB407" s="1633"/>
      <c r="TEC407" s="1633"/>
      <c r="TED407" s="1633"/>
      <c r="TEE407" s="1633"/>
      <c r="TEF407" s="1633"/>
      <c r="TEG407" s="1633"/>
      <c r="TEH407" s="1633"/>
      <c r="TEI407" s="1633"/>
      <c r="TEJ407" s="1633"/>
      <c r="TEK407" s="1633"/>
      <c r="TEL407" s="1633"/>
      <c r="TEM407" s="1633"/>
      <c r="TEN407" s="1633"/>
      <c r="TEO407" s="1633"/>
      <c r="TEP407" s="1633"/>
      <c r="TEQ407" s="1633"/>
      <c r="TER407" s="1633"/>
      <c r="TES407" s="1633"/>
      <c r="TET407" s="1633"/>
      <c r="TEU407" s="1633"/>
      <c r="TEV407" s="1633"/>
      <c r="TEW407" s="1633"/>
      <c r="TEX407" s="1633"/>
      <c r="TEY407" s="1633"/>
      <c r="TEZ407" s="1633"/>
      <c r="TFA407" s="1633"/>
      <c r="TFB407" s="1633"/>
      <c r="TFC407" s="1633"/>
      <c r="TFD407" s="1633"/>
      <c r="TFE407" s="1633"/>
      <c r="TFF407" s="1633"/>
      <c r="TFG407" s="1633"/>
      <c r="TFH407" s="1633"/>
      <c r="TFI407" s="1633"/>
      <c r="TFJ407" s="1633"/>
      <c r="TFK407" s="1633"/>
      <c r="TFL407" s="1633"/>
      <c r="TFM407" s="1633"/>
      <c r="TFN407" s="1633"/>
      <c r="TFO407" s="1633"/>
      <c r="TFP407" s="1633"/>
      <c r="TFQ407" s="1633"/>
      <c r="TFR407" s="1633"/>
      <c r="TFS407" s="1633"/>
      <c r="TFT407" s="1633"/>
      <c r="TFU407" s="1633"/>
      <c r="TFV407" s="1633"/>
      <c r="TFW407" s="1633"/>
      <c r="TFX407" s="1633"/>
      <c r="TFY407" s="1633"/>
      <c r="TFZ407" s="1633"/>
      <c r="TGA407" s="1633"/>
      <c r="TGB407" s="1633"/>
      <c r="TGC407" s="1633"/>
      <c r="TGD407" s="1633"/>
      <c r="TGE407" s="1633"/>
      <c r="TGF407" s="1633"/>
      <c r="TGG407" s="1633"/>
      <c r="TGH407" s="1633"/>
      <c r="TGI407" s="1633"/>
      <c r="TGJ407" s="1633"/>
      <c r="TGK407" s="1633"/>
      <c r="TGL407" s="1633"/>
      <c r="TGM407" s="1633"/>
      <c r="TGN407" s="1633"/>
      <c r="TGO407" s="1633"/>
      <c r="TGP407" s="1633"/>
      <c r="TGQ407" s="1633"/>
      <c r="TGR407" s="1633"/>
      <c r="TGS407" s="1633"/>
      <c r="TGT407" s="1633"/>
      <c r="TGU407" s="1633"/>
      <c r="TGV407" s="1633"/>
      <c r="TGW407" s="1633"/>
      <c r="TGX407" s="1633"/>
      <c r="TGY407" s="1633"/>
      <c r="TGZ407" s="1633"/>
      <c r="THA407" s="1633"/>
      <c r="THB407" s="1633"/>
      <c r="THC407" s="1633"/>
      <c r="THD407" s="1633"/>
      <c r="THE407" s="1633"/>
      <c r="THF407" s="1633"/>
      <c r="THG407" s="1633"/>
      <c r="THH407" s="1633"/>
      <c r="THI407" s="1633"/>
      <c r="THJ407" s="1633"/>
      <c r="THK407" s="1633"/>
      <c r="THL407" s="1633"/>
      <c r="THM407" s="1633"/>
      <c r="THN407" s="1633"/>
      <c r="THO407" s="1633"/>
      <c r="THP407" s="1633"/>
      <c r="THQ407" s="1633"/>
      <c r="THR407" s="1633"/>
      <c r="THS407" s="1633"/>
      <c r="THT407" s="1633"/>
      <c r="THU407" s="1633"/>
      <c r="THV407" s="1633"/>
      <c r="THW407" s="1633"/>
      <c r="THX407" s="1633"/>
      <c r="THY407" s="1633"/>
      <c r="THZ407" s="1633"/>
      <c r="TIA407" s="1633"/>
      <c r="TIB407" s="1633"/>
      <c r="TIC407" s="1633"/>
      <c r="TID407" s="1633"/>
      <c r="TIE407" s="1633"/>
      <c r="TIF407" s="1633"/>
      <c r="TIG407" s="1633"/>
      <c r="TIH407" s="1633"/>
      <c r="TII407" s="1633"/>
      <c r="TIJ407" s="1633"/>
      <c r="TIK407" s="1633"/>
      <c r="TIL407" s="1633"/>
      <c r="TIM407" s="1633"/>
      <c r="TIN407" s="1633"/>
      <c r="TIO407" s="1633"/>
      <c r="TIP407" s="1633"/>
      <c r="TIQ407" s="1633"/>
      <c r="TIR407" s="1633"/>
      <c r="TIS407" s="1633"/>
      <c r="TIT407" s="1633"/>
      <c r="TIU407" s="1633"/>
      <c r="TIV407" s="1633"/>
      <c r="TIW407" s="1633"/>
      <c r="TIX407" s="1633"/>
      <c r="TIY407" s="1633"/>
      <c r="TIZ407" s="1633"/>
      <c r="TJA407" s="1633"/>
      <c r="TJB407" s="1633"/>
      <c r="TJC407" s="1633"/>
      <c r="TJD407" s="1633"/>
      <c r="TJE407" s="1633"/>
      <c r="TJF407" s="1633"/>
      <c r="TJG407" s="1633"/>
      <c r="TJH407" s="1633"/>
      <c r="TJI407" s="1633"/>
      <c r="TJJ407" s="1633"/>
      <c r="TJK407" s="1633"/>
      <c r="TJL407" s="1633"/>
      <c r="TJM407" s="1633"/>
      <c r="TJN407" s="1633"/>
      <c r="TJO407" s="1633"/>
      <c r="TJP407" s="1633"/>
      <c r="TJQ407" s="1633"/>
      <c r="TJR407" s="1633"/>
      <c r="TJS407" s="1633"/>
      <c r="TJT407" s="1633"/>
      <c r="TJU407" s="1633"/>
      <c r="TJV407" s="1633"/>
      <c r="TJW407" s="1633"/>
      <c r="TJX407" s="1633"/>
      <c r="TJY407" s="1633"/>
      <c r="TJZ407" s="1633"/>
      <c r="TKA407" s="1633"/>
      <c r="TKB407" s="1633"/>
      <c r="TKC407" s="1633"/>
      <c r="TKD407" s="1633"/>
      <c r="TKE407" s="1633"/>
      <c r="TKF407" s="1633"/>
      <c r="TKG407" s="1633"/>
      <c r="TKH407" s="1633"/>
      <c r="TKI407" s="1633"/>
      <c r="TKJ407" s="1633"/>
      <c r="TKK407" s="1633"/>
      <c r="TKL407" s="1633"/>
      <c r="TKM407" s="1633"/>
      <c r="TKN407" s="1633"/>
      <c r="TKO407" s="1633"/>
      <c r="TKP407" s="1633"/>
      <c r="TKQ407" s="1633"/>
      <c r="TKR407" s="1633"/>
      <c r="TKS407" s="1633"/>
      <c r="TKT407" s="1633"/>
      <c r="TKU407" s="1633"/>
      <c r="TKV407" s="1633"/>
      <c r="TKW407" s="1633"/>
      <c r="TKX407" s="1633"/>
      <c r="TKY407" s="1633"/>
      <c r="TKZ407" s="1633"/>
      <c r="TLA407" s="1633"/>
      <c r="TLB407" s="1633"/>
      <c r="TLC407" s="1633"/>
      <c r="TLD407" s="1633"/>
      <c r="TLE407" s="1633"/>
      <c r="TLF407" s="1633"/>
      <c r="TLG407" s="1633"/>
      <c r="TLH407" s="1633"/>
      <c r="TLI407" s="1633"/>
      <c r="TLJ407" s="1633"/>
      <c r="TLK407" s="1633"/>
      <c r="TLL407" s="1633"/>
      <c r="TLM407" s="1633"/>
      <c r="TLN407" s="1633"/>
      <c r="TLO407" s="1633"/>
      <c r="TLP407" s="1633"/>
      <c r="TLQ407" s="1633"/>
      <c r="TLR407" s="1633"/>
      <c r="TLS407" s="1633"/>
      <c r="TLT407" s="1633"/>
      <c r="TLU407" s="1633"/>
      <c r="TLV407" s="1633"/>
      <c r="TLW407" s="1633"/>
      <c r="TLX407" s="1633"/>
      <c r="TLY407" s="1633"/>
      <c r="TLZ407" s="1633"/>
      <c r="TMA407" s="1633"/>
      <c r="TMB407" s="1633"/>
      <c r="TMC407" s="1633"/>
      <c r="TMD407" s="1633"/>
      <c r="TME407" s="1633"/>
      <c r="TMF407" s="1633"/>
      <c r="TMG407" s="1633"/>
      <c r="TMH407" s="1633"/>
      <c r="TMI407" s="1633"/>
      <c r="TMJ407" s="1633"/>
      <c r="TMK407" s="1633"/>
      <c r="TML407" s="1633"/>
      <c r="TMM407" s="1633"/>
      <c r="TMN407" s="1633"/>
      <c r="TMO407" s="1633"/>
      <c r="TMP407" s="1633"/>
      <c r="TMQ407" s="1633"/>
      <c r="TMR407" s="1633"/>
      <c r="TMS407" s="1633"/>
      <c r="TMT407" s="1633"/>
      <c r="TMU407" s="1633"/>
      <c r="TMV407" s="1633"/>
      <c r="TMW407" s="1633"/>
      <c r="TMX407" s="1633"/>
      <c r="TMY407" s="1633"/>
      <c r="TMZ407" s="1633"/>
      <c r="TNA407" s="1633"/>
      <c r="TNB407" s="1633"/>
      <c r="TNC407" s="1633"/>
      <c r="TND407" s="1633"/>
      <c r="TNE407" s="1633"/>
      <c r="TNF407" s="1633"/>
      <c r="TNG407" s="1633"/>
      <c r="TNH407" s="1633"/>
      <c r="TNI407" s="1633"/>
      <c r="TNJ407" s="1633"/>
      <c r="TNK407" s="1633"/>
      <c r="TNL407" s="1633"/>
      <c r="TNM407" s="1633"/>
      <c r="TNN407" s="1633"/>
      <c r="TNO407" s="1633"/>
      <c r="TNP407" s="1633"/>
      <c r="TNQ407" s="1633"/>
      <c r="TNR407" s="1633"/>
      <c r="TNS407" s="1633"/>
      <c r="TNT407" s="1633"/>
      <c r="TNU407" s="1633"/>
      <c r="TNV407" s="1633"/>
      <c r="TNW407" s="1633"/>
      <c r="TNX407" s="1633"/>
      <c r="TNY407" s="1633"/>
      <c r="TNZ407" s="1633"/>
      <c r="TOA407" s="1633"/>
      <c r="TOB407" s="1633"/>
      <c r="TOC407" s="1633"/>
      <c r="TOD407" s="1633"/>
      <c r="TOE407" s="1633"/>
      <c r="TOF407" s="1633"/>
      <c r="TOG407" s="1633"/>
      <c r="TOH407" s="1633"/>
      <c r="TOI407" s="1633"/>
      <c r="TOJ407" s="1633"/>
      <c r="TOK407" s="1633"/>
      <c r="TOL407" s="1633"/>
      <c r="TOM407" s="1633"/>
      <c r="TON407" s="1633"/>
      <c r="TOO407" s="1633"/>
      <c r="TOP407" s="1633"/>
      <c r="TOQ407" s="1633"/>
      <c r="TOR407" s="1633"/>
      <c r="TOS407" s="1633"/>
      <c r="TOT407" s="1633"/>
      <c r="TOU407" s="1633"/>
      <c r="TOV407" s="1633"/>
      <c r="TOW407" s="1633"/>
      <c r="TOX407" s="1633"/>
      <c r="TOY407" s="1633"/>
      <c r="TOZ407" s="1633"/>
      <c r="TPA407" s="1633"/>
      <c r="TPB407" s="1633"/>
      <c r="TPC407" s="1633"/>
      <c r="TPD407" s="1633"/>
      <c r="TPE407" s="1633"/>
      <c r="TPF407" s="1633"/>
      <c r="TPG407" s="1633"/>
      <c r="TPH407" s="1633"/>
      <c r="TPI407" s="1633"/>
      <c r="TPJ407" s="1633"/>
      <c r="TPK407" s="1633"/>
      <c r="TPL407" s="1633"/>
      <c r="TPM407" s="1633"/>
      <c r="TPN407" s="1633"/>
      <c r="TPO407" s="1633"/>
      <c r="TPP407" s="1633"/>
      <c r="TPQ407" s="1633"/>
      <c r="TPR407" s="1633"/>
      <c r="TPS407" s="1633"/>
      <c r="TPT407" s="1633"/>
      <c r="TPU407" s="1633"/>
      <c r="TPV407" s="1633"/>
      <c r="TPW407" s="1633"/>
      <c r="TPX407" s="1633"/>
      <c r="TPY407" s="1633"/>
      <c r="TPZ407" s="1633"/>
      <c r="TQA407" s="1633"/>
      <c r="TQB407" s="1633"/>
      <c r="TQC407" s="1633"/>
      <c r="TQD407" s="1633"/>
      <c r="TQE407" s="1633"/>
      <c r="TQF407" s="1633"/>
      <c r="TQG407" s="1633"/>
      <c r="TQH407" s="1633"/>
      <c r="TQI407" s="1633"/>
      <c r="TQJ407" s="1633"/>
      <c r="TQK407" s="1633"/>
      <c r="TQL407" s="1633"/>
      <c r="TQM407" s="1633"/>
      <c r="TQN407" s="1633"/>
      <c r="TQO407" s="1633"/>
      <c r="TQP407" s="1633"/>
      <c r="TQQ407" s="1633"/>
      <c r="TQR407" s="1633"/>
      <c r="TQS407" s="1633"/>
      <c r="TQT407" s="1633"/>
      <c r="TQU407" s="1633"/>
      <c r="TQV407" s="1633"/>
      <c r="TQW407" s="1633"/>
      <c r="TQX407" s="1633"/>
      <c r="TQY407" s="1633"/>
      <c r="TQZ407" s="1633"/>
      <c r="TRA407" s="1633"/>
      <c r="TRB407" s="1633"/>
      <c r="TRC407" s="1633"/>
      <c r="TRD407" s="1633"/>
      <c r="TRE407" s="1633"/>
      <c r="TRF407" s="1633"/>
      <c r="TRG407" s="1633"/>
      <c r="TRH407" s="1633"/>
      <c r="TRI407" s="1633"/>
      <c r="TRJ407" s="1633"/>
      <c r="TRK407" s="1633"/>
      <c r="TRL407" s="1633"/>
      <c r="TRM407" s="1633"/>
      <c r="TRN407" s="1633"/>
      <c r="TRO407" s="1633"/>
      <c r="TRP407" s="1633"/>
      <c r="TRQ407" s="1633"/>
      <c r="TRR407" s="1633"/>
      <c r="TRS407" s="1633"/>
      <c r="TRT407" s="1633"/>
      <c r="TRU407" s="1633"/>
      <c r="TRV407" s="1633"/>
      <c r="TRW407" s="1633"/>
      <c r="TRX407" s="1633"/>
      <c r="TRY407" s="1633"/>
      <c r="TRZ407" s="1633"/>
      <c r="TSA407" s="1633"/>
      <c r="TSB407" s="1633"/>
      <c r="TSC407" s="1633"/>
      <c r="TSD407" s="1633"/>
      <c r="TSE407" s="1633"/>
      <c r="TSF407" s="1633"/>
      <c r="TSG407" s="1633"/>
      <c r="TSH407" s="1633"/>
      <c r="TSI407" s="1633"/>
      <c r="TSJ407" s="1633"/>
      <c r="TSK407" s="1633"/>
      <c r="TSL407" s="1633"/>
      <c r="TSM407" s="1633"/>
      <c r="TSN407" s="1633"/>
      <c r="TSO407" s="1633"/>
      <c r="TSP407" s="1633"/>
      <c r="TSQ407" s="1633"/>
      <c r="TSR407" s="1633"/>
      <c r="TSS407" s="1633"/>
      <c r="TST407" s="1633"/>
      <c r="TSU407" s="1633"/>
      <c r="TSV407" s="1633"/>
      <c r="TSW407" s="1633"/>
      <c r="TSX407" s="1633"/>
      <c r="TSY407" s="1633"/>
      <c r="TSZ407" s="1633"/>
      <c r="TTA407" s="1633"/>
      <c r="TTB407" s="1633"/>
      <c r="TTC407" s="1633"/>
      <c r="TTD407" s="1633"/>
      <c r="TTE407" s="1633"/>
      <c r="TTF407" s="1633"/>
      <c r="TTG407" s="1633"/>
      <c r="TTH407" s="1633"/>
      <c r="TTI407" s="1633"/>
      <c r="TTJ407" s="1633"/>
      <c r="TTK407" s="1633"/>
      <c r="TTL407" s="1633"/>
      <c r="TTM407" s="1633"/>
      <c r="TTN407" s="1633"/>
      <c r="TTO407" s="1633"/>
      <c r="TTP407" s="1633"/>
      <c r="TTQ407" s="1633"/>
      <c r="TTR407" s="1633"/>
      <c r="TTS407" s="1633"/>
      <c r="TTT407" s="1633"/>
      <c r="TTU407" s="1633"/>
      <c r="TTV407" s="1633"/>
      <c r="TTW407" s="1633"/>
      <c r="TTX407" s="1633"/>
      <c r="TTY407" s="1633"/>
      <c r="TTZ407" s="1633"/>
      <c r="TUA407" s="1633"/>
      <c r="TUB407" s="1633"/>
      <c r="TUC407" s="1633"/>
      <c r="TUD407" s="1633"/>
      <c r="TUE407" s="1633"/>
      <c r="TUF407" s="1633"/>
      <c r="TUG407" s="1633"/>
      <c r="TUH407" s="1633"/>
      <c r="TUI407" s="1633"/>
      <c r="TUJ407" s="1633"/>
      <c r="TUK407" s="1633"/>
      <c r="TUL407" s="1633"/>
      <c r="TUM407" s="1633"/>
      <c r="TUN407" s="1633"/>
      <c r="TUO407" s="1633"/>
      <c r="TUP407" s="1633"/>
      <c r="TUQ407" s="1633"/>
      <c r="TUR407" s="1633"/>
      <c r="TUS407" s="1633"/>
      <c r="TUT407" s="1633"/>
      <c r="TUU407" s="1633"/>
      <c r="TUV407" s="1633"/>
      <c r="TUW407" s="1633"/>
      <c r="TUX407" s="1633"/>
      <c r="TUY407" s="1633"/>
      <c r="TUZ407" s="1633"/>
      <c r="TVA407" s="1633"/>
      <c r="TVB407" s="1633"/>
      <c r="TVC407" s="1633"/>
      <c r="TVD407" s="1633"/>
      <c r="TVE407" s="1633"/>
      <c r="TVF407" s="1633"/>
      <c r="TVG407" s="1633"/>
      <c r="TVH407" s="1633"/>
      <c r="TVI407" s="1633"/>
      <c r="TVJ407" s="1633"/>
      <c r="TVK407" s="1633"/>
      <c r="TVL407" s="1633"/>
      <c r="TVM407" s="1633"/>
      <c r="TVN407" s="1633"/>
      <c r="TVO407" s="1633"/>
      <c r="TVP407" s="1633"/>
      <c r="TVQ407" s="1633"/>
      <c r="TVR407" s="1633"/>
      <c r="TVS407" s="1633"/>
      <c r="TVT407" s="1633"/>
      <c r="TVU407" s="1633"/>
      <c r="TVV407" s="1633"/>
      <c r="TVW407" s="1633"/>
      <c r="TVX407" s="1633"/>
      <c r="TVY407" s="1633"/>
      <c r="TVZ407" s="1633"/>
      <c r="TWA407" s="1633"/>
      <c r="TWB407" s="1633"/>
      <c r="TWC407" s="1633"/>
      <c r="TWD407" s="1633"/>
      <c r="TWE407" s="1633"/>
      <c r="TWF407" s="1633"/>
      <c r="TWG407" s="1633"/>
      <c r="TWH407" s="1633"/>
      <c r="TWI407" s="1633"/>
      <c r="TWJ407" s="1633"/>
      <c r="TWK407" s="1633"/>
      <c r="TWL407" s="1633"/>
      <c r="TWM407" s="1633"/>
      <c r="TWN407" s="1633"/>
      <c r="TWO407" s="1633"/>
      <c r="TWP407" s="1633"/>
      <c r="TWQ407" s="1633"/>
      <c r="TWR407" s="1633"/>
      <c r="TWS407" s="1633"/>
      <c r="TWT407" s="1633"/>
      <c r="TWU407" s="1633"/>
      <c r="TWV407" s="1633"/>
      <c r="TWW407" s="1633"/>
      <c r="TWX407" s="1633"/>
      <c r="TWY407" s="1633"/>
      <c r="TWZ407" s="1633"/>
      <c r="TXA407" s="1633"/>
      <c r="TXB407" s="1633"/>
      <c r="TXC407" s="1633"/>
      <c r="TXD407" s="1633"/>
      <c r="TXE407" s="1633"/>
      <c r="TXF407" s="1633"/>
      <c r="TXG407" s="1633"/>
      <c r="TXH407" s="1633"/>
      <c r="TXI407" s="1633"/>
      <c r="TXJ407" s="1633"/>
      <c r="TXK407" s="1633"/>
      <c r="TXL407" s="1633"/>
      <c r="TXM407" s="1633"/>
      <c r="TXN407" s="1633"/>
      <c r="TXO407" s="1633"/>
      <c r="TXP407" s="1633"/>
      <c r="TXQ407" s="1633"/>
      <c r="TXR407" s="1633"/>
      <c r="TXS407" s="1633"/>
      <c r="TXT407" s="1633"/>
      <c r="TXU407" s="1633"/>
      <c r="TXV407" s="1633"/>
      <c r="TXW407" s="1633"/>
      <c r="TXX407" s="1633"/>
      <c r="TXY407" s="1633"/>
      <c r="TXZ407" s="1633"/>
      <c r="TYA407" s="1633"/>
      <c r="TYB407" s="1633"/>
      <c r="TYC407" s="1633"/>
      <c r="TYD407" s="1633"/>
      <c r="TYE407" s="1633"/>
      <c r="TYF407" s="1633"/>
      <c r="TYG407" s="1633"/>
      <c r="TYH407" s="1633"/>
      <c r="TYI407" s="1633"/>
      <c r="TYJ407" s="1633"/>
      <c r="TYK407" s="1633"/>
      <c r="TYL407" s="1633"/>
      <c r="TYM407" s="1633"/>
      <c r="TYN407" s="1633"/>
      <c r="TYO407" s="1633"/>
      <c r="TYP407" s="1633"/>
      <c r="TYQ407" s="1633"/>
      <c r="TYR407" s="1633"/>
      <c r="TYS407" s="1633"/>
      <c r="TYT407" s="1633"/>
      <c r="TYU407" s="1633"/>
      <c r="TYV407" s="1633"/>
      <c r="TYW407" s="1633"/>
      <c r="TYX407" s="1633"/>
      <c r="TYY407" s="1633"/>
      <c r="TYZ407" s="1633"/>
      <c r="TZA407" s="1633"/>
      <c r="TZB407" s="1633"/>
      <c r="TZC407" s="1633"/>
      <c r="TZD407" s="1633"/>
      <c r="TZE407" s="1633"/>
      <c r="TZF407" s="1633"/>
      <c r="TZG407" s="1633"/>
      <c r="TZH407" s="1633"/>
      <c r="TZI407" s="1633"/>
      <c r="TZJ407" s="1633"/>
      <c r="TZK407" s="1633"/>
      <c r="TZL407" s="1633"/>
      <c r="TZM407" s="1633"/>
      <c r="TZN407" s="1633"/>
      <c r="TZO407" s="1633"/>
      <c r="TZP407" s="1633"/>
      <c r="TZQ407" s="1633"/>
      <c r="TZR407" s="1633"/>
      <c r="TZS407" s="1633"/>
      <c r="TZT407" s="1633"/>
      <c r="TZU407" s="1633"/>
      <c r="TZV407" s="1633"/>
      <c r="TZW407" s="1633"/>
      <c r="TZX407" s="1633"/>
      <c r="TZY407" s="1633"/>
      <c r="TZZ407" s="1633"/>
      <c r="UAA407" s="1633"/>
      <c r="UAB407" s="1633"/>
      <c r="UAC407" s="1633"/>
      <c r="UAD407" s="1633"/>
      <c r="UAE407" s="1633"/>
      <c r="UAF407" s="1633"/>
      <c r="UAG407" s="1633"/>
      <c r="UAH407" s="1633"/>
      <c r="UAI407" s="1633"/>
      <c r="UAJ407" s="1633"/>
      <c r="UAK407" s="1633"/>
      <c r="UAL407" s="1633"/>
      <c r="UAM407" s="1633"/>
      <c r="UAN407" s="1633"/>
      <c r="UAO407" s="1633"/>
      <c r="UAP407" s="1633"/>
      <c r="UAQ407" s="1633"/>
      <c r="UAR407" s="1633"/>
      <c r="UAS407" s="1633"/>
      <c r="UAT407" s="1633"/>
      <c r="UAU407" s="1633"/>
      <c r="UAV407" s="1633"/>
      <c r="UAW407" s="1633"/>
      <c r="UAX407" s="1633"/>
      <c r="UAY407" s="1633"/>
      <c r="UAZ407" s="1633"/>
      <c r="UBA407" s="1633"/>
      <c r="UBB407" s="1633"/>
      <c r="UBC407" s="1633"/>
      <c r="UBD407" s="1633"/>
      <c r="UBE407" s="1633"/>
      <c r="UBF407" s="1633"/>
      <c r="UBG407" s="1633"/>
      <c r="UBH407" s="1633"/>
      <c r="UBI407" s="1633"/>
      <c r="UBJ407" s="1633"/>
      <c r="UBK407" s="1633"/>
      <c r="UBL407" s="1633"/>
      <c r="UBM407" s="1633"/>
      <c r="UBN407" s="1633"/>
      <c r="UBO407" s="1633"/>
      <c r="UBP407" s="1633"/>
      <c r="UBQ407" s="1633"/>
      <c r="UBR407" s="1633"/>
      <c r="UBS407" s="1633"/>
      <c r="UBT407" s="1633"/>
      <c r="UBU407" s="1633"/>
      <c r="UBV407" s="1633"/>
      <c r="UBW407" s="1633"/>
      <c r="UBX407" s="1633"/>
      <c r="UBY407" s="1633"/>
      <c r="UBZ407" s="1633"/>
      <c r="UCA407" s="1633"/>
      <c r="UCB407" s="1633"/>
      <c r="UCC407" s="1633"/>
      <c r="UCD407" s="1633"/>
      <c r="UCE407" s="1633"/>
      <c r="UCF407" s="1633"/>
      <c r="UCG407" s="1633"/>
      <c r="UCH407" s="1633"/>
      <c r="UCI407" s="1633"/>
      <c r="UCJ407" s="1633"/>
      <c r="UCK407" s="1633"/>
      <c r="UCL407" s="1633"/>
      <c r="UCM407" s="1633"/>
      <c r="UCN407" s="1633"/>
      <c r="UCO407" s="1633"/>
      <c r="UCP407" s="1633"/>
      <c r="UCQ407" s="1633"/>
      <c r="UCR407" s="1633"/>
      <c r="UCS407" s="1633"/>
      <c r="UCT407" s="1633"/>
      <c r="UCU407" s="1633"/>
      <c r="UCV407" s="1633"/>
      <c r="UCW407" s="1633"/>
      <c r="UCX407" s="1633"/>
      <c r="UCY407" s="1633"/>
      <c r="UCZ407" s="1633"/>
      <c r="UDA407" s="1633"/>
      <c r="UDB407" s="1633"/>
      <c r="UDC407" s="1633"/>
      <c r="UDD407" s="1633"/>
      <c r="UDE407" s="1633"/>
      <c r="UDF407" s="1633"/>
      <c r="UDG407" s="1633"/>
      <c r="UDH407" s="1633"/>
      <c r="UDI407" s="1633"/>
      <c r="UDJ407" s="1633"/>
      <c r="UDK407" s="1633"/>
      <c r="UDL407" s="1633"/>
      <c r="UDM407" s="1633"/>
      <c r="UDN407" s="1633"/>
      <c r="UDO407" s="1633"/>
      <c r="UDP407" s="1633"/>
      <c r="UDQ407" s="1633"/>
      <c r="UDR407" s="1633"/>
      <c r="UDS407" s="1633"/>
      <c r="UDT407" s="1633"/>
      <c r="UDU407" s="1633"/>
      <c r="UDV407" s="1633"/>
      <c r="UDW407" s="1633"/>
      <c r="UDX407" s="1633"/>
      <c r="UDY407" s="1633"/>
      <c r="UDZ407" s="1633"/>
      <c r="UEA407" s="1633"/>
      <c r="UEB407" s="1633"/>
      <c r="UEC407" s="1633"/>
      <c r="UED407" s="1633"/>
      <c r="UEE407" s="1633"/>
      <c r="UEF407" s="1633"/>
      <c r="UEG407" s="1633"/>
      <c r="UEH407" s="1633"/>
      <c r="UEI407" s="1633"/>
      <c r="UEJ407" s="1633"/>
      <c r="UEK407" s="1633"/>
      <c r="UEL407" s="1633"/>
      <c r="UEM407" s="1633"/>
      <c r="UEN407" s="1633"/>
      <c r="UEO407" s="1633"/>
      <c r="UEP407" s="1633"/>
      <c r="UEQ407" s="1633"/>
      <c r="UER407" s="1633"/>
      <c r="UES407" s="1633"/>
      <c r="UET407" s="1633"/>
      <c r="UEU407" s="1633"/>
      <c r="UEV407" s="1633"/>
      <c r="UEW407" s="1633"/>
      <c r="UEX407" s="1633"/>
      <c r="UEY407" s="1633"/>
      <c r="UEZ407" s="1633"/>
      <c r="UFA407" s="1633"/>
      <c r="UFB407" s="1633"/>
      <c r="UFC407" s="1633"/>
      <c r="UFD407" s="1633"/>
      <c r="UFE407" s="1633"/>
      <c r="UFF407" s="1633"/>
      <c r="UFG407" s="1633"/>
      <c r="UFH407" s="1633"/>
      <c r="UFI407" s="1633"/>
      <c r="UFJ407" s="1633"/>
      <c r="UFK407" s="1633"/>
      <c r="UFL407" s="1633"/>
      <c r="UFM407" s="1633"/>
      <c r="UFN407" s="1633"/>
      <c r="UFO407" s="1633"/>
      <c r="UFP407" s="1633"/>
      <c r="UFQ407" s="1633"/>
      <c r="UFR407" s="1633"/>
      <c r="UFS407" s="1633"/>
      <c r="UFT407" s="1633"/>
      <c r="UFU407" s="1633"/>
      <c r="UFV407" s="1633"/>
      <c r="UFW407" s="1633"/>
      <c r="UFX407" s="1633"/>
      <c r="UFY407" s="1633"/>
      <c r="UFZ407" s="1633"/>
      <c r="UGA407" s="1633"/>
      <c r="UGB407" s="1633"/>
      <c r="UGC407" s="1633"/>
      <c r="UGD407" s="1633"/>
      <c r="UGE407" s="1633"/>
      <c r="UGF407" s="1633"/>
      <c r="UGG407" s="1633"/>
      <c r="UGH407" s="1633"/>
      <c r="UGI407" s="1633"/>
      <c r="UGJ407" s="1633"/>
      <c r="UGK407" s="1633"/>
      <c r="UGL407" s="1633"/>
      <c r="UGM407" s="1633"/>
      <c r="UGN407" s="1633"/>
      <c r="UGO407" s="1633"/>
      <c r="UGP407" s="1633"/>
      <c r="UGQ407" s="1633"/>
      <c r="UGR407" s="1633"/>
      <c r="UGS407" s="1633"/>
      <c r="UGT407" s="1633"/>
      <c r="UGU407" s="1633"/>
      <c r="UGV407" s="1633"/>
      <c r="UGW407" s="1633"/>
      <c r="UGX407" s="1633"/>
      <c r="UGY407" s="1633"/>
      <c r="UGZ407" s="1633"/>
      <c r="UHA407" s="1633"/>
      <c r="UHB407" s="1633"/>
      <c r="UHC407" s="1633"/>
      <c r="UHD407" s="1633"/>
      <c r="UHE407" s="1633"/>
      <c r="UHF407" s="1633"/>
      <c r="UHG407" s="1633"/>
      <c r="UHH407" s="1633"/>
      <c r="UHI407" s="1633"/>
      <c r="UHJ407" s="1633"/>
      <c r="UHK407" s="1633"/>
      <c r="UHL407" s="1633"/>
      <c r="UHM407" s="1633"/>
      <c r="UHN407" s="1633"/>
      <c r="UHO407" s="1633"/>
      <c r="UHP407" s="1633"/>
      <c r="UHQ407" s="1633"/>
      <c r="UHR407" s="1633"/>
      <c r="UHS407" s="1633"/>
      <c r="UHT407" s="1633"/>
      <c r="UHU407" s="1633"/>
      <c r="UHV407" s="1633"/>
      <c r="UHW407" s="1633"/>
      <c r="UHX407" s="1633"/>
      <c r="UHY407" s="1633"/>
      <c r="UHZ407" s="1633"/>
      <c r="UIA407" s="1633"/>
      <c r="UIB407" s="1633"/>
      <c r="UIC407" s="1633"/>
      <c r="UID407" s="1633"/>
      <c r="UIE407" s="1633"/>
      <c r="UIF407" s="1633"/>
      <c r="UIG407" s="1633"/>
      <c r="UIH407" s="1633"/>
      <c r="UII407" s="1633"/>
      <c r="UIJ407" s="1633"/>
      <c r="UIK407" s="1633"/>
      <c r="UIL407" s="1633"/>
      <c r="UIM407" s="1633"/>
      <c r="UIN407" s="1633"/>
      <c r="UIO407" s="1633"/>
      <c r="UIP407" s="1633"/>
      <c r="UIQ407" s="1633"/>
      <c r="UIR407" s="1633"/>
      <c r="UIS407" s="1633"/>
      <c r="UIT407" s="1633"/>
      <c r="UIU407" s="1633"/>
      <c r="UIV407" s="1633"/>
      <c r="UIW407" s="1633"/>
      <c r="UIX407" s="1633"/>
      <c r="UIY407" s="1633"/>
      <c r="UIZ407" s="1633"/>
      <c r="UJA407" s="1633"/>
      <c r="UJB407" s="1633"/>
      <c r="UJC407" s="1633"/>
      <c r="UJD407" s="1633"/>
      <c r="UJE407" s="1633"/>
      <c r="UJF407" s="1633"/>
      <c r="UJG407" s="1633"/>
      <c r="UJH407" s="1633"/>
      <c r="UJI407" s="1633"/>
      <c r="UJJ407" s="1633"/>
      <c r="UJK407" s="1633"/>
      <c r="UJL407" s="1633"/>
      <c r="UJM407" s="1633"/>
      <c r="UJN407" s="1633"/>
      <c r="UJO407" s="1633"/>
      <c r="UJP407" s="1633"/>
      <c r="UJQ407" s="1633"/>
      <c r="UJR407" s="1633"/>
      <c r="UJS407" s="1633"/>
      <c r="UJT407" s="1633"/>
      <c r="UJU407" s="1633"/>
      <c r="UJV407" s="1633"/>
      <c r="UJW407" s="1633"/>
      <c r="UJX407" s="1633"/>
      <c r="UJY407" s="1633"/>
      <c r="UJZ407" s="1633"/>
      <c r="UKA407" s="1633"/>
      <c r="UKB407" s="1633"/>
      <c r="UKC407" s="1633"/>
      <c r="UKD407" s="1633"/>
      <c r="UKE407" s="1633"/>
      <c r="UKF407" s="1633"/>
      <c r="UKG407" s="1633"/>
      <c r="UKH407" s="1633"/>
      <c r="UKI407" s="1633"/>
      <c r="UKJ407" s="1633"/>
      <c r="UKK407" s="1633"/>
      <c r="UKL407" s="1633"/>
      <c r="UKM407" s="1633"/>
      <c r="UKN407" s="1633"/>
      <c r="UKO407" s="1633"/>
      <c r="UKP407" s="1633"/>
      <c r="UKQ407" s="1633"/>
      <c r="UKR407" s="1633"/>
      <c r="UKS407" s="1633"/>
      <c r="UKT407" s="1633"/>
      <c r="UKU407" s="1633"/>
      <c r="UKV407" s="1633"/>
      <c r="UKW407" s="1633"/>
      <c r="UKX407" s="1633"/>
      <c r="UKY407" s="1633"/>
      <c r="UKZ407" s="1633"/>
      <c r="ULA407" s="1633"/>
      <c r="ULB407" s="1633"/>
      <c r="ULC407" s="1633"/>
      <c r="ULD407" s="1633"/>
      <c r="ULE407" s="1633"/>
      <c r="ULF407" s="1633"/>
      <c r="ULG407" s="1633"/>
      <c r="ULH407" s="1633"/>
      <c r="ULI407" s="1633"/>
      <c r="ULJ407" s="1633"/>
      <c r="ULK407" s="1633"/>
      <c r="ULL407" s="1633"/>
      <c r="ULM407" s="1633"/>
      <c r="ULN407" s="1633"/>
      <c r="ULO407" s="1633"/>
      <c r="ULP407" s="1633"/>
      <c r="ULQ407" s="1633"/>
      <c r="ULR407" s="1633"/>
      <c r="ULS407" s="1633"/>
      <c r="ULT407" s="1633"/>
      <c r="ULU407" s="1633"/>
      <c r="ULV407" s="1633"/>
      <c r="ULW407" s="1633"/>
      <c r="ULX407" s="1633"/>
      <c r="ULY407" s="1633"/>
      <c r="ULZ407" s="1633"/>
      <c r="UMA407" s="1633"/>
      <c r="UMB407" s="1633"/>
      <c r="UMC407" s="1633"/>
      <c r="UMD407" s="1633"/>
      <c r="UME407" s="1633"/>
      <c r="UMF407" s="1633"/>
      <c r="UMG407" s="1633"/>
      <c r="UMH407" s="1633"/>
      <c r="UMI407" s="1633"/>
      <c r="UMJ407" s="1633"/>
      <c r="UMK407" s="1633"/>
      <c r="UML407" s="1633"/>
      <c r="UMM407" s="1633"/>
      <c r="UMN407" s="1633"/>
      <c r="UMO407" s="1633"/>
      <c r="UMP407" s="1633"/>
      <c r="UMQ407" s="1633"/>
      <c r="UMR407" s="1633"/>
      <c r="UMS407" s="1633"/>
      <c r="UMT407" s="1633"/>
      <c r="UMU407" s="1633"/>
      <c r="UMV407" s="1633"/>
      <c r="UMW407" s="1633"/>
      <c r="UMX407" s="1633"/>
      <c r="UMY407" s="1633"/>
      <c r="UMZ407" s="1633"/>
      <c r="UNA407" s="1633"/>
      <c r="UNB407" s="1633"/>
      <c r="UNC407" s="1633"/>
      <c r="UND407" s="1633"/>
      <c r="UNE407" s="1633"/>
      <c r="UNF407" s="1633"/>
      <c r="UNG407" s="1633"/>
      <c r="UNH407" s="1633"/>
      <c r="UNI407" s="1633"/>
      <c r="UNJ407" s="1633"/>
      <c r="UNK407" s="1633"/>
      <c r="UNL407" s="1633"/>
      <c r="UNM407" s="1633"/>
      <c r="UNN407" s="1633"/>
      <c r="UNO407" s="1633"/>
      <c r="UNP407" s="1633"/>
      <c r="UNQ407" s="1633"/>
      <c r="UNR407" s="1633"/>
      <c r="UNS407" s="1633"/>
      <c r="UNT407" s="1633"/>
      <c r="UNU407" s="1633"/>
      <c r="UNV407" s="1633"/>
      <c r="UNW407" s="1633"/>
      <c r="UNX407" s="1633"/>
      <c r="UNY407" s="1633"/>
      <c r="UNZ407" s="1633"/>
      <c r="UOA407" s="1633"/>
      <c r="UOB407" s="1633"/>
      <c r="UOC407" s="1633"/>
      <c r="UOD407" s="1633"/>
      <c r="UOE407" s="1633"/>
      <c r="UOF407" s="1633"/>
      <c r="UOG407" s="1633"/>
      <c r="UOH407" s="1633"/>
      <c r="UOI407" s="1633"/>
      <c r="UOJ407" s="1633"/>
      <c r="UOK407" s="1633"/>
      <c r="UOL407" s="1633"/>
      <c r="UOM407" s="1633"/>
      <c r="UON407" s="1633"/>
      <c r="UOO407" s="1633"/>
      <c r="UOP407" s="1633"/>
      <c r="UOQ407" s="1633"/>
      <c r="UOR407" s="1633"/>
      <c r="UOS407" s="1633"/>
      <c r="UOT407" s="1633"/>
      <c r="UOU407" s="1633"/>
      <c r="UOV407" s="1633"/>
      <c r="UOW407" s="1633"/>
      <c r="UOX407" s="1633"/>
      <c r="UOY407" s="1633"/>
      <c r="UOZ407" s="1633"/>
      <c r="UPA407" s="1633"/>
      <c r="UPB407" s="1633"/>
      <c r="UPC407" s="1633"/>
      <c r="UPD407" s="1633"/>
      <c r="UPE407" s="1633"/>
      <c r="UPF407" s="1633"/>
      <c r="UPG407" s="1633"/>
      <c r="UPH407" s="1633"/>
      <c r="UPI407" s="1633"/>
      <c r="UPJ407" s="1633"/>
      <c r="UPK407" s="1633"/>
      <c r="UPL407" s="1633"/>
      <c r="UPM407" s="1633"/>
      <c r="UPN407" s="1633"/>
      <c r="UPO407" s="1633"/>
      <c r="UPP407" s="1633"/>
      <c r="UPQ407" s="1633"/>
      <c r="UPR407" s="1633"/>
      <c r="UPS407" s="1633"/>
      <c r="UPT407" s="1633"/>
      <c r="UPU407" s="1633"/>
      <c r="UPV407" s="1633"/>
      <c r="UPW407" s="1633"/>
      <c r="UPX407" s="1633"/>
      <c r="UPY407" s="1633"/>
      <c r="UPZ407" s="1633"/>
      <c r="UQA407" s="1633"/>
      <c r="UQB407" s="1633"/>
      <c r="UQC407" s="1633"/>
      <c r="UQD407" s="1633"/>
      <c r="UQE407" s="1633"/>
      <c r="UQF407" s="1633"/>
      <c r="UQG407" s="1633"/>
      <c r="UQH407" s="1633"/>
      <c r="UQI407" s="1633"/>
      <c r="UQJ407" s="1633"/>
      <c r="UQK407" s="1633"/>
      <c r="UQL407" s="1633"/>
      <c r="UQM407" s="1633"/>
      <c r="UQN407" s="1633"/>
      <c r="UQO407" s="1633"/>
      <c r="UQP407" s="1633"/>
      <c r="UQQ407" s="1633"/>
      <c r="UQR407" s="1633"/>
      <c r="UQS407" s="1633"/>
      <c r="UQT407" s="1633"/>
      <c r="UQU407" s="1633"/>
      <c r="UQV407" s="1633"/>
      <c r="UQW407" s="1633"/>
      <c r="UQX407" s="1633"/>
      <c r="UQY407" s="1633"/>
      <c r="UQZ407" s="1633"/>
      <c r="URA407" s="1633"/>
      <c r="URB407" s="1633"/>
      <c r="URC407" s="1633"/>
      <c r="URD407" s="1633"/>
      <c r="URE407" s="1633"/>
      <c r="URF407" s="1633"/>
      <c r="URG407" s="1633"/>
      <c r="URH407" s="1633"/>
      <c r="URI407" s="1633"/>
      <c r="URJ407" s="1633"/>
      <c r="URK407" s="1633"/>
      <c r="URL407" s="1633"/>
      <c r="URM407" s="1633"/>
      <c r="URN407" s="1633"/>
      <c r="URO407" s="1633"/>
      <c r="URP407" s="1633"/>
      <c r="URQ407" s="1633"/>
      <c r="URR407" s="1633"/>
      <c r="URS407" s="1633"/>
      <c r="URT407" s="1633"/>
      <c r="URU407" s="1633"/>
      <c r="URV407" s="1633"/>
      <c r="URW407" s="1633"/>
      <c r="URX407" s="1633"/>
      <c r="URY407" s="1633"/>
      <c r="URZ407" s="1633"/>
      <c r="USA407" s="1633"/>
      <c r="USB407" s="1633"/>
      <c r="USC407" s="1633"/>
      <c r="USD407" s="1633"/>
      <c r="USE407" s="1633"/>
      <c r="USF407" s="1633"/>
      <c r="USG407" s="1633"/>
      <c r="USH407" s="1633"/>
      <c r="USI407" s="1633"/>
      <c r="USJ407" s="1633"/>
      <c r="USK407" s="1633"/>
      <c r="USL407" s="1633"/>
      <c r="USM407" s="1633"/>
      <c r="USN407" s="1633"/>
      <c r="USO407" s="1633"/>
      <c r="USP407" s="1633"/>
      <c r="USQ407" s="1633"/>
      <c r="USR407" s="1633"/>
      <c r="USS407" s="1633"/>
      <c r="UST407" s="1633"/>
      <c r="USU407" s="1633"/>
      <c r="USV407" s="1633"/>
      <c r="USW407" s="1633"/>
      <c r="USX407" s="1633"/>
      <c r="USY407" s="1633"/>
      <c r="USZ407" s="1633"/>
      <c r="UTA407" s="1633"/>
      <c r="UTB407" s="1633"/>
      <c r="UTC407" s="1633"/>
      <c r="UTD407" s="1633"/>
      <c r="UTE407" s="1633"/>
      <c r="UTF407" s="1633"/>
      <c r="UTG407" s="1633"/>
      <c r="UTH407" s="1633"/>
      <c r="UTI407" s="1633"/>
      <c r="UTJ407" s="1633"/>
      <c r="UTK407" s="1633"/>
      <c r="UTL407" s="1633"/>
      <c r="UTM407" s="1633"/>
      <c r="UTN407" s="1633"/>
      <c r="UTO407" s="1633"/>
      <c r="UTP407" s="1633"/>
      <c r="UTQ407" s="1633"/>
      <c r="UTR407" s="1633"/>
      <c r="UTS407" s="1633"/>
      <c r="UTT407" s="1633"/>
      <c r="UTU407" s="1633"/>
      <c r="UTV407" s="1633"/>
      <c r="UTW407" s="1633"/>
      <c r="UTX407" s="1633"/>
      <c r="UTY407" s="1633"/>
      <c r="UTZ407" s="1633"/>
      <c r="UUA407" s="1633"/>
      <c r="UUB407" s="1633"/>
      <c r="UUC407" s="1633"/>
      <c r="UUD407" s="1633"/>
      <c r="UUE407" s="1633"/>
      <c r="UUF407" s="1633"/>
      <c r="UUG407" s="1633"/>
      <c r="UUH407" s="1633"/>
      <c r="UUI407" s="1633"/>
      <c r="UUJ407" s="1633"/>
      <c r="UUK407" s="1633"/>
      <c r="UUL407" s="1633"/>
      <c r="UUM407" s="1633"/>
      <c r="UUN407" s="1633"/>
      <c r="UUO407" s="1633"/>
      <c r="UUP407" s="1633"/>
      <c r="UUQ407" s="1633"/>
      <c r="UUR407" s="1633"/>
      <c r="UUS407" s="1633"/>
      <c r="UUT407" s="1633"/>
      <c r="UUU407" s="1633"/>
      <c r="UUV407" s="1633"/>
      <c r="UUW407" s="1633"/>
      <c r="UUX407" s="1633"/>
      <c r="UUY407" s="1633"/>
      <c r="UUZ407" s="1633"/>
      <c r="UVA407" s="1633"/>
      <c r="UVB407" s="1633"/>
      <c r="UVC407" s="1633"/>
      <c r="UVD407" s="1633"/>
      <c r="UVE407" s="1633"/>
      <c r="UVF407" s="1633"/>
      <c r="UVG407" s="1633"/>
      <c r="UVH407" s="1633"/>
      <c r="UVI407" s="1633"/>
      <c r="UVJ407" s="1633"/>
      <c r="UVK407" s="1633"/>
      <c r="UVL407" s="1633"/>
      <c r="UVM407" s="1633"/>
      <c r="UVN407" s="1633"/>
      <c r="UVO407" s="1633"/>
      <c r="UVP407" s="1633"/>
      <c r="UVQ407" s="1633"/>
      <c r="UVR407" s="1633"/>
      <c r="UVS407" s="1633"/>
      <c r="UVT407" s="1633"/>
      <c r="UVU407" s="1633"/>
      <c r="UVV407" s="1633"/>
      <c r="UVW407" s="1633"/>
      <c r="UVX407" s="1633"/>
      <c r="UVY407" s="1633"/>
      <c r="UVZ407" s="1633"/>
      <c r="UWA407" s="1633"/>
      <c r="UWB407" s="1633"/>
      <c r="UWC407" s="1633"/>
      <c r="UWD407" s="1633"/>
      <c r="UWE407" s="1633"/>
      <c r="UWF407" s="1633"/>
      <c r="UWG407" s="1633"/>
      <c r="UWH407" s="1633"/>
      <c r="UWI407" s="1633"/>
      <c r="UWJ407" s="1633"/>
      <c r="UWK407" s="1633"/>
      <c r="UWL407" s="1633"/>
      <c r="UWM407" s="1633"/>
      <c r="UWN407" s="1633"/>
      <c r="UWO407" s="1633"/>
      <c r="UWP407" s="1633"/>
      <c r="UWQ407" s="1633"/>
      <c r="UWR407" s="1633"/>
      <c r="UWS407" s="1633"/>
      <c r="UWT407" s="1633"/>
      <c r="UWU407" s="1633"/>
      <c r="UWV407" s="1633"/>
      <c r="UWW407" s="1633"/>
      <c r="UWX407" s="1633"/>
      <c r="UWY407" s="1633"/>
      <c r="UWZ407" s="1633"/>
      <c r="UXA407" s="1633"/>
      <c r="UXB407" s="1633"/>
      <c r="UXC407" s="1633"/>
      <c r="UXD407" s="1633"/>
      <c r="UXE407" s="1633"/>
      <c r="UXF407" s="1633"/>
      <c r="UXG407" s="1633"/>
      <c r="UXH407" s="1633"/>
      <c r="UXI407" s="1633"/>
      <c r="UXJ407" s="1633"/>
      <c r="UXK407" s="1633"/>
      <c r="UXL407" s="1633"/>
      <c r="UXM407" s="1633"/>
      <c r="UXN407" s="1633"/>
      <c r="UXO407" s="1633"/>
      <c r="UXP407" s="1633"/>
      <c r="UXQ407" s="1633"/>
      <c r="UXR407" s="1633"/>
      <c r="UXS407" s="1633"/>
      <c r="UXT407" s="1633"/>
      <c r="UXU407" s="1633"/>
      <c r="UXV407" s="1633"/>
      <c r="UXW407" s="1633"/>
      <c r="UXX407" s="1633"/>
      <c r="UXY407" s="1633"/>
      <c r="UXZ407" s="1633"/>
      <c r="UYA407" s="1633"/>
      <c r="UYB407" s="1633"/>
      <c r="UYC407" s="1633"/>
      <c r="UYD407" s="1633"/>
      <c r="UYE407" s="1633"/>
      <c r="UYF407" s="1633"/>
      <c r="UYG407" s="1633"/>
      <c r="UYH407" s="1633"/>
      <c r="UYI407" s="1633"/>
      <c r="UYJ407" s="1633"/>
      <c r="UYK407" s="1633"/>
      <c r="UYL407" s="1633"/>
      <c r="UYM407" s="1633"/>
      <c r="UYN407" s="1633"/>
      <c r="UYO407" s="1633"/>
      <c r="UYP407" s="1633"/>
      <c r="UYQ407" s="1633"/>
      <c r="UYR407" s="1633"/>
      <c r="UYS407" s="1633"/>
      <c r="UYT407" s="1633"/>
      <c r="UYU407" s="1633"/>
      <c r="UYV407" s="1633"/>
      <c r="UYW407" s="1633"/>
      <c r="UYX407" s="1633"/>
      <c r="UYY407" s="1633"/>
      <c r="UYZ407" s="1633"/>
      <c r="UZA407" s="1633"/>
      <c r="UZB407" s="1633"/>
      <c r="UZC407" s="1633"/>
      <c r="UZD407" s="1633"/>
      <c r="UZE407" s="1633"/>
      <c r="UZF407" s="1633"/>
      <c r="UZG407" s="1633"/>
      <c r="UZH407" s="1633"/>
      <c r="UZI407" s="1633"/>
      <c r="UZJ407" s="1633"/>
      <c r="UZK407" s="1633"/>
      <c r="UZL407" s="1633"/>
      <c r="UZM407" s="1633"/>
      <c r="UZN407" s="1633"/>
      <c r="UZO407" s="1633"/>
      <c r="UZP407" s="1633"/>
      <c r="UZQ407" s="1633"/>
      <c r="UZR407" s="1633"/>
      <c r="UZS407" s="1633"/>
      <c r="UZT407" s="1633"/>
      <c r="UZU407" s="1633"/>
      <c r="UZV407" s="1633"/>
      <c r="UZW407" s="1633"/>
      <c r="UZX407" s="1633"/>
      <c r="UZY407" s="1633"/>
      <c r="UZZ407" s="1633"/>
      <c r="VAA407" s="1633"/>
      <c r="VAB407" s="1633"/>
      <c r="VAC407" s="1633"/>
      <c r="VAD407" s="1633"/>
      <c r="VAE407" s="1633"/>
      <c r="VAF407" s="1633"/>
      <c r="VAG407" s="1633"/>
      <c r="VAH407" s="1633"/>
      <c r="VAI407" s="1633"/>
      <c r="VAJ407" s="1633"/>
      <c r="VAK407" s="1633"/>
      <c r="VAL407" s="1633"/>
      <c r="VAM407" s="1633"/>
      <c r="VAN407" s="1633"/>
      <c r="VAO407" s="1633"/>
      <c r="VAP407" s="1633"/>
      <c r="VAQ407" s="1633"/>
      <c r="VAR407" s="1633"/>
      <c r="VAS407" s="1633"/>
      <c r="VAT407" s="1633"/>
      <c r="VAU407" s="1633"/>
      <c r="VAV407" s="1633"/>
      <c r="VAW407" s="1633"/>
      <c r="VAX407" s="1633"/>
      <c r="VAY407" s="1633"/>
      <c r="VAZ407" s="1633"/>
      <c r="VBA407" s="1633"/>
      <c r="VBB407" s="1633"/>
      <c r="VBC407" s="1633"/>
      <c r="VBD407" s="1633"/>
      <c r="VBE407" s="1633"/>
      <c r="VBF407" s="1633"/>
      <c r="VBG407" s="1633"/>
      <c r="VBH407" s="1633"/>
      <c r="VBI407" s="1633"/>
      <c r="VBJ407" s="1633"/>
      <c r="VBK407" s="1633"/>
      <c r="VBL407" s="1633"/>
      <c r="VBM407" s="1633"/>
      <c r="VBN407" s="1633"/>
      <c r="VBO407" s="1633"/>
      <c r="VBP407" s="1633"/>
      <c r="VBQ407" s="1633"/>
      <c r="VBR407" s="1633"/>
      <c r="VBS407" s="1633"/>
      <c r="VBT407" s="1633"/>
      <c r="VBU407" s="1633"/>
      <c r="VBV407" s="1633"/>
      <c r="VBW407" s="1633"/>
      <c r="VBX407" s="1633"/>
      <c r="VBY407" s="1633"/>
      <c r="VBZ407" s="1633"/>
      <c r="VCA407" s="1633"/>
      <c r="VCB407" s="1633"/>
      <c r="VCC407" s="1633"/>
      <c r="VCD407" s="1633"/>
      <c r="VCE407" s="1633"/>
      <c r="VCF407" s="1633"/>
      <c r="VCG407" s="1633"/>
      <c r="VCH407" s="1633"/>
      <c r="VCI407" s="1633"/>
      <c r="VCJ407" s="1633"/>
      <c r="VCK407" s="1633"/>
      <c r="VCL407" s="1633"/>
      <c r="VCM407" s="1633"/>
      <c r="VCN407" s="1633"/>
      <c r="VCO407" s="1633"/>
      <c r="VCP407" s="1633"/>
      <c r="VCQ407" s="1633"/>
      <c r="VCR407" s="1633"/>
      <c r="VCS407" s="1633"/>
      <c r="VCT407" s="1633"/>
      <c r="VCU407" s="1633"/>
      <c r="VCV407" s="1633"/>
      <c r="VCW407" s="1633"/>
      <c r="VCX407" s="1633"/>
      <c r="VCY407" s="1633"/>
      <c r="VCZ407" s="1633"/>
      <c r="VDA407" s="1633"/>
      <c r="VDB407" s="1633"/>
      <c r="VDC407" s="1633"/>
      <c r="VDD407" s="1633"/>
      <c r="VDE407" s="1633"/>
      <c r="VDF407" s="1633"/>
      <c r="VDG407" s="1633"/>
      <c r="VDH407" s="1633"/>
      <c r="VDI407" s="1633"/>
      <c r="VDJ407" s="1633"/>
      <c r="VDK407" s="1633"/>
      <c r="VDL407" s="1633"/>
      <c r="VDM407" s="1633"/>
      <c r="VDN407" s="1633"/>
      <c r="VDO407" s="1633"/>
      <c r="VDP407" s="1633"/>
      <c r="VDQ407" s="1633"/>
      <c r="VDR407" s="1633"/>
      <c r="VDS407" s="1633"/>
      <c r="VDT407" s="1633"/>
      <c r="VDU407" s="1633"/>
      <c r="VDV407" s="1633"/>
      <c r="VDW407" s="1633"/>
      <c r="VDX407" s="1633"/>
      <c r="VDY407" s="1633"/>
      <c r="VDZ407" s="1633"/>
      <c r="VEA407" s="1633"/>
      <c r="VEB407" s="1633"/>
      <c r="VEC407" s="1633"/>
      <c r="VED407" s="1633"/>
      <c r="VEE407" s="1633"/>
      <c r="VEF407" s="1633"/>
      <c r="VEG407" s="1633"/>
      <c r="VEH407" s="1633"/>
      <c r="VEI407" s="1633"/>
      <c r="VEJ407" s="1633"/>
      <c r="VEK407" s="1633"/>
      <c r="VEL407" s="1633"/>
      <c r="VEM407" s="1633"/>
      <c r="VEN407" s="1633"/>
      <c r="VEO407" s="1633"/>
      <c r="VEP407" s="1633"/>
      <c r="VEQ407" s="1633"/>
      <c r="VER407" s="1633"/>
      <c r="VES407" s="1633"/>
      <c r="VET407" s="1633"/>
      <c r="VEU407" s="1633"/>
      <c r="VEV407" s="1633"/>
      <c r="VEW407" s="1633"/>
      <c r="VEX407" s="1633"/>
      <c r="VEY407" s="1633"/>
      <c r="VEZ407" s="1633"/>
      <c r="VFA407" s="1633"/>
      <c r="VFB407" s="1633"/>
      <c r="VFC407" s="1633"/>
      <c r="VFD407" s="1633"/>
      <c r="VFE407" s="1633"/>
      <c r="VFF407" s="1633"/>
      <c r="VFG407" s="1633"/>
      <c r="VFH407" s="1633"/>
      <c r="VFI407" s="1633"/>
      <c r="VFJ407" s="1633"/>
      <c r="VFK407" s="1633"/>
      <c r="VFL407" s="1633"/>
      <c r="VFM407" s="1633"/>
      <c r="VFN407" s="1633"/>
      <c r="VFO407" s="1633"/>
      <c r="VFP407" s="1633"/>
      <c r="VFQ407" s="1633"/>
      <c r="VFR407" s="1633"/>
      <c r="VFS407" s="1633"/>
      <c r="VFT407" s="1633"/>
      <c r="VFU407" s="1633"/>
      <c r="VFV407" s="1633"/>
      <c r="VFW407" s="1633"/>
      <c r="VFX407" s="1633"/>
      <c r="VFY407" s="1633"/>
      <c r="VFZ407" s="1633"/>
      <c r="VGA407" s="1633"/>
      <c r="VGB407" s="1633"/>
      <c r="VGC407" s="1633"/>
      <c r="VGD407" s="1633"/>
      <c r="VGE407" s="1633"/>
      <c r="VGF407" s="1633"/>
      <c r="VGG407" s="1633"/>
      <c r="VGH407" s="1633"/>
      <c r="VGI407" s="1633"/>
      <c r="VGJ407" s="1633"/>
      <c r="VGK407" s="1633"/>
      <c r="VGL407" s="1633"/>
      <c r="VGM407" s="1633"/>
      <c r="VGN407" s="1633"/>
      <c r="VGO407" s="1633"/>
      <c r="VGP407" s="1633"/>
      <c r="VGQ407" s="1633"/>
      <c r="VGR407" s="1633"/>
      <c r="VGS407" s="1633"/>
      <c r="VGT407" s="1633"/>
      <c r="VGU407" s="1633"/>
      <c r="VGV407" s="1633"/>
      <c r="VGW407" s="1633"/>
      <c r="VGX407" s="1633"/>
      <c r="VGY407" s="1633"/>
      <c r="VGZ407" s="1633"/>
      <c r="VHA407" s="1633"/>
      <c r="VHB407" s="1633"/>
      <c r="VHC407" s="1633"/>
      <c r="VHD407" s="1633"/>
      <c r="VHE407" s="1633"/>
      <c r="VHF407" s="1633"/>
      <c r="VHG407" s="1633"/>
      <c r="VHH407" s="1633"/>
      <c r="VHI407" s="1633"/>
      <c r="VHJ407" s="1633"/>
      <c r="VHK407" s="1633"/>
      <c r="VHL407" s="1633"/>
      <c r="VHM407" s="1633"/>
      <c r="VHN407" s="1633"/>
      <c r="VHO407" s="1633"/>
      <c r="VHP407" s="1633"/>
      <c r="VHQ407" s="1633"/>
      <c r="VHR407" s="1633"/>
      <c r="VHS407" s="1633"/>
      <c r="VHT407" s="1633"/>
      <c r="VHU407" s="1633"/>
      <c r="VHV407" s="1633"/>
      <c r="VHW407" s="1633"/>
      <c r="VHX407" s="1633"/>
      <c r="VHY407" s="1633"/>
      <c r="VHZ407" s="1633"/>
      <c r="VIA407" s="1633"/>
      <c r="VIB407" s="1633"/>
      <c r="VIC407" s="1633"/>
      <c r="VID407" s="1633"/>
      <c r="VIE407" s="1633"/>
      <c r="VIF407" s="1633"/>
      <c r="VIG407" s="1633"/>
      <c r="VIH407" s="1633"/>
      <c r="VII407" s="1633"/>
      <c r="VIJ407" s="1633"/>
      <c r="VIK407" s="1633"/>
      <c r="VIL407" s="1633"/>
      <c r="VIM407" s="1633"/>
      <c r="VIN407" s="1633"/>
      <c r="VIO407" s="1633"/>
      <c r="VIP407" s="1633"/>
      <c r="VIQ407" s="1633"/>
      <c r="VIR407" s="1633"/>
      <c r="VIS407" s="1633"/>
      <c r="VIT407" s="1633"/>
      <c r="VIU407" s="1633"/>
      <c r="VIV407" s="1633"/>
      <c r="VIW407" s="1633"/>
      <c r="VIX407" s="1633"/>
      <c r="VIY407" s="1633"/>
      <c r="VIZ407" s="1633"/>
      <c r="VJA407" s="1633"/>
      <c r="VJB407" s="1633"/>
      <c r="VJC407" s="1633"/>
      <c r="VJD407" s="1633"/>
      <c r="VJE407" s="1633"/>
      <c r="VJF407" s="1633"/>
      <c r="VJG407" s="1633"/>
      <c r="VJH407" s="1633"/>
      <c r="VJI407" s="1633"/>
      <c r="VJJ407" s="1633"/>
      <c r="VJK407" s="1633"/>
      <c r="VJL407" s="1633"/>
      <c r="VJM407" s="1633"/>
      <c r="VJN407" s="1633"/>
      <c r="VJO407" s="1633"/>
      <c r="VJP407" s="1633"/>
      <c r="VJQ407" s="1633"/>
      <c r="VJR407" s="1633"/>
      <c r="VJS407" s="1633"/>
      <c r="VJT407" s="1633"/>
      <c r="VJU407" s="1633"/>
      <c r="VJV407" s="1633"/>
      <c r="VJW407" s="1633"/>
      <c r="VJX407" s="1633"/>
      <c r="VJY407" s="1633"/>
      <c r="VJZ407" s="1633"/>
      <c r="VKA407" s="1633"/>
      <c r="VKB407" s="1633"/>
      <c r="VKC407" s="1633"/>
      <c r="VKD407" s="1633"/>
      <c r="VKE407" s="1633"/>
      <c r="VKF407" s="1633"/>
      <c r="VKG407" s="1633"/>
      <c r="VKH407" s="1633"/>
      <c r="VKI407" s="1633"/>
      <c r="VKJ407" s="1633"/>
      <c r="VKK407" s="1633"/>
      <c r="VKL407" s="1633"/>
      <c r="VKM407" s="1633"/>
      <c r="VKN407" s="1633"/>
      <c r="VKO407" s="1633"/>
      <c r="VKP407" s="1633"/>
      <c r="VKQ407" s="1633"/>
      <c r="VKR407" s="1633"/>
      <c r="VKS407" s="1633"/>
      <c r="VKT407" s="1633"/>
      <c r="VKU407" s="1633"/>
      <c r="VKV407" s="1633"/>
      <c r="VKW407" s="1633"/>
      <c r="VKX407" s="1633"/>
      <c r="VKY407" s="1633"/>
      <c r="VKZ407" s="1633"/>
      <c r="VLA407" s="1633"/>
      <c r="VLB407" s="1633"/>
      <c r="VLC407" s="1633"/>
      <c r="VLD407" s="1633"/>
      <c r="VLE407" s="1633"/>
      <c r="VLF407" s="1633"/>
      <c r="VLG407" s="1633"/>
      <c r="VLH407" s="1633"/>
      <c r="VLI407" s="1633"/>
      <c r="VLJ407" s="1633"/>
      <c r="VLK407" s="1633"/>
      <c r="VLL407" s="1633"/>
      <c r="VLM407" s="1633"/>
      <c r="VLN407" s="1633"/>
      <c r="VLO407" s="1633"/>
      <c r="VLP407" s="1633"/>
      <c r="VLQ407" s="1633"/>
      <c r="VLR407" s="1633"/>
      <c r="VLS407" s="1633"/>
      <c r="VLT407" s="1633"/>
      <c r="VLU407" s="1633"/>
      <c r="VLV407" s="1633"/>
      <c r="VLW407" s="1633"/>
      <c r="VLX407" s="1633"/>
      <c r="VLY407" s="1633"/>
      <c r="VLZ407" s="1633"/>
      <c r="VMA407" s="1633"/>
      <c r="VMB407" s="1633"/>
      <c r="VMC407" s="1633"/>
      <c r="VMD407" s="1633"/>
      <c r="VME407" s="1633"/>
      <c r="VMF407" s="1633"/>
      <c r="VMG407" s="1633"/>
      <c r="VMH407" s="1633"/>
      <c r="VMI407" s="1633"/>
      <c r="VMJ407" s="1633"/>
      <c r="VMK407" s="1633"/>
      <c r="VML407" s="1633"/>
      <c r="VMM407" s="1633"/>
      <c r="VMN407" s="1633"/>
      <c r="VMO407" s="1633"/>
      <c r="VMP407" s="1633"/>
      <c r="VMQ407" s="1633"/>
      <c r="VMR407" s="1633"/>
      <c r="VMS407" s="1633"/>
      <c r="VMT407" s="1633"/>
      <c r="VMU407" s="1633"/>
      <c r="VMV407" s="1633"/>
      <c r="VMW407" s="1633"/>
      <c r="VMX407" s="1633"/>
      <c r="VMY407" s="1633"/>
      <c r="VMZ407" s="1633"/>
      <c r="VNA407" s="1633"/>
      <c r="VNB407" s="1633"/>
      <c r="VNC407" s="1633"/>
      <c r="VND407" s="1633"/>
      <c r="VNE407" s="1633"/>
      <c r="VNF407" s="1633"/>
      <c r="VNG407" s="1633"/>
      <c r="VNH407" s="1633"/>
      <c r="VNI407" s="1633"/>
      <c r="VNJ407" s="1633"/>
      <c r="VNK407" s="1633"/>
      <c r="VNL407" s="1633"/>
      <c r="VNM407" s="1633"/>
      <c r="VNN407" s="1633"/>
      <c r="VNO407" s="1633"/>
      <c r="VNP407" s="1633"/>
      <c r="VNQ407" s="1633"/>
      <c r="VNR407" s="1633"/>
      <c r="VNS407" s="1633"/>
      <c r="VNT407" s="1633"/>
      <c r="VNU407" s="1633"/>
      <c r="VNV407" s="1633"/>
      <c r="VNW407" s="1633"/>
      <c r="VNX407" s="1633"/>
      <c r="VNY407" s="1633"/>
      <c r="VNZ407" s="1633"/>
      <c r="VOA407" s="1633"/>
      <c r="VOB407" s="1633"/>
      <c r="VOC407" s="1633"/>
      <c r="VOD407" s="1633"/>
      <c r="VOE407" s="1633"/>
      <c r="VOF407" s="1633"/>
      <c r="VOG407" s="1633"/>
      <c r="VOH407" s="1633"/>
      <c r="VOI407" s="1633"/>
      <c r="VOJ407" s="1633"/>
      <c r="VOK407" s="1633"/>
      <c r="VOL407" s="1633"/>
      <c r="VOM407" s="1633"/>
      <c r="VON407" s="1633"/>
      <c r="VOO407" s="1633"/>
      <c r="VOP407" s="1633"/>
      <c r="VOQ407" s="1633"/>
      <c r="VOR407" s="1633"/>
      <c r="VOS407" s="1633"/>
      <c r="VOT407" s="1633"/>
      <c r="VOU407" s="1633"/>
      <c r="VOV407" s="1633"/>
      <c r="VOW407" s="1633"/>
      <c r="VOX407" s="1633"/>
      <c r="VOY407" s="1633"/>
      <c r="VOZ407" s="1633"/>
      <c r="VPA407" s="1633"/>
      <c r="VPB407" s="1633"/>
      <c r="VPC407" s="1633"/>
      <c r="VPD407" s="1633"/>
      <c r="VPE407" s="1633"/>
      <c r="VPF407" s="1633"/>
      <c r="VPG407" s="1633"/>
      <c r="VPH407" s="1633"/>
      <c r="VPI407" s="1633"/>
      <c r="VPJ407" s="1633"/>
      <c r="VPK407" s="1633"/>
      <c r="VPL407" s="1633"/>
      <c r="VPM407" s="1633"/>
      <c r="VPN407" s="1633"/>
      <c r="VPO407" s="1633"/>
      <c r="VPP407" s="1633"/>
      <c r="VPQ407" s="1633"/>
      <c r="VPR407" s="1633"/>
      <c r="VPS407" s="1633"/>
      <c r="VPT407" s="1633"/>
      <c r="VPU407" s="1633"/>
      <c r="VPV407" s="1633"/>
      <c r="VPW407" s="1633"/>
      <c r="VPX407" s="1633"/>
      <c r="VPY407" s="1633"/>
      <c r="VPZ407" s="1633"/>
      <c r="VQA407" s="1633"/>
      <c r="VQB407" s="1633"/>
      <c r="VQC407" s="1633"/>
      <c r="VQD407" s="1633"/>
      <c r="VQE407" s="1633"/>
      <c r="VQF407" s="1633"/>
      <c r="VQG407" s="1633"/>
      <c r="VQH407" s="1633"/>
      <c r="VQI407" s="1633"/>
      <c r="VQJ407" s="1633"/>
      <c r="VQK407" s="1633"/>
      <c r="VQL407" s="1633"/>
      <c r="VQM407" s="1633"/>
      <c r="VQN407" s="1633"/>
      <c r="VQO407" s="1633"/>
      <c r="VQP407" s="1633"/>
      <c r="VQQ407" s="1633"/>
      <c r="VQR407" s="1633"/>
      <c r="VQS407" s="1633"/>
      <c r="VQT407" s="1633"/>
      <c r="VQU407" s="1633"/>
      <c r="VQV407" s="1633"/>
      <c r="VQW407" s="1633"/>
      <c r="VQX407" s="1633"/>
      <c r="VQY407" s="1633"/>
      <c r="VQZ407" s="1633"/>
      <c r="VRA407" s="1633"/>
      <c r="VRB407" s="1633"/>
      <c r="VRC407" s="1633"/>
      <c r="VRD407" s="1633"/>
      <c r="VRE407" s="1633"/>
      <c r="VRF407" s="1633"/>
      <c r="VRG407" s="1633"/>
      <c r="VRH407" s="1633"/>
      <c r="VRI407" s="1633"/>
      <c r="VRJ407" s="1633"/>
      <c r="VRK407" s="1633"/>
      <c r="VRL407" s="1633"/>
      <c r="VRM407" s="1633"/>
      <c r="VRN407" s="1633"/>
      <c r="VRO407" s="1633"/>
      <c r="VRP407" s="1633"/>
      <c r="VRQ407" s="1633"/>
      <c r="VRR407" s="1633"/>
      <c r="VRS407" s="1633"/>
      <c r="VRT407" s="1633"/>
      <c r="VRU407" s="1633"/>
      <c r="VRV407" s="1633"/>
      <c r="VRW407" s="1633"/>
      <c r="VRX407" s="1633"/>
      <c r="VRY407" s="1633"/>
      <c r="VRZ407" s="1633"/>
      <c r="VSA407" s="1633"/>
      <c r="VSB407" s="1633"/>
      <c r="VSC407" s="1633"/>
      <c r="VSD407" s="1633"/>
      <c r="VSE407" s="1633"/>
      <c r="VSF407" s="1633"/>
      <c r="VSG407" s="1633"/>
      <c r="VSH407" s="1633"/>
      <c r="VSI407" s="1633"/>
      <c r="VSJ407" s="1633"/>
      <c r="VSK407" s="1633"/>
      <c r="VSL407" s="1633"/>
      <c r="VSM407" s="1633"/>
      <c r="VSN407" s="1633"/>
      <c r="VSO407" s="1633"/>
      <c r="VSP407" s="1633"/>
      <c r="VSQ407" s="1633"/>
      <c r="VSR407" s="1633"/>
      <c r="VSS407" s="1633"/>
      <c r="VST407" s="1633"/>
      <c r="VSU407" s="1633"/>
      <c r="VSV407" s="1633"/>
      <c r="VSW407" s="1633"/>
      <c r="VSX407" s="1633"/>
      <c r="VSY407" s="1633"/>
      <c r="VSZ407" s="1633"/>
      <c r="VTA407" s="1633"/>
      <c r="VTB407" s="1633"/>
      <c r="VTC407" s="1633"/>
      <c r="VTD407" s="1633"/>
      <c r="VTE407" s="1633"/>
      <c r="VTF407" s="1633"/>
      <c r="VTG407" s="1633"/>
      <c r="VTH407" s="1633"/>
      <c r="VTI407" s="1633"/>
      <c r="VTJ407" s="1633"/>
      <c r="VTK407" s="1633"/>
      <c r="VTL407" s="1633"/>
      <c r="VTM407" s="1633"/>
      <c r="VTN407" s="1633"/>
      <c r="VTO407" s="1633"/>
      <c r="VTP407" s="1633"/>
      <c r="VTQ407" s="1633"/>
      <c r="VTR407" s="1633"/>
      <c r="VTS407" s="1633"/>
      <c r="VTT407" s="1633"/>
      <c r="VTU407" s="1633"/>
      <c r="VTV407" s="1633"/>
      <c r="VTW407" s="1633"/>
      <c r="VTX407" s="1633"/>
      <c r="VTY407" s="1633"/>
      <c r="VTZ407" s="1633"/>
      <c r="VUA407" s="1633"/>
      <c r="VUB407" s="1633"/>
      <c r="VUC407" s="1633"/>
      <c r="VUD407" s="1633"/>
      <c r="VUE407" s="1633"/>
      <c r="VUF407" s="1633"/>
      <c r="VUG407" s="1633"/>
      <c r="VUH407" s="1633"/>
      <c r="VUI407" s="1633"/>
      <c r="VUJ407" s="1633"/>
      <c r="VUK407" s="1633"/>
      <c r="VUL407" s="1633"/>
      <c r="VUM407" s="1633"/>
      <c r="VUN407" s="1633"/>
      <c r="VUO407" s="1633"/>
      <c r="VUP407" s="1633"/>
      <c r="VUQ407" s="1633"/>
      <c r="VUR407" s="1633"/>
      <c r="VUS407" s="1633"/>
      <c r="VUT407" s="1633"/>
      <c r="VUU407" s="1633"/>
      <c r="VUV407" s="1633"/>
      <c r="VUW407" s="1633"/>
      <c r="VUX407" s="1633"/>
      <c r="VUY407" s="1633"/>
      <c r="VUZ407" s="1633"/>
      <c r="VVA407" s="1633"/>
      <c r="VVB407" s="1633"/>
      <c r="VVC407" s="1633"/>
      <c r="VVD407" s="1633"/>
      <c r="VVE407" s="1633"/>
      <c r="VVF407" s="1633"/>
      <c r="VVG407" s="1633"/>
      <c r="VVH407" s="1633"/>
      <c r="VVI407" s="1633"/>
      <c r="VVJ407" s="1633"/>
      <c r="VVK407" s="1633"/>
      <c r="VVL407" s="1633"/>
      <c r="VVM407" s="1633"/>
      <c r="VVN407" s="1633"/>
      <c r="VVO407" s="1633"/>
      <c r="VVP407" s="1633"/>
      <c r="VVQ407" s="1633"/>
      <c r="VVR407" s="1633"/>
      <c r="VVS407" s="1633"/>
      <c r="VVT407" s="1633"/>
      <c r="VVU407" s="1633"/>
      <c r="VVV407" s="1633"/>
      <c r="VVW407" s="1633"/>
      <c r="VVX407" s="1633"/>
      <c r="VVY407" s="1633"/>
      <c r="VVZ407" s="1633"/>
      <c r="VWA407" s="1633"/>
      <c r="VWB407" s="1633"/>
      <c r="VWC407" s="1633"/>
      <c r="VWD407" s="1633"/>
      <c r="VWE407" s="1633"/>
      <c r="VWF407" s="1633"/>
      <c r="VWG407" s="1633"/>
      <c r="VWH407" s="1633"/>
      <c r="VWI407" s="1633"/>
      <c r="VWJ407" s="1633"/>
      <c r="VWK407" s="1633"/>
      <c r="VWL407" s="1633"/>
      <c r="VWM407" s="1633"/>
      <c r="VWN407" s="1633"/>
      <c r="VWO407" s="1633"/>
      <c r="VWP407" s="1633"/>
      <c r="VWQ407" s="1633"/>
      <c r="VWR407" s="1633"/>
      <c r="VWS407" s="1633"/>
      <c r="VWT407" s="1633"/>
      <c r="VWU407" s="1633"/>
      <c r="VWV407" s="1633"/>
      <c r="VWW407" s="1633"/>
      <c r="VWX407" s="1633"/>
      <c r="VWY407" s="1633"/>
      <c r="VWZ407" s="1633"/>
      <c r="VXA407" s="1633"/>
      <c r="VXB407" s="1633"/>
      <c r="VXC407" s="1633"/>
      <c r="VXD407" s="1633"/>
      <c r="VXE407" s="1633"/>
      <c r="VXF407" s="1633"/>
      <c r="VXG407" s="1633"/>
      <c r="VXH407" s="1633"/>
      <c r="VXI407" s="1633"/>
      <c r="VXJ407" s="1633"/>
      <c r="VXK407" s="1633"/>
      <c r="VXL407" s="1633"/>
      <c r="VXM407" s="1633"/>
      <c r="VXN407" s="1633"/>
      <c r="VXO407" s="1633"/>
      <c r="VXP407" s="1633"/>
      <c r="VXQ407" s="1633"/>
      <c r="VXR407" s="1633"/>
      <c r="VXS407" s="1633"/>
      <c r="VXT407" s="1633"/>
      <c r="VXU407" s="1633"/>
      <c r="VXV407" s="1633"/>
      <c r="VXW407" s="1633"/>
      <c r="VXX407" s="1633"/>
      <c r="VXY407" s="1633"/>
      <c r="VXZ407" s="1633"/>
      <c r="VYA407" s="1633"/>
      <c r="VYB407" s="1633"/>
      <c r="VYC407" s="1633"/>
      <c r="VYD407" s="1633"/>
      <c r="VYE407" s="1633"/>
      <c r="VYF407" s="1633"/>
      <c r="VYG407" s="1633"/>
      <c r="VYH407" s="1633"/>
      <c r="VYI407" s="1633"/>
      <c r="VYJ407" s="1633"/>
      <c r="VYK407" s="1633"/>
      <c r="VYL407" s="1633"/>
      <c r="VYM407" s="1633"/>
      <c r="VYN407" s="1633"/>
      <c r="VYO407" s="1633"/>
      <c r="VYP407" s="1633"/>
      <c r="VYQ407" s="1633"/>
      <c r="VYR407" s="1633"/>
      <c r="VYS407" s="1633"/>
      <c r="VYT407" s="1633"/>
      <c r="VYU407" s="1633"/>
      <c r="VYV407" s="1633"/>
      <c r="VYW407" s="1633"/>
      <c r="VYX407" s="1633"/>
      <c r="VYY407" s="1633"/>
      <c r="VYZ407" s="1633"/>
      <c r="VZA407" s="1633"/>
      <c r="VZB407" s="1633"/>
      <c r="VZC407" s="1633"/>
      <c r="VZD407" s="1633"/>
      <c r="VZE407" s="1633"/>
      <c r="VZF407" s="1633"/>
      <c r="VZG407" s="1633"/>
      <c r="VZH407" s="1633"/>
      <c r="VZI407" s="1633"/>
      <c r="VZJ407" s="1633"/>
      <c r="VZK407" s="1633"/>
      <c r="VZL407" s="1633"/>
      <c r="VZM407" s="1633"/>
      <c r="VZN407" s="1633"/>
      <c r="VZO407" s="1633"/>
      <c r="VZP407" s="1633"/>
      <c r="VZQ407" s="1633"/>
      <c r="VZR407" s="1633"/>
      <c r="VZS407" s="1633"/>
      <c r="VZT407" s="1633"/>
      <c r="VZU407" s="1633"/>
      <c r="VZV407" s="1633"/>
      <c r="VZW407" s="1633"/>
      <c r="VZX407" s="1633"/>
      <c r="VZY407" s="1633"/>
      <c r="VZZ407" s="1633"/>
      <c r="WAA407" s="1633"/>
      <c r="WAB407" s="1633"/>
      <c r="WAC407" s="1633"/>
      <c r="WAD407" s="1633"/>
      <c r="WAE407" s="1633"/>
      <c r="WAF407" s="1633"/>
      <c r="WAG407" s="1633"/>
      <c r="WAH407" s="1633"/>
      <c r="WAI407" s="1633"/>
      <c r="WAJ407" s="1633"/>
      <c r="WAK407" s="1633"/>
      <c r="WAL407" s="1633"/>
      <c r="WAM407" s="1633"/>
      <c r="WAN407" s="1633"/>
      <c r="WAO407" s="1633"/>
      <c r="WAP407" s="1633"/>
      <c r="WAQ407" s="1633"/>
      <c r="WAR407" s="1633"/>
      <c r="WAS407" s="1633"/>
      <c r="WAT407" s="1633"/>
      <c r="WAU407" s="1633"/>
      <c r="WAV407" s="1633"/>
      <c r="WAW407" s="1633"/>
      <c r="WAX407" s="1633"/>
      <c r="WAY407" s="1633"/>
      <c r="WAZ407" s="1633"/>
      <c r="WBA407" s="1633"/>
      <c r="WBB407" s="1633"/>
      <c r="WBC407" s="1633"/>
      <c r="WBD407" s="1633"/>
      <c r="WBE407" s="1633"/>
      <c r="WBF407" s="1633"/>
      <c r="WBG407" s="1633"/>
      <c r="WBH407" s="1633"/>
      <c r="WBI407" s="1633"/>
      <c r="WBJ407" s="1633"/>
      <c r="WBK407" s="1633"/>
      <c r="WBL407" s="1633"/>
      <c r="WBM407" s="1633"/>
      <c r="WBN407" s="1633"/>
      <c r="WBO407" s="1633"/>
      <c r="WBP407" s="1633"/>
      <c r="WBQ407" s="1633"/>
      <c r="WBR407" s="1633"/>
      <c r="WBS407" s="1633"/>
      <c r="WBT407" s="1633"/>
      <c r="WBU407" s="1633"/>
      <c r="WBV407" s="1633"/>
      <c r="WBW407" s="1633"/>
      <c r="WBX407" s="1633"/>
      <c r="WBY407" s="1633"/>
      <c r="WBZ407" s="1633"/>
      <c r="WCA407" s="1633"/>
      <c r="WCB407" s="1633"/>
      <c r="WCC407" s="1633"/>
      <c r="WCD407" s="1633"/>
      <c r="WCE407" s="1633"/>
      <c r="WCF407" s="1633"/>
      <c r="WCG407" s="1633"/>
      <c r="WCH407" s="1633"/>
      <c r="WCI407" s="1633"/>
      <c r="WCJ407" s="1633"/>
      <c r="WCK407" s="1633"/>
      <c r="WCL407" s="1633"/>
      <c r="WCM407" s="1633"/>
      <c r="WCN407" s="1633"/>
      <c r="WCO407" s="1633"/>
      <c r="WCP407" s="1633"/>
      <c r="WCQ407" s="1633"/>
      <c r="WCR407" s="1633"/>
      <c r="WCS407" s="1633"/>
      <c r="WCT407" s="1633"/>
      <c r="WCU407" s="1633"/>
      <c r="WCV407" s="1633"/>
      <c r="WCW407" s="1633"/>
      <c r="WCX407" s="1633"/>
      <c r="WCY407" s="1633"/>
      <c r="WCZ407" s="1633"/>
      <c r="WDA407" s="1633"/>
      <c r="WDB407" s="1633"/>
      <c r="WDC407" s="1633"/>
      <c r="WDD407" s="1633"/>
      <c r="WDE407" s="1633"/>
      <c r="WDF407" s="1633"/>
      <c r="WDG407" s="1633"/>
      <c r="WDH407" s="1633"/>
      <c r="WDI407" s="1633"/>
      <c r="WDJ407" s="1633"/>
      <c r="WDK407" s="1633"/>
      <c r="WDL407" s="1633"/>
      <c r="WDM407" s="1633"/>
      <c r="WDN407" s="1633"/>
      <c r="WDO407" s="1633"/>
      <c r="WDP407" s="1633"/>
      <c r="WDQ407" s="1633"/>
      <c r="WDR407" s="1633"/>
      <c r="WDS407" s="1633"/>
      <c r="WDT407" s="1633"/>
      <c r="WDU407" s="1633"/>
      <c r="WDV407" s="1633"/>
      <c r="WDW407" s="1633"/>
      <c r="WDX407" s="1633"/>
      <c r="WDY407" s="1633"/>
      <c r="WDZ407" s="1633"/>
      <c r="WEA407" s="1633"/>
      <c r="WEB407" s="1633"/>
      <c r="WEC407" s="1633"/>
      <c r="WED407" s="1633"/>
      <c r="WEE407" s="1633"/>
      <c r="WEF407" s="1633"/>
      <c r="WEG407" s="1633"/>
      <c r="WEH407" s="1633"/>
      <c r="WEI407" s="1633"/>
      <c r="WEJ407" s="1633"/>
      <c r="WEK407" s="1633"/>
      <c r="WEL407" s="1633"/>
      <c r="WEM407" s="1633"/>
      <c r="WEN407" s="1633"/>
      <c r="WEO407" s="1633"/>
      <c r="WEP407" s="1633"/>
      <c r="WEQ407" s="1633"/>
      <c r="WER407" s="1633"/>
      <c r="WES407" s="1633"/>
      <c r="WET407" s="1633"/>
      <c r="WEU407" s="1633"/>
      <c r="WEV407" s="1633"/>
      <c r="WEW407" s="1633"/>
      <c r="WEX407" s="1633"/>
      <c r="WEY407" s="1633"/>
      <c r="WEZ407" s="1633"/>
      <c r="WFA407" s="1633"/>
      <c r="WFB407" s="1633"/>
      <c r="WFC407" s="1633"/>
      <c r="WFD407" s="1633"/>
      <c r="WFE407" s="1633"/>
      <c r="WFF407" s="1633"/>
      <c r="WFG407" s="1633"/>
      <c r="WFH407" s="1633"/>
      <c r="WFI407" s="1633"/>
      <c r="WFJ407" s="1633"/>
      <c r="WFK407" s="1633"/>
      <c r="WFL407" s="1633"/>
      <c r="WFM407" s="1633"/>
      <c r="WFN407" s="1633"/>
      <c r="WFO407" s="1633"/>
      <c r="WFP407" s="1633"/>
      <c r="WFQ407" s="1633"/>
      <c r="WFR407" s="1633"/>
      <c r="WFS407" s="1633"/>
      <c r="WFT407" s="1633"/>
      <c r="WFU407" s="1633"/>
      <c r="WFV407" s="1633"/>
      <c r="WFW407" s="1633"/>
      <c r="WFX407" s="1633"/>
      <c r="WFY407" s="1633"/>
      <c r="WFZ407" s="1633"/>
      <c r="WGA407" s="1633"/>
      <c r="WGB407" s="1633"/>
      <c r="WGC407" s="1633"/>
      <c r="WGD407" s="1633"/>
      <c r="WGE407" s="1633"/>
      <c r="WGF407" s="1633"/>
      <c r="WGG407" s="1633"/>
      <c r="WGH407" s="1633"/>
      <c r="WGI407" s="1633"/>
      <c r="WGJ407" s="1633"/>
      <c r="WGK407" s="1633"/>
      <c r="WGL407" s="1633"/>
      <c r="WGM407" s="1633"/>
      <c r="WGN407" s="1633"/>
      <c r="WGO407" s="1633"/>
      <c r="WGP407" s="1633"/>
      <c r="WGQ407" s="1633"/>
      <c r="WGR407" s="1633"/>
      <c r="WGS407" s="1633"/>
      <c r="WGT407" s="1633"/>
      <c r="WGU407" s="1633"/>
      <c r="WGV407" s="1633"/>
      <c r="WGW407" s="1633"/>
      <c r="WGX407" s="1633"/>
      <c r="WGY407" s="1633"/>
      <c r="WGZ407" s="1633"/>
      <c r="WHA407" s="1633"/>
      <c r="WHB407" s="1633"/>
      <c r="WHC407" s="1633"/>
      <c r="WHD407" s="1633"/>
      <c r="WHE407" s="1633"/>
      <c r="WHF407" s="1633"/>
      <c r="WHG407" s="1633"/>
      <c r="WHH407" s="1633"/>
      <c r="WHI407" s="1633"/>
      <c r="WHJ407" s="1633"/>
      <c r="WHK407" s="1633"/>
      <c r="WHL407" s="1633"/>
      <c r="WHM407" s="1633"/>
      <c r="WHN407" s="1633"/>
      <c r="WHO407" s="1633"/>
      <c r="WHP407" s="1633"/>
      <c r="WHQ407" s="1633"/>
      <c r="WHR407" s="1633"/>
      <c r="WHS407" s="1633"/>
      <c r="WHT407" s="1633"/>
      <c r="WHU407" s="1633"/>
      <c r="WHV407" s="1633"/>
      <c r="WHW407" s="1633"/>
      <c r="WHX407" s="1633"/>
      <c r="WHY407" s="1633"/>
      <c r="WHZ407" s="1633"/>
      <c r="WIA407" s="1633"/>
      <c r="WIB407" s="1633"/>
      <c r="WIC407" s="1633"/>
      <c r="WID407" s="1633"/>
      <c r="WIE407" s="1633"/>
      <c r="WIF407" s="1633"/>
      <c r="WIG407" s="1633"/>
      <c r="WIH407" s="1633"/>
      <c r="WII407" s="1633"/>
      <c r="WIJ407" s="1633"/>
      <c r="WIK407" s="1633"/>
      <c r="WIL407" s="1633"/>
      <c r="WIM407" s="1633"/>
      <c r="WIN407" s="1633"/>
      <c r="WIO407" s="1633"/>
      <c r="WIP407" s="1633"/>
      <c r="WIQ407" s="1633"/>
      <c r="WIR407" s="1633"/>
      <c r="WIS407" s="1633"/>
      <c r="WIT407" s="1633"/>
      <c r="WIU407" s="1633"/>
      <c r="WIV407" s="1633"/>
      <c r="WIW407" s="1633"/>
      <c r="WIX407" s="1633"/>
      <c r="WIY407" s="1633"/>
      <c r="WIZ407" s="1633"/>
      <c r="WJA407" s="1633"/>
      <c r="WJB407" s="1633"/>
      <c r="WJC407" s="1633"/>
      <c r="WJD407" s="1633"/>
      <c r="WJE407" s="1633"/>
      <c r="WJF407" s="1633"/>
      <c r="WJG407" s="1633"/>
      <c r="WJH407" s="1633"/>
      <c r="WJI407" s="1633"/>
      <c r="WJJ407" s="1633"/>
      <c r="WJK407" s="1633"/>
      <c r="WJL407" s="1633"/>
      <c r="WJM407" s="1633"/>
      <c r="WJN407" s="1633"/>
      <c r="WJO407" s="1633"/>
      <c r="WJP407" s="1633"/>
      <c r="WJQ407" s="1633"/>
      <c r="WJR407" s="1633"/>
      <c r="WJS407" s="1633"/>
      <c r="WJT407" s="1633"/>
      <c r="WJU407" s="1633"/>
      <c r="WJV407" s="1633"/>
      <c r="WJW407" s="1633"/>
      <c r="WJX407" s="1633"/>
      <c r="WJY407" s="1633"/>
      <c r="WJZ407" s="1633"/>
      <c r="WKA407" s="1633"/>
      <c r="WKB407" s="1633"/>
      <c r="WKC407" s="1633"/>
      <c r="WKD407" s="1633"/>
      <c r="WKE407" s="1633"/>
      <c r="WKF407" s="1633"/>
      <c r="WKG407" s="1633"/>
      <c r="WKH407" s="1633"/>
      <c r="WKI407" s="1633"/>
      <c r="WKJ407" s="1633"/>
      <c r="WKK407" s="1633"/>
      <c r="WKL407" s="1633"/>
      <c r="WKM407" s="1633"/>
      <c r="WKN407" s="1633"/>
      <c r="WKO407" s="1633"/>
      <c r="WKP407" s="1633"/>
      <c r="WKQ407" s="1633"/>
      <c r="WKR407" s="1633"/>
      <c r="WKS407" s="1633"/>
      <c r="WKT407" s="1633"/>
      <c r="WKU407" s="1633"/>
      <c r="WKV407" s="1633"/>
      <c r="WKW407" s="1633"/>
      <c r="WKX407" s="1633"/>
      <c r="WKY407" s="1633"/>
      <c r="WKZ407" s="1633"/>
      <c r="WLA407" s="1633"/>
      <c r="WLB407" s="1633"/>
      <c r="WLC407" s="1633"/>
      <c r="WLD407" s="1633"/>
      <c r="WLE407" s="1633"/>
      <c r="WLF407" s="1633"/>
      <c r="WLG407" s="1633"/>
      <c r="WLH407" s="1633"/>
      <c r="WLI407" s="1633"/>
      <c r="WLJ407" s="1633"/>
      <c r="WLK407" s="1633"/>
      <c r="WLL407" s="1633"/>
      <c r="WLM407" s="1633"/>
      <c r="WLN407" s="1633"/>
      <c r="WLO407" s="1633"/>
      <c r="WLP407" s="1633"/>
      <c r="WLQ407" s="1633"/>
      <c r="WLR407" s="1633"/>
      <c r="WLS407" s="1633"/>
      <c r="WLT407" s="1633"/>
      <c r="WLU407" s="1633"/>
      <c r="WLV407" s="1633"/>
      <c r="WLW407" s="1633"/>
      <c r="WLX407" s="1633"/>
      <c r="WLY407" s="1633"/>
      <c r="WLZ407" s="1633"/>
      <c r="WMA407" s="1633"/>
      <c r="WMB407" s="1633"/>
      <c r="WMC407" s="1633"/>
      <c r="WMD407" s="1633"/>
      <c r="WME407" s="1633"/>
      <c r="WMF407" s="1633"/>
      <c r="WMG407" s="1633"/>
      <c r="WMH407" s="1633"/>
      <c r="WMI407" s="1633"/>
      <c r="WMJ407" s="1633"/>
      <c r="WMK407" s="1633"/>
      <c r="WML407" s="1633"/>
      <c r="WMM407" s="1633"/>
      <c r="WMN407" s="1633"/>
      <c r="WMO407" s="1633"/>
      <c r="WMP407" s="1633"/>
      <c r="WMQ407" s="1633"/>
      <c r="WMR407" s="1633"/>
      <c r="WMS407" s="1633"/>
      <c r="WMT407" s="1633"/>
      <c r="WMU407" s="1633"/>
      <c r="WMV407" s="1633"/>
      <c r="WMW407" s="1633"/>
      <c r="WMX407" s="1633"/>
      <c r="WMY407" s="1633"/>
      <c r="WMZ407" s="1633"/>
      <c r="WNA407" s="1633"/>
      <c r="WNB407" s="1633"/>
      <c r="WNC407" s="1633"/>
      <c r="WND407" s="1633"/>
      <c r="WNE407" s="1633"/>
      <c r="WNF407" s="1633"/>
      <c r="WNG407" s="1633"/>
      <c r="WNH407" s="1633"/>
      <c r="WNI407" s="1633"/>
      <c r="WNJ407" s="1633"/>
      <c r="WNK407" s="1633"/>
      <c r="WNL407" s="1633"/>
      <c r="WNM407" s="1633"/>
      <c r="WNN407" s="1633"/>
      <c r="WNO407" s="1633"/>
      <c r="WNP407" s="1633"/>
      <c r="WNQ407" s="1633"/>
      <c r="WNR407" s="1633"/>
      <c r="WNS407" s="1633"/>
      <c r="WNT407" s="1633"/>
      <c r="WNU407" s="1633"/>
      <c r="WNV407" s="1633"/>
      <c r="WNW407" s="1633"/>
      <c r="WNX407" s="1633"/>
      <c r="WNY407" s="1633"/>
      <c r="WNZ407" s="1633"/>
      <c r="WOA407" s="1633"/>
      <c r="WOB407" s="1633"/>
      <c r="WOC407" s="1633"/>
      <c r="WOD407" s="1633"/>
      <c r="WOE407" s="1633"/>
      <c r="WOF407" s="1633"/>
      <c r="WOG407" s="1633"/>
      <c r="WOH407" s="1633"/>
      <c r="WOI407" s="1633"/>
      <c r="WOJ407" s="1633"/>
      <c r="WOK407" s="1633"/>
      <c r="WOL407" s="1633"/>
      <c r="WOM407" s="1633"/>
      <c r="WON407" s="1633"/>
      <c r="WOO407" s="1633"/>
      <c r="WOP407" s="1633"/>
      <c r="WOQ407" s="1633"/>
      <c r="WOR407" s="1633"/>
      <c r="WOS407" s="1633"/>
      <c r="WOT407" s="1633"/>
      <c r="WOU407" s="1633"/>
      <c r="WOV407" s="1633"/>
      <c r="WOW407" s="1633"/>
      <c r="WOX407" s="1633"/>
      <c r="WOY407" s="1633"/>
      <c r="WOZ407" s="1633"/>
      <c r="WPA407" s="1633"/>
      <c r="WPB407" s="1633"/>
      <c r="WPC407" s="1633"/>
      <c r="WPD407" s="1633"/>
      <c r="WPE407" s="1633"/>
      <c r="WPF407" s="1633"/>
      <c r="WPG407" s="1633"/>
      <c r="WPH407" s="1633"/>
      <c r="WPI407" s="1633"/>
      <c r="WPJ407" s="1633"/>
      <c r="WPK407" s="1633"/>
      <c r="WPL407" s="1633"/>
      <c r="WPM407" s="1633"/>
      <c r="WPN407" s="1633"/>
      <c r="WPO407" s="1633"/>
      <c r="WPP407" s="1633"/>
      <c r="WPQ407" s="1633"/>
      <c r="WPR407" s="1633"/>
      <c r="WPS407" s="1633"/>
      <c r="WPT407" s="1633"/>
      <c r="WPU407" s="1633"/>
      <c r="WPV407" s="1633"/>
      <c r="WPW407" s="1633"/>
      <c r="WPX407" s="1633"/>
      <c r="WPY407" s="1633"/>
      <c r="WPZ407" s="1633"/>
      <c r="WQA407" s="1633"/>
      <c r="WQB407" s="1633"/>
      <c r="WQC407" s="1633"/>
      <c r="WQD407" s="1633"/>
      <c r="WQE407" s="1633"/>
      <c r="WQF407" s="1633"/>
      <c r="WQG407" s="1633"/>
      <c r="WQH407" s="1633"/>
      <c r="WQI407" s="1633"/>
      <c r="WQJ407" s="1633"/>
      <c r="WQK407" s="1633"/>
      <c r="WQL407" s="1633"/>
      <c r="WQM407" s="1633"/>
      <c r="WQN407" s="1633"/>
      <c r="WQO407" s="1633"/>
      <c r="WQP407" s="1633"/>
      <c r="WQQ407" s="1633"/>
      <c r="WQR407" s="1633"/>
      <c r="WQS407" s="1633"/>
      <c r="WQT407" s="1633"/>
      <c r="WQU407" s="1633"/>
      <c r="WQV407" s="1633"/>
      <c r="WQW407" s="1633"/>
      <c r="WQX407" s="1633"/>
      <c r="WQY407" s="1633"/>
      <c r="WQZ407" s="1633"/>
      <c r="WRA407" s="1633"/>
      <c r="WRB407" s="1633"/>
      <c r="WRC407" s="1633"/>
      <c r="WRD407" s="1633"/>
      <c r="WRE407" s="1633"/>
      <c r="WRF407" s="1633"/>
      <c r="WRG407" s="1633"/>
      <c r="WRH407" s="1633"/>
      <c r="WRI407" s="1633"/>
      <c r="WRJ407" s="1633"/>
      <c r="WRK407" s="1633"/>
      <c r="WRL407" s="1633"/>
      <c r="WRM407" s="1633"/>
      <c r="WRN407" s="1633"/>
      <c r="WRO407" s="1633"/>
      <c r="WRP407" s="1633"/>
      <c r="WRQ407" s="1633"/>
      <c r="WRR407" s="1633"/>
      <c r="WRS407" s="1633"/>
      <c r="WRT407" s="1633"/>
      <c r="WRU407" s="1633"/>
      <c r="WRV407" s="1633"/>
      <c r="WRW407" s="1633"/>
      <c r="WRX407" s="1633"/>
      <c r="WRY407" s="1633"/>
      <c r="WRZ407" s="1633"/>
      <c r="WSA407" s="1633"/>
      <c r="WSB407" s="1633"/>
      <c r="WSC407" s="1633"/>
      <c r="WSD407" s="1633"/>
      <c r="WSE407" s="1633"/>
      <c r="WSF407" s="1633"/>
      <c r="WSG407" s="1633"/>
      <c r="WSH407" s="1633"/>
      <c r="WSI407" s="1633"/>
      <c r="WSJ407" s="1633"/>
      <c r="WSK407" s="1633"/>
      <c r="WSL407" s="1633"/>
      <c r="WSM407" s="1633"/>
      <c r="WSN407" s="1633"/>
      <c r="WSO407" s="1633"/>
      <c r="WSP407" s="1633"/>
      <c r="WSQ407" s="1633"/>
      <c r="WSR407" s="1633"/>
      <c r="WSS407" s="1633"/>
      <c r="WST407" s="1633"/>
      <c r="WSU407" s="1633"/>
      <c r="WSV407" s="1633"/>
      <c r="WSW407" s="1633"/>
      <c r="WSX407" s="1633"/>
      <c r="WSY407" s="1633"/>
      <c r="WSZ407" s="1633"/>
      <c r="WTA407" s="1633"/>
      <c r="WTB407" s="1633"/>
      <c r="WTC407" s="1633"/>
      <c r="WTD407" s="1633"/>
      <c r="WTE407" s="1633"/>
      <c r="WTF407" s="1633"/>
      <c r="WTG407" s="1633"/>
      <c r="WTH407" s="1633"/>
      <c r="WTI407" s="1633"/>
      <c r="WTJ407" s="1633"/>
      <c r="WTK407" s="1633"/>
      <c r="WTL407" s="1633"/>
      <c r="WTM407" s="1633"/>
      <c r="WTN407" s="1633"/>
      <c r="WTO407" s="1633"/>
      <c r="WTP407" s="1633"/>
      <c r="WTQ407" s="1633"/>
      <c r="WTR407" s="1633"/>
      <c r="WTS407" s="1633"/>
      <c r="WTT407" s="1633"/>
      <c r="WTU407" s="1633"/>
      <c r="WTV407" s="1633"/>
      <c r="WTW407" s="1633"/>
      <c r="WTX407" s="1633"/>
      <c r="WTY407" s="1633"/>
      <c r="WTZ407" s="1633"/>
      <c r="WUA407" s="1633"/>
      <c r="WUB407" s="1633"/>
      <c r="WUC407" s="1633"/>
      <c r="WUD407" s="1633"/>
      <c r="WUE407" s="1633"/>
      <c r="WUF407" s="1633"/>
      <c r="WUG407" s="1633"/>
      <c r="WUH407" s="1633"/>
      <c r="WUI407" s="1633"/>
      <c r="WUJ407" s="1633"/>
      <c r="WUK407" s="1633"/>
      <c r="WUL407" s="1633"/>
      <c r="WUM407" s="1633"/>
      <c r="WUN407" s="1633"/>
      <c r="WUO407" s="1633"/>
      <c r="WUP407" s="1633"/>
      <c r="WUQ407" s="1633"/>
      <c r="WUR407" s="1633"/>
      <c r="WUS407" s="1633"/>
      <c r="WUT407" s="1633"/>
      <c r="WUU407" s="1633"/>
      <c r="WUV407" s="1633"/>
      <c r="WUW407" s="1633"/>
      <c r="WUX407" s="1633"/>
      <c r="WUY407" s="1633"/>
      <c r="WUZ407" s="1633"/>
      <c r="WVA407" s="1633"/>
      <c r="WVB407" s="1633"/>
      <c r="WVC407" s="1633"/>
      <c r="WVD407" s="1633"/>
      <c r="WVE407" s="1633"/>
      <c r="WVF407" s="1633"/>
      <c r="WVG407" s="1633"/>
      <c r="WVH407" s="1633"/>
      <c r="WVI407" s="1633"/>
      <c r="WVJ407" s="1633"/>
      <c r="WVK407" s="1633"/>
      <c r="WVL407" s="1633"/>
      <c r="WVM407" s="1633"/>
      <c r="WVN407" s="1633"/>
    </row>
    <row r="408" spans="1:16134" s="1083" customFormat="1" ht="60" x14ac:dyDescent="0.25">
      <c r="A408" s="1826"/>
      <c r="B408" s="1745" t="s">
        <v>2047</v>
      </c>
      <c r="C408" s="1746" t="s">
        <v>2048</v>
      </c>
      <c r="D408" s="1746" t="s">
        <v>2049</v>
      </c>
      <c r="E408" s="1746">
        <v>47396</v>
      </c>
      <c r="F408" s="1746" t="s">
        <v>2560</v>
      </c>
      <c r="G408" s="1634" t="s">
        <v>2084</v>
      </c>
      <c r="IW408" s="1633"/>
      <c r="IX408" s="1633"/>
      <c r="IY408" s="1633"/>
      <c r="IZ408" s="1633"/>
      <c r="JA408" s="1633"/>
      <c r="JB408" s="1633"/>
      <c r="JC408" s="1633"/>
      <c r="JD408" s="1633"/>
      <c r="JE408" s="1633"/>
      <c r="JF408" s="1633"/>
      <c r="JG408" s="1633"/>
      <c r="JH408" s="1633"/>
      <c r="JI408" s="1633"/>
      <c r="JJ408" s="1633"/>
      <c r="JK408" s="1633"/>
      <c r="JL408" s="1633"/>
      <c r="JM408" s="1633"/>
      <c r="JN408" s="1633"/>
      <c r="JO408" s="1633"/>
      <c r="JP408" s="1633"/>
      <c r="JQ408" s="1633"/>
      <c r="JR408" s="1633"/>
      <c r="JS408" s="1633"/>
      <c r="JT408" s="1633"/>
      <c r="JU408" s="1633"/>
      <c r="JV408" s="1633"/>
      <c r="JW408" s="1633"/>
      <c r="JX408" s="1633"/>
      <c r="JY408" s="1633"/>
      <c r="JZ408" s="1633"/>
      <c r="KA408" s="1633"/>
      <c r="KB408" s="1633"/>
      <c r="KC408" s="1633"/>
      <c r="KD408" s="1633"/>
      <c r="KE408" s="1633"/>
      <c r="KF408" s="1633"/>
      <c r="KG408" s="1633"/>
      <c r="KH408" s="1633"/>
      <c r="KI408" s="1633"/>
      <c r="KJ408" s="1633"/>
      <c r="KK408" s="1633"/>
      <c r="KL408" s="1633"/>
      <c r="KM408" s="1633"/>
      <c r="KN408" s="1633"/>
      <c r="KO408" s="1633"/>
      <c r="KP408" s="1633"/>
      <c r="KQ408" s="1633"/>
      <c r="KR408" s="1633"/>
      <c r="KS408" s="1633"/>
      <c r="KT408" s="1633"/>
      <c r="KU408" s="1633"/>
      <c r="KV408" s="1633"/>
      <c r="KW408" s="1633"/>
      <c r="KX408" s="1633"/>
      <c r="KY408" s="1633"/>
      <c r="KZ408" s="1633"/>
      <c r="LA408" s="1633"/>
      <c r="LB408" s="1633"/>
      <c r="LC408" s="1633"/>
      <c r="LD408" s="1633"/>
      <c r="LE408" s="1633"/>
      <c r="LF408" s="1633"/>
      <c r="LG408" s="1633"/>
      <c r="LH408" s="1633"/>
      <c r="LI408" s="1633"/>
      <c r="LJ408" s="1633"/>
      <c r="LK408" s="1633"/>
      <c r="LL408" s="1633"/>
      <c r="LM408" s="1633"/>
      <c r="LN408" s="1633"/>
      <c r="LO408" s="1633"/>
      <c r="LP408" s="1633"/>
      <c r="LQ408" s="1633"/>
      <c r="LR408" s="1633"/>
      <c r="LS408" s="1633"/>
      <c r="LT408" s="1633"/>
      <c r="LU408" s="1633"/>
      <c r="LV408" s="1633"/>
      <c r="LW408" s="1633"/>
      <c r="LX408" s="1633"/>
      <c r="LY408" s="1633"/>
      <c r="LZ408" s="1633"/>
      <c r="MA408" s="1633"/>
      <c r="MB408" s="1633"/>
      <c r="MC408" s="1633"/>
      <c r="MD408" s="1633"/>
      <c r="ME408" s="1633"/>
      <c r="MF408" s="1633"/>
      <c r="MG408" s="1633"/>
      <c r="MH408" s="1633"/>
      <c r="MI408" s="1633"/>
      <c r="MJ408" s="1633"/>
      <c r="MK408" s="1633"/>
      <c r="ML408" s="1633"/>
      <c r="MM408" s="1633"/>
      <c r="MN408" s="1633"/>
      <c r="MO408" s="1633"/>
      <c r="MP408" s="1633"/>
      <c r="MQ408" s="1633"/>
      <c r="MR408" s="1633"/>
      <c r="MS408" s="1633"/>
      <c r="MT408" s="1633"/>
      <c r="MU408" s="1633"/>
      <c r="MV408" s="1633"/>
      <c r="MW408" s="1633"/>
      <c r="MX408" s="1633"/>
      <c r="MY408" s="1633"/>
      <c r="MZ408" s="1633"/>
      <c r="NA408" s="1633"/>
      <c r="NB408" s="1633"/>
      <c r="NC408" s="1633"/>
      <c r="ND408" s="1633"/>
      <c r="NE408" s="1633"/>
      <c r="NF408" s="1633"/>
      <c r="NG408" s="1633"/>
      <c r="NH408" s="1633"/>
      <c r="NI408" s="1633"/>
      <c r="NJ408" s="1633"/>
      <c r="NK408" s="1633"/>
      <c r="NL408" s="1633"/>
      <c r="NM408" s="1633"/>
      <c r="NN408" s="1633"/>
      <c r="NO408" s="1633"/>
      <c r="NP408" s="1633"/>
      <c r="NQ408" s="1633"/>
      <c r="NR408" s="1633"/>
      <c r="NS408" s="1633"/>
      <c r="NT408" s="1633"/>
      <c r="NU408" s="1633"/>
      <c r="NV408" s="1633"/>
      <c r="NW408" s="1633"/>
      <c r="NX408" s="1633"/>
      <c r="NY408" s="1633"/>
      <c r="NZ408" s="1633"/>
      <c r="OA408" s="1633"/>
      <c r="OB408" s="1633"/>
      <c r="OC408" s="1633"/>
      <c r="OD408" s="1633"/>
      <c r="OE408" s="1633"/>
      <c r="OF408" s="1633"/>
      <c r="OG408" s="1633"/>
      <c r="OH408" s="1633"/>
      <c r="OI408" s="1633"/>
      <c r="OJ408" s="1633"/>
      <c r="OK408" s="1633"/>
      <c r="OL408" s="1633"/>
      <c r="OM408" s="1633"/>
      <c r="ON408" s="1633"/>
      <c r="OO408" s="1633"/>
      <c r="OP408" s="1633"/>
      <c r="OQ408" s="1633"/>
      <c r="OR408" s="1633"/>
      <c r="OS408" s="1633"/>
      <c r="OT408" s="1633"/>
      <c r="OU408" s="1633"/>
      <c r="OV408" s="1633"/>
      <c r="OW408" s="1633"/>
      <c r="OX408" s="1633"/>
      <c r="OY408" s="1633"/>
      <c r="OZ408" s="1633"/>
      <c r="PA408" s="1633"/>
      <c r="PB408" s="1633"/>
      <c r="PC408" s="1633"/>
      <c r="PD408" s="1633"/>
      <c r="PE408" s="1633"/>
      <c r="PF408" s="1633"/>
      <c r="PG408" s="1633"/>
      <c r="PH408" s="1633"/>
      <c r="PI408" s="1633"/>
      <c r="PJ408" s="1633"/>
      <c r="PK408" s="1633"/>
      <c r="PL408" s="1633"/>
      <c r="PM408" s="1633"/>
      <c r="PN408" s="1633"/>
      <c r="PO408" s="1633"/>
      <c r="PP408" s="1633"/>
      <c r="PQ408" s="1633"/>
      <c r="PR408" s="1633"/>
      <c r="PS408" s="1633"/>
      <c r="PT408" s="1633"/>
      <c r="PU408" s="1633"/>
      <c r="PV408" s="1633"/>
      <c r="PW408" s="1633"/>
      <c r="PX408" s="1633"/>
      <c r="PY408" s="1633"/>
      <c r="PZ408" s="1633"/>
      <c r="QA408" s="1633"/>
      <c r="QB408" s="1633"/>
      <c r="QC408" s="1633"/>
      <c r="QD408" s="1633"/>
      <c r="QE408" s="1633"/>
      <c r="QF408" s="1633"/>
      <c r="QG408" s="1633"/>
      <c r="QH408" s="1633"/>
      <c r="QI408" s="1633"/>
      <c r="QJ408" s="1633"/>
      <c r="QK408" s="1633"/>
      <c r="QL408" s="1633"/>
      <c r="QM408" s="1633"/>
      <c r="QN408" s="1633"/>
      <c r="QO408" s="1633"/>
      <c r="QP408" s="1633"/>
      <c r="QQ408" s="1633"/>
      <c r="QR408" s="1633"/>
      <c r="QS408" s="1633"/>
      <c r="QT408" s="1633"/>
      <c r="QU408" s="1633"/>
      <c r="QV408" s="1633"/>
      <c r="QW408" s="1633"/>
      <c r="QX408" s="1633"/>
      <c r="QY408" s="1633"/>
      <c r="QZ408" s="1633"/>
      <c r="RA408" s="1633"/>
      <c r="RB408" s="1633"/>
      <c r="RC408" s="1633"/>
      <c r="RD408" s="1633"/>
      <c r="RE408" s="1633"/>
      <c r="RF408" s="1633"/>
      <c r="RG408" s="1633"/>
      <c r="RH408" s="1633"/>
      <c r="RI408" s="1633"/>
      <c r="RJ408" s="1633"/>
      <c r="RK408" s="1633"/>
      <c r="RL408" s="1633"/>
      <c r="RM408" s="1633"/>
      <c r="RN408" s="1633"/>
      <c r="RO408" s="1633"/>
      <c r="RP408" s="1633"/>
      <c r="RQ408" s="1633"/>
      <c r="RR408" s="1633"/>
      <c r="RS408" s="1633"/>
      <c r="RT408" s="1633"/>
      <c r="RU408" s="1633"/>
      <c r="RV408" s="1633"/>
      <c r="RW408" s="1633"/>
      <c r="RX408" s="1633"/>
      <c r="RY408" s="1633"/>
      <c r="RZ408" s="1633"/>
      <c r="SA408" s="1633"/>
      <c r="SB408" s="1633"/>
      <c r="SC408" s="1633"/>
      <c r="SD408" s="1633"/>
      <c r="SE408" s="1633"/>
      <c r="SF408" s="1633"/>
      <c r="SG408" s="1633"/>
      <c r="SH408" s="1633"/>
      <c r="SI408" s="1633"/>
      <c r="SJ408" s="1633"/>
      <c r="SK408" s="1633"/>
      <c r="SL408" s="1633"/>
      <c r="SM408" s="1633"/>
      <c r="SN408" s="1633"/>
      <c r="SO408" s="1633"/>
      <c r="SP408" s="1633"/>
      <c r="SQ408" s="1633"/>
      <c r="SR408" s="1633"/>
      <c r="SS408" s="1633"/>
      <c r="ST408" s="1633"/>
      <c r="SU408" s="1633"/>
      <c r="SV408" s="1633"/>
      <c r="SW408" s="1633"/>
      <c r="SX408" s="1633"/>
      <c r="SY408" s="1633"/>
      <c r="SZ408" s="1633"/>
      <c r="TA408" s="1633"/>
      <c r="TB408" s="1633"/>
      <c r="TC408" s="1633"/>
      <c r="TD408" s="1633"/>
      <c r="TE408" s="1633"/>
      <c r="TF408" s="1633"/>
      <c r="TG408" s="1633"/>
      <c r="TH408" s="1633"/>
      <c r="TI408" s="1633"/>
      <c r="TJ408" s="1633"/>
      <c r="TK408" s="1633"/>
      <c r="TL408" s="1633"/>
      <c r="TM408" s="1633"/>
      <c r="TN408" s="1633"/>
      <c r="TO408" s="1633"/>
      <c r="TP408" s="1633"/>
      <c r="TQ408" s="1633"/>
      <c r="TR408" s="1633"/>
      <c r="TS408" s="1633"/>
      <c r="TT408" s="1633"/>
      <c r="TU408" s="1633"/>
      <c r="TV408" s="1633"/>
      <c r="TW408" s="1633"/>
      <c r="TX408" s="1633"/>
      <c r="TY408" s="1633"/>
      <c r="TZ408" s="1633"/>
      <c r="UA408" s="1633"/>
      <c r="UB408" s="1633"/>
      <c r="UC408" s="1633"/>
      <c r="UD408" s="1633"/>
      <c r="UE408" s="1633"/>
      <c r="UF408" s="1633"/>
      <c r="UG408" s="1633"/>
      <c r="UH408" s="1633"/>
      <c r="UI408" s="1633"/>
      <c r="UJ408" s="1633"/>
      <c r="UK408" s="1633"/>
      <c r="UL408" s="1633"/>
      <c r="UM408" s="1633"/>
      <c r="UN408" s="1633"/>
      <c r="UO408" s="1633"/>
      <c r="UP408" s="1633"/>
      <c r="UQ408" s="1633"/>
      <c r="UR408" s="1633"/>
      <c r="US408" s="1633"/>
      <c r="UT408" s="1633"/>
      <c r="UU408" s="1633"/>
      <c r="UV408" s="1633"/>
      <c r="UW408" s="1633"/>
      <c r="UX408" s="1633"/>
      <c r="UY408" s="1633"/>
      <c r="UZ408" s="1633"/>
      <c r="VA408" s="1633"/>
      <c r="VB408" s="1633"/>
      <c r="VC408" s="1633"/>
      <c r="VD408" s="1633"/>
      <c r="VE408" s="1633"/>
      <c r="VF408" s="1633"/>
      <c r="VG408" s="1633"/>
      <c r="VH408" s="1633"/>
      <c r="VI408" s="1633"/>
      <c r="VJ408" s="1633"/>
      <c r="VK408" s="1633"/>
      <c r="VL408" s="1633"/>
      <c r="VM408" s="1633"/>
      <c r="VN408" s="1633"/>
      <c r="VO408" s="1633"/>
      <c r="VP408" s="1633"/>
      <c r="VQ408" s="1633"/>
      <c r="VR408" s="1633"/>
      <c r="VS408" s="1633"/>
      <c r="VT408" s="1633"/>
      <c r="VU408" s="1633"/>
      <c r="VV408" s="1633"/>
      <c r="VW408" s="1633"/>
      <c r="VX408" s="1633"/>
      <c r="VY408" s="1633"/>
      <c r="VZ408" s="1633"/>
      <c r="WA408" s="1633"/>
      <c r="WB408" s="1633"/>
      <c r="WC408" s="1633"/>
      <c r="WD408" s="1633"/>
      <c r="WE408" s="1633"/>
      <c r="WF408" s="1633"/>
      <c r="WG408" s="1633"/>
      <c r="WH408" s="1633"/>
      <c r="WI408" s="1633"/>
      <c r="WJ408" s="1633"/>
      <c r="WK408" s="1633"/>
      <c r="WL408" s="1633"/>
      <c r="WM408" s="1633"/>
      <c r="WN408" s="1633"/>
      <c r="WO408" s="1633"/>
      <c r="WP408" s="1633"/>
      <c r="WQ408" s="1633"/>
      <c r="WR408" s="1633"/>
      <c r="WS408" s="1633"/>
      <c r="WT408" s="1633"/>
      <c r="WU408" s="1633"/>
      <c r="WV408" s="1633"/>
      <c r="WW408" s="1633"/>
      <c r="WX408" s="1633"/>
      <c r="WY408" s="1633"/>
      <c r="WZ408" s="1633"/>
      <c r="XA408" s="1633"/>
      <c r="XB408" s="1633"/>
      <c r="XC408" s="1633"/>
      <c r="XD408" s="1633"/>
      <c r="XE408" s="1633"/>
      <c r="XF408" s="1633"/>
      <c r="XG408" s="1633"/>
      <c r="XH408" s="1633"/>
      <c r="XI408" s="1633"/>
      <c r="XJ408" s="1633"/>
      <c r="XK408" s="1633"/>
      <c r="XL408" s="1633"/>
      <c r="XM408" s="1633"/>
      <c r="XN408" s="1633"/>
      <c r="XO408" s="1633"/>
      <c r="XP408" s="1633"/>
      <c r="XQ408" s="1633"/>
      <c r="XR408" s="1633"/>
      <c r="XS408" s="1633"/>
      <c r="XT408" s="1633"/>
      <c r="XU408" s="1633"/>
      <c r="XV408" s="1633"/>
      <c r="XW408" s="1633"/>
      <c r="XX408" s="1633"/>
      <c r="XY408" s="1633"/>
      <c r="XZ408" s="1633"/>
      <c r="YA408" s="1633"/>
      <c r="YB408" s="1633"/>
      <c r="YC408" s="1633"/>
      <c r="YD408" s="1633"/>
      <c r="YE408" s="1633"/>
      <c r="YF408" s="1633"/>
      <c r="YG408" s="1633"/>
      <c r="YH408" s="1633"/>
      <c r="YI408" s="1633"/>
      <c r="YJ408" s="1633"/>
      <c r="YK408" s="1633"/>
      <c r="YL408" s="1633"/>
      <c r="YM408" s="1633"/>
      <c r="YN408" s="1633"/>
      <c r="YO408" s="1633"/>
      <c r="YP408" s="1633"/>
      <c r="YQ408" s="1633"/>
      <c r="YR408" s="1633"/>
      <c r="YS408" s="1633"/>
      <c r="YT408" s="1633"/>
      <c r="YU408" s="1633"/>
      <c r="YV408" s="1633"/>
      <c r="YW408" s="1633"/>
      <c r="YX408" s="1633"/>
      <c r="YY408" s="1633"/>
      <c r="YZ408" s="1633"/>
      <c r="ZA408" s="1633"/>
      <c r="ZB408" s="1633"/>
      <c r="ZC408" s="1633"/>
      <c r="ZD408" s="1633"/>
      <c r="ZE408" s="1633"/>
      <c r="ZF408" s="1633"/>
      <c r="ZG408" s="1633"/>
      <c r="ZH408" s="1633"/>
      <c r="ZI408" s="1633"/>
      <c r="ZJ408" s="1633"/>
      <c r="ZK408" s="1633"/>
      <c r="ZL408" s="1633"/>
      <c r="ZM408" s="1633"/>
      <c r="ZN408" s="1633"/>
      <c r="ZO408" s="1633"/>
      <c r="ZP408" s="1633"/>
      <c r="ZQ408" s="1633"/>
      <c r="ZR408" s="1633"/>
      <c r="ZS408" s="1633"/>
      <c r="ZT408" s="1633"/>
      <c r="ZU408" s="1633"/>
      <c r="ZV408" s="1633"/>
      <c r="ZW408" s="1633"/>
      <c r="ZX408" s="1633"/>
      <c r="ZY408" s="1633"/>
      <c r="ZZ408" s="1633"/>
      <c r="AAA408" s="1633"/>
      <c r="AAB408" s="1633"/>
      <c r="AAC408" s="1633"/>
      <c r="AAD408" s="1633"/>
      <c r="AAE408" s="1633"/>
      <c r="AAF408" s="1633"/>
      <c r="AAG408" s="1633"/>
      <c r="AAH408" s="1633"/>
      <c r="AAI408" s="1633"/>
      <c r="AAJ408" s="1633"/>
      <c r="AAK408" s="1633"/>
      <c r="AAL408" s="1633"/>
      <c r="AAM408" s="1633"/>
      <c r="AAN408" s="1633"/>
      <c r="AAO408" s="1633"/>
      <c r="AAP408" s="1633"/>
      <c r="AAQ408" s="1633"/>
      <c r="AAR408" s="1633"/>
      <c r="AAS408" s="1633"/>
      <c r="AAT408" s="1633"/>
      <c r="AAU408" s="1633"/>
      <c r="AAV408" s="1633"/>
      <c r="AAW408" s="1633"/>
      <c r="AAX408" s="1633"/>
      <c r="AAY408" s="1633"/>
      <c r="AAZ408" s="1633"/>
      <c r="ABA408" s="1633"/>
      <c r="ABB408" s="1633"/>
      <c r="ABC408" s="1633"/>
      <c r="ABD408" s="1633"/>
      <c r="ABE408" s="1633"/>
      <c r="ABF408" s="1633"/>
      <c r="ABG408" s="1633"/>
      <c r="ABH408" s="1633"/>
      <c r="ABI408" s="1633"/>
      <c r="ABJ408" s="1633"/>
      <c r="ABK408" s="1633"/>
      <c r="ABL408" s="1633"/>
      <c r="ABM408" s="1633"/>
      <c r="ABN408" s="1633"/>
      <c r="ABO408" s="1633"/>
      <c r="ABP408" s="1633"/>
      <c r="ABQ408" s="1633"/>
      <c r="ABR408" s="1633"/>
      <c r="ABS408" s="1633"/>
      <c r="ABT408" s="1633"/>
      <c r="ABU408" s="1633"/>
      <c r="ABV408" s="1633"/>
      <c r="ABW408" s="1633"/>
      <c r="ABX408" s="1633"/>
      <c r="ABY408" s="1633"/>
      <c r="ABZ408" s="1633"/>
      <c r="ACA408" s="1633"/>
      <c r="ACB408" s="1633"/>
      <c r="ACC408" s="1633"/>
      <c r="ACD408" s="1633"/>
      <c r="ACE408" s="1633"/>
      <c r="ACF408" s="1633"/>
      <c r="ACG408" s="1633"/>
      <c r="ACH408" s="1633"/>
      <c r="ACI408" s="1633"/>
      <c r="ACJ408" s="1633"/>
      <c r="ACK408" s="1633"/>
      <c r="ACL408" s="1633"/>
      <c r="ACM408" s="1633"/>
      <c r="ACN408" s="1633"/>
      <c r="ACO408" s="1633"/>
      <c r="ACP408" s="1633"/>
      <c r="ACQ408" s="1633"/>
      <c r="ACR408" s="1633"/>
      <c r="ACS408" s="1633"/>
      <c r="ACT408" s="1633"/>
      <c r="ACU408" s="1633"/>
      <c r="ACV408" s="1633"/>
      <c r="ACW408" s="1633"/>
      <c r="ACX408" s="1633"/>
      <c r="ACY408" s="1633"/>
      <c r="ACZ408" s="1633"/>
      <c r="ADA408" s="1633"/>
      <c r="ADB408" s="1633"/>
      <c r="ADC408" s="1633"/>
      <c r="ADD408" s="1633"/>
      <c r="ADE408" s="1633"/>
      <c r="ADF408" s="1633"/>
      <c r="ADG408" s="1633"/>
      <c r="ADH408" s="1633"/>
      <c r="ADI408" s="1633"/>
      <c r="ADJ408" s="1633"/>
      <c r="ADK408" s="1633"/>
      <c r="ADL408" s="1633"/>
      <c r="ADM408" s="1633"/>
      <c r="ADN408" s="1633"/>
      <c r="ADO408" s="1633"/>
      <c r="ADP408" s="1633"/>
      <c r="ADQ408" s="1633"/>
      <c r="ADR408" s="1633"/>
      <c r="ADS408" s="1633"/>
      <c r="ADT408" s="1633"/>
      <c r="ADU408" s="1633"/>
      <c r="ADV408" s="1633"/>
      <c r="ADW408" s="1633"/>
      <c r="ADX408" s="1633"/>
      <c r="ADY408" s="1633"/>
      <c r="ADZ408" s="1633"/>
      <c r="AEA408" s="1633"/>
      <c r="AEB408" s="1633"/>
      <c r="AEC408" s="1633"/>
      <c r="AED408" s="1633"/>
      <c r="AEE408" s="1633"/>
      <c r="AEF408" s="1633"/>
      <c r="AEG408" s="1633"/>
      <c r="AEH408" s="1633"/>
      <c r="AEI408" s="1633"/>
      <c r="AEJ408" s="1633"/>
      <c r="AEK408" s="1633"/>
      <c r="AEL408" s="1633"/>
      <c r="AEM408" s="1633"/>
      <c r="AEN408" s="1633"/>
      <c r="AEO408" s="1633"/>
      <c r="AEP408" s="1633"/>
      <c r="AEQ408" s="1633"/>
      <c r="AER408" s="1633"/>
      <c r="AES408" s="1633"/>
      <c r="AET408" s="1633"/>
      <c r="AEU408" s="1633"/>
      <c r="AEV408" s="1633"/>
      <c r="AEW408" s="1633"/>
      <c r="AEX408" s="1633"/>
      <c r="AEY408" s="1633"/>
      <c r="AEZ408" s="1633"/>
      <c r="AFA408" s="1633"/>
      <c r="AFB408" s="1633"/>
      <c r="AFC408" s="1633"/>
      <c r="AFD408" s="1633"/>
      <c r="AFE408" s="1633"/>
      <c r="AFF408" s="1633"/>
      <c r="AFG408" s="1633"/>
      <c r="AFH408" s="1633"/>
      <c r="AFI408" s="1633"/>
      <c r="AFJ408" s="1633"/>
      <c r="AFK408" s="1633"/>
      <c r="AFL408" s="1633"/>
      <c r="AFM408" s="1633"/>
      <c r="AFN408" s="1633"/>
      <c r="AFO408" s="1633"/>
      <c r="AFP408" s="1633"/>
      <c r="AFQ408" s="1633"/>
      <c r="AFR408" s="1633"/>
      <c r="AFS408" s="1633"/>
      <c r="AFT408" s="1633"/>
      <c r="AFU408" s="1633"/>
      <c r="AFV408" s="1633"/>
      <c r="AFW408" s="1633"/>
      <c r="AFX408" s="1633"/>
      <c r="AFY408" s="1633"/>
      <c r="AFZ408" s="1633"/>
      <c r="AGA408" s="1633"/>
      <c r="AGB408" s="1633"/>
      <c r="AGC408" s="1633"/>
      <c r="AGD408" s="1633"/>
      <c r="AGE408" s="1633"/>
      <c r="AGF408" s="1633"/>
      <c r="AGG408" s="1633"/>
      <c r="AGH408" s="1633"/>
      <c r="AGI408" s="1633"/>
      <c r="AGJ408" s="1633"/>
      <c r="AGK408" s="1633"/>
      <c r="AGL408" s="1633"/>
      <c r="AGM408" s="1633"/>
      <c r="AGN408" s="1633"/>
      <c r="AGO408" s="1633"/>
      <c r="AGP408" s="1633"/>
      <c r="AGQ408" s="1633"/>
      <c r="AGR408" s="1633"/>
      <c r="AGS408" s="1633"/>
      <c r="AGT408" s="1633"/>
      <c r="AGU408" s="1633"/>
      <c r="AGV408" s="1633"/>
      <c r="AGW408" s="1633"/>
      <c r="AGX408" s="1633"/>
      <c r="AGY408" s="1633"/>
      <c r="AGZ408" s="1633"/>
      <c r="AHA408" s="1633"/>
      <c r="AHB408" s="1633"/>
      <c r="AHC408" s="1633"/>
      <c r="AHD408" s="1633"/>
      <c r="AHE408" s="1633"/>
      <c r="AHF408" s="1633"/>
      <c r="AHG408" s="1633"/>
      <c r="AHH408" s="1633"/>
      <c r="AHI408" s="1633"/>
      <c r="AHJ408" s="1633"/>
      <c r="AHK408" s="1633"/>
      <c r="AHL408" s="1633"/>
      <c r="AHM408" s="1633"/>
      <c r="AHN408" s="1633"/>
      <c r="AHO408" s="1633"/>
      <c r="AHP408" s="1633"/>
      <c r="AHQ408" s="1633"/>
      <c r="AHR408" s="1633"/>
      <c r="AHS408" s="1633"/>
      <c r="AHT408" s="1633"/>
      <c r="AHU408" s="1633"/>
      <c r="AHV408" s="1633"/>
      <c r="AHW408" s="1633"/>
      <c r="AHX408" s="1633"/>
      <c r="AHY408" s="1633"/>
      <c r="AHZ408" s="1633"/>
      <c r="AIA408" s="1633"/>
      <c r="AIB408" s="1633"/>
      <c r="AIC408" s="1633"/>
      <c r="AID408" s="1633"/>
      <c r="AIE408" s="1633"/>
      <c r="AIF408" s="1633"/>
      <c r="AIG408" s="1633"/>
      <c r="AIH408" s="1633"/>
      <c r="AII408" s="1633"/>
      <c r="AIJ408" s="1633"/>
      <c r="AIK408" s="1633"/>
      <c r="AIL408" s="1633"/>
      <c r="AIM408" s="1633"/>
      <c r="AIN408" s="1633"/>
      <c r="AIO408" s="1633"/>
      <c r="AIP408" s="1633"/>
      <c r="AIQ408" s="1633"/>
      <c r="AIR408" s="1633"/>
      <c r="AIS408" s="1633"/>
      <c r="AIT408" s="1633"/>
      <c r="AIU408" s="1633"/>
      <c r="AIV408" s="1633"/>
      <c r="AIW408" s="1633"/>
      <c r="AIX408" s="1633"/>
      <c r="AIY408" s="1633"/>
      <c r="AIZ408" s="1633"/>
      <c r="AJA408" s="1633"/>
      <c r="AJB408" s="1633"/>
      <c r="AJC408" s="1633"/>
      <c r="AJD408" s="1633"/>
      <c r="AJE408" s="1633"/>
      <c r="AJF408" s="1633"/>
      <c r="AJG408" s="1633"/>
      <c r="AJH408" s="1633"/>
      <c r="AJI408" s="1633"/>
      <c r="AJJ408" s="1633"/>
      <c r="AJK408" s="1633"/>
      <c r="AJL408" s="1633"/>
      <c r="AJM408" s="1633"/>
      <c r="AJN408" s="1633"/>
      <c r="AJO408" s="1633"/>
      <c r="AJP408" s="1633"/>
      <c r="AJQ408" s="1633"/>
      <c r="AJR408" s="1633"/>
      <c r="AJS408" s="1633"/>
      <c r="AJT408" s="1633"/>
      <c r="AJU408" s="1633"/>
      <c r="AJV408" s="1633"/>
      <c r="AJW408" s="1633"/>
      <c r="AJX408" s="1633"/>
      <c r="AJY408" s="1633"/>
      <c r="AJZ408" s="1633"/>
      <c r="AKA408" s="1633"/>
      <c r="AKB408" s="1633"/>
      <c r="AKC408" s="1633"/>
      <c r="AKD408" s="1633"/>
      <c r="AKE408" s="1633"/>
      <c r="AKF408" s="1633"/>
      <c r="AKG408" s="1633"/>
      <c r="AKH408" s="1633"/>
      <c r="AKI408" s="1633"/>
      <c r="AKJ408" s="1633"/>
      <c r="AKK408" s="1633"/>
      <c r="AKL408" s="1633"/>
      <c r="AKM408" s="1633"/>
      <c r="AKN408" s="1633"/>
      <c r="AKO408" s="1633"/>
      <c r="AKP408" s="1633"/>
      <c r="AKQ408" s="1633"/>
      <c r="AKR408" s="1633"/>
      <c r="AKS408" s="1633"/>
      <c r="AKT408" s="1633"/>
      <c r="AKU408" s="1633"/>
      <c r="AKV408" s="1633"/>
      <c r="AKW408" s="1633"/>
      <c r="AKX408" s="1633"/>
      <c r="AKY408" s="1633"/>
      <c r="AKZ408" s="1633"/>
      <c r="ALA408" s="1633"/>
      <c r="ALB408" s="1633"/>
      <c r="ALC408" s="1633"/>
      <c r="ALD408" s="1633"/>
      <c r="ALE408" s="1633"/>
      <c r="ALF408" s="1633"/>
      <c r="ALG408" s="1633"/>
      <c r="ALH408" s="1633"/>
      <c r="ALI408" s="1633"/>
      <c r="ALJ408" s="1633"/>
      <c r="ALK408" s="1633"/>
      <c r="ALL408" s="1633"/>
      <c r="ALM408" s="1633"/>
      <c r="ALN408" s="1633"/>
      <c r="ALO408" s="1633"/>
      <c r="ALP408" s="1633"/>
      <c r="ALQ408" s="1633"/>
      <c r="ALR408" s="1633"/>
      <c r="ALS408" s="1633"/>
      <c r="ALT408" s="1633"/>
      <c r="ALU408" s="1633"/>
      <c r="ALV408" s="1633"/>
      <c r="ALW408" s="1633"/>
      <c r="ALX408" s="1633"/>
      <c r="ALY408" s="1633"/>
      <c r="ALZ408" s="1633"/>
      <c r="AMA408" s="1633"/>
      <c r="AMB408" s="1633"/>
      <c r="AMC408" s="1633"/>
      <c r="AMD408" s="1633"/>
      <c r="AME408" s="1633"/>
      <c r="AMF408" s="1633"/>
      <c r="AMG408" s="1633"/>
      <c r="AMH408" s="1633"/>
      <c r="AMI408" s="1633"/>
      <c r="AMJ408" s="1633"/>
      <c r="AMK408" s="1633"/>
      <c r="AML408" s="1633"/>
      <c r="AMM408" s="1633"/>
      <c r="AMN408" s="1633"/>
      <c r="AMO408" s="1633"/>
      <c r="AMP408" s="1633"/>
      <c r="AMQ408" s="1633"/>
      <c r="AMR408" s="1633"/>
      <c r="AMS408" s="1633"/>
      <c r="AMT408" s="1633"/>
      <c r="AMU408" s="1633"/>
      <c r="AMV408" s="1633"/>
      <c r="AMW408" s="1633"/>
      <c r="AMX408" s="1633"/>
      <c r="AMY408" s="1633"/>
      <c r="AMZ408" s="1633"/>
      <c r="ANA408" s="1633"/>
      <c r="ANB408" s="1633"/>
      <c r="ANC408" s="1633"/>
      <c r="AND408" s="1633"/>
      <c r="ANE408" s="1633"/>
      <c r="ANF408" s="1633"/>
      <c r="ANG408" s="1633"/>
      <c r="ANH408" s="1633"/>
      <c r="ANI408" s="1633"/>
      <c r="ANJ408" s="1633"/>
      <c r="ANK408" s="1633"/>
      <c r="ANL408" s="1633"/>
      <c r="ANM408" s="1633"/>
      <c r="ANN408" s="1633"/>
      <c r="ANO408" s="1633"/>
      <c r="ANP408" s="1633"/>
      <c r="ANQ408" s="1633"/>
      <c r="ANR408" s="1633"/>
      <c r="ANS408" s="1633"/>
      <c r="ANT408" s="1633"/>
      <c r="ANU408" s="1633"/>
      <c r="ANV408" s="1633"/>
      <c r="ANW408" s="1633"/>
      <c r="ANX408" s="1633"/>
      <c r="ANY408" s="1633"/>
      <c r="ANZ408" s="1633"/>
      <c r="AOA408" s="1633"/>
      <c r="AOB408" s="1633"/>
      <c r="AOC408" s="1633"/>
      <c r="AOD408" s="1633"/>
      <c r="AOE408" s="1633"/>
      <c r="AOF408" s="1633"/>
      <c r="AOG408" s="1633"/>
      <c r="AOH408" s="1633"/>
      <c r="AOI408" s="1633"/>
      <c r="AOJ408" s="1633"/>
      <c r="AOK408" s="1633"/>
      <c r="AOL408" s="1633"/>
      <c r="AOM408" s="1633"/>
      <c r="AON408" s="1633"/>
      <c r="AOO408" s="1633"/>
      <c r="AOP408" s="1633"/>
      <c r="AOQ408" s="1633"/>
      <c r="AOR408" s="1633"/>
      <c r="AOS408" s="1633"/>
      <c r="AOT408" s="1633"/>
      <c r="AOU408" s="1633"/>
      <c r="AOV408" s="1633"/>
      <c r="AOW408" s="1633"/>
      <c r="AOX408" s="1633"/>
      <c r="AOY408" s="1633"/>
      <c r="AOZ408" s="1633"/>
      <c r="APA408" s="1633"/>
      <c r="APB408" s="1633"/>
      <c r="APC408" s="1633"/>
      <c r="APD408" s="1633"/>
      <c r="APE408" s="1633"/>
      <c r="APF408" s="1633"/>
      <c r="APG408" s="1633"/>
      <c r="APH408" s="1633"/>
      <c r="API408" s="1633"/>
      <c r="APJ408" s="1633"/>
      <c r="APK408" s="1633"/>
      <c r="APL408" s="1633"/>
      <c r="APM408" s="1633"/>
      <c r="APN408" s="1633"/>
      <c r="APO408" s="1633"/>
      <c r="APP408" s="1633"/>
      <c r="APQ408" s="1633"/>
      <c r="APR408" s="1633"/>
      <c r="APS408" s="1633"/>
      <c r="APT408" s="1633"/>
      <c r="APU408" s="1633"/>
      <c r="APV408" s="1633"/>
      <c r="APW408" s="1633"/>
      <c r="APX408" s="1633"/>
      <c r="APY408" s="1633"/>
      <c r="APZ408" s="1633"/>
      <c r="AQA408" s="1633"/>
      <c r="AQB408" s="1633"/>
      <c r="AQC408" s="1633"/>
      <c r="AQD408" s="1633"/>
      <c r="AQE408" s="1633"/>
      <c r="AQF408" s="1633"/>
      <c r="AQG408" s="1633"/>
      <c r="AQH408" s="1633"/>
      <c r="AQI408" s="1633"/>
      <c r="AQJ408" s="1633"/>
      <c r="AQK408" s="1633"/>
      <c r="AQL408" s="1633"/>
      <c r="AQM408" s="1633"/>
      <c r="AQN408" s="1633"/>
      <c r="AQO408" s="1633"/>
      <c r="AQP408" s="1633"/>
      <c r="AQQ408" s="1633"/>
      <c r="AQR408" s="1633"/>
      <c r="AQS408" s="1633"/>
      <c r="AQT408" s="1633"/>
      <c r="AQU408" s="1633"/>
      <c r="AQV408" s="1633"/>
      <c r="AQW408" s="1633"/>
      <c r="AQX408" s="1633"/>
      <c r="AQY408" s="1633"/>
      <c r="AQZ408" s="1633"/>
      <c r="ARA408" s="1633"/>
      <c r="ARB408" s="1633"/>
      <c r="ARC408" s="1633"/>
      <c r="ARD408" s="1633"/>
      <c r="ARE408" s="1633"/>
      <c r="ARF408" s="1633"/>
      <c r="ARG408" s="1633"/>
      <c r="ARH408" s="1633"/>
      <c r="ARI408" s="1633"/>
      <c r="ARJ408" s="1633"/>
      <c r="ARK408" s="1633"/>
      <c r="ARL408" s="1633"/>
      <c r="ARM408" s="1633"/>
      <c r="ARN408" s="1633"/>
      <c r="ARO408" s="1633"/>
      <c r="ARP408" s="1633"/>
      <c r="ARQ408" s="1633"/>
      <c r="ARR408" s="1633"/>
      <c r="ARS408" s="1633"/>
      <c r="ART408" s="1633"/>
      <c r="ARU408" s="1633"/>
      <c r="ARV408" s="1633"/>
      <c r="ARW408" s="1633"/>
      <c r="ARX408" s="1633"/>
      <c r="ARY408" s="1633"/>
      <c r="ARZ408" s="1633"/>
      <c r="ASA408" s="1633"/>
      <c r="ASB408" s="1633"/>
      <c r="ASC408" s="1633"/>
      <c r="ASD408" s="1633"/>
      <c r="ASE408" s="1633"/>
      <c r="ASF408" s="1633"/>
      <c r="ASG408" s="1633"/>
      <c r="ASH408" s="1633"/>
      <c r="ASI408" s="1633"/>
      <c r="ASJ408" s="1633"/>
      <c r="ASK408" s="1633"/>
      <c r="ASL408" s="1633"/>
      <c r="ASM408" s="1633"/>
      <c r="ASN408" s="1633"/>
      <c r="ASO408" s="1633"/>
      <c r="ASP408" s="1633"/>
      <c r="ASQ408" s="1633"/>
      <c r="ASR408" s="1633"/>
      <c r="ASS408" s="1633"/>
      <c r="AST408" s="1633"/>
      <c r="ASU408" s="1633"/>
      <c r="ASV408" s="1633"/>
      <c r="ASW408" s="1633"/>
      <c r="ASX408" s="1633"/>
      <c r="ASY408" s="1633"/>
      <c r="ASZ408" s="1633"/>
      <c r="ATA408" s="1633"/>
      <c r="ATB408" s="1633"/>
      <c r="ATC408" s="1633"/>
      <c r="ATD408" s="1633"/>
      <c r="ATE408" s="1633"/>
      <c r="ATF408" s="1633"/>
      <c r="ATG408" s="1633"/>
      <c r="ATH408" s="1633"/>
      <c r="ATI408" s="1633"/>
      <c r="ATJ408" s="1633"/>
      <c r="ATK408" s="1633"/>
      <c r="ATL408" s="1633"/>
      <c r="ATM408" s="1633"/>
      <c r="ATN408" s="1633"/>
      <c r="ATO408" s="1633"/>
      <c r="ATP408" s="1633"/>
      <c r="ATQ408" s="1633"/>
      <c r="ATR408" s="1633"/>
      <c r="ATS408" s="1633"/>
      <c r="ATT408" s="1633"/>
      <c r="ATU408" s="1633"/>
      <c r="ATV408" s="1633"/>
      <c r="ATW408" s="1633"/>
      <c r="ATX408" s="1633"/>
      <c r="ATY408" s="1633"/>
      <c r="ATZ408" s="1633"/>
      <c r="AUA408" s="1633"/>
      <c r="AUB408" s="1633"/>
      <c r="AUC408" s="1633"/>
      <c r="AUD408" s="1633"/>
      <c r="AUE408" s="1633"/>
      <c r="AUF408" s="1633"/>
      <c r="AUG408" s="1633"/>
      <c r="AUH408" s="1633"/>
      <c r="AUI408" s="1633"/>
      <c r="AUJ408" s="1633"/>
      <c r="AUK408" s="1633"/>
      <c r="AUL408" s="1633"/>
      <c r="AUM408" s="1633"/>
      <c r="AUN408" s="1633"/>
      <c r="AUO408" s="1633"/>
      <c r="AUP408" s="1633"/>
      <c r="AUQ408" s="1633"/>
      <c r="AUR408" s="1633"/>
      <c r="AUS408" s="1633"/>
      <c r="AUT408" s="1633"/>
      <c r="AUU408" s="1633"/>
      <c r="AUV408" s="1633"/>
      <c r="AUW408" s="1633"/>
      <c r="AUX408" s="1633"/>
      <c r="AUY408" s="1633"/>
      <c r="AUZ408" s="1633"/>
      <c r="AVA408" s="1633"/>
      <c r="AVB408" s="1633"/>
      <c r="AVC408" s="1633"/>
      <c r="AVD408" s="1633"/>
      <c r="AVE408" s="1633"/>
      <c r="AVF408" s="1633"/>
      <c r="AVG408" s="1633"/>
      <c r="AVH408" s="1633"/>
      <c r="AVI408" s="1633"/>
      <c r="AVJ408" s="1633"/>
      <c r="AVK408" s="1633"/>
      <c r="AVL408" s="1633"/>
      <c r="AVM408" s="1633"/>
      <c r="AVN408" s="1633"/>
      <c r="AVO408" s="1633"/>
      <c r="AVP408" s="1633"/>
      <c r="AVQ408" s="1633"/>
      <c r="AVR408" s="1633"/>
      <c r="AVS408" s="1633"/>
      <c r="AVT408" s="1633"/>
      <c r="AVU408" s="1633"/>
      <c r="AVV408" s="1633"/>
      <c r="AVW408" s="1633"/>
      <c r="AVX408" s="1633"/>
      <c r="AVY408" s="1633"/>
      <c r="AVZ408" s="1633"/>
      <c r="AWA408" s="1633"/>
      <c r="AWB408" s="1633"/>
      <c r="AWC408" s="1633"/>
      <c r="AWD408" s="1633"/>
      <c r="AWE408" s="1633"/>
      <c r="AWF408" s="1633"/>
      <c r="AWG408" s="1633"/>
      <c r="AWH408" s="1633"/>
      <c r="AWI408" s="1633"/>
      <c r="AWJ408" s="1633"/>
      <c r="AWK408" s="1633"/>
      <c r="AWL408" s="1633"/>
      <c r="AWM408" s="1633"/>
      <c r="AWN408" s="1633"/>
      <c r="AWO408" s="1633"/>
      <c r="AWP408" s="1633"/>
      <c r="AWQ408" s="1633"/>
      <c r="AWR408" s="1633"/>
      <c r="AWS408" s="1633"/>
      <c r="AWT408" s="1633"/>
      <c r="AWU408" s="1633"/>
      <c r="AWV408" s="1633"/>
      <c r="AWW408" s="1633"/>
      <c r="AWX408" s="1633"/>
      <c r="AWY408" s="1633"/>
      <c r="AWZ408" s="1633"/>
      <c r="AXA408" s="1633"/>
      <c r="AXB408" s="1633"/>
      <c r="AXC408" s="1633"/>
      <c r="AXD408" s="1633"/>
      <c r="AXE408" s="1633"/>
      <c r="AXF408" s="1633"/>
      <c r="AXG408" s="1633"/>
      <c r="AXH408" s="1633"/>
      <c r="AXI408" s="1633"/>
      <c r="AXJ408" s="1633"/>
      <c r="AXK408" s="1633"/>
      <c r="AXL408" s="1633"/>
      <c r="AXM408" s="1633"/>
      <c r="AXN408" s="1633"/>
      <c r="AXO408" s="1633"/>
      <c r="AXP408" s="1633"/>
      <c r="AXQ408" s="1633"/>
      <c r="AXR408" s="1633"/>
      <c r="AXS408" s="1633"/>
      <c r="AXT408" s="1633"/>
      <c r="AXU408" s="1633"/>
      <c r="AXV408" s="1633"/>
      <c r="AXW408" s="1633"/>
      <c r="AXX408" s="1633"/>
      <c r="AXY408" s="1633"/>
      <c r="AXZ408" s="1633"/>
      <c r="AYA408" s="1633"/>
      <c r="AYB408" s="1633"/>
      <c r="AYC408" s="1633"/>
      <c r="AYD408" s="1633"/>
      <c r="AYE408" s="1633"/>
      <c r="AYF408" s="1633"/>
      <c r="AYG408" s="1633"/>
      <c r="AYH408" s="1633"/>
      <c r="AYI408" s="1633"/>
      <c r="AYJ408" s="1633"/>
      <c r="AYK408" s="1633"/>
      <c r="AYL408" s="1633"/>
      <c r="AYM408" s="1633"/>
      <c r="AYN408" s="1633"/>
      <c r="AYO408" s="1633"/>
      <c r="AYP408" s="1633"/>
      <c r="AYQ408" s="1633"/>
      <c r="AYR408" s="1633"/>
      <c r="AYS408" s="1633"/>
      <c r="AYT408" s="1633"/>
      <c r="AYU408" s="1633"/>
      <c r="AYV408" s="1633"/>
      <c r="AYW408" s="1633"/>
      <c r="AYX408" s="1633"/>
      <c r="AYY408" s="1633"/>
      <c r="AYZ408" s="1633"/>
      <c r="AZA408" s="1633"/>
      <c r="AZB408" s="1633"/>
      <c r="AZC408" s="1633"/>
      <c r="AZD408" s="1633"/>
      <c r="AZE408" s="1633"/>
      <c r="AZF408" s="1633"/>
      <c r="AZG408" s="1633"/>
      <c r="AZH408" s="1633"/>
      <c r="AZI408" s="1633"/>
      <c r="AZJ408" s="1633"/>
      <c r="AZK408" s="1633"/>
      <c r="AZL408" s="1633"/>
      <c r="AZM408" s="1633"/>
      <c r="AZN408" s="1633"/>
      <c r="AZO408" s="1633"/>
      <c r="AZP408" s="1633"/>
      <c r="AZQ408" s="1633"/>
      <c r="AZR408" s="1633"/>
      <c r="AZS408" s="1633"/>
      <c r="AZT408" s="1633"/>
      <c r="AZU408" s="1633"/>
      <c r="AZV408" s="1633"/>
      <c r="AZW408" s="1633"/>
      <c r="AZX408" s="1633"/>
      <c r="AZY408" s="1633"/>
      <c r="AZZ408" s="1633"/>
      <c r="BAA408" s="1633"/>
      <c r="BAB408" s="1633"/>
      <c r="BAC408" s="1633"/>
      <c r="BAD408" s="1633"/>
      <c r="BAE408" s="1633"/>
      <c r="BAF408" s="1633"/>
      <c r="BAG408" s="1633"/>
      <c r="BAH408" s="1633"/>
      <c r="BAI408" s="1633"/>
      <c r="BAJ408" s="1633"/>
      <c r="BAK408" s="1633"/>
      <c r="BAL408" s="1633"/>
      <c r="BAM408" s="1633"/>
      <c r="BAN408" s="1633"/>
      <c r="BAO408" s="1633"/>
      <c r="BAP408" s="1633"/>
      <c r="BAQ408" s="1633"/>
      <c r="BAR408" s="1633"/>
      <c r="BAS408" s="1633"/>
      <c r="BAT408" s="1633"/>
      <c r="BAU408" s="1633"/>
      <c r="BAV408" s="1633"/>
      <c r="BAW408" s="1633"/>
      <c r="BAX408" s="1633"/>
      <c r="BAY408" s="1633"/>
      <c r="BAZ408" s="1633"/>
      <c r="BBA408" s="1633"/>
      <c r="BBB408" s="1633"/>
      <c r="BBC408" s="1633"/>
      <c r="BBD408" s="1633"/>
      <c r="BBE408" s="1633"/>
      <c r="BBF408" s="1633"/>
      <c r="BBG408" s="1633"/>
      <c r="BBH408" s="1633"/>
      <c r="BBI408" s="1633"/>
      <c r="BBJ408" s="1633"/>
      <c r="BBK408" s="1633"/>
      <c r="BBL408" s="1633"/>
      <c r="BBM408" s="1633"/>
      <c r="BBN408" s="1633"/>
      <c r="BBO408" s="1633"/>
      <c r="BBP408" s="1633"/>
      <c r="BBQ408" s="1633"/>
      <c r="BBR408" s="1633"/>
      <c r="BBS408" s="1633"/>
      <c r="BBT408" s="1633"/>
      <c r="BBU408" s="1633"/>
      <c r="BBV408" s="1633"/>
      <c r="BBW408" s="1633"/>
      <c r="BBX408" s="1633"/>
      <c r="BBY408" s="1633"/>
      <c r="BBZ408" s="1633"/>
      <c r="BCA408" s="1633"/>
      <c r="BCB408" s="1633"/>
      <c r="BCC408" s="1633"/>
      <c r="BCD408" s="1633"/>
      <c r="BCE408" s="1633"/>
      <c r="BCF408" s="1633"/>
      <c r="BCG408" s="1633"/>
      <c r="BCH408" s="1633"/>
      <c r="BCI408" s="1633"/>
      <c r="BCJ408" s="1633"/>
      <c r="BCK408" s="1633"/>
      <c r="BCL408" s="1633"/>
      <c r="BCM408" s="1633"/>
      <c r="BCN408" s="1633"/>
      <c r="BCO408" s="1633"/>
      <c r="BCP408" s="1633"/>
      <c r="BCQ408" s="1633"/>
      <c r="BCR408" s="1633"/>
      <c r="BCS408" s="1633"/>
      <c r="BCT408" s="1633"/>
      <c r="BCU408" s="1633"/>
      <c r="BCV408" s="1633"/>
      <c r="BCW408" s="1633"/>
      <c r="BCX408" s="1633"/>
      <c r="BCY408" s="1633"/>
      <c r="BCZ408" s="1633"/>
      <c r="BDA408" s="1633"/>
      <c r="BDB408" s="1633"/>
      <c r="BDC408" s="1633"/>
      <c r="BDD408" s="1633"/>
      <c r="BDE408" s="1633"/>
      <c r="BDF408" s="1633"/>
      <c r="BDG408" s="1633"/>
      <c r="BDH408" s="1633"/>
      <c r="BDI408" s="1633"/>
      <c r="BDJ408" s="1633"/>
      <c r="BDK408" s="1633"/>
      <c r="BDL408" s="1633"/>
      <c r="BDM408" s="1633"/>
      <c r="BDN408" s="1633"/>
      <c r="BDO408" s="1633"/>
      <c r="BDP408" s="1633"/>
      <c r="BDQ408" s="1633"/>
      <c r="BDR408" s="1633"/>
      <c r="BDS408" s="1633"/>
      <c r="BDT408" s="1633"/>
      <c r="BDU408" s="1633"/>
      <c r="BDV408" s="1633"/>
      <c r="BDW408" s="1633"/>
      <c r="BDX408" s="1633"/>
      <c r="BDY408" s="1633"/>
      <c r="BDZ408" s="1633"/>
      <c r="BEA408" s="1633"/>
      <c r="BEB408" s="1633"/>
      <c r="BEC408" s="1633"/>
      <c r="BED408" s="1633"/>
      <c r="BEE408" s="1633"/>
      <c r="BEF408" s="1633"/>
      <c r="BEG408" s="1633"/>
      <c r="BEH408" s="1633"/>
      <c r="BEI408" s="1633"/>
      <c r="BEJ408" s="1633"/>
      <c r="BEK408" s="1633"/>
      <c r="BEL408" s="1633"/>
      <c r="BEM408" s="1633"/>
      <c r="BEN408" s="1633"/>
      <c r="BEO408" s="1633"/>
      <c r="BEP408" s="1633"/>
      <c r="BEQ408" s="1633"/>
      <c r="BER408" s="1633"/>
      <c r="BES408" s="1633"/>
      <c r="BET408" s="1633"/>
      <c r="BEU408" s="1633"/>
      <c r="BEV408" s="1633"/>
      <c r="BEW408" s="1633"/>
      <c r="BEX408" s="1633"/>
      <c r="BEY408" s="1633"/>
      <c r="BEZ408" s="1633"/>
      <c r="BFA408" s="1633"/>
      <c r="BFB408" s="1633"/>
      <c r="BFC408" s="1633"/>
      <c r="BFD408" s="1633"/>
      <c r="BFE408" s="1633"/>
      <c r="BFF408" s="1633"/>
      <c r="BFG408" s="1633"/>
      <c r="BFH408" s="1633"/>
      <c r="BFI408" s="1633"/>
      <c r="BFJ408" s="1633"/>
      <c r="BFK408" s="1633"/>
      <c r="BFL408" s="1633"/>
      <c r="BFM408" s="1633"/>
      <c r="BFN408" s="1633"/>
      <c r="BFO408" s="1633"/>
      <c r="BFP408" s="1633"/>
      <c r="BFQ408" s="1633"/>
      <c r="BFR408" s="1633"/>
      <c r="BFS408" s="1633"/>
      <c r="BFT408" s="1633"/>
      <c r="BFU408" s="1633"/>
      <c r="BFV408" s="1633"/>
      <c r="BFW408" s="1633"/>
      <c r="BFX408" s="1633"/>
      <c r="BFY408" s="1633"/>
      <c r="BFZ408" s="1633"/>
      <c r="BGA408" s="1633"/>
      <c r="BGB408" s="1633"/>
      <c r="BGC408" s="1633"/>
      <c r="BGD408" s="1633"/>
      <c r="BGE408" s="1633"/>
      <c r="BGF408" s="1633"/>
      <c r="BGG408" s="1633"/>
      <c r="BGH408" s="1633"/>
      <c r="BGI408" s="1633"/>
      <c r="BGJ408" s="1633"/>
      <c r="BGK408" s="1633"/>
      <c r="BGL408" s="1633"/>
      <c r="BGM408" s="1633"/>
      <c r="BGN408" s="1633"/>
      <c r="BGO408" s="1633"/>
      <c r="BGP408" s="1633"/>
      <c r="BGQ408" s="1633"/>
      <c r="BGR408" s="1633"/>
      <c r="BGS408" s="1633"/>
      <c r="BGT408" s="1633"/>
      <c r="BGU408" s="1633"/>
      <c r="BGV408" s="1633"/>
      <c r="BGW408" s="1633"/>
      <c r="BGX408" s="1633"/>
      <c r="BGY408" s="1633"/>
      <c r="BGZ408" s="1633"/>
      <c r="BHA408" s="1633"/>
      <c r="BHB408" s="1633"/>
      <c r="BHC408" s="1633"/>
      <c r="BHD408" s="1633"/>
      <c r="BHE408" s="1633"/>
      <c r="BHF408" s="1633"/>
      <c r="BHG408" s="1633"/>
      <c r="BHH408" s="1633"/>
      <c r="BHI408" s="1633"/>
      <c r="BHJ408" s="1633"/>
      <c r="BHK408" s="1633"/>
      <c r="BHL408" s="1633"/>
      <c r="BHM408" s="1633"/>
      <c r="BHN408" s="1633"/>
      <c r="BHO408" s="1633"/>
      <c r="BHP408" s="1633"/>
      <c r="BHQ408" s="1633"/>
      <c r="BHR408" s="1633"/>
      <c r="BHS408" s="1633"/>
      <c r="BHT408" s="1633"/>
      <c r="BHU408" s="1633"/>
      <c r="BHV408" s="1633"/>
      <c r="BHW408" s="1633"/>
      <c r="BHX408" s="1633"/>
      <c r="BHY408" s="1633"/>
      <c r="BHZ408" s="1633"/>
      <c r="BIA408" s="1633"/>
      <c r="BIB408" s="1633"/>
      <c r="BIC408" s="1633"/>
      <c r="BID408" s="1633"/>
      <c r="BIE408" s="1633"/>
      <c r="BIF408" s="1633"/>
      <c r="BIG408" s="1633"/>
      <c r="BIH408" s="1633"/>
      <c r="BII408" s="1633"/>
      <c r="BIJ408" s="1633"/>
      <c r="BIK408" s="1633"/>
      <c r="BIL408" s="1633"/>
      <c r="BIM408" s="1633"/>
      <c r="BIN408" s="1633"/>
      <c r="BIO408" s="1633"/>
      <c r="BIP408" s="1633"/>
      <c r="BIQ408" s="1633"/>
      <c r="BIR408" s="1633"/>
      <c r="BIS408" s="1633"/>
      <c r="BIT408" s="1633"/>
      <c r="BIU408" s="1633"/>
      <c r="BIV408" s="1633"/>
      <c r="BIW408" s="1633"/>
      <c r="BIX408" s="1633"/>
      <c r="BIY408" s="1633"/>
      <c r="BIZ408" s="1633"/>
      <c r="BJA408" s="1633"/>
      <c r="BJB408" s="1633"/>
      <c r="BJC408" s="1633"/>
      <c r="BJD408" s="1633"/>
      <c r="BJE408" s="1633"/>
      <c r="BJF408" s="1633"/>
      <c r="BJG408" s="1633"/>
      <c r="BJH408" s="1633"/>
      <c r="BJI408" s="1633"/>
      <c r="BJJ408" s="1633"/>
      <c r="BJK408" s="1633"/>
      <c r="BJL408" s="1633"/>
      <c r="BJM408" s="1633"/>
      <c r="BJN408" s="1633"/>
      <c r="BJO408" s="1633"/>
      <c r="BJP408" s="1633"/>
      <c r="BJQ408" s="1633"/>
      <c r="BJR408" s="1633"/>
      <c r="BJS408" s="1633"/>
      <c r="BJT408" s="1633"/>
      <c r="BJU408" s="1633"/>
      <c r="BJV408" s="1633"/>
      <c r="BJW408" s="1633"/>
      <c r="BJX408" s="1633"/>
      <c r="BJY408" s="1633"/>
      <c r="BJZ408" s="1633"/>
      <c r="BKA408" s="1633"/>
      <c r="BKB408" s="1633"/>
      <c r="BKC408" s="1633"/>
      <c r="BKD408" s="1633"/>
      <c r="BKE408" s="1633"/>
      <c r="BKF408" s="1633"/>
      <c r="BKG408" s="1633"/>
      <c r="BKH408" s="1633"/>
      <c r="BKI408" s="1633"/>
      <c r="BKJ408" s="1633"/>
      <c r="BKK408" s="1633"/>
      <c r="BKL408" s="1633"/>
      <c r="BKM408" s="1633"/>
      <c r="BKN408" s="1633"/>
      <c r="BKO408" s="1633"/>
      <c r="BKP408" s="1633"/>
      <c r="BKQ408" s="1633"/>
      <c r="BKR408" s="1633"/>
      <c r="BKS408" s="1633"/>
      <c r="BKT408" s="1633"/>
      <c r="BKU408" s="1633"/>
      <c r="BKV408" s="1633"/>
      <c r="BKW408" s="1633"/>
      <c r="BKX408" s="1633"/>
      <c r="BKY408" s="1633"/>
      <c r="BKZ408" s="1633"/>
      <c r="BLA408" s="1633"/>
      <c r="BLB408" s="1633"/>
      <c r="BLC408" s="1633"/>
      <c r="BLD408" s="1633"/>
      <c r="BLE408" s="1633"/>
      <c r="BLF408" s="1633"/>
      <c r="BLG408" s="1633"/>
      <c r="BLH408" s="1633"/>
      <c r="BLI408" s="1633"/>
      <c r="BLJ408" s="1633"/>
      <c r="BLK408" s="1633"/>
      <c r="BLL408" s="1633"/>
      <c r="BLM408" s="1633"/>
      <c r="BLN408" s="1633"/>
      <c r="BLO408" s="1633"/>
      <c r="BLP408" s="1633"/>
      <c r="BLQ408" s="1633"/>
      <c r="BLR408" s="1633"/>
      <c r="BLS408" s="1633"/>
      <c r="BLT408" s="1633"/>
      <c r="BLU408" s="1633"/>
      <c r="BLV408" s="1633"/>
      <c r="BLW408" s="1633"/>
      <c r="BLX408" s="1633"/>
      <c r="BLY408" s="1633"/>
      <c r="BLZ408" s="1633"/>
      <c r="BMA408" s="1633"/>
      <c r="BMB408" s="1633"/>
      <c r="BMC408" s="1633"/>
      <c r="BMD408" s="1633"/>
      <c r="BME408" s="1633"/>
      <c r="BMF408" s="1633"/>
      <c r="BMG408" s="1633"/>
      <c r="BMH408" s="1633"/>
      <c r="BMI408" s="1633"/>
      <c r="BMJ408" s="1633"/>
      <c r="BMK408" s="1633"/>
      <c r="BML408" s="1633"/>
      <c r="BMM408" s="1633"/>
      <c r="BMN408" s="1633"/>
      <c r="BMO408" s="1633"/>
      <c r="BMP408" s="1633"/>
      <c r="BMQ408" s="1633"/>
      <c r="BMR408" s="1633"/>
      <c r="BMS408" s="1633"/>
      <c r="BMT408" s="1633"/>
      <c r="BMU408" s="1633"/>
      <c r="BMV408" s="1633"/>
      <c r="BMW408" s="1633"/>
      <c r="BMX408" s="1633"/>
      <c r="BMY408" s="1633"/>
      <c r="BMZ408" s="1633"/>
      <c r="BNA408" s="1633"/>
      <c r="BNB408" s="1633"/>
      <c r="BNC408" s="1633"/>
      <c r="BND408" s="1633"/>
      <c r="BNE408" s="1633"/>
      <c r="BNF408" s="1633"/>
      <c r="BNG408" s="1633"/>
      <c r="BNH408" s="1633"/>
      <c r="BNI408" s="1633"/>
      <c r="BNJ408" s="1633"/>
      <c r="BNK408" s="1633"/>
      <c r="BNL408" s="1633"/>
      <c r="BNM408" s="1633"/>
      <c r="BNN408" s="1633"/>
      <c r="BNO408" s="1633"/>
      <c r="BNP408" s="1633"/>
      <c r="BNQ408" s="1633"/>
      <c r="BNR408" s="1633"/>
      <c r="BNS408" s="1633"/>
      <c r="BNT408" s="1633"/>
      <c r="BNU408" s="1633"/>
      <c r="BNV408" s="1633"/>
      <c r="BNW408" s="1633"/>
      <c r="BNX408" s="1633"/>
      <c r="BNY408" s="1633"/>
      <c r="BNZ408" s="1633"/>
      <c r="BOA408" s="1633"/>
      <c r="BOB408" s="1633"/>
      <c r="BOC408" s="1633"/>
      <c r="BOD408" s="1633"/>
      <c r="BOE408" s="1633"/>
      <c r="BOF408" s="1633"/>
      <c r="BOG408" s="1633"/>
      <c r="BOH408" s="1633"/>
      <c r="BOI408" s="1633"/>
      <c r="BOJ408" s="1633"/>
      <c r="BOK408" s="1633"/>
      <c r="BOL408" s="1633"/>
      <c r="BOM408" s="1633"/>
      <c r="BON408" s="1633"/>
      <c r="BOO408" s="1633"/>
      <c r="BOP408" s="1633"/>
      <c r="BOQ408" s="1633"/>
      <c r="BOR408" s="1633"/>
      <c r="BOS408" s="1633"/>
      <c r="BOT408" s="1633"/>
      <c r="BOU408" s="1633"/>
      <c r="BOV408" s="1633"/>
      <c r="BOW408" s="1633"/>
      <c r="BOX408" s="1633"/>
      <c r="BOY408" s="1633"/>
      <c r="BOZ408" s="1633"/>
      <c r="BPA408" s="1633"/>
      <c r="BPB408" s="1633"/>
      <c r="BPC408" s="1633"/>
      <c r="BPD408" s="1633"/>
      <c r="BPE408" s="1633"/>
      <c r="BPF408" s="1633"/>
      <c r="BPG408" s="1633"/>
      <c r="BPH408" s="1633"/>
      <c r="BPI408" s="1633"/>
      <c r="BPJ408" s="1633"/>
      <c r="BPK408" s="1633"/>
      <c r="BPL408" s="1633"/>
      <c r="BPM408" s="1633"/>
      <c r="BPN408" s="1633"/>
      <c r="BPO408" s="1633"/>
      <c r="BPP408" s="1633"/>
      <c r="BPQ408" s="1633"/>
      <c r="BPR408" s="1633"/>
      <c r="BPS408" s="1633"/>
      <c r="BPT408" s="1633"/>
      <c r="BPU408" s="1633"/>
      <c r="BPV408" s="1633"/>
      <c r="BPW408" s="1633"/>
      <c r="BPX408" s="1633"/>
      <c r="BPY408" s="1633"/>
      <c r="BPZ408" s="1633"/>
      <c r="BQA408" s="1633"/>
      <c r="BQB408" s="1633"/>
      <c r="BQC408" s="1633"/>
      <c r="BQD408" s="1633"/>
      <c r="BQE408" s="1633"/>
      <c r="BQF408" s="1633"/>
      <c r="BQG408" s="1633"/>
      <c r="BQH408" s="1633"/>
      <c r="BQI408" s="1633"/>
      <c r="BQJ408" s="1633"/>
      <c r="BQK408" s="1633"/>
      <c r="BQL408" s="1633"/>
      <c r="BQM408" s="1633"/>
      <c r="BQN408" s="1633"/>
      <c r="BQO408" s="1633"/>
      <c r="BQP408" s="1633"/>
      <c r="BQQ408" s="1633"/>
      <c r="BQR408" s="1633"/>
      <c r="BQS408" s="1633"/>
      <c r="BQT408" s="1633"/>
      <c r="BQU408" s="1633"/>
      <c r="BQV408" s="1633"/>
      <c r="BQW408" s="1633"/>
      <c r="BQX408" s="1633"/>
      <c r="BQY408" s="1633"/>
      <c r="BQZ408" s="1633"/>
      <c r="BRA408" s="1633"/>
      <c r="BRB408" s="1633"/>
      <c r="BRC408" s="1633"/>
      <c r="BRD408" s="1633"/>
      <c r="BRE408" s="1633"/>
      <c r="BRF408" s="1633"/>
      <c r="BRG408" s="1633"/>
      <c r="BRH408" s="1633"/>
      <c r="BRI408" s="1633"/>
      <c r="BRJ408" s="1633"/>
      <c r="BRK408" s="1633"/>
      <c r="BRL408" s="1633"/>
      <c r="BRM408" s="1633"/>
      <c r="BRN408" s="1633"/>
      <c r="BRO408" s="1633"/>
      <c r="BRP408" s="1633"/>
      <c r="BRQ408" s="1633"/>
      <c r="BRR408" s="1633"/>
      <c r="BRS408" s="1633"/>
      <c r="BRT408" s="1633"/>
      <c r="BRU408" s="1633"/>
      <c r="BRV408" s="1633"/>
      <c r="BRW408" s="1633"/>
      <c r="BRX408" s="1633"/>
      <c r="BRY408" s="1633"/>
      <c r="BRZ408" s="1633"/>
      <c r="BSA408" s="1633"/>
      <c r="BSB408" s="1633"/>
      <c r="BSC408" s="1633"/>
      <c r="BSD408" s="1633"/>
      <c r="BSE408" s="1633"/>
      <c r="BSF408" s="1633"/>
      <c r="BSG408" s="1633"/>
      <c r="BSH408" s="1633"/>
      <c r="BSI408" s="1633"/>
      <c r="BSJ408" s="1633"/>
      <c r="BSK408" s="1633"/>
      <c r="BSL408" s="1633"/>
      <c r="BSM408" s="1633"/>
      <c r="BSN408" s="1633"/>
      <c r="BSO408" s="1633"/>
      <c r="BSP408" s="1633"/>
      <c r="BSQ408" s="1633"/>
      <c r="BSR408" s="1633"/>
      <c r="BSS408" s="1633"/>
      <c r="BST408" s="1633"/>
      <c r="BSU408" s="1633"/>
      <c r="BSV408" s="1633"/>
      <c r="BSW408" s="1633"/>
      <c r="BSX408" s="1633"/>
      <c r="BSY408" s="1633"/>
      <c r="BSZ408" s="1633"/>
      <c r="BTA408" s="1633"/>
      <c r="BTB408" s="1633"/>
      <c r="BTC408" s="1633"/>
      <c r="BTD408" s="1633"/>
      <c r="BTE408" s="1633"/>
      <c r="BTF408" s="1633"/>
      <c r="BTG408" s="1633"/>
      <c r="BTH408" s="1633"/>
      <c r="BTI408" s="1633"/>
      <c r="BTJ408" s="1633"/>
      <c r="BTK408" s="1633"/>
      <c r="BTL408" s="1633"/>
      <c r="BTM408" s="1633"/>
      <c r="BTN408" s="1633"/>
      <c r="BTO408" s="1633"/>
      <c r="BTP408" s="1633"/>
      <c r="BTQ408" s="1633"/>
      <c r="BTR408" s="1633"/>
      <c r="BTS408" s="1633"/>
      <c r="BTT408" s="1633"/>
      <c r="BTU408" s="1633"/>
      <c r="BTV408" s="1633"/>
      <c r="BTW408" s="1633"/>
      <c r="BTX408" s="1633"/>
      <c r="BTY408" s="1633"/>
      <c r="BTZ408" s="1633"/>
      <c r="BUA408" s="1633"/>
      <c r="BUB408" s="1633"/>
      <c r="BUC408" s="1633"/>
      <c r="BUD408" s="1633"/>
      <c r="BUE408" s="1633"/>
      <c r="BUF408" s="1633"/>
      <c r="BUG408" s="1633"/>
      <c r="BUH408" s="1633"/>
      <c r="BUI408" s="1633"/>
      <c r="BUJ408" s="1633"/>
      <c r="BUK408" s="1633"/>
      <c r="BUL408" s="1633"/>
      <c r="BUM408" s="1633"/>
      <c r="BUN408" s="1633"/>
      <c r="BUO408" s="1633"/>
      <c r="BUP408" s="1633"/>
      <c r="BUQ408" s="1633"/>
      <c r="BUR408" s="1633"/>
      <c r="BUS408" s="1633"/>
      <c r="BUT408" s="1633"/>
      <c r="BUU408" s="1633"/>
      <c r="BUV408" s="1633"/>
      <c r="BUW408" s="1633"/>
      <c r="BUX408" s="1633"/>
      <c r="BUY408" s="1633"/>
      <c r="BUZ408" s="1633"/>
      <c r="BVA408" s="1633"/>
      <c r="BVB408" s="1633"/>
      <c r="BVC408" s="1633"/>
      <c r="BVD408" s="1633"/>
      <c r="BVE408" s="1633"/>
      <c r="BVF408" s="1633"/>
      <c r="BVG408" s="1633"/>
      <c r="BVH408" s="1633"/>
      <c r="BVI408" s="1633"/>
      <c r="BVJ408" s="1633"/>
      <c r="BVK408" s="1633"/>
      <c r="BVL408" s="1633"/>
      <c r="BVM408" s="1633"/>
      <c r="BVN408" s="1633"/>
      <c r="BVO408" s="1633"/>
      <c r="BVP408" s="1633"/>
      <c r="BVQ408" s="1633"/>
      <c r="BVR408" s="1633"/>
      <c r="BVS408" s="1633"/>
      <c r="BVT408" s="1633"/>
      <c r="BVU408" s="1633"/>
      <c r="BVV408" s="1633"/>
      <c r="BVW408" s="1633"/>
      <c r="BVX408" s="1633"/>
      <c r="BVY408" s="1633"/>
      <c r="BVZ408" s="1633"/>
      <c r="BWA408" s="1633"/>
      <c r="BWB408" s="1633"/>
      <c r="BWC408" s="1633"/>
      <c r="BWD408" s="1633"/>
      <c r="BWE408" s="1633"/>
      <c r="BWF408" s="1633"/>
      <c r="BWG408" s="1633"/>
      <c r="BWH408" s="1633"/>
      <c r="BWI408" s="1633"/>
      <c r="BWJ408" s="1633"/>
      <c r="BWK408" s="1633"/>
      <c r="BWL408" s="1633"/>
      <c r="BWM408" s="1633"/>
      <c r="BWN408" s="1633"/>
      <c r="BWO408" s="1633"/>
      <c r="BWP408" s="1633"/>
      <c r="BWQ408" s="1633"/>
      <c r="BWR408" s="1633"/>
      <c r="BWS408" s="1633"/>
      <c r="BWT408" s="1633"/>
      <c r="BWU408" s="1633"/>
      <c r="BWV408" s="1633"/>
      <c r="BWW408" s="1633"/>
      <c r="BWX408" s="1633"/>
      <c r="BWY408" s="1633"/>
      <c r="BWZ408" s="1633"/>
      <c r="BXA408" s="1633"/>
      <c r="BXB408" s="1633"/>
      <c r="BXC408" s="1633"/>
      <c r="BXD408" s="1633"/>
      <c r="BXE408" s="1633"/>
      <c r="BXF408" s="1633"/>
      <c r="BXG408" s="1633"/>
      <c r="BXH408" s="1633"/>
      <c r="BXI408" s="1633"/>
      <c r="BXJ408" s="1633"/>
      <c r="BXK408" s="1633"/>
      <c r="BXL408" s="1633"/>
      <c r="BXM408" s="1633"/>
      <c r="BXN408" s="1633"/>
      <c r="BXO408" s="1633"/>
      <c r="BXP408" s="1633"/>
      <c r="BXQ408" s="1633"/>
      <c r="BXR408" s="1633"/>
      <c r="BXS408" s="1633"/>
      <c r="BXT408" s="1633"/>
      <c r="BXU408" s="1633"/>
      <c r="BXV408" s="1633"/>
      <c r="BXW408" s="1633"/>
      <c r="BXX408" s="1633"/>
      <c r="BXY408" s="1633"/>
      <c r="BXZ408" s="1633"/>
      <c r="BYA408" s="1633"/>
      <c r="BYB408" s="1633"/>
      <c r="BYC408" s="1633"/>
      <c r="BYD408" s="1633"/>
      <c r="BYE408" s="1633"/>
      <c r="BYF408" s="1633"/>
      <c r="BYG408" s="1633"/>
      <c r="BYH408" s="1633"/>
      <c r="BYI408" s="1633"/>
      <c r="BYJ408" s="1633"/>
      <c r="BYK408" s="1633"/>
      <c r="BYL408" s="1633"/>
      <c r="BYM408" s="1633"/>
      <c r="BYN408" s="1633"/>
      <c r="BYO408" s="1633"/>
      <c r="BYP408" s="1633"/>
      <c r="BYQ408" s="1633"/>
      <c r="BYR408" s="1633"/>
      <c r="BYS408" s="1633"/>
      <c r="BYT408" s="1633"/>
      <c r="BYU408" s="1633"/>
      <c r="BYV408" s="1633"/>
      <c r="BYW408" s="1633"/>
      <c r="BYX408" s="1633"/>
      <c r="BYY408" s="1633"/>
      <c r="BYZ408" s="1633"/>
      <c r="BZA408" s="1633"/>
      <c r="BZB408" s="1633"/>
      <c r="BZC408" s="1633"/>
      <c r="BZD408" s="1633"/>
      <c r="BZE408" s="1633"/>
      <c r="BZF408" s="1633"/>
      <c r="BZG408" s="1633"/>
      <c r="BZH408" s="1633"/>
      <c r="BZI408" s="1633"/>
      <c r="BZJ408" s="1633"/>
      <c r="BZK408" s="1633"/>
      <c r="BZL408" s="1633"/>
      <c r="BZM408" s="1633"/>
      <c r="BZN408" s="1633"/>
      <c r="BZO408" s="1633"/>
      <c r="BZP408" s="1633"/>
      <c r="BZQ408" s="1633"/>
      <c r="BZR408" s="1633"/>
      <c r="BZS408" s="1633"/>
      <c r="BZT408" s="1633"/>
      <c r="BZU408" s="1633"/>
      <c r="BZV408" s="1633"/>
      <c r="BZW408" s="1633"/>
      <c r="BZX408" s="1633"/>
      <c r="BZY408" s="1633"/>
      <c r="BZZ408" s="1633"/>
      <c r="CAA408" s="1633"/>
      <c r="CAB408" s="1633"/>
      <c r="CAC408" s="1633"/>
      <c r="CAD408" s="1633"/>
      <c r="CAE408" s="1633"/>
      <c r="CAF408" s="1633"/>
      <c r="CAG408" s="1633"/>
      <c r="CAH408" s="1633"/>
      <c r="CAI408" s="1633"/>
      <c r="CAJ408" s="1633"/>
      <c r="CAK408" s="1633"/>
      <c r="CAL408" s="1633"/>
      <c r="CAM408" s="1633"/>
      <c r="CAN408" s="1633"/>
      <c r="CAO408" s="1633"/>
      <c r="CAP408" s="1633"/>
      <c r="CAQ408" s="1633"/>
      <c r="CAR408" s="1633"/>
      <c r="CAS408" s="1633"/>
      <c r="CAT408" s="1633"/>
      <c r="CAU408" s="1633"/>
      <c r="CAV408" s="1633"/>
      <c r="CAW408" s="1633"/>
      <c r="CAX408" s="1633"/>
      <c r="CAY408" s="1633"/>
      <c r="CAZ408" s="1633"/>
      <c r="CBA408" s="1633"/>
      <c r="CBB408" s="1633"/>
      <c r="CBC408" s="1633"/>
      <c r="CBD408" s="1633"/>
      <c r="CBE408" s="1633"/>
      <c r="CBF408" s="1633"/>
      <c r="CBG408" s="1633"/>
      <c r="CBH408" s="1633"/>
      <c r="CBI408" s="1633"/>
      <c r="CBJ408" s="1633"/>
      <c r="CBK408" s="1633"/>
      <c r="CBL408" s="1633"/>
      <c r="CBM408" s="1633"/>
      <c r="CBN408" s="1633"/>
      <c r="CBO408" s="1633"/>
      <c r="CBP408" s="1633"/>
      <c r="CBQ408" s="1633"/>
      <c r="CBR408" s="1633"/>
      <c r="CBS408" s="1633"/>
      <c r="CBT408" s="1633"/>
      <c r="CBU408" s="1633"/>
      <c r="CBV408" s="1633"/>
      <c r="CBW408" s="1633"/>
      <c r="CBX408" s="1633"/>
      <c r="CBY408" s="1633"/>
      <c r="CBZ408" s="1633"/>
      <c r="CCA408" s="1633"/>
      <c r="CCB408" s="1633"/>
      <c r="CCC408" s="1633"/>
      <c r="CCD408" s="1633"/>
      <c r="CCE408" s="1633"/>
      <c r="CCF408" s="1633"/>
      <c r="CCG408" s="1633"/>
      <c r="CCH408" s="1633"/>
      <c r="CCI408" s="1633"/>
      <c r="CCJ408" s="1633"/>
      <c r="CCK408" s="1633"/>
      <c r="CCL408" s="1633"/>
      <c r="CCM408" s="1633"/>
      <c r="CCN408" s="1633"/>
      <c r="CCO408" s="1633"/>
      <c r="CCP408" s="1633"/>
      <c r="CCQ408" s="1633"/>
      <c r="CCR408" s="1633"/>
      <c r="CCS408" s="1633"/>
      <c r="CCT408" s="1633"/>
      <c r="CCU408" s="1633"/>
      <c r="CCV408" s="1633"/>
      <c r="CCW408" s="1633"/>
      <c r="CCX408" s="1633"/>
      <c r="CCY408" s="1633"/>
      <c r="CCZ408" s="1633"/>
      <c r="CDA408" s="1633"/>
      <c r="CDB408" s="1633"/>
      <c r="CDC408" s="1633"/>
      <c r="CDD408" s="1633"/>
      <c r="CDE408" s="1633"/>
      <c r="CDF408" s="1633"/>
      <c r="CDG408" s="1633"/>
      <c r="CDH408" s="1633"/>
      <c r="CDI408" s="1633"/>
      <c r="CDJ408" s="1633"/>
      <c r="CDK408" s="1633"/>
      <c r="CDL408" s="1633"/>
      <c r="CDM408" s="1633"/>
      <c r="CDN408" s="1633"/>
      <c r="CDO408" s="1633"/>
      <c r="CDP408" s="1633"/>
      <c r="CDQ408" s="1633"/>
      <c r="CDR408" s="1633"/>
      <c r="CDS408" s="1633"/>
      <c r="CDT408" s="1633"/>
      <c r="CDU408" s="1633"/>
      <c r="CDV408" s="1633"/>
      <c r="CDW408" s="1633"/>
      <c r="CDX408" s="1633"/>
      <c r="CDY408" s="1633"/>
      <c r="CDZ408" s="1633"/>
      <c r="CEA408" s="1633"/>
      <c r="CEB408" s="1633"/>
      <c r="CEC408" s="1633"/>
      <c r="CED408" s="1633"/>
      <c r="CEE408" s="1633"/>
      <c r="CEF408" s="1633"/>
      <c r="CEG408" s="1633"/>
      <c r="CEH408" s="1633"/>
      <c r="CEI408" s="1633"/>
      <c r="CEJ408" s="1633"/>
      <c r="CEK408" s="1633"/>
      <c r="CEL408" s="1633"/>
      <c r="CEM408" s="1633"/>
      <c r="CEN408" s="1633"/>
      <c r="CEO408" s="1633"/>
      <c r="CEP408" s="1633"/>
      <c r="CEQ408" s="1633"/>
      <c r="CER408" s="1633"/>
      <c r="CES408" s="1633"/>
      <c r="CET408" s="1633"/>
      <c r="CEU408" s="1633"/>
      <c r="CEV408" s="1633"/>
      <c r="CEW408" s="1633"/>
      <c r="CEX408" s="1633"/>
      <c r="CEY408" s="1633"/>
      <c r="CEZ408" s="1633"/>
      <c r="CFA408" s="1633"/>
      <c r="CFB408" s="1633"/>
      <c r="CFC408" s="1633"/>
      <c r="CFD408" s="1633"/>
      <c r="CFE408" s="1633"/>
      <c r="CFF408" s="1633"/>
      <c r="CFG408" s="1633"/>
      <c r="CFH408" s="1633"/>
      <c r="CFI408" s="1633"/>
      <c r="CFJ408" s="1633"/>
      <c r="CFK408" s="1633"/>
      <c r="CFL408" s="1633"/>
      <c r="CFM408" s="1633"/>
      <c r="CFN408" s="1633"/>
      <c r="CFO408" s="1633"/>
      <c r="CFP408" s="1633"/>
      <c r="CFQ408" s="1633"/>
      <c r="CFR408" s="1633"/>
      <c r="CFS408" s="1633"/>
      <c r="CFT408" s="1633"/>
      <c r="CFU408" s="1633"/>
      <c r="CFV408" s="1633"/>
      <c r="CFW408" s="1633"/>
      <c r="CFX408" s="1633"/>
      <c r="CFY408" s="1633"/>
      <c r="CFZ408" s="1633"/>
      <c r="CGA408" s="1633"/>
      <c r="CGB408" s="1633"/>
      <c r="CGC408" s="1633"/>
      <c r="CGD408" s="1633"/>
      <c r="CGE408" s="1633"/>
      <c r="CGF408" s="1633"/>
      <c r="CGG408" s="1633"/>
      <c r="CGH408" s="1633"/>
      <c r="CGI408" s="1633"/>
      <c r="CGJ408" s="1633"/>
      <c r="CGK408" s="1633"/>
      <c r="CGL408" s="1633"/>
      <c r="CGM408" s="1633"/>
      <c r="CGN408" s="1633"/>
      <c r="CGO408" s="1633"/>
      <c r="CGP408" s="1633"/>
      <c r="CGQ408" s="1633"/>
      <c r="CGR408" s="1633"/>
      <c r="CGS408" s="1633"/>
      <c r="CGT408" s="1633"/>
      <c r="CGU408" s="1633"/>
      <c r="CGV408" s="1633"/>
      <c r="CGW408" s="1633"/>
      <c r="CGX408" s="1633"/>
      <c r="CGY408" s="1633"/>
      <c r="CGZ408" s="1633"/>
      <c r="CHA408" s="1633"/>
      <c r="CHB408" s="1633"/>
      <c r="CHC408" s="1633"/>
      <c r="CHD408" s="1633"/>
      <c r="CHE408" s="1633"/>
      <c r="CHF408" s="1633"/>
      <c r="CHG408" s="1633"/>
      <c r="CHH408" s="1633"/>
      <c r="CHI408" s="1633"/>
      <c r="CHJ408" s="1633"/>
      <c r="CHK408" s="1633"/>
      <c r="CHL408" s="1633"/>
      <c r="CHM408" s="1633"/>
      <c r="CHN408" s="1633"/>
      <c r="CHO408" s="1633"/>
      <c r="CHP408" s="1633"/>
      <c r="CHQ408" s="1633"/>
      <c r="CHR408" s="1633"/>
      <c r="CHS408" s="1633"/>
      <c r="CHT408" s="1633"/>
      <c r="CHU408" s="1633"/>
      <c r="CHV408" s="1633"/>
      <c r="CHW408" s="1633"/>
      <c r="CHX408" s="1633"/>
      <c r="CHY408" s="1633"/>
      <c r="CHZ408" s="1633"/>
      <c r="CIA408" s="1633"/>
      <c r="CIB408" s="1633"/>
      <c r="CIC408" s="1633"/>
      <c r="CID408" s="1633"/>
      <c r="CIE408" s="1633"/>
      <c r="CIF408" s="1633"/>
      <c r="CIG408" s="1633"/>
      <c r="CIH408" s="1633"/>
      <c r="CII408" s="1633"/>
      <c r="CIJ408" s="1633"/>
      <c r="CIK408" s="1633"/>
      <c r="CIL408" s="1633"/>
      <c r="CIM408" s="1633"/>
      <c r="CIN408" s="1633"/>
      <c r="CIO408" s="1633"/>
      <c r="CIP408" s="1633"/>
      <c r="CIQ408" s="1633"/>
      <c r="CIR408" s="1633"/>
      <c r="CIS408" s="1633"/>
      <c r="CIT408" s="1633"/>
      <c r="CIU408" s="1633"/>
      <c r="CIV408" s="1633"/>
      <c r="CIW408" s="1633"/>
      <c r="CIX408" s="1633"/>
      <c r="CIY408" s="1633"/>
      <c r="CIZ408" s="1633"/>
      <c r="CJA408" s="1633"/>
      <c r="CJB408" s="1633"/>
      <c r="CJC408" s="1633"/>
      <c r="CJD408" s="1633"/>
      <c r="CJE408" s="1633"/>
      <c r="CJF408" s="1633"/>
      <c r="CJG408" s="1633"/>
      <c r="CJH408" s="1633"/>
      <c r="CJI408" s="1633"/>
      <c r="CJJ408" s="1633"/>
      <c r="CJK408" s="1633"/>
      <c r="CJL408" s="1633"/>
      <c r="CJM408" s="1633"/>
      <c r="CJN408" s="1633"/>
      <c r="CJO408" s="1633"/>
      <c r="CJP408" s="1633"/>
      <c r="CJQ408" s="1633"/>
      <c r="CJR408" s="1633"/>
      <c r="CJS408" s="1633"/>
      <c r="CJT408" s="1633"/>
      <c r="CJU408" s="1633"/>
      <c r="CJV408" s="1633"/>
      <c r="CJW408" s="1633"/>
      <c r="CJX408" s="1633"/>
      <c r="CJY408" s="1633"/>
      <c r="CJZ408" s="1633"/>
      <c r="CKA408" s="1633"/>
      <c r="CKB408" s="1633"/>
      <c r="CKC408" s="1633"/>
      <c r="CKD408" s="1633"/>
      <c r="CKE408" s="1633"/>
      <c r="CKF408" s="1633"/>
      <c r="CKG408" s="1633"/>
      <c r="CKH408" s="1633"/>
      <c r="CKI408" s="1633"/>
      <c r="CKJ408" s="1633"/>
      <c r="CKK408" s="1633"/>
      <c r="CKL408" s="1633"/>
      <c r="CKM408" s="1633"/>
      <c r="CKN408" s="1633"/>
      <c r="CKO408" s="1633"/>
      <c r="CKP408" s="1633"/>
      <c r="CKQ408" s="1633"/>
      <c r="CKR408" s="1633"/>
      <c r="CKS408" s="1633"/>
      <c r="CKT408" s="1633"/>
      <c r="CKU408" s="1633"/>
      <c r="CKV408" s="1633"/>
      <c r="CKW408" s="1633"/>
      <c r="CKX408" s="1633"/>
      <c r="CKY408" s="1633"/>
      <c r="CKZ408" s="1633"/>
      <c r="CLA408" s="1633"/>
      <c r="CLB408" s="1633"/>
      <c r="CLC408" s="1633"/>
      <c r="CLD408" s="1633"/>
      <c r="CLE408" s="1633"/>
      <c r="CLF408" s="1633"/>
      <c r="CLG408" s="1633"/>
      <c r="CLH408" s="1633"/>
      <c r="CLI408" s="1633"/>
      <c r="CLJ408" s="1633"/>
      <c r="CLK408" s="1633"/>
      <c r="CLL408" s="1633"/>
      <c r="CLM408" s="1633"/>
      <c r="CLN408" s="1633"/>
      <c r="CLO408" s="1633"/>
      <c r="CLP408" s="1633"/>
      <c r="CLQ408" s="1633"/>
      <c r="CLR408" s="1633"/>
      <c r="CLS408" s="1633"/>
      <c r="CLT408" s="1633"/>
      <c r="CLU408" s="1633"/>
      <c r="CLV408" s="1633"/>
      <c r="CLW408" s="1633"/>
      <c r="CLX408" s="1633"/>
      <c r="CLY408" s="1633"/>
      <c r="CLZ408" s="1633"/>
      <c r="CMA408" s="1633"/>
      <c r="CMB408" s="1633"/>
      <c r="CMC408" s="1633"/>
      <c r="CMD408" s="1633"/>
      <c r="CME408" s="1633"/>
      <c r="CMF408" s="1633"/>
      <c r="CMG408" s="1633"/>
      <c r="CMH408" s="1633"/>
      <c r="CMI408" s="1633"/>
      <c r="CMJ408" s="1633"/>
      <c r="CMK408" s="1633"/>
      <c r="CML408" s="1633"/>
      <c r="CMM408" s="1633"/>
      <c r="CMN408" s="1633"/>
      <c r="CMO408" s="1633"/>
      <c r="CMP408" s="1633"/>
      <c r="CMQ408" s="1633"/>
      <c r="CMR408" s="1633"/>
      <c r="CMS408" s="1633"/>
      <c r="CMT408" s="1633"/>
      <c r="CMU408" s="1633"/>
      <c r="CMV408" s="1633"/>
      <c r="CMW408" s="1633"/>
      <c r="CMX408" s="1633"/>
      <c r="CMY408" s="1633"/>
      <c r="CMZ408" s="1633"/>
      <c r="CNA408" s="1633"/>
      <c r="CNB408" s="1633"/>
      <c r="CNC408" s="1633"/>
      <c r="CND408" s="1633"/>
      <c r="CNE408" s="1633"/>
      <c r="CNF408" s="1633"/>
      <c r="CNG408" s="1633"/>
      <c r="CNH408" s="1633"/>
      <c r="CNI408" s="1633"/>
      <c r="CNJ408" s="1633"/>
      <c r="CNK408" s="1633"/>
      <c r="CNL408" s="1633"/>
      <c r="CNM408" s="1633"/>
      <c r="CNN408" s="1633"/>
      <c r="CNO408" s="1633"/>
      <c r="CNP408" s="1633"/>
      <c r="CNQ408" s="1633"/>
      <c r="CNR408" s="1633"/>
      <c r="CNS408" s="1633"/>
      <c r="CNT408" s="1633"/>
      <c r="CNU408" s="1633"/>
      <c r="CNV408" s="1633"/>
      <c r="CNW408" s="1633"/>
      <c r="CNX408" s="1633"/>
      <c r="CNY408" s="1633"/>
      <c r="CNZ408" s="1633"/>
      <c r="COA408" s="1633"/>
      <c r="COB408" s="1633"/>
      <c r="COC408" s="1633"/>
      <c r="COD408" s="1633"/>
      <c r="COE408" s="1633"/>
      <c r="COF408" s="1633"/>
      <c r="COG408" s="1633"/>
      <c r="COH408" s="1633"/>
      <c r="COI408" s="1633"/>
      <c r="COJ408" s="1633"/>
      <c r="COK408" s="1633"/>
      <c r="COL408" s="1633"/>
      <c r="COM408" s="1633"/>
      <c r="CON408" s="1633"/>
      <c r="COO408" s="1633"/>
      <c r="COP408" s="1633"/>
      <c r="COQ408" s="1633"/>
      <c r="COR408" s="1633"/>
      <c r="COS408" s="1633"/>
      <c r="COT408" s="1633"/>
      <c r="COU408" s="1633"/>
      <c r="COV408" s="1633"/>
      <c r="COW408" s="1633"/>
      <c r="COX408" s="1633"/>
      <c r="COY408" s="1633"/>
      <c r="COZ408" s="1633"/>
      <c r="CPA408" s="1633"/>
      <c r="CPB408" s="1633"/>
      <c r="CPC408" s="1633"/>
      <c r="CPD408" s="1633"/>
      <c r="CPE408" s="1633"/>
      <c r="CPF408" s="1633"/>
      <c r="CPG408" s="1633"/>
      <c r="CPH408" s="1633"/>
      <c r="CPI408" s="1633"/>
      <c r="CPJ408" s="1633"/>
      <c r="CPK408" s="1633"/>
      <c r="CPL408" s="1633"/>
      <c r="CPM408" s="1633"/>
      <c r="CPN408" s="1633"/>
      <c r="CPO408" s="1633"/>
      <c r="CPP408" s="1633"/>
      <c r="CPQ408" s="1633"/>
      <c r="CPR408" s="1633"/>
      <c r="CPS408" s="1633"/>
      <c r="CPT408" s="1633"/>
      <c r="CPU408" s="1633"/>
      <c r="CPV408" s="1633"/>
      <c r="CPW408" s="1633"/>
      <c r="CPX408" s="1633"/>
      <c r="CPY408" s="1633"/>
      <c r="CPZ408" s="1633"/>
      <c r="CQA408" s="1633"/>
      <c r="CQB408" s="1633"/>
      <c r="CQC408" s="1633"/>
      <c r="CQD408" s="1633"/>
      <c r="CQE408" s="1633"/>
      <c r="CQF408" s="1633"/>
      <c r="CQG408" s="1633"/>
      <c r="CQH408" s="1633"/>
      <c r="CQI408" s="1633"/>
      <c r="CQJ408" s="1633"/>
      <c r="CQK408" s="1633"/>
      <c r="CQL408" s="1633"/>
      <c r="CQM408" s="1633"/>
      <c r="CQN408" s="1633"/>
      <c r="CQO408" s="1633"/>
      <c r="CQP408" s="1633"/>
      <c r="CQQ408" s="1633"/>
      <c r="CQR408" s="1633"/>
      <c r="CQS408" s="1633"/>
      <c r="CQT408" s="1633"/>
      <c r="CQU408" s="1633"/>
      <c r="CQV408" s="1633"/>
      <c r="CQW408" s="1633"/>
      <c r="CQX408" s="1633"/>
      <c r="CQY408" s="1633"/>
      <c r="CQZ408" s="1633"/>
      <c r="CRA408" s="1633"/>
      <c r="CRB408" s="1633"/>
      <c r="CRC408" s="1633"/>
      <c r="CRD408" s="1633"/>
      <c r="CRE408" s="1633"/>
      <c r="CRF408" s="1633"/>
      <c r="CRG408" s="1633"/>
      <c r="CRH408" s="1633"/>
      <c r="CRI408" s="1633"/>
      <c r="CRJ408" s="1633"/>
      <c r="CRK408" s="1633"/>
      <c r="CRL408" s="1633"/>
      <c r="CRM408" s="1633"/>
      <c r="CRN408" s="1633"/>
      <c r="CRO408" s="1633"/>
      <c r="CRP408" s="1633"/>
      <c r="CRQ408" s="1633"/>
      <c r="CRR408" s="1633"/>
      <c r="CRS408" s="1633"/>
      <c r="CRT408" s="1633"/>
      <c r="CRU408" s="1633"/>
      <c r="CRV408" s="1633"/>
      <c r="CRW408" s="1633"/>
      <c r="CRX408" s="1633"/>
      <c r="CRY408" s="1633"/>
      <c r="CRZ408" s="1633"/>
      <c r="CSA408" s="1633"/>
      <c r="CSB408" s="1633"/>
      <c r="CSC408" s="1633"/>
      <c r="CSD408" s="1633"/>
      <c r="CSE408" s="1633"/>
      <c r="CSF408" s="1633"/>
      <c r="CSG408" s="1633"/>
      <c r="CSH408" s="1633"/>
      <c r="CSI408" s="1633"/>
      <c r="CSJ408" s="1633"/>
      <c r="CSK408" s="1633"/>
      <c r="CSL408" s="1633"/>
      <c r="CSM408" s="1633"/>
      <c r="CSN408" s="1633"/>
      <c r="CSO408" s="1633"/>
      <c r="CSP408" s="1633"/>
      <c r="CSQ408" s="1633"/>
      <c r="CSR408" s="1633"/>
      <c r="CSS408" s="1633"/>
      <c r="CST408" s="1633"/>
      <c r="CSU408" s="1633"/>
      <c r="CSV408" s="1633"/>
      <c r="CSW408" s="1633"/>
      <c r="CSX408" s="1633"/>
      <c r="CSY408" s="1633"/>
      <c r="CSZ408" s="1633"/>
      <c r="CTA408" s="1633"/>
      <c r="CTB408" s="1633"/>
      <c r="CTC408" s="1633"/>
      <c r="CTD408" s="1633"/>
      <c r="CTE408" s="1633"/>
      <c r="CTF408" s="1633"/>
      <c r="CTG408" s="1633"/>
      <c r="CTH408" s="1633"/>
      <c r="CTI408" s="1633"/>
      <c r="CTJ408" s="1633"/>
      <c r="CTK408" s="1633"/>
      <c r="CTL408" s="1633"/>
      <c r="CTM408" s="1633"/>
      <c r="CTN408" s="1633"/>
      <c r="CTO408" s="1633"/>
      <c r="CTP408" s="1633"/>
      <c r="CTQ408" s="1633"/>
      <c r="CTR408" s="1633"/>
      <c r="CTS408" s="1633"/>
      <c r="CTT408" s="1633"/>
      <c r="CTU408" s="1633"/>
      <c r="CTV408" s="1633"/>
      <c r="CTW408" s="1633"/>
      <c r="CTX408" s="1633"/>
      <c r="CTY408" s="1633"/>
      <c r="CTZ408" s="1633"/>
      <c r="CUA408" s="1633"/>
      <c r="CUB408" s="1633"/>
      <c r="CUC408" s="1633"/>
      <c r="CUD408" s="1633"/>
      <c r="CUE408" s="1633"/>
      <c r="CUF408" s="1633"/>
      <c r="CUG408" s="1633"/>
      <c r="CUH408" s="1633"/>
      <c r="CUI408" s="1633"/>
      <c r="CUJ408" s="1633"/>
      <c r="CUK408" s="1633"/>
      <c r="CUL408" s="1633"/>
      <c r="CUM408" s="1633"/>
      <c r="CUN408" s="1633"/>
      <c r="CUO408" s="1633"/>
      <c r="CUP408" s="1633"/>
      <c r="CUQ408" s="1633"/>
      <c r="CUR408" s="1633"/>
      <c r="CUS408" s="1633"/>
      <c r="CUT408" s="1633"/>
      <c r="CUU408" s="1633"/>
      <c r="CUV408" s="1633"/>
      <c r="CUW408" s="1633"/>
      <c r="CUX408" s="1633"/>
      <c r="CUY408" s="1633"/>
      <c r="CUZ408" s="1633"/>
      <c r="CVA408" s="1633"/>
      <c r="CVB408" s="1633"/>
      <c r="CVC408" s="1633"/>
      <c r="CVD408" s="1633"/>
      <c r="CVE408" s="1633"/>
      <c r="CVF408" s="1633"/>
      <c r="CVG408" s="1633"/>
      <c r="CVH408" s="1633"/>
      <c r="CVI408" s="1633"/>
      <c r="CVJ408" s="1633"/>
      <c r="CVK408" s="1633"/>
      <c r="CVL408" s="1633"/>
      <c r="CVM408" s="1633"/>
      <c r="CVN408" s="1633"/>
      <c r="CVO408" s="1633"/>
      <c r="CVP408" s="1633"/>
      <c r="CVQ408" s="1633"/>
      <c r="CVR408" s="1633"/>
      <c r="CVS408" s="1633"/>
      <c r="CVT408" s="1633"/>
      <c r="CVU408" s="1633"/>
      <c r="CVV408" s="1633"/>
      <c r="CVW408" s="1633"/>
      <c r="CVX408" s="1633"/>
      <c r="CVY408" s="1633"/>
      <c r="CVZ408" s="1633"/>
      <c r="CWA408" s="1633"/>
      <c r="CWB408" s="1633"/>
      <c r="CWC408" s="1633"/>
      <c r="CWD408" s="1633"/>
      <c r="CWE408" s="1633"/>
      <c r="CWF408" s="1633"/>
      <c r="CWG408" s="1633"/>
      <c r="CWH408" s="1633"/>
      <c r="CWI408" s="1633"/>
      <c r="CWJ408" s="1633"/>
      <c r="CWK408" s="1633"/>
      <c r="CWL408" s="1633"/>
      <c r="CWM408" s="1633"/>
      <c r="CWN408" s="1633"/>
      <c r="CWO408" s="1633"/>
      <c r="CWP408" s="1633"/>
      <c r="CWQ408" s="1633"/>
      <c r="CWR408" s="1633"/>
      <c r="CWS408" s="1633"/>
      <c r="CWT408" s="1633"/>
      <c r="CWU408" s="1633"/>
      <c r="CWV408" s="1633"/>
      <c r="CWW408" s="1633"/>
      <c r="CWX408" s="1633"/>
      <c r="CWY408" s="1633"/>
      <c r="CWZ408" s="1633"/>
      <c r="CXA408" s="1633"/>
      <c r="CXB408" s="1633"/>
      <c r="CXC408" s="1633"/>
      <c r="CXD408" s="1633"/>
      <c r="CXE408" s="1633"/>
      <c r="CXF408" s="1633"/>
      <c r="CXG408" s="1633"/>
      <c r="CXH408" s="1633"/>
      <c r="CXI408" s="1633"/>
      <c r="CXJ408" s="1633"/>
      <c r="CXK408" s="1633"/>
      <c r="CXL408" s="1633"/>
      <c r="CXM408" s="1633"/>
      <c r="CXN408" s="1633"/>
      <c r="CXO408" s="1633"/>
      <c r="CXP408" s="1633"/>
      <c r="CXQ408" s="1633"/>
      <c r="CXR408" s="1633"/>
      <c r="CXS408" s="1633"/>
      <c r="CXT408" s="1633"/>
      <c r="CXU408" s="1633"/>
      <c r="CXV408" s="1633"/>
      <c r="CXW408" s="1633"/>
      <c r="CXX408" s="1633"/>
      <c r="CXY408" s="1633"/>
      <c r="CXZ408" s="1633"/>
      <c r="CYA408" s="1633"/>
      <c r="CYB408" s="1633"/>
      <c r="CYC408" s="1633"/>
      <c r="CYD408" s="1633"/>
      <c r="CYE408" s="1633"/>
      <c r="CYF408" s="1633"/>
      <c r="CYG408" s="1633"/>
      <c r="CYH408" s="1633"/>
      <c r="CYI408" s="1633"/>
      <c r="CYJ408" s="1633"/>
      <c r="CYK408" s="1633"/>
      <c r="CYL408" s="1633"/>
      <c r="CYM408" s="1633"/>
      <c r="CYN408" s="1633"/>
      <c r="CYO408" s="1633"/>
      <c r="CYP408" s="1633"/>
      <c r="CYQ408" s="1633"/>
      <c r="CYR408" s="1633"/>
      <c r="CYS408" s="1633"/>
      <c r="CYT408" s="1633"/>
      <c r="CYU408" s="1633"/>
      <c r="CYV408" s="1633"/>
      <c r="CYW408" s="1633"/>
      <c r="CYX408" s="1633"/>
      <c r="CYY408" s="1633"/>
      <c r="CYZ408" s="1633"/>
      <c r="CZA408" s="1633"/>
      <c r="CZB408" s="1633"/>
      <c r="CZC408" s="1633"/>
      <c r="CZD408" s="1633"/>
      <c r="CZE408" s="1633"/>
      <c r="CZF408" s="1633"/>
      <c r="CZG408" s="1633"/>
      <c r="CZH408" s="1633"/>
      <c r="CZI408" s="1633"/>
      <c r="CZJ408" s="1633"/>
      <c r="CZK408" s="1633"/>
      <c r="CZL408" s="1633"/>
      <c r="CZM408" s="1633"/>
      <c r="CZN408" s="1633"/>
      <c r="CZO408" s="1633"/>
      <c r="CZP408" s="1633"/>
      <c r="CZQ408" s="1633"/>
      <c r="CZR408" s="1633"/>
      <c r="CZS408" s="1633"/>
      <c r="CZT408" s="1633"/>
      <c r="CZU408" s="1633"/>
      <c r="CZV408" s="1633"/>
      <c r="CZW408" s="1633"/>
      <c r="CZX408" s="1633"/>
      <c r="CZY408" s="1633"/>
      <c r="CZZ408" s="1633"/>
      <c r="DAA408" s="1633"/>
      <c r="DAB408" s="1633"/>
      <c r="DAC408" s="1633"/>
      <c r="DAD408" s="1633"/>
      <c r="DAE408" s="1633"/>
      <c r="DAF408" s="1633"/>
      <c r="DAG408" s="1633"/>
      <c r="DAH408" s="1633"/>
      <c r="DAI408" s="1633"/>
      <c r="DAJ408" s="1633"/>
      <c r="DAK408" s="1633"/>
      <c r="DAL408" s="1633"/>
      <c r="DAM408" s="1633"/>
      <c r="DAN408" s="1633"/>
      <c r="DAO408" s="1633"/>
      <c r="DAP408" s="1633"/>
      <c r="DAQ408" s="1633"/>
      <c r="DAR408" s="1633"/>
      <c r="DAS408" s="1633"/>
      <c r="DAT408" s="1633"/>
      <c r="DAU408" s="1633"/>
      <c r="DAV408" s="1633"/>
      <c r="DAW408" s="1633"/>
      <c r="DAX408" s="1633"/>
      <c r="DAY408" s="1633"/>
      <c r="DAZ408" s="1633"/>
      <c r="DBA408" s="1633"/>
      <c r="DBB408" s="1633"/>
      <c r="DBC408" s="1633"/>
      <c r="DBD408" s="1633"/>
      <c r="DBE408" s="1633"/>
      <c r="DBF408" s="1633"/>
      <c r="DBG408" s="1633"/>
      <c r="DBH408" s="1633"/>
      <c r="DBI408" s="1633"/>
      <c r="DBJ408" s="1633"/>
      <c r="DBK408" s="1633"/>
      <c r="DBL408" s="1633"/>
      <c r="DBM408" s="1633"/>
      <c r="DBN408" s="1633"/>
      <c r="DBO408" s="1633"/>
      <c r="DBP408" s="1633"/>
      <c r="DBQ408" s="1633"/>
      <c r="DBR408" s="1633"/>
      <c r="DBS408" s="1633"/>
      <c r="DBT408" s="1633"/>
      <c r="DBU408" s="1633"/>
      <c r="DBV408" s="1633"/>
      <c r="DBW408" s="1633"/>
      <c r="DBX408" s="1633"/>
      <c r="DBY408" s="1633"/>
      <c r="DBZ408" s="1633"/>
      <c r="DCA408" s="1633"/>
      <c r="DCB408" s="1633"/>
      <c r="DCC408" s="1633"/>
      <c r="DCD408" s="1633"/>
      <c r="DCE408" s="1633"/>
      <c r="DCF408" s="1633"/>
      <c r="DCG408" s="1633"/>
      <c r="DCH408" s="1633"/>
      <c r="DCI408" s="1633"/>
      <c r="DCJ408" s="1633"/>
      <c r="DCK408" s="1633"/>
      <c r="DCL408" s="1633"/>
      <c r="DCM408" s="1633"/>
      <c r="DCN408" s="1633"/>
      <c r="DCO408" s="1633"/>
      <c r="DCP408" s="1633"/>
      <c r="DCQ408" s="1633"/>
      <c r="DCR408" s="1633"/>
      <c r="DCS408" s="1633"/>
      <c r="DCT408" s="1633"/>
      <c r="DCU408" s="1633"/>
      <c r="DCV408" s="1633"/>
      <c r="DCW408" s="1633"/>
      <c r="DCX408" s="1633"/>
      <c r="DCY408" s="1633"/>
      <c r="DCZ408" s="1633"/>
      <c r="DDA408" s="1633"/>
      <c r="DDB408" s="1633"/>
      <c r="DDC408" s="1633"/>
      <c r="DDD408" s="1633"/>
      <c r="DDE408" s="1633"/>
      <c r="DDF408" s="1633"/>
      <c r="DDG408" s="1633"/>
      <c r="DDH408" s="1633"/>
      <c r="DDI408" s="1633"/>
      <c r="DDJ408" s="1633"/>
      <c r="DDK408" s="1633"/>
      <c r="DDL408" s="1633"/>
      <c r="DDM408" s="1633"/>
      <c r="DDN408" s="1633"/>
      <c r="DDO408" s="1633"/>
      <c r="DDP408" s="1633"/>
      <c r="DDQ408" s="1633"/>
      <c r="DDR408" s="1633"/>
      <c r="DDS408" s="1633"/>
      <c r="DDT408" s="1633"/>
      <c r="DDU408" s="1633"/>
      <c r="DDV408" s="1633"/>
      <c r="DDW408" s="1633"/>
      <c r="DDX408" s="1633"/>
      <c r="DDY408" s="1633"/>
      <c r="DDZ408" s="1633"/>
      <c r="DEA408" s="1633"/>
      <c r="DEB408" s="1633"/>
      <c r="DEC408" s="1633"/>
      <c r="DED408" s="1633"/>
      <c r="DEE408" s="1633"/>
      <c r="DEF408" s="1633"/>
      <c r="DEG408" s="1633"/>
      <c r="DEH408" s="1633"/>
      <c r="DEI408" s="1633"/>
      <c r="DEJ408" s="1633"/>
      <c r="DEK408" s="1633"/>
      <c r="DEL408" s="1633"/>
      <c r="DEM408" s="1633"/>
      <c r="DEN408" s="1633"/>
      <c r="DEO408" s="1633"/>
      <c r="DEP408" s="1633"/>
      <c r="DEQ408" s="1633"/>
      <c r="DER408" s="1633"/>
      <c r="DES408" s="1633"/>
      <c r="DET408" s="1633"/>
      <c r="DEU408" s="1633"/>
      <c r="DEV408" s="1633"/>
      <c r="DEW408" s="1633"/>
      <c r="DEX408" s="1633"/>
      <c r="DEY408" s="1633"/>
      <c r="DEZ408" s="1633"/>
      <c r="DFA408" s="1633"/>
      <c r="DFB408" s="1633"/>
      <c r="DFC408" s="1633"/>
      <c r="DFD408" s="1633"/>
      <c r="DFE408" s="1633"/>
      <c r="DFF408" s="1633"/>
      <c r="DFG408" s="1633"/>
      <c r="DFH408" s="1633"/>
      <c r="DFI408" s="1633"/>
      <c r="DFJ408" s="1633"/>
      <c r="DFK408" s="1633"/>
      <c r="DFL408" s="1633"/>
      <c r="DFM408" s="1633"/>
      <c r="DFN408" s="1633"/>
      <c r="DFO408" s="1633"/>
      <c r="DFP408" s="1633"/>
      <c r="DFQ408" s="1633"/>
      <c r="DFR408" s="1633"/>
      <c r="DFS408" s="1633"/>
      <c r="DFT408" s="1633"/>
      <c r="DFU408" s="1633"/>
      <c r="DFV408" s="1633"/>
      <c r="DFW408" s="1633"/>
      <c r="DFX408" s="1633"/>
      <c r="DFY408" s="1633"/>
      <c r="DFZ408" s="1633"/>
      <c r="DGA408" s="1633"/>
      <c r="DGB408" s="1633"/>
      <c r="DGC408" s="1633"/>
      <c r="DGD408" s="1633"/>
      <c r="DGE408" s="1633"/>
      <c r="DGF408" s="1633"/>
      <c r="DGG408" s="1633"/>
      <c r="DGH408" s="1633"/>
      <c r="DGI408" s="1633"/>
      <c r="DGJ408" s="1633"/>
      <c r="DGK408" s="1633"/>
      <c r="DGL408" s="1633"/>
      <c r="DGM408" s="1633"/>
      <c r="DGN408" s="1633"/>
      <c r="DGO408" s="1633"/>
      <c r="DGP408" s="1633"/>
      <c r="DGQ408" s="1633"/>
      <c r="DGR408" s="1633"/>
      <c r="DGS408" s="1633"/>
      <c r="DGT408" s="1633"/>
      <c r="DGU408" s="1633"/>
      <c r="DGV408" s="1633"/>
      <c r="DGW408" s="1633"/>
      <c r="DGX408" s="1633"/>
      <c r="DGY408" s="1633"/>
      <c r="DGZ408" s="1633"/>
      <c r="DHA408" s="1633"/>
      <c r="DHB408" s="1633"/>
      <c r="DHC408" s="1633"/>
      <c r="DHD408" s="1633"/>
      <c r="DHE408" s="1633"/>
      <c r="DHF408" s="1633"/>
      <c r="DHG408" s="1633"/>
      <c r="DHH408" s="1633"/>
      <c r="DHI408" s="1633"/>
      <c r="DHJ408" s="1633"/>
      <c r="DHK408" s="1633"/>
      <c r="DHL408" s="1633"/>
      <c r="DHM408" s="1633"/>
      <c r="DHN408" s="1633"/>
      <c r="DHO408" s="1633"/>
      <c r="DHP408" s="1633"/>
      <c r="DHQ408" s="1633"/>
      <c r="DHR408" s="1633"/>
      <c r="DHS408" s="1633"/>
      <c r="DHT408" s="1633"/>
      <c r="DHU408" s="1633"/>
      <c r="DHV408" s="1633"/>
      <c r="DHW408" s="1633"/>
      <c r="DHX408" s="1633"/>
      <c r="DHY408" s="1633"/>
      <c r="DHZ408" s="1633"/>
      <c r="DIA408" s="1633"/>
      <c r="DIB408" s="1633"/>
      <c r="DIC408" s="1633"/>
      <c r="DID408" s="1633"/>
      <c r="DIE408" s="1633"/>
      <c r="DIF408" s="1633"/>
      <c r="DIG408" s="1633"/>
      <c r="DIH408" s="1633"/>
      <c r="DII408" s="1633"/>
      <c r="DIJ408" s="1633"/>
      <c r="DIK408" s="1633"/>
      <c r="DIL408" s="1633"/>
      <c r="DIM408" s="1633"/>
      <c r="DIN408" s="1633"/>
      <c r="DIO408" s="1633"/>
      <c r="DIP408" s="1633"/>
      <c r="DIQ408" s="1633"/>
      <c r="DIR408" s="1633"/>
      <c r="DIS408" s="1633"/>
      <c r="DIT408" s="1633"/>
      <c r="DIU408" s="1633"/>
      <c r="DIV408" s="1633"/>
      <c r="DIW408" s="1633"/>
      <c r="DIX408" s="1633"/>
      <c r="DIY408" s="1633"/>
      <c r="DIZ408" s="1633"/>
      <c r="DJA408" s="1633"/>
      <c r="DJB408" s="1633"/>
      <c r="DJC408" s="1633"/>
      <c r="DJD408" s="1633"/>
      <c r="DJE408" s="1633"/>
      <c r="DJF408" s="1633"/>
      <c r="DJG408" s="1633"/>
      <c r="DJH408" s="1633"/>
      <c r="DJI408" s="1633"/>
      <c r="DJJ408" s="1633"/>
      <c r="DJK408" s="1633"/>
      <c r="DJL408" s="1633"/>
      <c r="DJM408" s="1633"/>
      <c r="DJN408" s="1633"/>
      <c r="DJO408" s="1633"/>
      <c r="DJP408" s="1633"/>
      <c r="DJQ408" s="1633"/>
      <c r="DJR408" s="1633"/>
      <c r="DJS408" s="1633"/>
      <c r="DJT408" s="1633"/>
      <c r="DJU408" s="1633"/>
      <c r="DJV408" s="1633"/>
      <c r="DJW408" s="1633"/>
      <c r="DJX408" s="1633"/>
      <c r="DJY408" s="1633"/>
      <c r="DJZ408" s="1633"/>
      <c r="DKA408" s="1633"/>
      <c r="DKB408" s="1633"/>
      <c r="DKC408" s="1633"/>
      <c r="DKD408" s="1633"/>
      <c r="DKE408" s="1633"/>
      <c r="DKF408" s="1633"/>
      <c r="DKG408" s="1633"/>
      <c r="DKH408" s="1633"/>
      <c r="DKI408" s="1633"/>
      <c r="DKJ408" s="1633"/>
      <c r="DKK408" s="1633"/>
      <c r="DKL408" s="1633"/>
      <c r="DKM408" s="1633"/>
      <c r="DKN408" s="1633"/>
      <c r="DKO408" s="1633"/>
      <c r="DKP408" s="1633"/>
      <c r="DKQ408" s="1633"/>
      <c r="DKR408" s="1633"/>
      <c r="DKS408" s="1633"/>
      <c r="DKT408" s="1633"/>
      <c r="DKU408" s="1633"/>
      <c r="DKV408" s="1633"/>
      <c r="DKW408" s="1633"/>
      <c r="DKX408" s="1633"/>
      <c r="DKY408" s="1633"/>
      <c r="DKZ408" s="1633"/>
      <c r="DLA408" s="1633"/>
      <c r="DLB408" s="1633"/>
      <c r="DLC408" s="1633"/>
      <c r="DLD408" s="1633"/>
      <c r="DLE408" s="1633"/>
      <c r="DLF408" s="1633"/>
      <c r="DLG408" s="1633"/>
      <c r="DLH408" s="1633"/>
      <c r="DLI408" s="1633"/>
      <c r="DLJ408" s="1633"/>
      <c r="DLK408" s="1633"/>
      <c r="DLL408" s="1633"/>
      <c r="DLM408" s="1633"/>
      <c r="DLN408" s="1633"/>
      <c r="DLO408" s="1633"/>
      <c r="DLP408" s="1633"/>
      <c r="DLQ408" s="1633"/>
      <c r="DLR408" s="1633"/>
      <c r="DLS408" s="1633"/>
      <c r="DLT408" s="1633"/>
      <c r="DLU408" s="1633"/>
      <c r="DLV408" s="1633"/>
      <c r="DLW408" s="1633"/>
      <c r="DLX408" s="1633"/>
      <c r="DLY408" s="1633"/>
      <c r="DLZ408" s="1633"/>
      <c r="DMA408" s="1633"/>
      <c r="DMB408" s="1633"/>
      <c r="DMC408" s="1633"/>
      <c r="DMD408" s="1633"/>
      <c r="DME408" s="1633"/>
      <c r="DMF408" s="1633"/>
      <c r="DMG408" s="1633"/>
      <c r="DMH408" s="1633"/>
      <c r="DMI408" s="1633"/>
      <c r="DMJ408" s="1633"/>
      <c r="DMK408" s="1633"/>
      <c r="DML408" s="1633"/>
      <c r="DMM408" s="1633"/>
      <c r="DMN408" s="1633"/>
      <c r="DMO408" s="1633"/>
      <c r="DMP408" s="1633"/>
      <c r="DMQ408" s="1633"/>
      <c r="DMR408" s="1633"/>
      <c r="DMS408" s="1633"/>
      <c r="DMT408" s="1633"/>
      <c r="DMU408" s="1633"/>
      <c r="DMV408" s="1633"/>
      <c r="DMW408" s="1633"/>
      <c r="DMX408" s="1633"/>
      <c r="DMY408" s="1633"/>
      <c r="DMZ408" s="1633"/>
      <c r="DNA408" s="1633"/>
      <c r="DNB408" s="1633"/>
      <c r="DNC408" s="1633"/>
      <c r="DND408" s="1633"/>
      <c r="DNE408" s="1633"/>
      <c r="DNF408" s="1633"/>
      <c r="DNG408" s="1633"/>
      <c r="DNH408" s="1633"/>
      <c r="DNI408" s="1633"/>
      <c r="DNJ408" s="1633"/>
      <c r="DNK408" s="1633"/>
      <c r="DNL408" s="1633"/>
      <c r="DNM408" s="1633"/>
      <c r="DNN408" s="1633"/>
      <c r="DNO408" s="1633"/>
      <c r="DNP408" s="1633"/>
      <c r="DNQ408" s="1633"/>
      <c r="DNR408" s="1633"/>
      <c r="DNS408" s="1633"/>
      <c r="DNT408" s="1633"/>
      <c r="DNU408" s="1633"/>
      <c r="DNV408" s="1633"/>
      <c r="DNW408" s="1633"/>
      <c r="DNX408" s="1633"/>
      <c r="DNY408" s="1633"/>
      <c r="DNZ408" s="1633"/>
      <c r="DOA408" s="1633"/>
      <c r="DOB408" s="1633"/>
      <c r="DOC408" s="1633"/>
      <c r="DOD408" s="1633"/>
      <c r="DOE408" s="1633"/>
      <c r="DOF408" s="1633"/>
      <c r="DOG408" s="1633"/>
      <c r="DOH408" s="1633"/>
      <c r="DOI408" s="1633"/>
      <c r="DOJ408" s="1633"/>
      <c r="DOK408" s="1633"/>
      <c r="DOL408" s="1633"/>
      <c r="DOM408" s="1633"/>
      <c r="DON408" s="1633"/>
      <c r="DOO408" s="1633"/>
      <c r="DOP408" s="1633"/>
      <c r="DOQ408" s="1633"/>
      <c r="DOR408" s="1633"/>
      <c r="DOS408" s="1633"/>
      <c r="DOT408" s="1633"/>
      <c r="DOU408" s="1633"/>
      <c r="DOV408" s="1633"/>
      <c r="DOW408" s="1633"/>
      <c r="DOX408" s="1633"/>
      <c r="DOY408" s="1633"/>
      <c r="DOZ408" s="1633"/>
      <c r="DPA408" s="1633"/>
      <c r="DPB408" s="1633"/>
      <c r="DPC408" s="1633"/>
      <c r="DPD408" s="1633"/>
      <c r="DPE408" s="1633"/>
      <c r="DPF408" s="1633"/>
      <c r="DPG408" s="1633"/>
      <c r="DPH408" s="1633"/>
      <c r="DPI408" s="1633"/>
      <c r="DPJ408" s="1633"/>
      <c r="DPK408" s="1633"/>
      <c r="DPL408" s="1633"/>
      <c r="DPM408" s="1633"/>
      <c r="DPN408" s="1633"/>
      <c r="DPO408" s="1633"/>
      <c r="DPP408" s="1633"/>
      <c r="DPQ408" s="1633"/>
      <c r="DPR408" s="1633"/>
      <c r="DPS408" s="1633"/>
      <c r="DPT408" s="1633"/>
      <c r="DPU408" s="1633"/>
      <c r="DPV408" s="1633"/>
      <c r="DPW408" s="1633"/>
      <c r="DPX408" s="1633"/>
      <c r="DPY408" s="1633"/>
      <c r="DPZ408" s="1633"/>
      <c r="DQA408" s="1633"/>
      <c r="DQB408" s="1633"/>
      <c r="DQC408" s="1633"/>
      <c r="DQD408" s="1633"/>
      <c r="DQE408" s="1633"/>
      <c r="DQF408" s="1633"/>
      <c r="DQG408" s="1633"/>
      <c r="DQH408" s="1633"/>
      <c r="DQI408" s="1633"/>
      <c r="DQJ408" s="1633"/>
      <c r="DQK408" s="1633"/>
      <c r="DQL408" s="1633"/>
      <c r="DQM408" s="1633"/>
      <c r="DQN408" s="1633"/>
      <c r="DQO408" s="1633"/>
      <c r="DQP408" s="1633"/>
      <c r="DQQ408" s="1633"/>
      <c r="DQR408" s="1633"/>
      <c r="DQS408" s="1633"/>
      <c r="DQT408" s="1633"/>
      <c r="DQU408" s="1633"/>
      <c r="DQV408" s="1633"/>
      <c r="DQW408" s="1633"/>
      <c r="DQX408" s="1633"/>
      <c r="DQY408" s="1633"/>
      <c r="DQZ408" s="1633"/>
      <c r="DRA408" s="1633"/>
      <c r="DRB408" s="1633"/>
      <c r="DRC408" s="1633"/>
      <c r="DRD408" s="1633"/>
      <c r="DRE408" s="1633"/>
      <c r="DRF408" s="1633"/>
      <c r="DRG408" s="1633"/>
      <c r="DRH408" s="1633"/>
      <c r="DRI408" s="1633"/>
      <c r="DRJ408" s="1633"/>
      <c r="DRK408" s="1633"/>
      <c r="DRL408" s="1633"/>
      <c r="DRM408" s="1633"/>
      <c r="DRN408" s="1633"/>
      <c r="DRO408" s="1633"/>
      <c r="DRP408" s="1633"/>
      <c r="DRQ408" s="1633"/>
      <c r="DRR408" s="1633"/>
      <c r="DRS408" s="1633"/>
      <c r="DRT408" s="1633"/>
      <c r="DRU408" s="1633"/>
      <c r="DRV408" s="1633"/>
      <c r="DRW408" s="1633"/>
      <c r="DRX408" s="1633"/>
      <c r="DRY408" s="1633"/>
      <c r="DRZ408" s="1633"/>
      <c r="DSA408" s="1633"/>
      <c r="DSB408" s="1633"/>
      <c r="DSC408" s="1633"/>
      <c r="DSD408" s="1633"/>
      <c r="DSE408" s="1633"/>
      <c r="DSF408" s="1633"/>
      <c r="DSG408" s="1633"/>
      <c r="DSH408" s="1633"/>
      <c r="DSI408" s="1633"/>
      <c r="DSJ408" s="1633"/>
      <c r="DSK408" s="1633"/>
      <c r="DSL408" s="1633"/>
      <c r="DSM408" s="1633"/>
      <c r="DSN408" s="1633"/>
      <c r="DSO408" s="1633"/>
      <c r="DSP408" s="1633"/>
      <c r="DSQ408" s="1633"/>
      <c r="DSR408" s="1633"/>
      <c r="DSS408" s="1633"/>
      <c r="DST408" s="1633"/>
      <c r="DSU408" s="1633"/>
      <c r="DSV408" s="1633"/>
      <c r="DSW408" s="1633"/>
      <c r="DSX408" s="1633"/>
      <c r="DSY408" s="1633"/>
      <c r="DSZ408" s="1633"/>
      <c r="DTA408" s="1633"/>
      <c r="DTB408" s="1633"/>
      <c r="DTC408" s="1633"/>
      <c r="DTD408" s="1633"/>
      <c r="DTE408" s="1633"/>
      <c r="DTF408" s="1633"/>
      <c r="DTG408" s="1633"/>
      <c r="DTH408" s="1633"/>
      <c r="DTI408" s="1633"/>
      <c r="DTJ408" s="1633"/>
      <c r="DTK408" s="1633"/>
      <c r="DTL408" s="1633"/>
      <c r="DTM408" s="1633"/>
      <c r="DTN408" s="1633"/>
      <c r="DTO408" s="1633"/>
      <c r="DTP408" s="1633"/>
      <c r="DTQ408" s="1633"/>
      <c r="DTR408" s="1633"/>
      <c r="DTS408" s="1633"/>
      <c r="DTT408" s="1633"/>
      <c r="DTU408" s="1633"/>
      <c r="DTV408" s="1633"/>
      <c r="DTW408" s="1633"/>
      <c r="DTX408" s="1633"/>
      <c r="DTY408" s="1633"/>
      <c r="DTZ408" s="1633"/>
      <c r="DUA408" s="1633"/>
      <c r="DUB408" s="1633"/>
      <c r="DUC408" s="1633"/>
      <c r="DUD408" s="1633"/>
      <c r="DUE408" s="1633"/>
      <c r="DUF408" s="1633"/>
      <c r="DUG408" s="1633"/>
      <c r="DUH408" s="1633"/>
      <c r="DUI408" s="1633"/>
      <c r="DUJ408" s="1633"/>
      <c r="DUK408" s="1633"/>
      <c r="DUL408" s="1633"/>
      <c r="DUM408" s="1633"/>
      <c r="DUN408" s="1633"/>
      <c r="DUO408" s="1633"/>
      <c r="DUP408" s="1633"/>
      <c r="DUQ408" s="1633"/>
      <c r="DUR408" s="1633"/>
      <c r="DUS408" s="1633"/>
      <c r="DUT408" s="1633"/>
      <c r="DUU408" s="1633"/>
      <c r="DUV408" s="1633"/>
      <c r="DUW408" s="1633"/>
      <c r="DUX408" s="1633"/>
      <c r="DUY408" s="1633"/>
      <c r="DUZ408" s="1633"/>
      <c r="DVA408" s="1633"/>
      <c r="DVB408" s="1633"/>
      <c r="DVC408" s="1633"/>
      <c r="DVD408" s="1633"/>
      <c r="DVE408" s="1633"/>
      <c r="DVF408" s="1633"/>
      <c r="DVG408" s="1633"/>
      <c r="DVH408" s="1633"/>
      <c r="DVI408" s="1633"/>
      <c r="DVJ408" s="1633"/>
      <c r="DVK408" s="1633"/>
      <c r="DVL408" s="1633"/>
      <c r="DVM408" s="1633"/>
      <c r="DVN408" s="1633"/>
      <c r="DVO408" s="1633"/>
      <c r="DVP408" s="1633"/>
      <c r="DVQ408" s="1633"/>
      <c r="DVR408" s="1633"/>
      <c r="DVS408" s="1633"/>
      <c r="DVT408" s="1633"/>
      <c r="DVU408" s="1633"/>
      <c r="DVV408" s="1633"/>
      <c r="DVW408" s="1633"/>
      <c r="DVX408" s="1633"/>
      <c r="DVY408" s="1633"/>
      <c r="DVZ408" s="1633"/>
      <c r="DWA408" s="1633"/>
      <c r="DWB408" s="1633"/>
      <c r="DWC408" s="1633"/>
      <c r="DWD408" s="1633"/>
      <c r="DWE408" s="1633"/>
      <c r="DWF408" s="1633"/>
      <c r="DWG408" s="1633"/>
      <c r="DWH408" s="1633"/>
      <c r="DWI408" s="1633"/>
      <c r="DWJ408" s="1633"/>
      <c r="DWK408" s="1633"/>
      <c r="DWL408" s="1633"/>
      <c r="DWM408" s="1633"/>
      <c r="DWN408" s="1633"/>
      <c r="DWO408" s="1633"/>
      <c r="DWP408" s="1633"/>
      <c r="DWQ408" s="1633"/>
      <c r="DWR408" s="1633"/>
      <c r="DWS408" s="1633"/>
      <c r="DWT408" s="1633"/>
      <c r="DWU408" s="1633"/>
      <c r="DWV408" s="1633"/>
      <c r="DWW408" s="1633"/>
      <c r="DWX408" s="1633"/>
      <c r="DWY408" s="1633"/>
      <c r="DWZ408" s="1633"/>
      <c r="DXA408" s="1633"/>
      <c r="DXB408" s="1633"/>
      <c r="DXC408" s="1633"/>
      <c r="DXD408" s="1633"/>
      <c r="DXE408" s="1633"/>
      <c r="DXF408" s="1633"/>
      <c r="DXG408" s="1633"/>
      <c r="DXH408" s="1633"/>
      <c r="DXI408" s="1633"/>
      <c r="DXJ408" s="1633"/>
      <c r="DXK408" s="1633"/>
      <c r="DXL408" s="1633"/>
      <c r="DXM408" s="1633"/>
      <c r="DXN408" s="1633"/>
      <c r="DXO408" s="1633"/>
      <c r="DXP408" s="1633"/>
      <c r="DXQ408" s="1633"/>
      <c r="DXR408" s="1633"/>
      <c r="DXS408" s="1633"/>
      <c r="DXT408" s="1633"/>
      <c r="DXU408" s="1633"/>
      <c r="DXV408" s="1633"/>
      <c r="DXW408" s="1633"/>
      <c r="DXX408" s="1633"/>
      <c r="DXY408" s="1633"/>
      <c r="DXZ408" s="1633"/>
      <c r="DYA408" s="1633"/>
      <c r="DYB408" s="1633"/>
      <c r="DYC408" s="1633"/>
      <c r="DYD408" s="1633"/>
      <c r="DYE408" s="1633"/>
      <c r="DYF408" s="1633"/>
      <c r="DYG408" s="1633"/>
      <c r="DYH408" s="1633"/>
      <c r="DYI408" s="1633"/>
      <c r="DYJ408" s="1633"/>
      <c r="DYK408" s="1633"/>
      <c r="DYL408" s="1633"/>
      <c r="DYM408" s="1633"/>
      <c r="DYN408" s="1633"/>
      <c r="DYO408" s="1633"/>
      <c r="DYP408" s="1633"/>
      <c r="DYQ408" s="1633"/>
      <c r="DYR408" s="1633"/>
      <c r="DYS408" s="1633"/>
      <c r="DYT408" s="1633"/>
      <c r="DYU408" s="1633"/>
      <c r="DYV408" s="1633"/>
      <c r="DYW408" s="1633"/>
      <c r="DYX408" s="1633"/>
      <c r="DYY408" s="1633"/>
      <c r="DYZ408" s="1633"/>
      <c r="DZA408" s="1633"/>
      <c r="DZB408" s="1633"/>
      <c r="DZC408" s="1633"/>
      <c r="DZD408" s="1633"/>
      <c r="DZE408" s="1633"/>
      <c r="DZF408" s="1633"/>
      <c r="DZG408" s="1633"/>
      <c r="DZH408" s="1633"/>
      <c r="DZI408" s="1633"/>
      <c r="DZJ408" s="1633"/>
      <c r="DZK408" s="1633"/>
      <c r="DZL408" s="1633"/>
      <c r="DZM408" s="1633"/>
      <c r="DZN408" s="1633"/>
      <c r="DZO408" s="1633"/>
      <c r="DZP408" s="1633"/>
      <c r="DZQ408" s="1633"/>
      <c r="DZR408" s="1633"/>
      <c r="DZS408" s="1633"/>
      <c r="DZT408" s="1633"/>
      <c r="DZU408" s="1633"/>
      <c r="DZV408" s="1633"/>
      <c r="DZW408" s="1633"/>
      <c r="DZX408" s="1633"/>
      <c r="DZY408" s="1633"/>
      <c r="DZZ408" s="1633"/>
      <c r="EAA408" s="1633"/>
      <c r="EAB408" s="1633"/>
      <c r="EAC408" s="1633"/>
      <c r="EAD408" s="1633"/>
      <c r="EAE408" s="1633"/>
      <c r="EAF408" s="1633"/>
      <c r="EAG408" s="1633"/>
      <c r="EAH408" s="1633"/>
      <c r="EAI408" s="1633"/>
      <c r="EAJ408" s="1633"/>
      <c r="EAK408" s="1633"/>
      <c r="EAL408" s="1633"/>
      <c r="EAM408" s="1633"/>
      <c r="EAN408" s="1633"/>
      <c r="EAO408" s="1633"/>
      <c r="EAP408" s="1633"/>
      <c r="EAQ408" s="1633"/>
      <c r="EAR408" s="1633"/>
      <c r="EAS408" s="1633"/>
      <c r="EAT408" s="1633"/>
      <c r="EAU408" s="1633"/>
      <c r="EAV408" s="1633"/>
      <c r="EAW408" s="1633"/>
      <c r="EAX408" s="1633"/>
      <c r="EAY408" s="1633"/>
      <c r="EAZ408" s="1633"/>
      <c r="EBA408" s="1633"/>
      <c r="EBB408" s="1633"/>
      <c r="EBC408" s="1633"/>
      <c r="EBD408" s="1633"/>
      <c r="EBE408" s="1633"/>
      <c r="EBF408" s="1633"/>
      <c r="EBG408" s="1633"/>
      <c r="EBH408" s="1633"/>
      <c r="EBI408" s="1633"/>
      <c r="EBJ408" s="1633"/>
      <c r="EBK408" s="1633"/>
      <c r="EBL408" s="1633"/>
      <c r="EBM408" s="1633"/>
      <c r="EBN408" s="1633"/>
      <c r="EBO408" s="1633"/>
      <c r="EBP408" s="1633"/>
      <c r="EBQ408" s="1633"/>
      <c r="EBR408" s="1633"/>
      <c r="EBS408" s="1633"/>
      <c r="EBT408" s="1633"/>
      <c r="EBU408" s="1633"/>
      <c r="EBV408" s="1633"/>
      <c r="EBW408" s="1633"/>
      <c r="EBX408" s="1633"/>
      <c r="EBY408" s="1633"/>
      <c r="EBZ408" s="1633"/>
      <c r="ECA408" s="1633"/>
      <c r="ECB408" s="1633"/>
      <c r="ECC408" s="1633"/>
      <c r="ECD408" s="1633"/>
      <c r="ECE408" s="1633"/>
      <c r="ECF408" s="1633"/>
      <c r="ECG408" s="1633"/>
      <c r="ECH408" s="1633"/>
      <c r="ECI408" s="1633"/>
      <c r="ECJ408" s="1633"/>
      <c r="ECK408" s="1633"/>
      <c r="ECL408" s="1633"/>
      <c r="ECM408" s="1633"/>
      <c r="ECN408" s="1633"/>
      <c r="ECO408" s="1633"/>
      <c r="ECP408" s="1633"/>
      <c r="ECQ408" s="1633"/>
      <c r="ECR408" s="1633"/>
      <c r="ECS408" s="1633"/>
      <c r="ECT408" s="1633"/>
      <c r="ECU408" s="1633"/>
      <c r="ECV408" s="1633"/>
      <c r="ECW408" s="1633"/>
      <c r="ECX408" s="1633"/>
      <c r="ECY408" s="1633"/>
      <c r="ECZ408" s="1633"/>
      <c r="EDA408" s="1633"/>
      <c r="EDB408" s="1633"/>
      <c r="EDC408" s="1633"/>
      <c r="EDD408" s="1633"/>
      <c r="EDE408" s="1633"/>
      <c r="EDF408" s="1633"/>
      <c r="EDG408" s="1633"/>
      <c r="EDH408" s="1633"/>
      <c r="EDI408" s="1633"/>
      <c r="EDJ408" s="1633"/>
      <c r="EDK408" s="1633"/>
      <c r="EDL408" s="1633"/>
      <c r="EDM408" s="1633"/>
      <c r="EDN408" s="1633"/>
      <c r="EDO408" s="1633"/>
      <c r="EDP408" s="1633"/>
      <c r="EDQ408" s="1633"/>
      <c r="EDR408" s="1633"/>
      <c r="EDS408" s="1633"/>
      <c r="EDT408" s="1633"/>
      <c r="EDU408" s="1633"/>
      <c r="EDV408" s="1633"/>
      <c r="EDW408" s="1633"/>
      <c r="EDX408" s="1633"/>
      <c r="EDY408" s="1633"/>
      <c r="EDZ408" s="1633"/>
      <c r="EEA408" s="1633"/>
      <c r="EEB408" s="1633"/>
      <c r="EEC408" s="1633"/>
      <c r="EED408" s="1633"/>
      <c r="EEE408" s="1633"/>
      <c r="EEF408" s="1633"/>
      <c r="EEG408" s="1633"/>
      <c r="EEH408" s="1633"/>
      <c r="EEI408" s="1633"/>
      <c r="EEJ408" s="1633"/>
      <c r="EEK408" s="1633"/>
      <c r="EEL408" s="1633"/>
      <c r="EEM408" s="1633"/>
      <c r="EEN408" s="1633"/>
      <c r="EEO408" s="1633"/>
      <c r="EEP408" s="1633"/>
      <c r="EEQ408" s="1633"/>
      <c r="EER408" s="1633"/>
      <c r="EES408" s="1633"/>
      <c r="EET408" s="1633"/>
      <c r="EEU408" s="1633"/>
      <c r="EEV408" s="1633"/>
      <c r="EEW408" s="1633"/>
      <c r="EEX408" s="1633"/>
      <c r="EEY408" s="1633"/>
      <c r="EEZ408" s="1633"/>
      <c r="EFA408" s="1633"/>
      <c r="EFB408" s="1633"/>
      <c r="EFC408" s="1633"/>
      <c r="EFD408" s="1633"/>
      <c r="EFE408" s="1633"/>
      <c r="EFF408" s="1633"/>
      <c r="EFG408" s="1633"/>
      <c r="EFH408" s="1633"/>
      <c r="EFI408" s="1633"/>
      <c r="EFJ408" s="1633"/>
      <c r="EFK408" s="1633"/>
      <c r="EFL408" s="1633"/>
      <c r="EFM408" s="1633"/>
      <c r="EFN408" s="1633"/>
      <c r="EFO408" s="1633"/>
      <c r="EFP408" s="1633"/>
      <c r="EFQ408" s="1633"/>
      <c r="EFR408" s="1633"/>
      <c r="EFS408" s="1633"/>
      <c r="EFT408" s="1633"/>
      <c r="EFU408" s="1633"/>
      <c r="EFV408" s="1633"/>
      <c r="EFW408" s="1633"/>
      <c r="EFX408" s="1633"/>
      <c r="EFY408" s="1633"/>
      <c r="EFZ408" s="1633"/>
      <c r="EGA408" s="1633"/>
      <c r="EGB408" s="1633"/>
      <c r="EGC408" s="1633"/>
      <c r="EGD408" s="1633"/>
      <c r="EGE408" s="1633"/>
      <c r="EGF408" s="1633"/>
      <c r="EGG408" s="1633"/>
      <c r="EGH408" s="1633"/>
      <c r="EGI408" s="1633"/>
      <c r="EGJ408" s="1633"/>
      <c r="EGK408" s="1633"/>
      <c r="EGL408" s="1633"/>
      <c r="EGM408" s="1633"/>
      <c r="EGN408" s="1633"/>
      <c r="EGO408" s="1633"/>
      <c r="EGP408" s="1633"/>
      <c r="EGQ408" s="1633"/>
      <c r="EGR408" s="1633"/>
      <c r="EGS408" s="1633"/>
      <c r="EGT408" s="1633"/>
      <c r="EGU408" s="1633"/>
      <c r="EGV408" s="1633"/>
      <c r="EGW408" s="1633"/>
      <c r="EGX408" s="1633"/>
      <c r="EGY408" s="1633"/>
      <c r="EGZ408" s="1633"/>
      <c r="EHA408" s="1633"/>
      <c r="EHB408" s="1633"/>
      <c r="EHC408" s="1633"/>
      <c r="EHD408" s="1633"/>
      <c r="EHE408" s="1633"/>
      <c r="EHF408" s="1633"/>
      <c r="EHG408" s="1633"/>
      <c r="EHH408" s="1633"/>
      <c r="EHI408" s="1633"/>
      <c r="EHJ408" s="1633"/>
      <c r="EHK408" s="1633"/>
      <c r="EHL408" s="1633"/>
      <c r="EHM408" s="1633"/>
      <c r="EHN408" s="1633"/>
      <c r="EHO408" s="1633"/>
      <c r="EHP408" s="1633"/>
      <c r="EHQ408" s="1633"/>
      <c r="EHR408" s="1633"/>
      <c r="EHS408" s="1633"/>
      <c r="EHT408" s="1633"/>
      <c r="EHU408" s="1633"/>
      <c r="EHV408" s="1633"/>
      <c r="EHW408" s="1633"/>
      <c r="EHX408" s="1633"/>
      <c r="EHY408" s="1633"/>
      <c r="EHZ408" s="1633"/>
      <c r="EIA408" s="1633"/>
      <c r="EIB408" s="1633"/>
      <c r="EIC408" s="1633"/>
      <c r="EID408" s="1633"/>
      <c r="EIE408" s="1633"/>
      <c r="EIF408" s="1633"/>
      <c r="EIG408" s="1633"/>
      <c r="EIH408" s="1633"/>
      <c r="EII408" s="1633"/>
      <c r="EIJ408" s="1633"/>
      <c r="EIK408" s="1633"/>
      <c r="EIL408" s="1633"/>
      <c r="EIM408" s="1633"/>
      <c r="EIN408" s="1633"/>
      <c r="EIO408" s="1633"/>
      <c r="EIP408" s="1633"/>
      <c r="EIQ408" s="1633"/>
      <c r="EIR408" s="1633"/>
      <c r="EIS408" s="1633"/>
      <c r="EIT408" s="1633"/>
      <c r="EIU408" s="1633"/>
      <c r="EIV408" s="1633"/>
      <c r="EIW408" s="1633"/>
      <c r="EIX408" s="1633"/>
      <c r="EIY408" s="1633"/>
      <c r="EIZ408" s="1633"/>
      <c r="EJA408" s="1633"/>
      <c r="EJB408" s="1633"/>
      <c r="EJC408" s="1633"/>
      <c r="EJD408" s="1633"/>
      <c r="EJE408" s="1633"/>
      <c r="EJF408" s="1633"/>
      <c r="EJG408" s="1633"/>
      <c r="EJH408" s="1633"/>
      <c r="EJI408" s="1633"/>
      <c r="EJJ408" s="1633"/>
      <c r="EJK408" s="1633"/>
      <c r="EJL408" s="1633"/>
      <c r="EJM408" s="1633"/>
      <c r="EJN408" s="1633"/>
      <c r="EJO408" s="1633"/>
      <c r="EJP408" s="1633"/>
      <c r="EJQ408" s="1633"/>
      <c r="EJR408" s="1633"/>
      <c r="EJS408" s="1633"/>
      <c r="EJT408" s="1633"/>
      <c r="EJU408" s="1633"/>
      <c r="EJV408" s="1633"/>
      <c r="EJW408" s="1633"/>
      <c r="EJX408" s="1633"/>
      <c r="EJY408" s="1633"/>
      <c r="EJZ408" s="1633"/>
      <c r="EKA408" s="1633"/>
      <c r="EKB408" s="1633"/>
      <c r="EKC408" s="1633"/>
      <c r="EKD408" s="1633"/>
      <c r="EKE408" s="1633"/>
      <c r="EKF408" s="1633"/>
      <c r="EKG408" s="1633"/>
      <c r="EKH408" s="1633"/>
      <c r="EKI408" s="1633"/>
      <c r="EKJ408" s="1633"/>
      <c r="EKK408" s="1633"/>
      <c r="EKL408" s="1633"/>
      <c r="EKM408" s="1633"/>
      <c r="EKN408" s="1633"/>
      <c r="EKO408" s="1633"/>
      <c r="EKP408" s="1633"/>
      <c r="EKQ408" s="1633"/>
      <c r="EKR408" s="1633"/>
      <c r="EKS408" s="1633"/>
      <c r="EKT408" s="1633"/>
      <c r="EKU408" s="1633"/>
      <c r="EKV408" s="1633"/>
      <c r="EKW408" s="1633"/>
      <c r="EKX408" s="1633"/>
      <c r="EKY408" s="1633"/>
      <c r="EKZ408" s="1633"/>
      <c r="ELA408" s="1633"/>
      <c r="ELB408" s="1633"/>
      <c r="ELC408" s="1633"/>
      <c r="ELD408" s="1633"/>
      <c r="ELE408" s="1633"/>
      <c r="ELF408" s="1633"/>
      <c r="ELG408" s="1633"/>
      <c r="ELH408" s="1633"/>
      <c r="ELI408" s="1633"/>
      <c r="ELJ408" s="1633"/>
      <c r="ELK408" s="1633"/>
      <c r="ELL408" s="1633"/>
      <c r="ELM408" s="1633"/>
      <c r="ELN408" s="1633"/>
      <c r="ELO408" s="1633"/>
      <c r="ELP408" s="1633"/>
      <c r="ELQ408" s="1633"/>
      <c r="ELR408" s="1633"/>
      <c r="ELS408" s="1633"/>
      <c r="ELT408" s="1633"/>
      <c r="ELU408" s="1633"/>
      <c r="ELV408" s="1633"/>
      <c r="ELW408" s="1633"/>
      <c r="ELX408" s="1633"/>
      <c r="ELY408" s="1633"/>
      <c r="ELZ408" s="1633"/>
      <c r="EMA408" s="1633"/>
      <c r="EMB408" s="1633"/>
      <c r="EMC408" s="1633"/>
      <c r="EMD408" s="1633"/>
      <c r="EME408" s="1633"/>
      <c r="EMF408" s="1633"/>
      <c r="EMG408" s="1633"/>
      <c r="EMH408" s="1633"/>
      <c r="EMI408" s="1633"/>
      <c r="EMJ408" s="1633"/>
      <c r="EMK408" s="1633"/>
      <c r="EML408" s="1633"/>
      <c r="EMM408" s="1633"/>
      <c r="EMN408" s="1633"/>
      <c r="EMO408" s="1633"/>
      <c r="EMP408" s="1633"/>
      <c r="EMQ408" s="1633"/>
      <c r="EMR408" s="1633"/>
      <c r="EMS408" s="1633"/>
      <c r="EMT408" s="1633"/>
      <c r="EMU408" s="1633"/>
      <c r="EMV408" s="1633"/>
      <c r="EMW408" s="1633"/>
      <c r="EMX408" s="1633"/>
      <c r="EMY408" s="1633"/>
      <c r="EMZ408" s="1633"/>
      <c r="ENA408" s="1633"/>
      <c r="ENB408" s="1633"/>
      <c r="ENC408" s="1633"/>
      <c r="END408" s="1633"/>
      <c r="ENE408" s="1633"/>
      <c r="ENF408" s="1633"/>
      <c r="ENG408" s="1633"/>
      <c r="ENH408" s="1633"/>
      <c r="ENI408" s="1633"/>
      <c r="ENJ408" s="1633"/>
      <c r="ENK408" s="1633"/>
      <c r="ENL408" s="1633"/>
      <c r="ENM408" s="1633"/>
      <c r="ENN408" s="1633"/>
      <c r="ENO408" s="1633"/>
      <c r="ENP408" s="1633"/>
      <c r="ENQ408" s="1633"/>
      <c r="ENR408" s="1633"/>
      <c r="ENS408" s="1633"/>
      <c r="ENT408" s="1633"/>
      <c r="ENU408" s="1633"/>
      <c r="ENV408" s="1633"/>
      <c r="ENW408" s="1633"/>
      <c r="ENX408" s="1633"/>
      <c r="ENY408" s="1633"/>
      <c r="ENZ408" s="1633"/>
      <c r="EOA408" s="1633"/>
      <c r="EOB408" s="1633"/>
      <c r="EOC408" s="1633"/>
      <c r="EOD408" s="1633"/>
      <c r="EOE408" s="1633"/>
      <c r="EOF408" s="1633"/>
      <c r="EOG408" s="1633"/>
      <c r="EOH408" s="1633"/>
      <c r="EOI408" s="1633"/>
      <c r="EOJ408" s="1633"/>
      <c r="EOK408" s="1633"/>
      <c r="EOL408" s="1633"/>
      <c r="EOM408" s="1633"/>
      <c r="EON408" s="1633"/>
      <c r="EOO408" s="1633"/>
      <c r="EOP408" s="1633"/>
      <c r="EOQ408" s="1633"/>
      <c r="EOR408" s="1633"/>
      <c r="EOS408" s="1633"/>
      <c r="EOT408" s="1633"/>
      <c r="EOU408" s="1633"/>
      <c r="EOV408" s="1633"/>
      <c r="EOW408" s="1633"/>
      <c r="EOX408" s="1633"/>
      <c r="EOY408" s="1633"/>
      <c r="EOZ408" s="1633"/>
      <c r="EPA408" s="1633"/>
      <c r="EPB408" s="1633"/>
      <c r="EPC408" s="1633"/>
      <c r="EPD408" s="1633"/>
      <c r="EPE408" s="1633"/>
      <c r="EPF408" s="1633"/>
      <c r="EPG408" s="1633"/>
      <c r="EPH408" s="1633"/>
      <c r="EPI408" s="1633"/>
      <c r="EPJ408" s="1633"/>
      <c r="EPK408" s="1633"/>
      <c r="EPL408" s="1633"/>
      <c r="EPM408" s="1633"/>
      <c r="EPN408" s="1633"/>
      <c r="EPO408" s="1633"/>
      <c r="EPP408" s="1633"/>
      <c r="EPQ408" s="1633"/>
      <c r="EPR408" s="1633"/>
      <c r="EPS408" s="1633"/>
      <c r="EPT408" s="1633"/>
      <c r="EPU408" s="1633"/>
      <c r="EPV408" s="1633"/>
      <c r="EPW408" s="1633"/>
      <c r="EPX408" s="1633"/>
      <c r="EPY408" s="1633"/>
      <c r="EPZ408" s="1633"/>
      <c r="EQA408" s="1633"/>
      <c r="EQB408" s="1633"/>
      <c r="EQC408" s="1633"/>
      <c r="EQD408" s="1633"/>
      <c r="EQE408" s="1633"/>
      <c r="EQF408" s="1633"/>
      <c r="EQG408" s="1633"/>
      <c r="EQH408" s="1633"/>
      <c r="EQI408" s="1633"/>
      <c r="EQJ408" s="1633"/>
      <c r="EQK408" s="1633"/>
      <c r="EQL408" s="1633"/>
      <c r="EQM408" s="1633"/>
      <c r="EQN408" s="1633"/>
      <c r="EQO408" s="1633"/>
      <c r="EQP408" s="1633"/>
      <c r="EQQ408" s="1633"/>
      <c r="EQR408" s="1633"/>
      <c r="EQS408" s="1633"/>
      <c r="EQT408" s="1633"/>
      <c r="EQU408" s="1633"/>
      <c r="EQV408" s="1633"/>
      <c r="EQW408" s="1633"/>
      <c r="EQX408" s="1633"/>
      <c r="EQY408" s="1633"/>
      <c r="EQZ408" s="1633"/>
      <c r="ERA408" s="1633"/>
      <c r="ERB408" s="1633"/>
      <c r="ERC408" s="1633"/>
      <c r="ERD408" s="1633"/>
      <c r="ERE408" s="1633"/>
      <c r="ERF408" s="1633"/>
      <c r="ERG408" s="1633"/>
      <c r="ERH408" s="1633"/>
      <c r="ERI408" s="1633"/>
      <c r="ERJ408" s="1633"/>
      <c r="ERK408" s="1633"/>
      <c r="ERL408" s="1633"/>
      <c r="ERM408" s="1633"/>
      <c r="ERN408" s="1633"/>
      <c r="ERO408" s="1633"/>
      <c r="ERP408" s="1633"/>
      <c r="ERQ408" s="1633"/>
      <c r="ERR408" s="1633"/>
      <c r="ERS408" s="1633"/>
      <c r="ERT408" s="1633"/>
      <c r="ERU408" s="1633"/>
      <c r="ERV408" s="1633"/>
      <c r="ERW408" s="1633"/>
      <c r="ERX408" s="1633"/>
      <c r="ERY408" s="1633"/>
      <c r="ERZ408" s="1633"/>
      <c r="ESA408" s="1633"/>
      <c r="ESB408" s="1633"/>
      <c r="ESC408" s="1633"/>
      <c r="ESD408" s="1633"/>
      <c r="ESE408" s="1633"/>
      <c r="ESF408" s="1633"/>
      <c r="ESG408" s="1633"/>
      <c r="ESH408" s="1633"/>
      <c r="ESI408" s="1633"/>
      <c r="ESJ408" s="1633"/>
      <c r="ESK408" s="1633"/>
      <c r="ESL408" s="1633"/>
      <c r="ESM408" s="1633"/>
      <c r="ESN408" s="1633"/>
      <c r="ESO408" s="1633"/>
      <c r="ESP408" s="1633"/>
      <c r="ESQ408" s="1633"/>
      <c r="ESR408" s="1633"/>
      <c r="ESS408" s="1633"/>
      <c r="EST408" s="1633"/>
      <c r="ESU408" s="1633"/>
      <c r="ESV408" s="1633"/>
      <c r="ESW408" s="1633"/>
      <c r="ESX408" s="1633"/>
      <c r="ESY408" s="1633"/>
      <c r="ESZ408" s="1633"/>
      <c r="ETA408" s="1633"/>
      <c r="ETB408" s="1633"/>
      <c r="ETC408" s="1633"/>
      <c r="ETD408" s="1633"/>
      <c r="ETE408" s="1633"/>
      <c r="ETF408" s="1633"/>
      <c r="ETG408" s="1633"/>
      <c r="ETH408" s="1633"/>
      <c r="ETI408" s="1633"/>
      <c r="ETJ408" s="1633"/>
      <c r="ETK408" s="1633"/>
      <c r="ETL408" s="1633"/>
      <c r="ETM408" s="1633"/>
      <c r="ETN408" s="1633"/>
      <c r="ETO408" s="1633"/>
      <c r="ETP408" s="1633"/>
      <c r="ETQ408" s="1633"/>
      <c r="ETR408" s="1633"/>
      <c r="ETS408" s="1633"/>
      <c r="ETT408" s="1633"/>
      <c r="ETU408" s="1633"/>
      <c r="ETV408" s="1633"/>
      <c r="ETW408" s="1633"/>
      <c r="ETX408" s="1633"/>
      <c r="ETY408" s="1633"/>
      <c r="ETZ408" s="1633"/>
      <c r="EUA408" s="1633"/>
      <c r="EUB408" s="1633"/>
      <c r="EUC408" s="1633"/>
      <c r="EUD408" s="1633"/>
      <c r="EUE408" s="1633"/>
      <c r="EUF408" s="1633"/>
      <c r="EUG408" s="1633"/>
      <c r="EUH408" s="1633"/>
      <c r="EUI408" s="1633"/>
      <c r="EUJ408" s="1633"/>
      <c r="EUK408" s="1633"/>
      <c r="EUL408" s="1633"/>
      <c r="EUM408" s="1633"/>
      <c r="EUN408" s="1633"/>
      <c r="EUO408" s="1633"/>
      <c r="EUP408" s="1633"/>
      <c r="EUQ408" s="1633"/>
      <c r="EUR408" s="1633"/>
      <c r="EUS408" s="1633"/>
      <c r="EUT408" s="1633"/>
      <c r="EUU408" s="1633"/>
      <c r="EUV408" s="1633"/>
      <c r="EUW408" s="1633"/>
      <c r="EUX408" s="1633"/>
      <c r="EUY408" s="1633"/>
      <c r="EUZ408" s="1633"/>
      <c r="EVA408" s="1633"/>
      <c r="EVB408" s="1633"/>
      <c r="EVC408" s="1633"/>
      <c r="EVD408" s="1633"/>
      <c r="EVE408" s="1633"/>
      <c r="EVF408" s="1633"/>
      <c r="EVG408" s="1633"/>
      <c r="EVH408" s="1633"/>
      <c r="EVI408" s="1633"/>
      <c r="EVJ408" s="1633"/>
      <c r="EVK408" s="1633"/>
      <c r="EVL408" s="1633"/>
      <c r="EVM408" s="1633"/>
      <c r="EVN408" s="1633"/>
      <c r="EVO408" s="1633"/>
      <c r="EVP408" s="1633"/>
      <c r="EVQ408" s="1633"/>
      <c r="EVR408" s="1633"/>
      <c r="EVS408" s="1633"/>
      <c r="EVT408" s="1633"/>
      <c r="EVU408" s="1633"/>
      <c r="EVV408" s="1633"/>
      <c r="EVW408" s="1633"/>
      <c r="EVX408" s="1633"/>
      <c r="EVY408" s="1633"/>
      <c r="EVZ408" s="1633"/>
      <c r="EWA408" s="1633"/>
      <c r="EWB408" s="1633"/>
      <c r="EWC408" s="1633"/>
      <c r="EWD408" s="1633"/>
      <c r="EWE408" s="1633"/>
      <c r="EWF408" s="1633"/>
      <c r="EWG408" s="1633"/>
      <c r="EWH408" s="1633"/>
      <c r="EWI408" s="1633"/>
      <c r="EWJ408" s="1633"/>
      <c r="EWK408" s="1633"/>
      <c r="EWL408" s="1633"/>
      <c r="EWM408" s="1633"/>
      <c r="EWN408" s="1633"/>
      <c r="EWO408" s="1633"/>
      <c r="EWP408" s="1633"/>
      <c r="EWQ408" s="1633"/>
      <c r="EWR408" s="1633"/>
      <c r="EWS408" s="1633"/>
      <c r="EWT408" s="1633"/>
      <c r="EWU408" s="1633"/>
      <c r="EWV408" s="1633"/>
      <c r="EWW408" s="1633"/>
      <c r="EWX408" s="1633"/>
      <c r="EWY408" s="1633"/>
      <c r="EWZ408" s="1633"/>
      <c r="EXA408" s="1633"/>
      <c r="EXB408" s="1633"/>
      <c r="EXC408" s="1633"/>
      <c r="EXD408" s="1633"/>
      <c r="EXE408" s="1633"/>
      <c r="EXF408" s="1633"/>
      <c r="EXG408" s="1633"/>
      <c r="EXH408" s="1633"/>
      <c r="EXI408" s="1633"/>
      <c r="EXJ408" s="1633"/>
      <c r="EXK408" s="1633"/>
      <c r="EXL408" s="1633"/>
      <c r="EXM408" s="1633"/>
      <c r="EXN408" s="1633"/>
      <c r="EXO408" s="1633"/>
      <c r="EXP408" s="1633"/>
      <c r="EXQ408" s="1633"/>
      <c r="EXR408" s="1633"/>
      <c r="EXS408" s="1633"/>
      <c r="EXT408" s="1633"/>
      <c r="EXU408" s="1633"/>
      <c r="EXV408" s="1633"/>
      <c r="EXW408" s="1633"/>
      <c r="EXX408" s="1633"/>
      <c r="EXY408" s="1633"/>
      <c r="EXZ408" s="1633"/>
      <c r="EYA408" s="1633"/>
      <c r="EYB408" s="1633"/>
      <c r="EYC408" s="1633"/>
      <c r="EYD408" s="1633"/>
      <c r="EYE408" s="1633"/>
      <c r="EYF408" s="1633"/>
      <c r="EYG408" s="1633"/>
      <c r="EYH408" s="1633"/>
      <c r="EYI408" s="1633"/>
      <c r="EYJ408" s="1633"/>
      <c r="EYK408" s="1633"/>
      <c r="EYL408" s="1633"/>
      <c r="EYM408" s="1633"/>
      <c r="EYN408" s="1633"/>
      <c r="EYO408" s="1633"/>
      <c r="EYP408" s="1633"/>
      <c r="EYQ408" s="1633"/>
      <c r="EYR408" s="1633"/>
      <c r="EYS408" s="1633"/>
      <c r="EYT408" s="1633"/>
      <c r="EYU408" s="1633"/>
      <c r="EYV408" s="1633"/>
      <c r="EYW408" s="1633"/>
      <c r="EYX408" s="1633"/>
      <c r="EYY408" s="1633"/>
      <c r="EYZ408" s="1633"/>
      <c r="EZA408" s="1633"/>
      <c r="EZB408" s="1633"/>
      <c r="EZC408" s="1633"/>
      <c r="EZD408" s="1633"/>
      <c r="EZE408" s="1633"/>
      <c r="EZF408" s="1633"/>
      <c r="EZG408" s="1633"/>
      <c r="EZH408" s="1633"/>
      <c r="EZI408" s="1633"/>
      <c r="EZJ408" s="1633"/>
      <c r="EZK408" s="1633"/>
      <c r="EZL408" s="1633"/>
      <c r="EZM408" s="1633"/>
      <c r="EZN408" s="1633"/>
      <c r="EZO408" s="1633"/>
      <c r="EZP408" s="1633"/>
      <c r="EZQ408" s="1633"/>
      <c r="EZR408" s="1633"/>
      <c r="EZS408" s="1633"/>
      <c r="EZT408" s="1633"/>
      <c r="EZU408" s="1633"/>
      <c r="EZV408" s="1633"/>
      <c r="EZW408" s="1633"/>
      <c r="EZX408" s="1633"/>
      <c r="EZY408" s="1633"/>
      <c r="EZZ408" s="1633"/>
      <c r="FAA408" s="1633"/>
      <c r="FAB408" s="1633"/>
      <c r="FAC408" s="1633"/>
      <c r="FAD408" s="1633"/>
      <c r="FAE408" s="1633"/>
      <c r="FAF408" s="1633"/>
      <c r="FAG408" s="1633"/>
      <c r="FAH408" s="1633"/>
      <c r="FAI408" s="1633"/>
      <c r="FAJ408" s="1633"/>
      <c r="FAK408" s="1633"/>
      <c r="FAL408" s="1633"/>
      <c r="FAM408" s="1633"/>
      <c r="FAN408" s="1633"/>
      <c r="FAO408" s="1633"/>
      <c r="FAP408" s="1633"/>
      <c r="FAQ408" s="1633"/>
      <c r="FAR408" s="1633"/>
      <c r="FAS408" s="1633"/>
      <c r="FAT408" s="1633"/>
      <c r="FAU408" s="1633"/>
      <c r="FAV408" s="1633"/>
      <c r="FAW408" s="1633"/>
      <c r="FAX408" s="1633"/>
      <c r="FAY408" s="1633"/>
      <c r="FAZ408" s="1633"/>
      <c r="FBA408" s="1633"/>
      <c r="FBB408" s="1633"/>
      <c r="FBC408" s="1633"/>
      <c r="FBD408" s="1633"/>
      <c r="FBE408" s="1633"/>
      <c r="FBF408" s="1633"/>
      <c r="FBG408" s="1633"/>
      <c r="FBH408" s="1633"/>
      <c r="FBI408" s="1633"/>
      <c r="FBJ408" s="1633"/>
      <c r="FBK408" s="1633"/>
      <c r="FBL408" s="1633"/>
      <c r="FBM408" s="1633"/>
      <c r="FBN408" s="1633"/>
      <c r="FBO408" s="1633"/>
      <c r="FBP408" s="1633"/>
      <c r="FBQ408" s="1633"/>
      <c r="FBR408" s="1633"/>
      <c r="FBS408" s="1633"/>
      <c r="FBT408" s="1633"/>
      <c r="FBU408" s="1633"/>
      <c r="FBV408" s="1633"/>
      <c r="FBW408" s="1633"/>
      <c r="FBX408" s="1633"/>
      <c r="FBY408" s="1633"/>
      <c r="FBZ408" s="1633"/>
      <c r="FCA408" s="1633"/>
      <c r="FCB408" s="1633"/>
      <c r="FCC408" s="1633"/>
      <c r="FCD408" s="1633"/>
      <c r="FCE408" s="1633"/>
      <c r="FCF408" s="1633"/>
      <c r="FCG408" s="1633"/>
      <c r="FCH408" s="1633"/>
      <c r="FCI408" s="1633"/>
      <c r="FCJ408" s="1633"/>
      <c r="FCK408" s="1633"/>
      <c r="FCL408" s="1633"/>
      <c r="FCM408" s="1633"/>
      <c r="FCN408" s="1633"/>
      <c r="FCO408" s="1633"/>
      <c r="FCP408" s="1633"/>
      <c r="FCQ408" s="1633"/>
      <c r="FCR408" s="1633"/>
      <c r="FCS408" s="1633"/>
      <c r="FCT408" s="1633"/>
      <c r="FCU408" s="1633"/>
      <c r="FCV408" s="1633"/>
      <c r="FCW408" s="1633"/>
      <c r="FCX408" s="1633"/>
      <c r="FCY408" s="1633"/>
      <c r="FCZ408" s="1633"/>
      <c r="FDA408" s="1633"/>
      <c r="FDB408" s="1633"/>
      <c r="FDC408" s="1633"/>
      <c r="FDD408" s="1633"/>
      <c r="FDE408" s="1633"/>
      <c r="FDF408" s="1633"/>
      <c r="FDG408" s="1633"/>
      <c r="FDH408" s="1633"/>
      <c r="FDI408" s="1633"/>
      <c r="FDJ408" s="1633"/>
      <c r="FDK408" s="1633"/>
      <c r="FDL408" s="1633"/>
      <c r="FDM408" s="1633"/>
      <c r="FDN408" s="1633"/>
      <c r="FDO408" s="1633"/>
      <c r="FDP408" s="1633"/>
      <c r="FDQ408" s="1633"/>
      <c r="FDR408" s="1633"/>
      <c r="FDS408" s="1633"/>
      <c r="FDT408" s="1633"/>
      <c r="FDU408" s="1633"/>
      <c r="FDV408" s="1633"/>
      <c r="FDW408" s="1633"/>
      <c r="FDX408" s="1633"/>
      <c r="FDY408" s="1633"/>
      <c r="FDZ408" s="1633"/>
      <c r="FEA408" s="1633"/>
      <c r="FEB408" s="1633"/>
      <c r="FEC408" s="1633"/>
      <c r="FED408" s="1633"/>
      <c r="FEE408" s="1633"/>
      <c r="FEF408" s="1633"/>
      <c r="FEG408" s="1633"/>
      <c r="FEH408" s="1633"/>
      <c r="FEI408" s="1633"/>
      <c r="FEJ408" s="1633"/>
      <c r="FEK408" s="1633"/>
      <c r="FEL408" s="1633"/>
      <c r="FEM408" s="1633"/>
      <c r="FEN408" s="1633"/>
      <c r="FEO408" s="1633"/>
      <c r="FEP408" s="1633"/>
      <c r="FEQ408" s="1633"/>
      <c r="FER408" s="1633"/>
      <c r="FES408" s="1633"/>
      <c r="FET408" s="1633"/>
      <c r="FEU408" s="1633"/>
      <c r="FEV408" s="1633"/>
      <c r="FEW408" s="1633"/>
      <c r="FEX408" s="1633"/>
      <c r="FEY408" s="1633"/>
      <c r="FEZ408" s="1633"/>
      <c r="FFA408" s="1633"/>
      <c r="FFB408" s="1633"/>
      <c r="FFC408" s="1633"/>
      <c r="FFD408" s="1633"/>
      <c r="FFE408" s="1633"/>
      <c r="FFF408" s="1633"/>
      <c r="FFG408" s="1633"/>
      <c r="FFH408" s="1633"/>
      <c r="FFI408" s="1633"/>
      <c r="FFJ408" s="1633"/>
      <c r="FFK408" s="1633"/>
      <c r="FFL408" s="1633"/>
      <c r="FFM408" s="1633"/>
      <c r="FFN408" s="1633"/>
      <c r="FFO408" s="1633"/>
      <c r="FFP408" s="1633"/>
      <c r="FFQ408" s="1633"/>
      <c r="FFR408" s="1633"/>
      <c r="FFS408" s="1633"/>
      <c r="FFT408" s="1633"/>
      <c r="FFU408" s="1633"/>
      <c r="FFV408" s="1633"/>
      <c r="FFW408" s="1633"/>
      <c r="FFX408" s="1633"/>
      <c r="FFY408" s="1633"/>
      <c r="FFZ408" s="1633"/>
      <c r="FGA408" s="1633"/>
      <c r="FGB408" s="1633"/>
      <c r="FGC408" s="1633"/>
      <c r="FGD408" s="1633"/>
      <c r="FGE408" s="1633"/>
      <c r="FGF408" s="1633"/>
      <c r="FGG408" s="1633"/>
      <c r="FGH408" s="1633"/>
      <c r="FGI408" s="1633"/>
      <c r="FGJ408" s="1633"/>
      <c r="FGK408" s="1633"/>
      <c r="FGL408" s="1633"/>
      <c r="FGM408" s="1633"/>
      <c r="FGN408" s="1633"/>
      <c r="FGO408" s="1633"/>
      <c r="FGP408" s="1633"/>
      <c r="FGQ408" s="1633"/>
      <c r="FGR408" s="1633"/>
      <c r="FGS408" s="1633"/>
      <c r="FGT408" s="1633"/>
      <c r="FGU408" s="1633"/>
      <c r="FGV408" s="1633"/>
      <c r="FGW408" s="1633"/>
      <c r="FGX408" s="1633"/>
      <c r="FGY408" s="1633"/>
      <c r="FGZ408" s="1633"/>
      <c r="FHA408" s="1633"/>
      <c r="FHB408" s="1633"/>
      <c r="FHC408" s="1633"/>
      <c r="FHD408" s="1633"/>
      <c r="FHE408" s="1633"/>
      <c r="FHF408" s="1633"/>
      <c r="FHG408" s="1633"/>
      <c r="FHH408" s="1633"/>
      <c r="FHI408" s="1633"/>
      <c r="FHJ408" s="1633"/>
      <c r="FHK408" s="1633"/>
      <c r="FHL408" s="1633"/>
      <c r="FHM408" s="1633"/>
      <c r="FHN408" s="1633"/>
      <c r="FHO408" s="1633"/>
      <c r="FHP408" s="1633"/>
      <c r="FHQ408" s="1633"/>
      <c r="FHR408" s="1633"/>
      <c r="FHS408" s="1633"/>
      <c r="FHT408" s="1633"/>
      <c r="FHU408" s="1633"/>
      <c r="FHV408" s="1633"/>
      <c r="FHW408" s="1633"/>
      <c r="FHX408" s="1633"/>
      <c r="FHY408" s="1633"/>
      <c r="FHZ408" s="1633"/>
      <c r="FIA408" s="1633"/>
      <c r="FIB408" s="1633"/>
      <c r="FIC408" s="1633"/>
      <c r="FID408" s="1633"/>
      <c r="FIE408" s="1633"/>
      <c r="FIF408" s="1633"/>
      <c r="FIG408" s="1633"/>
      <c r="FIH408" s="1633"/>
      <c r="FII408" s="1633"/>
      <c r="FIJ408" s="1633"/>
      <c r="FIK408" s="1633"/>
      <c r="FIL408" s="1633"/>
      <c r="FIM408" s="1633"/>
      <c r="FIN408" s="1633"/>
      <c r="FIO408" s="1633"/>
      <c r="FIP408" s="1633"/>
      <c r="FIQ408" s="1633"/>
      <c r="FIR408" s="1633"/>
      <c r="FIS408" s="1633"/>
      <c r="FIT408" s="1633"/>
      <c r="FIU408" s="1633"/>
      <c r="FIV408" s="1633"/>
      <c r="FIW408" s="1633"/>
      <c r="FIX408" s="1633"/>
      <c r="FIY408" s="1633"/>
      <c r="FIZ408" s="1633"/>
      <c r="FJA408" s="1633"/>
      <c r="FJB408" s="1633"/>
      <c r="FJC408" s="1633"/>
      <c r="FJD408" s="1633"/>
      <c r="FJE408" s="1633"/>
      <c r="FJF408" s="1633"/>
      <c r="FJG408" s="1633"/>
      <c r="FJH408" s="1633"/>
      <c r="FJI408" s="1633"/>
      <c r="FJJ408" s="1633"/>
      <c r="FJK408" s="1633"/>
      <c r="FJL408" s="1633"/>
      <c r="FJM408" s="1633"/>
      <c r="FJN408" s="1633"/>
      <c r="FJO408" s="1633"/>
      <c r="FJP408" s="1633"/>
      <c r="FJQ408" s="1633"/>
      <c r="FJR408" s="1633"/>
      <c r="FJS408" s="1633"/>
      <c r="FJT408" s="1633"/>
      <c r="FJU408" s="1633"/>
      <c r="FJV408" s="1633"/>
      <c r="FJW408" s="1633"/>
      <c r="FJX408" s="1633"/>
      <c r="FJY408" s="1633"/>
      <c r="FJZ408" s="1633"/>
      <c r="FKA408" s="1633"/>
      <c r="FKB408" s="1633"/>
      <c r="FKC408" s="1633"/>
      <c r="FKD408" s="1633"/>
      <c r="FKE408" s="1633"/>
      <c r="FKF408" s="1633"/>
      <c r="FKG408" s="1633"/>
      <c r="FKH408" s="1633"/>
      <c r="FKI408" s="1633"/>
      <c r="FKJ408" s="1633"/>
      <c r="FKK408" s="1633"/>
      <c r="FKL408" s="1633"/>
      <c r="FKM408" s="1633"/>
      <c r="FKN408" s="1633"/>
      <c r="FKO408" s="1633"/>
      <c r="FKP408" s="1633"/>
      <c r="FKQ408" s="1633"/>
      <c r="FKR408" s="1633"/>
      <c r="FKS408" s="1633"/>
      <c r="FKT408" s="1633"/>
      <c r="FKU408" s="1633"/>
      <c r="FKV408" s="1633"/>
      <c r="FKW408" s="1633"/>
      <c r="FKX408" s="1633"/>
      <c r="FKY408" s="1633"/>
      <c r="FKZ408" s="1633"/>
      <c r="FLA408" s="1633"/>
      <c r="FLB408" s="1633"/>
      <c r="FLC408" s="1633"/>
      <c r="FLD408" s="1633"/>
      <c r="FLE408" s="1633"/>
      <c r="FLF408" s="1633"/>
      <c r="FLG408" s="1633"/>
      <c r="FLH408" s="1633"/>
      <c r="FLI408" s="1633"/>
      <c r="FLJ408" s="1633"/>
      <c r="FLK408" s="1633"/>
      <c r="FLL408" s="1633"/>
      <c r="FLM408" s="1633"/>
      <c r="FLN408" s="1633"/>
      <c r="FLO408" s="1633"/>
      <c r="FLP408" s="1633"/>
      <c r="FLQ408" s="1633"/>
      <c r="FLR408" s="1633"/>
      <c r="FLS408" s="1633"/>
      <c r="FLT408" s="1633"/>
      <c r="FLU408" s="1633"/>
      <c r="FLV408" s="1633"/>
      <c r="FLW408" s="1633"/>
      <c r="FLX408" s="1633"/>
      <c r="FLY408" s="1633"/>
      <c r="FLZ408" s="1633"/>
      <c r="FMA408" s="1633"/>
      <c r="FMB408" s="1633"/>
      <c r="FMC408" s="1633"/>
      <c r="FMD408" s="1633"/>
      <c r="FME408" s="1633"/>
      <c r="FMF408" s="1633"/>
      <c r="FMG408" s="1633"/>
      <c r="FMH408" s="1633"/>
      <c r="FMI408" s="1633"/>
      <c r="FMJ408" s="1633"/>
      <c r="FMK408" s="1633"/>
      <c r="FML408" s="1633"/>
      <c r="FMM408" s="1633"/>
      <c r="FMN408" s="1633"/>
      <c r="FMO408" s="1633"/>
      <c r="FMP408" s="1633"/>
      <c r="FMQ408" s="1633"/>
      <c r="FMR408" s="1633"/>
      <c r="FMS408" s="1633"/>
      <c r="FMT408" s="1633"/>
      <c r="FMU408" s="1633"/>
      <c r="FMV408" s="1633"/>
      <c r="FMW408" s="1633"/>
      <c r="FMX408" s="1633"/>
      <c r="FMY408" s="1633"/>
      <c r="FMZ408" s="1633"/>
      <c r="FNA408" s="1633"/>
      <c r="FNB408" s="1633"/>
      <c r="FNC408" s="1633"/>
      <c r="FND408" s="1633"/>
      <c r="FNE408" s="1633"/>
      <c r="FNF408" s="1633"/>
      <c r="FNG408" s="1633"/>
      <c r="FNH408" s="1633"/>
      <c r="FNI408" s="1633"/>
      <c r="FNJ408" s="1633"/>
      <c r="FNK408" s="1633"/>
      <c r="FNL408" s="1633"/>
      <c r="FNM408" s="1633"/>
      <c r="FNN408" s="1633"/>
      <c r="FNO408" s="1633"/>
      <c r="FNP408" s="1633"/>
      <c r="FNQ408" s="1633"/>
      <c r="FNR408" s="1633"/>
      <c r="FNS408" s="1633"/>
      <c r="FNT408" s="1633"/>
      <c r="FNU408" s="1633"/>
      <c r="FNV408" s="1633"/>
      <c r="FNW408" s="1633"/>
      <c r="FNX408" s="1633"/>
      <c r="FNY408" s="1633"/>
      <c r="FNZ408" s="1633"/>
      <c r="FOA408" s="1633"/>
      <c r="FOB408" s="1633"/>
      <c r="FOC408" s="1633"/>
      <c r="FOD408" s="1633"/>
      <c r="FOE408" s="1633"/>
      <c r="FOF408" s="1633"/>
      <c r="FOG408" s="1633"/>
      <c r="FOH408" s="1633"/>
      <c r="FOI408" s="1633"/>
      <c r="FOJ408" s="1633"/>
      <c r="FOK408" s="1633"/>
      <c r="FOL408" s="1633"/>
      <c r="FOM408" s="1633"/>
      <c r="FON408" s="1633"/>
      <c r="FOO408" s="1633"/>
      <c r="FOP408" s="1633"/>
      <c r="FOQ408" s="1633"/>
      <c r="FOR408" s="1633"/>
      <c r="FOS408" s="1633"/>
      <c r="FOT408" s="1633"/>
      <c r="FOU408" s="1633"/>
      <c r="FOV408" s="1633"/>
      <c r="FOW408" s="1633"/>
      <c r="FOX408" s="1633"/>
      <c r="FOY408" s="1633"/>
      <c r="FOZ408" s="1633"/>
      <c r="FPA408" s="1633"/>
      <c r="FPB408" s="1633"/>
      <c r="FPC408" s="1633"/>
      <c r="FPD408" s="1633"/>
      <c r="FPE408" s="1633"/>
      <c r="FPF408" s="1633"/>
      <c r="FPG408" s="1633"/>
      <c r="FPH408" s="1633"/>
      <c r="FPI408" s="1633"/>
      <c r="FPJ408" s="1633"/>
      <c r="FPK408" s="1633"/>
      <c r="FPL408" s="1633"/>
      <c r="FPM408" s="1633"/>
      <c r="FPN408" s="1633"/>
      <c r="FPO408" s="1633"/>
      <c r="FPP408" s="1633"/>
      <c r="FPQ408" s="1633"/>
      <c r="FPR408" s="1633"/>
      <c r="FPS408" s="1633"/>
      <c r="FPT408" s="1633"/>
      <c r="FPU408" s="1633"/>
      <c r="FPV408" s="1633"/>
      <c r="FPW408" s="1633"/>
      <c r="FPX408" s="1633"/>
      <c r="FPY408" s="1633"/>
      <c r="FPZ408" s="1633"/>
      <c r="FQA408" s="1633"/>
      <c r="FQB408" s="1633"/>
      <c r="FQC408" s="1633"/>
      <c r="FQD408" s="1633"/>
      <c r="FQE408" s="1633"/>
      <c r="FQF408" s="1633"/>
      <c r="FQG408" s="1633"/>
      <c r="FQH408" s="1633"/>
      <c r="FQI408" s="1633"/>
      <c r="FQJ408" s="1633"/>
      <c r="FQK408" s="1633"/>
      <c r="FQL408" s="1633"/>
      <c r="FQM408" s="1633"/>
      <c r="FQN408" s="1633"/>
      <c r="FQO408" s="1633"/>
      <c r="FQP408" s="1633"/>
      <c r="FQQ408" s="1633"/>
      <c r="FQR408" s="1633"/>
      <c r="FQS408" s="1633"/>
      <c r="FQT408" s="1633"/>
      <c r="FQU408" s="1633"/>
      <c r="FQV408" s="1633"/>
      <c r="FQW408" s="1633"/>
      <c r="FQX408" s="1633"/>
      <c r="FQY408" s="1633"/>
      <c r="FQZ408" s="1633"/>
      <c r="FRA408" s="1633"/>
      <c r="FRB408" s="1633"/>
      <c r="FRC408" s="1633"/>
      <c r="FRD408" s="1633"/>
      <c r="FRE408" s="1633"/>
      <c r="FRF408" s="1633"/>
      <c r="FRG408" s="1633"/>
      <c r="FRH408" s="1633"/>
      <c r="FRI408" s="1633"/>
      <c r="FRJ408" s="1633"/>
      <c r="FRK408" s="1633"/>
      <c r="FRL408" s="1633"/>
      <c r="FRM408" s="1633"/>
      <c r="FRN408" s="1633"/>
      <c r="FRO408" s="1633"/>
      <c r="FRP408" s="1633"/>
      <c r="FRQ408" s="1633"/>
      <c r="FRR408" s="1633"/>
      <c r="FRS408" s="1633"/>
      <c r="FRT408" s="1633"/>
      <c r="FRU408" s="1633"/>
      <c r="FRV408" s="1633"/>
      <c r="FRW408" s="1633"/>
      <c r="FRX408" s="1633"/>
      <c r="FRY408" s="1633"/>
      <c r="FRZ408" s="1633"/>
      <c r="FSA408" s="1633"/>
      <c r="FSB408" s="1633"/>
      <c r="FSC408" s="1633"/>
      <c r="FSD408" s="1633"/>
      <c r="FSE408" s="1633"/>
      <c r="FSF408" s="1633"/>
      <c r="FSG408" s="1633"/>
      <c r="FSH408" s="1633"/>
      <c r="FSI408" s="1633"/>
      <c r="FSJ408" s="1633"/>
      <c r="FSK408" s="1633"/>
      <c r="FSL408" s="1633"/>
      <c r="FSM408" s="1633"/>
      <c r="FSN408" s="1633"/>
      <c r="FSO408" s="1633"/>
      <c r="FSP408" s="1633"/>
      <c r="FSQ408" s="1633"/>
      <c r="FSR408" s="1633"/>
      <c r="FSS408" s="1633"/>
      <c r="FST408" s="1633"/>
      <c r="FSU408" s="1633"/>
      <c r="FSV408" s="1633"/>
      <c r="FSW408" s="1633"/>
      <c r="FSX408" s="1633"/>
      <c r="FSY408" s="1633"/>
      <c r="FSZ408" s="1633"/>
      <c r="FTA408" s="1633"/>
      <c r="FTB408" s="1633"/>
      <c r="FTC408" s="1633"/>
      <c r="FTD408" s="1633"/>
      <c r="FTE408" s="1633"/>
      <c r="FTF408" s="1633"/>
      <c r="FTG408" s="1633"/>
      <c r="FTH408" s="1633"/>
      <c r="FTI408" s="1633"/>
      <c r="FTJ408" s="1633"/>
      <c r="FTK408" s="1633"/>
      <c r="FTL408" s="1633"/>
      <c r="FTM408" s="1633"/>
      <c r="FTN408" s="1633"/>
      <c r="FTO408" s="1633"/>
      <c r="FTP408" s="1633"/>
      <c r="FTQ408" s="1633"/>
      <c r="FTR408" s="1633"/>
      <c r="FTS408" s="1633"/>
      <c r="FTT408" s="1633"/>
      <c r="FTU408" s="1633"/>
      <c r="FTV408" s="1633"/>
      <c r="FTW408" s="1633"/>
      <c r="FTX408" s="1633"/>
      <c r="FTY408" s="1633"/>
      <c r="FTZ408" s="1633"/>
      <c r="FUA408" s="1633"/>
      <c r="FUB408" s="1633"/>
      <c r="FUC408" s="1633"/>
      <c r="FUD408" s="1633"/>
      <c r="FUE408" s="1633"/>
      <c r="FUF408" s="1633"/>
      <c r="FUG408" s="1633"/>
      <c r="FUH408" s="1633"/>
      <c r="FUI408" s="1633"/>
      <c r="FUJ408" s="1633"/>
      <c r="FUK408" s="1633"/>
      <c r="FUL408" s="1633"/>
      <c r="FUM408" s="1633"/>
      <c r="FUN408" s="1633"/>
      <c r="FUO408" s="1633"/>
      <c r="FUP408" s="1633"/>
      <c r="FUQ408" s="1633"/>
      <c r="FUR408" s="1633"/>
      <c r="FUS408" s="1633"/>
      <c r="FUT408" s="1633"/>
      <c r="FUU408" s="1633"/>
      <c r="FUV408" s="1633"/>
      <c r="FUW408" s="1633"/>
      <c r="FUX408" s="1633"/>
      <c r="FUY408" s="1633"/>
      <c r="FUZ408" s="1633"/>
      <c r="FVA408" s="1633"/>
      <c r="FVB408" s="1633"/>
      <c r="FVC408" s="1633"/>
      <c r="FVD408" s="1633"/>
      <c r="FVE408" s="1633"/>
      <c r="FVF408" s="1633"/>
      <c r="FVG408" s="1633"/>
      <c r="FVH408" s="1633"/>
      <c r="FVI408" s="1633"/>
      <c r="FVJ408" s="1633"/>
      <c r="FVK408" s="1633"/>
      <c r="FVL408" s="1633"/>
      <c r="FVM408" s="1633"/>
      <c r="FVN408" s="1633"/>
      <c r="FVO408" s="1633"/>
      <c r="FVP408" s="1633"/>
      <c r="FVQ408" s="1633"/>
      <c r="FVR408" s="1633"/>
      <c r="FVS408" s="1633"/>
      <c r="FVT408" s="1633"/>
      <c r="FVU408" s="1633"/>
      <c r="FVV408" s="1633"/>
      <c r="FVW408" s="1633"/>
      <c r="FVX408" s="1633"/>
      <c r="FVY408" s="1633"/>
      <c r="FVZ408" s="1633"/>
      <c r="FWA408" s="1633"/>
      <c r="FWB408" s="1633"/>
      <c r="FWC408" s="1633"/>
      <c r="FWD408" s="1633"/>
      <c r="FWE408" s="1633"/>
      <c r="FWF408" s="1633"/>
      <c r="FWG408" s="1633"/>
      <c r="FWH408" s="1633"/>
      <c r="FWI408" s="1633"/>
      <c r="FWJ408" s="1633"/>
      <c r="FWK408" s="1633"/>
      <c r="FWL408" s="1633"/>
      <c r="FWM408" s="1633"/>
      <c r="FWN408" s="1633"/>
      <c r="FWO408" s="1633"/>
      <c r="FWP408" s="1633"/>
      <c r="FWQ408" s="1633"/>
      <c r="FWR408" s="1633"/>
      <c r="FWS408" s="1633"/>
      <c r="FWT408" s="1633"/>
      <c r="FWU408" s="1633"/>
      <c r="FWV408" s="1633"/>
      <c r="FWW408" s="1633"/>
      <c r="FWX408" s="1633"/>
      <c r="FWY408" s="1633"/>
      <c r="FWZ408" s="1633"/>
      <c r="FXA408" s="1633"/>
      <c r="FXB408" s="1633"/>
      <c r="FXC408" s="1633"/>
      <c r="FXD408" s="1633"/>
      <c r="FXE408" s="1633"/>
      <c r="FXF408" s="1633"/>
      <c r="FXG408" s="1633"/>
      <c r="FXH408" s="1633"/>
      <c r="FXI408" s="1633"/>
      <c r="FXJ408" s="1633"/>
      <c r="FXK408" s="1633"/>
      <c r="FXL408" s="1633"/>
      <c r="FXM408" s="1633"/>
      <c r="FXN408" s="1633"/>
      <c r="FXO408" s="1633"/>
      <c r="FXP408" s="1633"/>
      <c r="FXQ408" s="1633"/>
      <c r="FXR408" s="1633"/>
      <c r="FXS408" s="1633"/>
      <c r="FXT408" s="1633"/>
      <c r="FXU408" s="1633"/>
      <c r="FXV408" s="1633"/>
      <c r="FXW408" s="1633"/>
      <c r="FXX408" s="1633"/>
      <c r="FXY408" s="1633"/>
      <c r="FXZ408" s="1633"/>
      <c r="FYA408" s="1633"/>
      <c r="FYB408" s="1633"/>
      <c r="FYC408" s="1633"/>
      <c r="FYD408" s="1633"/>
      <c r="FYE408" s="1633"/>
      <c r="FYF408" s="1633"/>
      <c r="FYG408" s="1633"/>
      <c r="FYH408" s="1633"/>
      <c r="FYI408" s="1633"/>
      <c r="FYJ408" s="1633"/>
      <c r="FYK408" s="1633"/>
      <c r="FYL408" s="1633"/>
      <c r="FYM408" s="1633"/>
      <c r="FYN408" s="1633"/>
      <c r="FYO408" s="1633"/>
      <c r="FYP408" s="1633"/>
      <c r="FYQ408" s="1633"/>
      <c r="FYR408" s="1633"/>
      <c r="FYS408" s="1633"/>
      <c r="FYT408" s="1633"/>
      <c r="FYU408" s="1633"/>
      <c r="FYV408" s="1633"/>
      <c r="FYW408" s="1633"/>
      <c r="FYX408" s="1633"/>
      <c r="FYY408" s="1633"/>
      <c r="FYZ408" s="1633"/>
      <c r="FZA408" s="1633"/>
      <c r="FZB408" s="1633"/>
      <c r="FZC408" s="1633"/>
      <c r="FZD408" s="1633"/>
      <c r="FZE408" s="1633"/>
      <c r="FZF408" s="1633"/>
      <c r="FZG408" s="1633"/>
      <c r="FZH408" s="1633"/>
      <c r="FZI408" s="1633"/>
      <c r="FZJ408" s="1633"/>
      <c r="FZK408" s="1633"/>
      <c r="FZL408" s="1633"/>
      <c r="FZM408" s="1633"/>
      <c r="FZN408" s="1633"/>
      <c r="FZO408" s="1633"/>
      <c r="FZP408" s="1633"/>
      <c r="FZQ408" s="1633"/>
      <c r="FZR408" s="1633"/>
      <c r="FZS408" s="1633"/>
      <c r="FZT408" s="1633"/>
      <c r="FZU408" s="1633"/>
      <c r="FZV408" s="1633"/>
      <c r="FZW408" s="1633"/>
      <c r="FZX408" s="1633"/>
      <c r="FZY408" s="1633"/>
      <c r="FZZ408" s="1633"/>
      <c r="GAA408" s="1633"/>
      <c r="GAB408" s="1633"/>
      <c r="GAC408" s="1633"/>
      <c r="GAD408" s="1633"/>
      <c r="GAE408" s="1633"/>
      <c r="GAF408" s="1633"/>
      <c r="GAG408" s="1633"/>
      <c r="GAH408" s="1633"/>
      <c r="GAI408" s="1633"/>
      <c r="GAJ408" s="1633"/>
      <c r="GAK408" s="1633"/>
      <c r="GAL408" s="1633"/>
      <c r="GAM408" s="1633"/>
      <c r="GAN408" s="1633"/>
      <c r="GAO408" s="1633"/>
      <c r="GAP408" s="1633"/>
      <c r="GAQ408" s="1633"/>
      <c r="GAR408" s="1633"/>
      <c r="GAS408" s="1633"/>
      <c r="GAT408" s="1633"/>
      <c r="GAU408" s="1633"/>
      <c r="GAV408" s="1633"/>
      <c r="GAW408" s="1633"/>
      <c r="GAX408" s="1633"/>
      <c r="GAY408" s="1633"/>
      <c r="GAZ408" s="1633"/>
      <c r="GBA408" s="1633"/>
      <c r="GBB408" s="1633"/>
      <c r="GBC408" s="1633"/>
      <c r="GBD408" s="1633"/>
      <c r="GBE408" s="1633"/>
      <c r="GBF408" s="1633"/>
      <c r="GBG408" s="1633"/>
      <c r="GBH408" s="1633"/>
      <c r="GBI408" s="1633"/>
      <c r="GBJ408" s="1633"/>
      <c r="GBK408" s="1633"/>
      <c r="GBL408" s="1633"/>
      <c r="GBM408" s="1633"/>
      <c r="GBN408" s="1633"/>
      <c r="GBO408" s="1633"/>
      <c r="GBP408" s="1633"/>
      <c r="GBQ408" s="1633"/>
      <c r="GBR408" s="1633"/>
      <c r="GBS408" s="1633"/>
      <c r="GBT408" s="1633"/>
      <c r="GBU408" s="1633"/>
      <c r="GBV408" s="1633"/>
      <c r="GBW408" s="1633"/>
      <c r="GBX408" s="1633"/>
      <c r="GBY408" s="1633"/>
      <c r="GBZ408" s="1633"/>
      <c r="GCA408" s="1633"/>
      <c r="GCB408" s="1633"/>
      <c r="GCC408" s="1633"/>
      <c r="GCD408" s="1633"/>
      <c r="GCE408" s="1633"/>
      <c r="GCF408" s="1633"/>
      <c r="GCG408" s="1633"/>
      <c r="GCH408" s="1633"/>
      <c r="GCI408" s="1633"/>
      <c r="GCJ408" s="1633"/>
      <c r="GCK408" s="1633"/>
      <c r="GCL408" s="1633"/>
      <c r="GCM408" s="1633"/>
      <c r="GCN408" s="1633"/>
      <c r="GCO408" s="1633"/>
      <c r="GCP408" s="1633"/>
      <c r="GCQ408" s="1633"/>
      <c r="GCR408" s="1633"/>
      <c r="GCS408" s="1633"/>
      <c r="GCT408" s="1633"/>
      <c r="GCU408" s="1633"/>
      <c r="GCV408" s="1633"/>
      <c r="GCW408" s="1633"/>
      <c r="GCX408" s="1633"/>
      <c r="GCY408" s="1633"/>
      <c r="GCZ408" s="1633"/>
      <c r="GDA408" s="1633"/>
      <c r="GDB408" s="1633"/>
      <c r="GDC408" s="1633"/>
      <c r="GDD408" s="1633"/>
      <c r="GDE408" s="1633"/>
      <c r="GDF408" s="1633"/>
      <c r="GDG408" s="1633"/>
      <c r="GDH408" s="1633"/>
      <c r="GDI408" s="1633"/>
      <c r="GDJ408" s="1633"/>
      <c r="GDK408" s="1633"/>
      <c r="GDL408" s="1633"/>
      <c r="GDM408" s="1633"/>
      <c r="GDN408" s="1633"/>
      <c r="GDO408" s="1633"/>
      <c r="GDP408" s="1633"/>
      <c r="GDQ408" s="1633"/>
      <c r="GDR408" s="1633"/>
      <c r="GDS408" s="1633"/>
      <c r="GDT408" s="1633"/>
      <c r="GDU408" s="1633"/>
      <c r="GDV408" s="1633"/>
      <c r="GDW408" s="1633"/>
      <c r="GDX408" s="1633"/>
      <c r="GDY408" s="1633"/>
      <c r="GDZ408" s="1633"/>
      <c r="GEA408" s="1633"/>
      <c r="GEB408" s="1633"/>
      <c r="GEC408" s="1633"/>
      <c r="GED408" s="1633"/>
      <c r="GEE408" s="1633"/>
      <c r="GEF408" s="1633"/>
      <c r="GEG408" s="1633"/>
      <c r="GEH408" s="1633"/>
      <c r="GEI408" s="1633"/>
      <c r="GEJ408" s="1633"/>
      <c r="GEK408" s="1633"/>
      <c r="GEL408" s="1633"/>
      <c r="GEM408" s="1633"/>
      <c r="GEN408" s="1633"/>
      <c r="GEO408" s="1633"/>
      <c r="GEP408" s="1633"/>
      <c r="GEQ408" s="1633"/>
      <c r="GER408" s="1633"/>
      <c r="GES408" s="1633"/>
      <c r="GET408" s="1633"/>
      <c r="GEU408" s="1633"/>
      <c r="GEV408" s="1633"/>
      <c r="GEW408" s="1633"/>
      <c r="GEX408" s="1633"/>
      <c r="GEY408" s="1633"/>
      <c r="GEZ408" s="1633"/>
      <c r="GFA408" s="1633"/>
      <c r="GFB408" s="1633"/>
      <c r="GFC408" s="1633"/>
      <c r="GFD408" s="1633"/>
      <c r="GFE408" s="1633"/>
      <c r="GFF408" s="1633"/>
      <c r="GFG408" s="1633"/>
      <c r="GFH408" s="1633"/>
      <c r="GFI408" s="1633"/>
      <c r="GFJ408" s="1633"/>
      <c r="GFK408" s="1633"/>
      <c r="GFL408" s="1633"/>
      <c r="GFM408" s="1633"/>
      <c r="GFN408" s="1633"/>
      <c r="GFO408" s="1633"/>
      <c r="GFP408" s="1633"/>
      <c r="GFQ408" s="1633"/>
      <c r="GFR408" s="1633"/>
      <c r="GFS408" s="1633"/>
      <c r="GFT408" s="1633"/>
      <c r="GFU408" s="1633"/>
      <c r="GFV408" s="1633"/>
      <c r="GFW408" s="1633"/>
      <c r="GFX408" s="1633"/>
      <c r="GFY408" s="1633"/>
      <c r="GFZ408" s="1633"/>
      <c r="GGA408" s="1633"/>
      <c r="GGB408" s="1633"/>
      <c r="GGC408" s="1633"/>
      <c r="GGD408" s="1633"/>
      <c r="GGE408" s="1633"/>
      <c r="GGF408" s="1633"/>
      <c r="GGG408" s="1633"/>
      <c r="GGH408" s="1633"/>
      <c r="GGI408" s="1633"/>
      <c r="GGJ408" s="1633"/>
      <c r="GGK408" s="1633"/>
      <c r="GGL408" s="1633"/>
      <c r="GGM408" s="1633"/>
      <c r="GGN408" s="1633"/>
      <c r="GGO408" s="1633"/>
      <c r="GGP408" s="1633"/>
      <c r="GGQ408" s="1633"/>
      <c r="GGR408" s="1633"/>
      <c r="GGS408" s="1633"/>
      <c r="GGT408" s="1633"/>
      <c r="GGU408" s="1633"/>
      <c r="GGV408" s="1633"/>
      <c r="GGW408" s="1633"/>
      <c r="GGX408" s="1633"/>
      <c r="GGY408" s="1633"/>
      <c r="GGZ408" s="1633"/>
      <c r="GHA408" s="1633"/>
      <c r="GHB408" s="1633"/>
      <c r="GHC408" s="1633"/>
      <c r="GHD408" s="1633"/>
      <c r="GHE408" s="1633"/>
      <c r="GHF408" s="1633"/>
      <c r="GHG408" s="1633"/>
      <c r="GHH408" s="1633"/>
      <c r="GHI408" s="1633"/>
      <c r="GHJ408" s="1633"/>
      <c r="GHK408" s="1633"/>
      <c r="GHL408" s="1633"/>
      <c r="GHM408" s="1633"/>
      <c r="GHN408" s="1633"/>
      <c r="GHO408" s="1633"/>
      <c r="GHP408" s="1633"/>
      <c r="GHQ408" s="1633"/>
      <c r="GHR408" s="1633"/>
      <c r="GHS408" s="1633"/>
      <c r="GHT408" s="1633"/>
      <c r="GHU408" s="1633"/>
      <c r="GHV408" s="1633"/>
      <c r="GHW408" s="1633"/>
      <c r="GHX408" s="1633"/>
      <c r="GHY408" s="1633"/>
      <c r="GHZ408" s="1633"/>
      <c r="GIA408" s="1633"/>
      <c r="GIB408" s="1633"/>
      <c r="GIC408" s="1633"/>
      <c r="GID408" s="1633"/>
      <c r="GIE408" s="1633"/>
      <c r="GIF408" s="1633"/>
      <c r="GIG408" s="1633"/>
      <c r="GIH408" s="1633"/>
      <c r="GII408" s="1633"/>
      <c r="GIJ408" s="1633"/>
      <c r="GIK408" s="1633"/>
      <c r="GIL408" s="1633"/>
      <c r="GIM408" s="1633"/>
      <c r="GIN408" s="1633"/>
      <c r="GIO408" s="1633"/>
      <c r="GIP408" s="1633"/>
      <c r="GIQ408" s="1633"/>
      <c r="GIR408" s="1633"/>
      <c r="GIS408" s="1633"/>
      <c r="GIT408" s="1633"/>
      <c r="GIU408" s="1633"/>
      <c r="GIV408" s="1633"/>
      <c r="GIW408" s="1633"/>
      <c r="GIX408" s="1633"/>
      <c r="GIY408" s="1633"/>
      <c r="GIZ408" s="1633"/>
      <c r="GJA408" s="1633"/>
      <c r="GJB408" s="1633"/>
      <c r="GJC408" s="1633"/>
      <c r="GJD408" s="1633"/>
      <c r="GJE408" s="1633"/>
      <c r="GJF408" s="1633"/>
      <c r="GJG408" s="1633"/>
      <c r="GJH408" s="1633"/>
      <c r="GJI408" s="1633"/>
      <c r="GJJ408" s="1633"/>
      <c r="GJK408" s="1633"/>
      <c r="GJL408" s="1633"/>
      <c r="GJM408" s="1633"/>
      <c r="GJN408" s="1633"/>
      <c r="GJO408" s="1633"/>
      <c r="GJP408" s="1633"/>
      <c r="GJQ408" s="1633"/>
      <c r="GJR408" s="1633"/>
      <c r="GJS408" s="1633"/>
      <c r="GJT408" s="1633"/>
      <c r="GJU408" s="1633"/>
      <c r="GJV408" s="1633"/>
      <c r="GJW408" s="1633"/>
      <c r="GJX408" s="1633"/>
      <c r="GJY408" s="1633"/>
      <c r="GJZ408" s="1633"/>
      <c r="GKA408" s="1633"/>
      <c r="GKB408" s="1633"/>
      <c r="GKC408" s="1633"/>
      <c r="GKD408" s="1633"/>
      <c r="GKE408" s="1633"/>
      <c r="GKF408" s="1633"/>
      <c r="GKG408" s="1633"/>
      <c r="GKH408" s="1633"/>
      <c r="GKI408" s="1633"/>
      <c r="GKJ408" s="1633"/>
      <c r="GKK408" s="1633"/>
      <c r="GKL408" s="1633"/>
      <c r="GKM408" s="1633"/>
      <c r="GKN408" s="1633"/>
      <c r="GKO408" s="1633"/>
      <c r="GKP408" s="1633"/>
      <c r="GKQ408" s="1633"/>
      <c r="GKR408" s="1633"/>
      <c r="GKS408" s="1633"/>
      <c r="GKT408" s="1633"/>
      <c r="GKU408" s="1633"/>
      <c r="GKV408" s="1633"/>
      <c r="GKW408" s="1633"/>
      <c r="GKX408" s="1633"/>
      <c r="GKY408" s="1633"/>
      <c r="GKZ408" s="1633"/>
      <c r="GLA408" s="1633"/>
      <c r="GLB408" s="1633"/>
      <c r="GLC408" s="1633"/>
      <c r="GLD408" s="1633"/>
      <c r="GLE408" s="1633"/>
      <c r="GLF408" s="1633"/>
      <c r="GLG408" s="1633"/>
      <c r="GLH408" s="1633"/>
      <c r="GLI408" s="1633"/>
      <c r="GLJ408" s="1633"/>
      <c r="GLK408" s="1633"/>
      <c r="GLL408" s="1633"/>
      <c r="GLM408" s="1633"/>
      <c r="GLN408" s="1633"/>
      <c r="GLO408" s="1633"/>
      <c r="GLP408" s="1633"/>
      <c r="GLQ408" s="1633"/>
      <c r="GLR408" s="1633"/>
      <c r="GLS408" s="1633"/>
      <c r="GLT408" s="1633"/>
      <c r="GLU408" s="1633"/>
      <c r="GLV408" s="1633"/>
      <c r="GLW408" s="1633"/>
      <c r="GLX408" s="1633"/>
      <c r="GLY408" s="1633"/>
      <c r="GLZ408" s="1633"/>
      <c r="GMA408" s="1633"/>
      <c r="GMB408" s="1633"/>
      <c r="GMC408" s="1633"/>
      <c r="GMD408" s="1633"/>
      <c r="GME408" s="1633"/>
      <c r="GMF408" s="1633"/>
      <c r="GMG408" s="1633"/>
      <c r="GMH408" s="1633"/>
      <c r="GMI408" s="1633"/>
      <c r="GMJ408" s="1633"/>
      <c r="GMK408" s="1633"/>
      <c r="GML408" s="1633"/>
      <c r="GMM408" s="1633"/>
      <c r="GMN408" s="1633"/>
      <c r="GMO408" s="1633"/>
      <c r="GMP408" s="1633"/>
      <c r="GMQ408" s="1633"/>
      <c r="GMR408" s="1633"/>
      <c r="GMS408" s="1633"/>
      <c r="GMT408" s="1633"/>
      <c r="GMU408" s="1633"/>
      <c r="GMV408" s="1633"/>
      <c r="GMW408" s="1633"/>
      <c r="GMX408" s="1633"/>
      <c r="GMY408" s="1633"/>
      <c r="GMZ408" s="1633"/>
      <c r="GNA408" s="1633"/>
      <c r="GNB408" s="1633"/>
      <c r="GNC408" s="1633"/>
      <c r="GND408" s="1633"/>
      <c r="GNE408" s="1633"/>
      <c r="GNF408" s="1633"/>
      <c r="GNG408" s="1633"/>
      <c r="GNH408" s="1633"/>
      <c r="GNI408" s="1633"/>
      <c r="GNJ408" s="1633"/>
      <c r="GNK408" s="1633"/>
      <c r="GNL408" s="1633"/>
      <c r="GNM408" s="1633"/>
      <c r="GNN408" s="1633"/>
      <c r="GNO408" s="1633"/>
      <c r="GNP408" s="1633"/>
      <c r="GNQ408" s="1633"/>
      <c r="GNR408" s="1633"/>
      <c r="GNS408" s="1633"/>
      <c r="GNT408" s="1633"/>
      <c r="GNU408" s="1633"/>
      <c r="GNV408" s="1633"/>
      <c r="GNW408" s="1633"/>
      <c r="GNX408" s="1633"/>
      <c r="GNY408" s="1633"/>
      <c r="GNZ408" s="1633"/>
      <c r="GOA408" s="1633"/>
      <c r="GOB408" s="1633"/>
      <c r="GOC408" s="1633"/>
      <c r="GOD408" s="1633"/>
      <c r="GOE408" s="1633"/>
      <c r="GOF408" s="1633"/>
      <c r="GOG408" s="1633"/>
      <c r="GOH408" s="1633"/>
      <c r="GOI408" s="1633"/>
      <c r="GOJ408" s="1633"/>
      <c r="GOK408" s="1633"/>
      <c r="GOL408" s="1633"/>
      <c r="GOM408" s="1633"/>
      <c r="GON408" s="1633"/>
      <c r="GOO408" s="1633"/>
      <c r="GOP408" s="1633"/>
      <c r="GOQ408" s="1633"/>
      <c r="GOR408" s="1633"/>
      <c r="GOS408" s="1633"/>
      <c r="GOT408" s="1633"/>
      <c r="GOU408" s="1633"/>
      <c r="GOV408" s="1633"/>
      <c r="GOW408" s="1633"/>
      <c r="GOX408" s="1633"/>
      <c r="GOY408" s="1633"/>
      <c r="GOZ408" s="1633"/>
      <c r="GPA408" s="1633"/>
      <c r="GPB408" s="1633"/>
      <c r="GPC408" s="1633"/>
      <c r="GPD408" s="1633"/>
      <c r="GPE408" s="1633"/>
      <c r="GPF408" s="1633"/>
      <c r="GPG408" s="1633"/>
      <c r="GPH408" s="1633"/>
      <c r="GPI408" s="1633"/>
      <c r="GPJ408" s="1633"/>
      <c r="GPK408" s="1633"/>
      <c r="GPL408" s="1633"/>
      <c r="GPM408" s="1633"/>
      <c r="GPN408" s="1633"/>
      <c r="GPO408" s="1633"/>
      <c r="GPP408" s="1633"/>
      <c r="GPQ408" s="1633"/>
      <c r="GPR408" s="1633"/>
      <c r="GPS408" s="1633"/>
      <c r="GPT408" s="1633"/>
      <c r="GPU408" s="1633"/>
      <c r="GPV408" s="1633"/>
      <c r="GPW408" s="1633"/>
      <c r="GPX408" s="1633"/>
      <c r="GPY408" s="1633"/>
      <c r="GPZ408" s="1633"/>
      <c r="GQA408" s="1633"/>
      <c r="GQB408" s="1633"/>
      <c r="GQC408" s="1633"/>
      <c r="GQD408" s="1633"/>
      <c r="GQE408" s="1633"/>
      <c r="GQF408" s="1633"/>
      <c r="GQG408" s="1633"/>
      <c r="GQH408" s="1633"/>
      <c r="GQI408" s="1633"/>
      <c r="GQJ408" s="1633"/>
      <c r="GQK408" s="1633"/>
      <c r="GQL408" s="1633"/>
      <c r="GQM408" s="1633"/>
      <c r="GQN408" s="1633"/>
      <c r="GQO408" s="1633"/>
      <c r="GQP408" s="1633"/>
      <c r="GQQ408" s="1633"/>
      <c r="GQR408" s="1633"/>
      <c r="GQS408" s="1633"/>
      <c r="GQT408" s="1633"/>
      <c r="GQU408" s="1633"/>
      <c r="GQV408" s="1633"/>
      <c r="GQW408" s="1633"/>
      <c r="GQX408" s="1633"/>
      <c r="GQY408" s="1633"/>
      <c r="GQZ408" s="1633"/>
      <c r="GRA408" s="1633"/>
      <c r="GRB408" s="1633"/>
      <c r="GRC408" s="1633"/>
      <c r="GRD408" s="1633"/>
      <c r="GRE408" s="1633"/>
      <c r="GRF408" s="1633"/>
      <c r="GRG408" s="1633"/>
      <c r="GRH408" s="1633"/>
      <c r="GRI408" s="1633"/>
      <c r="GRJ408" s="1633"/>
      <c r="GRK408" s="1633"/>
      <c r="GRL408" s="1633"/>
      <c r="GRM408" s="1633"/>
      <c r="GRN408" s="1633"/>
      <c r="GRO408" s="1633"/>
      <c r="GRP408" s="1633"/>
      <c r="GRQ408" s="1633"/>
      <c r="GRR408" s="1633"/>
      <c r="GRS408" s="1633"/>
      <c r="GRT408" s="1633"/>
      <c r="GRU408" s="1633"/>
      <c r="GRV408" s="1633"/>
      <c r="GRW408" s="1633"/>
      <c r="GRX408" s="1633"/>
      <c r="GRY408" s="1633"/>
      <c r="GRZ408" s="1633"/>
      <c r="GSA408" s="1633"/>
      <c r="GSB408" s="1633"/>
      <c r="GSC408" s="1633"/>
      <c r="GSD408" s="1633"/>
      <c r="GSE408" s="1633"/>
      <c r="GSF408" s="1633"/>
      <c r="GSG408" s="1633"/>
      <c r="GSH408" s="1633"/>
      <c r="GSI408" s="1633"/>
      <c r="GSJ408" s="1633"/>
      <c r="GSK408" s="1633"/>
      <c r="GSL408" s="1633"/>
      <c r="GSM408" s="1633"/>
      <c r="GSN408" s="1633"/>
      <c r="GSO408" s="1633"/>
      <c r="GSP408" s="1633"/>
      <c r="GSQ408" s="1633"/>
      <c r="GSR408" s="1633"/>
      <c r="GSS408" s="1633"/>
      <c r="GST408" s="1633"/>
      <c r="GSU408" s="1633"/>
      <c r="GSV408" s="1633"/>
      <c r="GSW408" s="1633"/>
      <c r="GSX408" s="1633"/>
      <c r="GSY408" s="1633"/>
      <c r="GSZ408" s="1633"/>
      <c r="GTA408" s="1633"/>
      <c r="GTB408" s="1633"/>
      <c r="GTC408" s="1633"/>
      <c r="GTD408" s="1633"/>
      <c r="GTE408" s="1633"/>
      <c r="GTF408" s="1633"/>
      <c r="GTG408" s="1633"/>
      <c r="GTH408" s="1633"/>
      <c r="GTI408" s="1633"/>
      <c r="GTJ408" s="1633"/>
      <c r="GTK408" s="1633"/>
      <c r="GTL408" s="1633"/>
      <c r="GTM408" s="1633"/>
      <c r="GTN408" s="1633"/>
      <c r="GTO408" s="1633"/>
      <c r="GTP408" s="1633"/>
      <c r="GTQ408" s="1633"/>
      <c r="GTR408" s="1633"/>
      <c r="GTS408" s="1633"/>
      <c r="GTT408" s="1633"/>
      <c r="GTU408" s="1633"/>
      <c r="GTV408" s="1633"/>
      <c r="GTW408" s="1633"/>
      <c r="GTX408" s="1633"/>
      <c r="GTY408" s="1633"/>
      <c r="GTZ408" s="1633"/>
      <c r="GUA408" s="1633"/>
      <c r="GUB408" s="1633"/>
      <c r="GUC408" s="1633"/>
      <c r="GUD408" s="1633"/>
      <c r="GUE408" s="1633"/>
      <c r="GUF408" s="1633"/>
      <c r="GUG408" s="1633"/>
      <c r="GUH408" s="1633"/>
      <c r="GUI408" s="1633"/>
      <c r="GUJ408" s="1633"/>
      <c r="GUK408" s="1633"/>
      <c r="GUL408" s="1633"/>
      <c r="GUM408" s="1633"/>
      <c r="GUN408" s="1633"/>
      <c r="GUO408" s="1633"/>
      <c r="GUP408" s="1633"/>
      <c r="GUQ408" s="1633"/>
      <c r="GUR408" s="1633"/>
      <c r="GUS408" s="1633"/>
      <c r="GUT408" s="1633"/>
      <c r="GUU408" s="1633"/>
      <c r="GUV408" s="1633"/>
      <c r="GUW408" s="1633"/>
      <c r="GUX408" s="1633"/>
      <c r="GUY408" s="1633"/>
      <c r="GUZ408" s="1633"/>
      <c r="GVA408" s="1633"/>
      <c r="GVB408" s="1633"/>
      <c r="GVC408" s="1633"/>
      <c r="GVD408" s="1633"/>
      <c r="GVE408" s="1633"/>
      <c r="GVF408" s="1633"/>
      <c r="GVG408" s="1633"/>
      <c r="GVH408" s="1633"/>
      <c r="GVI408" s="1633"/>
      <c r="GVJ408" s="1633"/>
      <c r="GVK408" s="1633"/>
      <c r="GVL408" s="1633"/>
      <c r="GVM408" s="1633"/>
      <c r="GVN408" s="1633"/>
      <c r="GVO408" s="1633"/>
      <c r="GVP408" s="1633"/>
      <c r="GVQ408" s="1633"/>
      <c r="GVR408" s="1633"/>
      <c r="GVS408" s="1633"/>
      <c r="GVT408" s="1633"/>
      <c r="GVU408" s="1633"/>
      <c r="GVV408" s="1633"/>
      <c r="GVW408" s="1633"/>
      <c r="GVX408" s="1633"/>
      <c r="GVY408" s="1633"/>
      <c r="GVZ408" s="1633"/>
      <c r="GWA408" s="1633"/>
      <c r="GWB408" s="1633"/>
      <c r="GWC408" s="1633"/>
      <c r="GWD408" s="1633"/>
      <c r="GWE408" s="1633"/>
      <c r="GWF408" s="1633"/>
      <c r="GWG408" s="1633"/>
      <c r="GWH408" s="1633"/>
      <c r="GWI408" s="1633"/>
      <c r="GWJ408" s="1633"/>
      <c r="GWK408" s="1633"/>
      <c r="GWL408" s="1633"/>
      <c r="GWM408" s="1633"/>
      <c r="GWN408" s="1633"/>
      <c r="GWO408" s="1633"/>
      <c r="GWP408" s="1633"/>
      <c r="GWQ408" s="1633"/>
      <c r="GWR408" s="1633"/>
      <c r="GWS408" s="1633"/>
      <c r="GWT408" s="1633"/>
      <c r="GWU408" s="1633"/>
      <c r="GWV408" s="1633"/>
      <c r="GWW408" s="1633"/>
      <c r="GWX408" s="1633"/>
      <c r="GWY408" s="1633"/>
      <c r="GWZ408" s="1633"/>
      <c r="GXA408" s="1633"/>
      <c r="GXB408" s="1633"/>
      <c r="GXC408" s="1633"/>
      <c r="GXD408" s="1633"/>
      <c r="GXE408" s="1633"/>
      <c r="GXF408" s="1633"/>
      <c r="GXG408" s="1633"/>
      <c r="GXH408" s="1633"/>
      <c r="GXI408" s="1633"/>
      <c r="GXJ408" s="1633"/>
      <c r="GXK408" s="1633"/>
      <c r="GXL408" s="1633"/>
      <c r="GXM408" s="1633"/>
      <c r="GXN408" s="1633"/>
      <c r="GXO408" s="1633"/>
      <c r="GXP408" s="1633"/>
      <c r="GXQ408" s="1633"/>
      <c r="GXR408" s="1633"/>
      <c r="GXS408" s="1633"/>
      <c r="GXT408" s="1633"/>
      <c r="GXU408" s="1633"/>
      <c r="GXV408" s="1633"/>
      <c r="GXW408" s="1633"/>
      <c r="GXX408" s="1633"/>
      <c r="GXY408" s="1633"/>
      <c r="GXZ408" s="1633"/>
      <c r="GYA408" s="1633"/>
      <c r="GYB408" s="1633"/>
      <c r="GYC408" s="1633"/>
      <c r="GYD408" s="1633"/>
      <c r="GYE408" s="1633"/>
      <c r="GYF408" s="1633"/>
      <c r="GYG408" s="1633"/>
      <c r="GYH408" s="1633"/>
      <c r="GYI408" s="1633"/>
      <c r="GYJ408" s="1633"/>
      <c r="GYK408" s="1633"/>
      <c r="GYL408" s="1633"/>
      <c r="GYM408" s="1633"/>
      <c r="GYN408" s="1633"/>
      <c r="GYO408" s="1633"/>
      <c r="GYP408" s="1633"/>
      <c r="GYQ408" s="1633"/>
      <c r="GYR408" s="1633"/>
      <c r="GYS408" s="1633"/>
      <c r="GYT408" s="1633"/>
      <c r="GYU408" s="1633"/>
      <c r="GYV408" s="1633"/>
      <c r="GYW408" s="1633"/>
      <c r="GYX408" s="1633"/>
      <c r="GYY408" s="1633"/>
      <c r="GYZ408" s="1633"/>
      <c r="GZA408" s="1633"/>
      <c r="GZB408" s="1633"/>
      <c r="GZC408" s="1633"/>
      <c r="GZD408" s="1633"/>
      <c r="GZE408" s="1633"/>
      <c r="GZF408" s="1633"/>
      <c r="GZG408" s="1633"/>
      <c r="GZH408" s="1633"/>
      <c r="GZI408" s="1633"/>
      <c r="GZJ408" s="1633"/>
      <c r="GZK408" s="1633"/>
      <c r="GZL408" s="1633"/>
      <c r="GZM408" s="1633"/>
      <c r="GZN408" s="1633"/>
      <c r="GZO408" s="1633"/>
      <c r="GZP408" s="1633"/>
      <c r="GZQ408" s="1633"/>
      <c r="GZR408" s="1633"/>
      <c r="GZS408" s="1633"/>
      <c r="GZT408" s="1633"/>
      <c r="GZU408" s="1633"/>
      <c r="GZV408" s="1633"/>
      <c r="GZW408" s="1633"/>
      <c r="GZX408" s="1633"/>
      <c r="GZY408" s="1633"/>
      <c r="GZZ408" s="1633"/>
      <c r="HAA408" s="1633"/>
      <c r="HAB408" s="1633"/>
      <c r="HAC408" s="1633"/>
      <c r="HAD408" s="1633"/>
      <c r="HAE408" s="1633"/>
      <c r="HAF408" s="1633"/>
      <c r="HAG408" s="1633"/>
      <c r="HAH408" s="1633"/>
      <c r="HAI408" s="1633"/>
      <c r="HAJ408" s="1633"/>
      <c r="HAK408" s="1633"/>
      <c r="HAL408" s="1633"/>
      <c r="HAM408" s="1633"/>
      <c r="HAN408" s="1633"/>
      <c r="HAO408" s="1633"/>
      <c r="HAP408" s="1633"/>
      <c r="HAQ408" s="1633"/>
      <c r="HAR408" s="1633"/>
      <c r="HAS408" s="1633"/>
      <c r="HAT408" s="1633"/>
      <c r="HAU408" s="1633"/>
      <c r="HAV408" s="1633"/>
      <c r="HAW408" s="1633"/>
      <c r="HAX408" s="1633"/>
      <c r="HAY408" s="1633"/>
      <c r="HAZ408" s="1633"/>
      <c r="HBA408" s="1633"/>
      <c r="HBB408" s="1633"/>
      <c r="HBC408" s="1633"/>
      <c r="HBD408" s="1633"/>
      <c r="HBE408" s="1633"/>
      <c r="HBF408" s="1633"/>
      <c r="HBG408" s="1633"/>
      <c r="HBH408" s="1633"/>
      <c r="HBI408" s="1633"/>
      <c r="HBJ408" s="1633"/>
      <c r="HBK408" s="1633"/>
      <c r="HBL408" s="1633"/>
      <c r="HBM408" s="1633"/>
      <c r="HBN408" s="1633"/>
      <c r="HBO408" s="1633"/>
      <c r="HBP408" s="1633"/>
      <c r="HBQ408" s="1633"/>
      <c r="HBR408" s="1633"/>
      <c r="HBS408" s="1633"/>
      <c r="HBT408" s="1633"/>
      <c r="HBU408" s="1633"/>
      <c r="HBV408" s="1633"/>
      <c r="HBW408" s="1633"/>
      <c r="HBX408" s="1633"/>
      <c r="HBY408" s="1633"/>
      <c r="HBZ408" s="1633"/>
      <c r="HCA408" s="1633"/>
      <c r="HCB408" s="1633"/>
      <c r="HCC408" s="1633"/>
      <c r="HCD408" s="1633"/>
      <c r="HCE408" s="1633"/>
      <c r="HCF408" s="1633"/>
      <c r="HCG408" s="1633"/>
      <c r="HCH408" s="1633"/>
      <c r="HCI408" s="1633"/>
      <c r="HCJ408" s="1633"/>
      <c r="HCK408" s="1633"/>
      <c r="HCL408" s="1633"/>
      <c r="HCM408" s="1633"/>
      <c r="HCN408" s="1633"/>
      <c r="HCO408" s="1633"/>
      <c r="HCP408" s="1633"/>
      <c r="HCQ408" s="1633"/>
      <c r="HCR408" s="1633"/>
      <c r="HCS408" s="1633"/>
      <c r="HCT408" s="1633"/>
      <c r="HCU408" s="1633"/>
      <c r="HCV408" s="1633"/>
      <c r="HCW408" s="1633"/>
      <c r="HCX408" s="1633"/>
      <c r="HCY408" s="1633"/>
      <c r="HCZ408" s="1633"/>
      <c r="HDA408" s="1633"/>
      <c r="HDB408" s="1633"/>
      <c r="HDC408" s="1633"/>
      <c r="HDD408" s="1633"/>
      <c r="HDE408" s="1633"/>
      <c r="HDF408" s="1633"/>
      <c r="HDG408" s="1633"/>
      <c r="HDH408" s="1633"/>
      <c r="HDI408" s="1633"/>
      <c r="HDJ408" s="1633"/>
      <c r="HDK408" s="1633"/>
      <c r="HDL408" s="1633"/>
      <c r="HDM408" s="1633"/>
      <c r="HDN408" s="1633"/>
      <c r="HDO408" s="1633"/>
      <c r="HDP408" s="1633"/>
      <c r="HDQ408" s="1633"/>
      <c r="HDR408" s="1633"/>
      <c r="HDS408" s="1633"/>
      <c r="HDT408" s="1633"/>
      <c r="HDU408" s="1633"/>
      <c r="HDV408" s="1633"/>
      <c r="HDW408" s="1633"/>
      <c r="HDX408" s="1633"/>
      <c r="HDY408" s="1633"/>
      <c r="HDZ408" s="1633"/>
      <c r="HEA408" s="1633"/>
      <c r="HEB408" s="1633"/>
      <c r="HEC408" s="1633"/>
      <c r="HED408" s="1633"/>
      <c r="HEE408" s="1633"/>
      <c r="HEF408" s="1633"/>
      <c r="HEG408" s="1633"/>
      <c r="HEH408" s="1633"/>
      <c r="HEI408" s="1633"/>
      <c r="HEJ408" s="1633"/>
      <c r="HEK408" s="1633"/>
      <c r="HEL408" s="1633"/>
      <c r="HEM408" s="1633"/>
      <c r="HEN408" s="1633"/>
      <c r="HEO408" s="1633"/>
      <c r="HEP408" s="1633"/>
      <c r="HEQ408" s="1633"/>
      <c r="HER408" s="1633"/>
      <c r="HES408" s="1633"/>
      <c r="HET408" s="1633"/>
      <c r="HEU408" s="1633"/>
      <c r="HEV408" s="1633"/>
      <c r="HEW408" s="1633"/>
      <c r="HEX408" s="1633"/>
      <c r="HEY408" s="1633"/>
      <c r="HEZ408" s="1633"/>
      <c r="HFA408" s="1633"/>
      <c r="HFB408" s="1633"/>
      <c r="HFC408" s="1633"/>
      <c r="HFD408" s="1633"/>
      <c r="HFE408" s="1633"/>
      <c r="HFF408" s="1633"/>
      <c r="HFG408" s="1633"/>
      <c r="HFH408" s="1633"/>
      <c r="HFI408" s="1633"/>
      <c r="HFJ408" s="1633"/>
      <c r="HFK408" s="1633"/>
      <c r="HFL408" s="1633"/>
      <c r="HFM408" s="1633"/>
      <c r="HFN408" s="1633"/>
      <c r="HFO408" s="1633"/>
      <c r="HFP408" s="1633"/>
      <c r="HFQ408" s="1633"/>
      <c r="HFR408" s="1633"/>
      <c r="HFS408" s="1633"/>
      <c r="HFT408" s="1633"/>
      <c r="HFU408" s="1633"/>
      <c r="HFV408" s="1633"/>
      <c r="HFW408" s="1633"/>
      <c r="HFX408" s="1633"/>
      <c r="HFY408" s="1633"/>
      <c r="HFZ408" s="1633"/>
      <c r="HGA408" s="1633"/>
      <c r="HGB408" s="1633"/>
      <c r="HGC408" s="1633"/>
      <c r="HGD408" s="1633"/>
      <c r="HGE408" s="1633"/>
      <c r="HGF408" s="1633"/>
      <c r="HGG408" s="1633"/>
      <c r="HGH408" s="1633"/>
      <c r="HGI408" s="1633"/>
      <c r="HGJ408" s="1633"/>
      <c r="HGK408" s="1633"/>
      <c r="HGL408" s="1633"/>
      <c r="HGM408" s="1633"/>
      <c r="HGN408" s="1633"/>
      <c r="HGO408" s="1633"/>
      <c r="HGP408" s="1633"/>
      <c r="HGQ408" s="1633"/>
      <c r="HGR408" s="1633"/>
      <c r="HGS408" s="1633"/>
      <c r="HGT408" s="1633"/>
      <c r="HGU408" s="1633"/>
      <c r="HGV408" s="1633"/>
      <c r="HGW408" s="1633"/>
      <c r="HGX408" s="1633"/>
      <c r="HGY408" s="1633"/>
      <c r="HGZ408" s="1633"/>
      <c r="HHA408" s="1633"/>
      <c r="HHB408" s="1633"/>
      <c r="HHC408" s="1633"/>
      <c r="HHD408" s="1633"/>
      <c r="HHE408" s="1633"/>
      <c r="HHF408" s="1633"/>
      <c r="HHG408" s="1633"/>
      <c r="HHH408" s="1633"/>
      <c r="HHI408" s="1633"/>
      <c r="HHJ408" s="1633"/>
      <c r="HHK408" s="1633"/>
      <c r="HHL408" s="1633"/>
      <c r="HHM408" s="1633"/>
      <c r="HHN408" s="1633"/>
      <c r="HHO408" s="1633"/>
      <c r="HHP408" s="1633"/>
      <c r="HHQ408" s="1633"/>
      <c r="HHR408" s="1633"/>
      <c r="HHS408" s="1633"/>
      <c r="HHT408" s="1633"/>
      <c r="HHU408" s="1633"/>
      <c r="HHV408" s="1633"/>
      <c r="HHW408" s="1633"/>
      <c r="HHX408" s="1633"/>
      <c r="HHY408" s="1633"/>
      <c r="HHZ408" s="1633"/>
      <c r="HIA408" s="1633"/>
      <c r="HIB408" s="1633"/>
      <c r="HIC408" s="1633"/>
      <c r="HID408" s="1633"/>
      <c r="HIE408" s="1633"/>
      <c r="HIF408" s="1633"/>
      <c r="HIG408" s="1633"/>
      <c r="HIH408" s="1633"/>
      <c r="HII408" s="1633"/>
      <c r="HIJ408" s="1633"/>
      <c r="HIK408" s="1633"/>
      <c r="HIL408" s="1633"/>
      <c r="HIM408" s="1633"/>
      <c r="HIN408" s="1633"/>
      <c r="HIO408" s="1633"/>
      <c r="HIP408" s="1633"/>
      <c r="HIQ408" s="1633"/>
      <c r="HIR408" s="1633"/>
      <c r="HIS408" s="1633"/>
      <c r="HIT408" s="1633"/>
      <c r="HIU408" s="1633"/>
      <c r="HIV408" s="1633"/>
      <c r="HIW408" s="1633"/>
      <c r="HIX408" s="1633"/>
      <c r="HIY408" s="1633"/>
      <c r="HIZ408" s="1633"/>
      <c r="HJA408" s="1633"/>
      <c r="HJB408" s="1633"/>
      <c r="HJC408" s="1633"/>
      <c r="HJD408" s="1633"/>
      <c r="HJE408" s="1633"/>
      <c r="HJF408" s="1633"/>
      <c r="HJG408" s="1633"/>
      <c r="HJH408" s="1633"/>
      <c r="HJI408" s="1633"/>
      <c r="HJJ408" s="1633"/>
      <c r="HJK408" s="1633"/>
      <c r="HJL408" s="1633"/>
      <c r="HJM408" s="1633"/>
      <c r="HJN408" s="1633"/>
      <c r="HJO408" s="1633"/>
      <c r="HJP408" s="1633"/>
      <c r="HJQ408" s="1633"/>
      <c r="HJR408" s="1633"/>
      <c r="HJS408" s="1633"/>
      <c r="HJT408" s="1633"/>
      <c r="HJU408" s="1633"/>
      <c r="HJV408" s="1633"/>
      <c r="HJW408" s="1633"/>
      <c r="HJX408" s="1633"/>
      <c r="HJY408" s="1633"/>
      <c r="HJZ408" s="1633"/>
      <c r="HKA408" s="1633"/>
      <c r="HKB408" s="1633"/>
      <c r="HKC408" s="1633"/>
      <c r="HKD408" s="1633"/>
      <c r="HKE408" s="1633"/>
      <c r="HKF408" s="1633"/>
      <c r="HKG408" s="1633"/>
      <c r="HKH408" s="1633"/>
      <c r="HKI408" s="1633"/>
      <c r="HKJ408" s="1633"/>
      <c r="HKK408" s="1633"/>
      <c r="HKL408" s="1633"/>
      <c r="HKM408" s="1633"/>
      <c r="HKN408" s="1633"/>
      <c r="HKO408" s="1633"/>
      <c r="HKP408" s="1633"/>
      <c r="HKQ408" s="1633"/>
      <c r="HKR408" s="1633"/>
      <c r="HKS408" s="1633"/>
      <c r="HKT408" s="1633"/>
      <c r="HKU408" s="1633"/>
      <c r="HKV408" s="1633"/>
      <c r="HKW408" s="1633"/>
      <c r="HKX408" s="1633"/>
      <c r="HKY408" s="1633"/>
      <c r="HKZ408" s="1633"/>
      <c r="HLA408" s="1633"/>
      <c r="HLB408" s="1633"/>
      <c r="HLC408" s="1633"/>
      <c r="HLD408" s="1633"/>
      <c r="HLE408" s="1633"/>
      <c r="HLF408" s="1633"/>
      <c r="HLG408" s="1633"/>
      <c r="HLH408" s="1633"/>
      <c r="HLI408" s="1633"/>
      <c r="HLJ408" s="1633"/>
      <c r="HLK408" s="1633"/>
      <c r="HLL408" s="1633"/>
      <c r="HLM408" s="1633"/>
      <c r="HLN408" s="1633"/>
      <c r="HLO408" s="1633"/>
      <c r="HLP408" s="1633"/>
      <c r="HLQ408" s="1633"/>
      <c r="HLR408" s="1633"/>
      <c r="HLS408" s="1633"/>
      <c r="HLT408" s="1633"/>
      <c r="HLU408" s="1633"/>
      <c r="HLV408" s="1633"/>
      <c r="HLW408" s="1633"/>
      <c r="HLX408" s="1633"/>
      <c r="HLY408" s="1633"/>
      <c r="HLZ408" s="1633"/>
      <c r="HMA408" s="1633"/>
      <c r="HMB408" s="1633"/>
      <c r="HMC408" s="1633"/>
      <c r="HMD408" s="1633"/>
      <c r="HME408" s="1633"/>
      <c r="HMF408" s="1633"/>
      <c r="HMG408" s="1633"/>
      <c r="HMH408" s="1633"/>
      <c r="HMI408" s="1633"/>
      <c r="HMJ408" s="1633"/>
      <c r="HMK408" s="1633"/>
      <c r="HML408" s="1633"/>
      <c r="HMM408" s="1633"/>
      <c r="HMN408" s="1633"/>
      <c r="HMO408" s="1633"/>
      <c r="HMP408" s="1633"/>
      <c r="HMQ408" s="1633"/>
      <c r="HMR408" s="1633"/>
      <c r="HMS408" s="1633"/>
      <c r="HMT408" s="1633"/>
      <c r="HMU408" s="1633"/>
      <c r="HMV408" s="1633"/>
      <c r="HMW408" s="1633"/>
      <c r="HMX408" s="1633"/>
      <c r="HMY408" s="1633"/>
      <c r="HMZ408" s="1633"/>
      <c r="HNA408" s="1633"/>
      <c r="HNB408" s="1633"/>
      <c r="HNC408" s="1633"/>
      <c r="HND408" s="1633"/>
      <c r="HNE408" s="1633"/>
      <c r="HNF408" s="1633"/>
      <c r="HNG408" s="1633"/>
      <c r="HNH408" s="1633"/>
      <c r="HNI408" s="1633"/>
      <c r="HNJ408" s="1633"/>
      <c r="HNK408" s="1633"/>
      <c r="HNL408" s="1633"/>
      <c r="HNM408" s="1633"/>
      <c r="HNN408" s="1633"/>
      <c r="HNO408" s="1633"/>
      <c r="HNP408" s="1633"/>
      <c r="HNQ408" s="1633"/>
      <c r="HNR408" s="1633"/>
      <c r="HNS408" s="1633"/>
      <c r="HNT408" s="1633"/>
      <c r="HNU408" s="1633"/>
      <c r="HNV408" s="1633"/>
      <c r="HNW408" s="1633"/>
      <c r="HNX408" s="1633"/>
      <c r="HNY408" s="1633"/>
      <c r="HNZ408" s="1633"/>
      <c r="HOA408" s="1633"/>
      <c r="HOB408" s="1633"/>
      <c r="HOC408" s="1633"/>
      <c r="HOD408" s="1633"/>
      <c r="HOE408" s="1633"/>
      <c r="HOF408" s="1633"/>
      <c r="HOG408" s="1633"/>
      <c r="HOH408" s="1633"/>
      <c r="HOI408" s="1633"/>
      <c r="HOJ408" s="1633"/>
      <c r="HOK408" s="1633"/>
      <c r="HOL408" s="1633"/>
      <c r="HOM408" s="1633"/>
      <c r="HON408" s="1633"/>
      <c r="HOO408" s="1633"/>
      <c r="HOP408" s="1633"/>
      <c r="HOQ408" s="1633"/>
      <c r="HOR408" s="1633"/>
      <c r="HOS408" s="1633"/>
      <c r="HOT408" s="1633"/>
      <c r="HOU408" s="1633"/>
      <c r="HOV408" s="1633"/>
      <c r="HOW408" s="1633"/>
      <c r="HOX408" s="1633"/>
      <c r="HOY408" s="1633"/>
      <c r="HOZ408" s="1633"/>
      <c r="HPA408" s="1633"/>
      <c r="HPB408" s="1633"/>
      <c r="HPC408" s="1633"/>
      <c r="HPD408" s="1633"/>
      <c r="HPE408" s="1633"/>
      <c r="HPF408" s="1633"/>
      <c r="HPG408" s="1633"/>
      <c r="HPH408" s="1633"/>
      <c r="HPI408" s="1633"/>
      <c r="HPJ408" s="1633"/>
      <c r="HPK408" s="1633"/>
      <c r="HPL408" s="1633"/>
      <c r="HPM408" s="1633"/>
      <c r="HPN408" s="1633"/>
      <c r="HPO408" s="1633"/>
      <c r="HPP408" s="1633"/>
      <c r="HPQ408" s="1633"/>
      <c r="HPR408" s="1633"/>
      <c r="HPS408" s="1633"/>
      <c r="HPT408" s="1633"/>
      <c r="HPU408" s="1633"/>
      <c r="HPV408" s="1633"/>
      <c r="HPW408" s="1633"/>
      <c r="HPX408" s="1633"/>
      <c r="HPY408" s="1633"/>
      <c r="HPZ408" s="1633"/>
      <c r="HQA408" s="1633"/>
      <c r="HQB408" s="1633"/>
      <c r="HQC408" s="1633"/>
      <c r="HQD408" s="1633"/>
      <c r="HQE408" s="1633"/>
      <c r="HQF408" s="1633"/>
      <c r="HQG408" s="1633"/>
      <c r="HQH408" s="1633"/>
      <c r="HQI408" s="1633"/>
      <c r="HQJ408" s="1633"/>
      <c r="HQK408" s="1633"/>
      <c r="HQL408" s="1633"/>
      <c r="HQM408" s="1633"/>
      <c r="HQN408" s="1633"/>
      <c r="HQO408" s="1633"/>
      <c r="HQP408" s="1633"/>
      <c r="HQQ408" s="1633"/>
      <c r="HQR408" s="1633"/>
      <c r="HQS408" s="1633"/>
      <c r="HQT408" s="1633"/>
      <c r="HQU408" s="1633"/>
      <c r="HQV408" s="1633"/>
      <c r="HQW408" s="1633"/>
      <c r="HQX408" s="1633"/>
      <c r="HQY408" s="1633"/>
      <c r="HQZ408" s="1633"/>
      <c r="HRA408" s="1633"/>
      <c r="HRB408" s="1633"/>
      <c r="HRC408" s="1633"/>
      <c r="HRD408" s="1633"/>
      <c r="HRE408" s="1633"/>
      <c r="HRF408" s="1633"/>
      <c r="HRG408" s="1633"/>
      <c r="HRH408" s="1633"/>
      <c r="HRI408" s="1633"/>
      <c r="HRJ408" s="1633"/>
      <c r="HRK408" s="1633"/>
      <c r="HRL408" s="1633"/>
      <c r="HRM408" s="1633"/>
      <c r="HRN408" s="1633"/>
      <c r="HRO408" s="1633"/>
      <c r="HRP408" s="1633"/>
      <c r="HRQ408" s="1633"/>
      <c r="HRR408" s="1633"/>
      <c r="HRS408" s="1633"/>
      <c r="HRT408" s="1633"/>
      <c r="HRU408" s="1633"/>
      <c r="HRV408" s="1633"/>
      <c r="HRW408" s="1633"/>
      <c r="HRX408" s="1633"/>
      <c r="HRY408" s="1633"/>
      <c r="HRZ408" s="1633"/>
      <c r="HSA408" s="1633"/>
      <c r="HSB408" s="1633"/>
      <c r="HSC408" s="1633"/>
      <c r="HSD408" s="1633"/>
      <c r="HSE408" s="1633"/>
      <c r="HSF408" s="1633"/>
      <c r="HSG408" s="1633"/>
      <c r="HSH408" s="1633"/>
      <c r="HSI408" s="1633"/>
      <c r="HSJ408" s="1633"/>
      <c r="HSK408" s="1633"/>
      <c r="HSL408" s="1633"/>
      <c r="HSM408" s="1633"/>
      <c r="HSN408" s="1633"/>
      <c r="HSO408" s="1633"/>
      <c r="HSP408" s="1633"/>
      <c r="HSQ408" s="1633"/>
      <c r="HSR408" s="1633"/>
      <c r="HSS408" s="1633"/>
      <c r="HST408" s="1633"/>
      <c r="HSU408" s="1633"/>
      <c r="HSV408" s="1633"/>
      <c r="HSW408" s="1633"/>
      <c r="HSX408" s="1633"/>
      <c r="HSY408" s="1633"/>
      <c r="HSZ408" s="1633"/>
      <c r="HTA408" s="1633"/>
      <c r="HTB408" s="1633"/>
      <c r="HTC408" s="1633"/>
      <c r="HTD408" s="1633"/>
      <c r="HTE408" s="1633"/>
      <c r="HTF408" s="1633"/>
      <c r="HTG408" s="1633"/>
      <c r="HTH408" s="1633"/>
      <c r="HTI408" s="1633"/>
      <c r="HTJ408" s="1633"/>
      <c r="HTK408" s="1633"/>
      <c r="HTL408" s="1633"/>
      <c r="HTM408" s="1633"/>
      <c r="HTN408" s="1633"/>
      <c r="HTO408" s="1633"/>
      <c r="HTP408" s="1633"/>
      <c r="HTQ408" s="1633"/>
      <c r="HTR408" s="1633"/>
      <c r="HTS408" s="1633"/>
      <c r="HTT408" s="1633"/>
      <c r="HTU408" s="1633"/>
      <c r="HTV408" s="1633"/>
      <c r="HTW408" s="1633"/>
      <c r="HTX408" s="1633"/>
      <c r="HTY408" s="1633"/>
      <c r="HTZ408" s="1633"/>
      <c r="HUA408" s="1633"/>
      <c r="HUB408" s="1633"/>
      <c r="HUC408" s="1633"/>
      <c r="HUD408" s="1633"/>
      <c r="HUE408" s="1633"/>
      <c r="HUF408" s="1633"/>
      <c r="HUG408" s="1633"/>
      <c r="HUH408" s="1633"/>
      <c r="HUI408" s="1633"/>
      <c r="HUJ408" s="1633"/>
      <c r="HUK408" s="1633"/>
      <c r="HUL408" s="1633"/>
      <c r="HUM408" s="1633"/>
      <c r="HUN408" s="1633"/>
      <c r="HUO408" s="1633"/>
      <c r="HUP408" s="1633"/>
      <c r="HUQ408" s="1633"/>
      <c r="HUR408" s="1633"/>
      <c r="HUS408" s="1633"/>
      <c r="HUT408" s="1633"/>
      <c r="HUU408" s="1633"/>
      <c r="HUV408" s="1633"/>
      <c r="HUW408" s="1633"/>
      <c r="HUX408" s="1633"/>
      <c r="HUY408" s="1633"/>
      <c r="HUZ408" s="1633"/>
      <c r="HVA408" s="1633"/>
      <c r="HVB408" s="1633"/>
      <c r="HVC408" s="1633"/>
      <c r="HVD408" s="1633"/>
      <c r="HVE408" s="1633"/>
      <c r="HVF408" s="1633"/>
      <c r="HVG408" s="1633"/>
      <c r="HVH408" s="1633"/>
      <c r="HVI408" s="1633"/>
      <c r="HVJ408" s="1633"/>
      <c r="HVK408" s="1633"/>
      <c r="HVL408" s="1633"/>
      <c r="HVM408" s="1633"/>
      <c r="HVN408" s="1633"/>
      <c r="HVO408" s="1633"/>
      <c r="HVP408" s="1633"/>
      <c r="HVQ408" s="1633"/>
      <c r="HVR408" s="1633"/>
      <c r="HVS408" s="1633"/>
      <c r="HVT408" s="1633"/>
      <c r="HVU408" s="1633"/>
      <c r="HVV408" s="1633"/>
      <c r="HVW408" s="1633"/>
      <c r="HVX408" s="1633"/>
      <c r="HVY408" s="1633"/>
      <c r="HVZ408" s="1633"/>
      <c r="HWA408" s="1633"/>
      <c r="HWB408" s="1633"/>
      <c r="HWC408" s="1633"/>
      <c r="HWD408" s="1633"/>
      <c r="HWE408" s="1633"/>
      <c r="HWF408" s="1633"/>
      <c r="HWG408" s="1633"/>
      <c r="HWH408" s="1633"/>
      <c r="HWI408" s="1633"/>
      <c r="HWJ408" s="1633"/>
      <c r="HWK408" s="1633"/>
      <c r="HWL408" s="1633"/>
      <c r="HWM408" s="1633"/>
      <c r="HWN408" s="1633"/>
      <c r="HWO408" s="1633"/>
      <c r="HWP408" s="1633"/>
      <c r="HWQ408" s="1633"/>
      <c r="HWR408" s="1633"/>
      <c r="HWS408" s="1633"/>
      <c r="HWT408" s="1633"/>
      <c r="HWU408" s="1633"/>
      <c r="HWV408" s="1633"/>
      <c r="HWW408" s="1633"/>
      <c r="HWX408" s="1633"/>
      <c r="HWY408" s="1633"/>
      <c r="HWZ408" s="1633"/>
      <c r="HXA408" s="1633"/>
      <c r="HXB408" s="1633"/>
      <c r="HXC408" s="1633"/>
      <c r="HXD408" s="1633"/>
      <c r="HXE408" s="1633"/>
      <c r="HXF408" s="1633"/>
      <c r="HXG408" s="1633"/>
      <c r="HXH408" s="1633"/>
      <c r="HXI408" s="1633"/>
      <c r="HXJ408" s="1633"/>
      <c r="HXK408" s="1633"/>
      <c r="HXL408" s="1633"/>
      <c r="HXM408" s="1633"/>
      <c r="HXN408" s="1633"/>
      <c r="HXO408" s="1633"/>
      <c r="HXP408" s="1633"/>
      <c r="HXQ408" s="1633"/>
      <c r="HXR408" s="1633"/>
      <c r="HXS408" s="1633"/>
      <c r="HXT408" s="1633"/>
      <c r="HXU408" s="1633"/>
      <c r="HXV408" s="1633"/>
      <c r="HXW408" s="1633"/>
      <c r="HXX408" s="1633"/>
      <c r="HXY408" s="1633"/>
      <c r="HXZ408" s="1633"/>
      <c r="HYA408" s="1633"/>
      <c r="HYB408" s="1633"/>
      <c r="HYC408" s="1633"/>
      <c r="HYD408" s="1633"/>
      <c r="HYE408" s="1633"/>
      <c r="HYF408" s="1633"/>
      <c r="HYG408" s="1633"/>
      <c r="HYH408" s="1633"/>
      <c r="HYI408" s="1633"/>
      <c r="HYJ408" s="1633"/>
      <c r="HYK408" s="1633"/>
      <c r="HYL408" s="1633"/>
      <c r="HYM408" s="1633"/>
      <c r="HYN408" s="1633"/>
      <c r="HYO408" s="1633"/>
      <c r="HYP408" s="1633"/>
      <c r="HYQ408" s="1633"/>
      <c r="HYR408" s="1633"/>
      <c r="HYS408" s="1633"/>
      <c r="HYT408" s="1633"/>
      <c r="HYU408" s="1633"/>
      <c r="HYV408" s="1633"/>
      <c r="HYW408" s="1633"/>
      <c r="HYX408" s="1633"/>
      <c r="HYY408" s="1633"/>
      <c r="HYZ408" s="1633"/>
      <c r="HZA408" s="1633"/>
      <c r="HZB408" s="1633"/>
      <c r="HZC408" s="1633"/>
      <c r="HZD408" s="1633"/>
      <c r="HZE408" s="1633"/>
      <c r="HZF408" s="1633"/>
      <c r="HZG408" s="1633"/>
      <c r="HZH408" s="1633"/>
      <c r="HZI408" s="1633"/>
      <c r="HZJ408" s="1633"/>
      <c r="HZK408" s="1633"/>
      <c r="HZL408" s="1633"/>
      <c r="HZM408" s="1633"/>
      <c r="HZN408" s="1633"/>
      <c r="HZO408" s="1633"/>
      <c r="HZP408" s="1633"/>
      <c r="HZQ408" s="1633"/>
      <c r="HZR408" s="1633"/>
      <c r="HZS408" s="1633"/>
      <c r="HZT408" s="1633"/>
      <c r="HZU408" s="1633"/>
      <c r="HZV408" s="1633"/>
      <c r="HZW408" s="1633"/>
      <c r="HZX408" s="1633"/>
      <c r="HZY408" s="1633"/>
      <c r="HZZ408" s="1633"/>
      <c r="IAA408" s="1633"/>
      <c r="IAB408" s="1633"/>
      <c r="IAC408" s="1633"/>
      <c r="IAD408" s="1633"/>
      <c r="IAE408" s="1633"/>
      <c r="IAF408" s="1633"/>
      <c r="IAG408" s="1633"/>
      <c r="IAH408" s="1633"/>
      <c r="IAI408" s="1633"/>
      <c r="IAJ408" s="1633"/>
      <c r="IAK408" s="1633"/>
      <c r="IAL408" s="1633"/>
      <c r="IAM408" s="1633"/>
      <c r="IAN408" s="1633"/>
      <c r="IAO408" s="1633"/>
      <c r="IAP408" s="1633"/>
      <c r="IAQ408" s="1633"/>
      <c r="IAR408" s="1633"/>
      <c r="IAS408" s="1633"/>
      <c r="IAT408" s="1633"/>
      <c r="IAU408" s="1633"/>
      <c r="IAV408" s="1633"/>
      <c r="IAW408" s="1633"/>
      <c r="IAX408" s="1633"/>
      <c r="IAY408" s="1633"/>
      <c r="IAZ408" s="1633"/>
      <c r="IBA408" s="1633"/>
      <c r="IBB408" s="1633"/>
      <c r="IBC408" s="1633"/>
      <c r="IBD408" s="1633"/>
      <c r="IBE408" s="1633"/>
      <c r="IBF408" s="1633"/>
      <c r="IBG408" s="1633"/>
      <c r="IBH408" s="1633"/>
      <c r="IBI408" s="1633"/>
      <c r="IBJ408" s="1633"/>
      <c r="IBK408" s="1633"/>
      <c r="IBL408" s="1633"/>
      <c r="IBM408" s="1633"/>
      <c r="IBN408" s="1633"/>
      <c r="IBO408" s="1633"/>
      <c r="IBP408" s="1633"/>
      <c r="IBQ408" s="1633"/>
      <c r="IBR408" s="1633"/>
      <c r="IBS408" s="1633"/>
      <c r="IBT408" s="1633"/>
      <c r="IBU408" s="1633"/>
      <c r="IBV408" s="1633"/>
      <c r="IBW408" s="1633"/>
      <c r="IBX408" s="1633"/>
      <c r="IBY408" s="1633"/>
      <c r="IBZ408" s="1633"/>
      <c r="ICA408" s="1633"/>
      <c r="ICB408" s="1633"/>
      <c r="ICC408" s="1633"/>
      <c r="ICD408" s="1633"/>
      <c r="ICE408" s="1633"/>
      <c r="ICF408" s="1633"/>
      <c r="ICG408" s="1633"/>
      <c r="ICH408" s="1633"/>
      <c r="ICI408" s="1633"/>
      <c r="ICJ408" s="1633"/>
      <c r="ICK408" s="1633"/>
      <c r="ICL408" s="1633"/>
      <c r="ICM408" s="1633"/>
      <c r="ICN408" s="1633"/>
      <c r="ICO408" s="1633"/>
      <c r="ICP408" s="1633"/>
      <c r="ICQ408" s="1633"/>
      <c r="ICR408" s="1633"/>
      <c r="ICS408" s="1633"/>
      <c r="ICT408" s="1633"/>
      <c r="ICU408" s="1633"/>
      <c r="ICV408" s="1633"/>
      <c r="ICW408" s="1633"/>
      <c r="ICX408" s="1633"/>
      <c r="ICY408" s="1633"/>
      <c r="ICZ408" s="1633"/>
      <c r="IDA408" s="1633"/>
      <c r="IDB408" s="1633"/>
      <c r="IDC408" s="1633"/>
      <c r="IDD408" s="1633"/>
      <c r="IDE408" s="1633"/>
      <c r="IDF408" s="1633"/>
      <c r="IDG408" s="1633"/>
      <c r="IDH408" s="1633"/>
      <c r="IDI408" s="1633"/>
      <c r="IDJ408" s="1633"/>
      <c r="IDK408" s="1633"/>
      <c r="IDL408" s="1633"/>
      <c r="IDM408" s="1633"/>
      <c r="IDN408" s="1633"/>
      <c r="IDO408" s="1633"/>
      <c r="IDP408" s="1633"/>
      <c r="IDQ408" s="1633"/>
      <c r="IDR408" s="1633"/>
      <c r="IDS408" s="1633"/>
      <c r="IDT408" s="1633"/>
      <c r="IDU408" s="1633"/>
      <c r="IDV408" s="1633"/>
      <c r="IDW408" s="1633"/>
      <c r="IDX408" s="1633"/>
      <c r="IDY408" s="1633"/>
      <c r="IDZ408" s="1633"/>
      <c r="IEA408" s="1633"/>
      <c r="IEB408" s="1633"/>
      <c r="IEC408" s="1633"/>
      <c r="IED408" s="1633"/>
      <c r="IEE408" s="1633"/>
      <c r="IEF408" s="1633"/>
      <c r="IEG408" s="1633"/>
      <c r="IEH408" s="1633"/>
      <c r="IEI408" s="1633"/>
      <c r="IEJ408" s="1633"/>
      <c r="IEK408" s="1633"/>
      <c r="IEL408" s="1633"/>
      <c r="IEM408" s="1633"/>
      <c r="IEN408" s="1633"/>
      <c r="IEO408" s="1633"/>
      <c r="IEP408" s="1633"/>
      <c r="IEQ408" s="1633"/>
      <c r="IER408" s="1633"/>
      <c r="IES408" s="1633"/>
      <c r="IET408" s="1633"/>
      <c r="IEU408" s="1633"/>
      <c r="IEV408" s="1633"/>
      <c r="IEW408" s="1633"/>
      <c r="IEX408" s="1633"/>
      <c r="IEY408" s="1633"/>
      <c r="IEZ408" s="1633"/>
      <c r="IFA408" s="1633"/>
      <c r="IFB408" s="1633"/>
      <c r="IFC408" s="1633"/>
      <c r="IFD408" s="1633"/>
      <c r="IFE408" s="1633"/>
      <c r="IFF408" s="1633"/>
      <c r="IFG408" s="1633"/>
      <c r="IFH408" s="1633"/>
      <c r="IFI408" s="1633"/>
      <c r="IFJ408" s="1633"/>
      <c r="IFK408" s="1633"/>
      <c r="IFL408" s="1633"/>
      <c r="IFM408" s="1633"/>
      <c r="IFN408" s="1633"/>
      <c r="IFO408" s="1633"/>
      <c r="IFP408" s="1633"/>
      <c r="IFQ408" s="1633"/>
      <c r="IFR408" s="1633"/>
      <c r="IFS408" s="1633"/>
      <c r="IFT408" s="1633"/>
      <c r="IFU408" s="1633"/>
      <c r="IFV408" s="1633"/>
      <c r="IFW408" s="1633"/>
      <c r="IFX408" s="1633"/>
      <c r="IFY408" s="1633"/>
      <c r="IFZ408" s="1633"/>
      <c r="IGA408" s="1633"/>
      <c r="IGB408" s="1633"/>
      <c r="IGC408" s="1633"/>
      <c r="IGD408" s="1633"/>
      <c r="IGE408" s="1633"/>
      <c r="IGF408" s="1633"/>
      <c r="IGG408" s="1633"/>
      <c r="IGH408" s="1633"/>
      <c r="IGI408" s="1633"/>
      <c r="IGJ408" s="1633"/>
      <c r="IGK408" s="1633"/>
      <c r="IGL408" s="1633"/>
      <c r="IGM408" s="1633"/>
      <c r="IGN408" s="1633"/>
      <c r="IGO408" s="1633"/>
      <c r="IGP408" s="1633"/>
      <c r="IGQ408" s="1633"/>
      <c r="IGR408" s="1633"/>
      <c r="IGS408" s="1633"/>
      <c r="IGT408" s="1633"/>
      <c r="IGU408" s="1633"/>
      <c r="IGV408" s="1633"/>
      <c r="IGW408" s="1633"/>
      <c r="IGX408" s="1633"/>
      <c r="IGY408" s="1633"/>
      <c r="IGZ408" s="1633"/>
      <c r="IHA408" s="1633"/>
      <c r="IHB408" s="1633"/>
      <c r="IHC408" s="1633"/>
      <c r="IHD408" s="1633"/>
      <c r="IHE408" s="1633"/>
      <c r="IHF408" s="1633"/>
      <c r="IHG408" s="1633"/>
      <c r="IHH408" s="1633"/>
      <c r="IHI408" s="1633"/>
      <c r="IHJ408" s="1633"/>
      <c r="IHK408" s="1633"/>
      <c r="IHL408" s="1633"/>
      <c r="IHM408" s="1633"/>
      <c r="IHN408" s="1633"/>
      <c r="IHO408" s="1633"/>
      <c r="IHP408" s="1633"/>
      <c r="IHQ408" s="1633"/>
      <c r="IHR408" s="1633"/>
      <c r="IHS408" s="1633"/>
      <c r="IHT408" s="1633"/>
      <c r="IHU408" s="1633"/>
      <c r="IHV408" s="1633"/>
      <c r="IHW408" s="1633"/>
      <c r="IHX408" s="1633"/>
      <c r="IHY408" s="1633"/>
      <c r="IHZ408" s="1633"/>
      <c r="IIA408" s="1633"/>
      <c r="IIB408" s="1633"/>
      <c r="IIC408" s="1633"/>
      <c r="IID408" s="1633"/>
      <c r="IIE408" s="1633"/>
      <c r="IIF408" s="1633"/>
      <c r="IIG408" s="1633"/>
      <c r="IIH408" s="1633"/>
      <c r="III408" s="1633"/>
      <c r="IIJ408" s="1633"/>
      <c r="IIK408" s="1633"/>
      <c r="IIL408" s="1633"/>
      <c r="IIM408" s="1633"/>
      <c r="IIN408" s="1633"/>
      <c r="IIO408" s="1633"/>
      <c r="IIP408" s="1633"/>
      <c r="IIQ408" s="1633"/>
      <c r="IIR408" s="1633"/>
      <c r="IIS408" s="1633"/>
      <c r="IIT408" s="1633"/>
      <c r="IIU408" s="1633"/>
      <c r="IIV408" s="1633"/>
      <c r="IIW408" s="1633"/>
      <c r="IIX408" s="1633"/>
      <c r="IIY408" s="1633"/>
      <c r="IIZ408" s="1633"/>
      <c r="IJA408" s="1633"/>
      <c r="IJB408" s="1633"/>
      <c r="IJC408" s="1633"/>
      <c r="IJD408" s="1633"/>
      <c r="IJE408" s="1633"/>
      <c r="IJF408" s="1633"/>
      <c r="IJG408" s="1633"/>
      <c r="IJH408" s="1633"/>
      <c r="IJI408" s="1633"/>
      <c r="IJJ408" s="1633"/>
      <c r="IJK408" s="1633"/>
      <c r="IJL408" s="1633"/>
      <c r="IJM408" s="1633"/>
      <c r="IJN408" s="1633"/>
      <c r="IJO408" s="1633"/>
      <c r="IJP408" s="1633"/>
      <c r="IJQ408" s="1633"/>
      <c r="IJR408" s="1633"/>
      <c r="IJS408" s="1633"/>
      <c r="IJT408" s="1633"/>
      <c r="IJU408" s="1633"/>
      <c r="IJV408" s="1633"/>
      <c r="IJW408" s="1633"/>
      <c r="IJX408" s="1633"/>
      <c r="IJY408" s="1633"/>
      <c r="IJZ408" s="1633"/>
      <c r="IKA408" s="1633"/>
      <c r="IKB408" s="1633"/>
      <c r="IKC408" s="1633"/>
      <c r="IKD408" s="1633"/>
      <c r="IKE408" s="1633"/>
      <c r="IKF408" s="1633"/>
      <c r="IKG408" s="1633"/>
      <c r="IKH408" s="1633"/>
      <c r="IKI408" s="1633"/>
      <c r="IKJ408" s="1633"/>
      <c r="IKK408" s="1633"/>
      <c r="IKL408" s="1633"/>
      <c r="IKM408" s="1633"/>
      <c r="IKN408" s="1633"/>
      <c r="IKO408" s="1633"/>
      <c r="IKP408" s="1633"/>
      <c r="IKQ408" s="1633"/>
      <c r="IKR408" s="1633"/>
      <c r="IKS408" s="1633"/>
      <c r="IKT408" s="1633"/>
      <c r="IKU408" s="1633"/>
      <c r="IKV408" s="1633"/>
      <c r="IKW408" s="1633"/>
      <c r="IKX408" s="1633"/>
      <c r="IKY408" s="1633"/>
      <c r="IKZ408" s="1633"/>
      <c r="ILA408" s="1633"/>
      <c r="ILB408" s="1633"/>
      <c r="ILC408" s="1633"/>
      <c r="ILD408" s="1633"/>
      <c r="ILE408" s="1633"/>
      <c r="ILF408" s="1633"/>
      <c r="ILG408" s="1633"/>
      <c r="ILH408" s="1633"/>
      <c r="ILI408" s="1633"/>
      <c r="ILJ408" s="1633"/>
      <c r="ILK408" s="1633"/>
      <c r="ILL408" s="1633"/>
      <c r="ILM408" s="1633"/>
      <c r="ILN408" s="1633"/>
      <c r="ILO408" s="1633"/>
      <c r="ILP408" s="1633"/>
      <c r="ILQ408" s="1633"/>
      <c r="ILR408" s="1633"/>
      <c r="ILS408" s="1633"/>
      <c r="ILT408" s="1633"/>
      <c r="ILU408" s="1633"/>
      <c r="ILV408" s="1633"/>
      <c r="ILW408" s="1633"/>
      <c r="ILX408" s="1633"/>
      <c r="ILY408" s="1633"/>
      <c r="ILZ408" s="1633"/>
      <c r="IMA408" s="1633"/>
      <c r="IMB408" s="1633"/>
      <c r="IMC408" s="1633"/>
      <c r="IMD408" s="1633"/>
      <c r="IME408" s="1633"/>
      <c r="IMF408" s="1633"/>
      <c r="IMG408" s="1633"/>
      <c r="IMH408" s="1633"/>
      <c r="IMI408" s="1633"/>
      <c r="IMJ408" s="1633"/>
      <c r="IMK408" s="1633"/>
      <c r="IML408" s="1633"/>
      <c r="IMM408" s="1633"/>
      <c r="IMN408" s="1633"/>
      <c r="IMO408" s="1633"/>
      <c r="IMP408" s="1633"/>
      <c r="IMQ408" s="1633"/>
      <c r="IMR408" s="1633"/>
      <c r="IMS408" s="1633"/>
      <c r="IMT408" s="1633"/>
      <c r="IMU408" s="1633"/>
      <c r="IMV408" s="1633"/>
      <c r="IMW408" s="1633"/>
      <c r="IMX408" s="1633"/>
      <c r="IMY408" s="1633"/>
      <c r="IMZ408" s="1633"/>
      <c r="INA408" s="1633"/>
      <c r="INB408" s="1633"/>
      <c r="INC408" s="1633"/>
      <c r="IND408" s="1633"/>
      <c r="INE408" s="1633"/>
      <c r="INF408" s="1633"/>
      <c r="ING408" s="1633"/>
      <c r="INH408" s="1633"/>
      <c r="INI408" s="1633"/>
      <c r="INJ408" s="1633"/>
      <c r="INK408" s="1633"/>
      <c r="INL408" s="1633"/>
      <c r="INM408" s="1633"/>
      <c r="INN408" s="1633"/>
      <c r="INO408" s="1633"/>
      <c r="INP408" s="1633"/>
      <c r="INQ408" s="1633"/>
      <c r="INR408" s="1633"/>
      <c r="INS408" s="1633"/>
      <c r="INT408" s="1633"/>
      <c r="INU408" s="1633"/>
      <c r="INV408" s="1633"/>
      <c r="INW408" s="1633"/>
      <c r="INX408" s="1633"/>
      <c r="INY408" s="1633"/>
      <c r="INZ408" s="1633"/>
      <c r="IOA408" s="1633"/>
      <c r="IOB408" s="1633"/>
      <c r="IOC408" s="1633"/>
      <c r="IOD408" s="1633"/>
      <c r="IOE408" s="1633"/>
      <c r="IOF408" s="1633"/>
      <c r="IOG408" s="1633"/>
      <c r="IOH408" s="1633"/>
      <c r="IOI408" s="1633"/>
      <c r="IOJ408" s="1633"/>
      <c r="IOK408" s="1633"/>
      <c r="IOL408" s="1633"/>
      <c r="IOM408" s="1633"/>
      <c r="ION408" s="1633"/>
      <c r="IOO408" s="1633"/>
      <c r="IOP408" s="1633"/>
      <c r="IOQ408" s="1633"/>
      <c r="IOR408" s="1633"/>
      <c r="IOS408" s="1633"/>
      <c r="IOT408" s="1633"/>
      <c r="IOU408" s="1633"/>
      <c r="IOV408" s="1633"/>
      <c r="IOW408" s="1633"/>
      <c r="IOX408" s="1633"/>
      <c r="IOY408" s="1633"/>
      <c r="IOZ408" s="1633"/>
      <c r="IPA408" s="1633"/>
      <c r="IPB408" s="1633"/>
      <c r="IPC408" s="1633"/>
      <c r="IPD408" s="1633"/>
      <c r="IPE408" s="1633"/>
      <c r="IPF408" s="1633"/>
      <c r="IPG408" s="1633"/>
      <c r="IPH408" s="1633"/>
      <c r="IPI408" s="1633"/>
      <c r="IPJ408" s="1633"/>
      <c r="IPK408" s="1633"/>
      <c r="IPL408" s="1633"/>
      <c r="IPM408" s="1633"/>
      <c r="IPN408" s="1633"/>
      <c r="IPO408" s="1633"/>
      <c r="IPP408" s="1633"/>
      <c r="IPQ408" s="1633"/>
      <c r="IPR408" s="1633"/>
      <c r="IPS408" s="1633"/>
      <c r="IPT408" s="1633"/>
      <c r="IPU408" s="1633"/>
      <c r="IPV408" s="1633"/>
      <c r="IPW408" s="1633"/>
      <c r="IPX408" s="1633"/>
      <c r="IPY408" s="1633"/>
      <c r="IPZ408" s="1633"/>
      <c r="IQA408" s="1633"/>
      <c r="IQB408" s="1633"/>
      <c r="IQC408" s="1633"/>
      <c r="IQD408" s="1633"/>
      <c r="IQE408" s="1633"/>
      <c r="IQF408" s="1633"/>
      <c r="IQG408" s="1633"/>
      <c r="IQH408" s="1633"/>
      <c r="IQI408" s="1633"/>
      <c r="IQJ408" s="1633"/>
      <c r="IQK408" s="1633"/>
      <c r="IQL408" s="1633"/>
      <c r="IQM408" s="1633"/>
      <c r="IQN408" s="1633"/>
      <c r="IQO408" s="1633"/>
      <c r="IQP408" s="1633"/>
      <c r="IQQ408" s="1633"/>
      <c r="IQR408" s="1633"/>
      <c r="IQS408" s="1633"/>
      <c r="IQT408" s="1633"/>
      <c r="IQU408" s="1633"/>
      <c r="IQV408" s="1633"/>
      <c r="IQW408" s="1633"/>
      <c r="IQX408" s="1633"/>
      <c r="IQY408" s="1633"/>
      <c r="IQZ408" s="1633"/>
      <c r="IRA408" s="1633"/>
      <c r="IRB408" s="1633"/>
      <c r="IRC408" s="1633"/>
      <c r="IRD408" s="1633"/>
      <c r="IRE408" s="1633"/>
      <c r="IRF408" s="1633"/>
      <c r="IRG408" s="1633"/>
      <c r="IRH408" s="1633"/>
      <c r="IRI408" s="1633"/>
      <c r="IRJ408" s="1633"/>
      <c r="IRK408" s="1633"/>
      <c r="IRL408" s="1633"/>
      <c r="IRM408" s="1633"/>
      <c r="IRN408" s="1633"/>
      <c r="IRO408" s="1633"/>
      <c r="IRP408" s="1633"/>
      <c r="IRQ408" s="1633"/>
      <c r="IRR408" s="1633"/>
      <c r="IRS408" s="1633"/>
      <c r="IRT408" s="1633"/>
      <c r="IRU408" s="1633"/>
      <c r="IRV408" s="1633"/>
      <c r="IRW408" s="1633"/>
      <c r="IRX408" s="1633"/>
      <c r="IRY408" s="1633"/>
      <c r="IRZ408" s="1633"/>
      <c r="ISA408" s="1633"/>
      <c r="ISB408" s="1633"/>
      <c r="ISC408" s="1633"/>
      <c r="ISD408" s="1633"/>
      <c r="ISE408" s="1633"/>
      <c r="ISF408" s="1633"/>
      <c r="ISG408" s="1633"/>
      <c r="ISH408" s="1633"/>
      <c r="ISI408" s="1633"/>
      <c r="ISJ408" s="1633"/>
      <c r="ISK408" s="1633"/>
      <c r="ISL408" s="1633"/>
      <c r="ISM408" s="1633"/>
      <c r="ISN408" s="1633"/>
      <c r="ISO408" s="1633"/>
      <c r="ISP408" s="1633"/>
      <c r="ISQ408" s="1633"/>
      <c r="ISR408" s="1633"/>
      <c r="ISS408" s="1633"/>
      <c r="IST408" s="1633"/>
      <c r="ISU408" s="1633"/>
      <c r="ISV408" s="1633"/>
      <c r="ISW408" s="1633"/>
      <c r="ISX408" s="1633"/>
      <c r="ISY408" s="1633"/>
      <c r="ISZ408" s="1633"/>
      <c r="ITA408" s="1633"/>
      <c r="ITB408" s="1633"/>
      <c r="ITC408" s="1633"/>
      <c r="ITD408" s="1633"/>
      <c r="ITE408" s="1633"/>
      <c r="ITF408" s="1633"/>
      <c r="ITG408" s="1633"/>
      <c r="ITH408" s="1633"/>
      <c r="ITI408" s="1633"/>
      <c r="ITJ408" s="1633"/>
      <c r="ITK408" s="1633"/>
      <c r="ITL408" s="1633"/>
      <c r="ITM408" s="1633"/>
      <c r="ITN408" s="1633"/>
      <c r="ITO408" s="1633"/>
      <c r="ITP408" s="1633"/>
      <c r="ITQ408" s="1633"/>
      <c r="ITR408" s="1633"/>
      <c r="ITS408" s="1633"/>
      <c r="ITT408" s="1633"/>
      <c r="ITU408" s="1633"/>
      <c r="ITV408" s="1633"/>
      <c r="ITW408" s="1633"/>
      <c r="ITX408" s="1633"/>
      <c r="ITY408" s="1633"/>
      <c r="ITZ408" s="1633"/>
      <c r="IUA408" s="1633"/>
      <c r="IUB408" s="1633"/>
      <c r="IUC408" s="1633"/>
      <c r="IUD408" s="1633"/>
      <c r="IUE408" s="1633"/>
      <c r="IUF408" s="1633"/>
      <c r="IUG408" s="1633"/>
      <c r="IUH408" s="1633"/>
      <c r="IUI408" s="1633"/>
      <c r="IUJ408" s="1633"/>
      <c r="IUK408" s="1633"/>
      <c r="IUL408" s="1633"/>
      <c r="IUM408" s="1633"/>
      <c r="IUN408" s="1633"/>
      <c r="IUO408" s="1633"/>
      <c r="IUP408" s="1633"/>
      <c r="IUQ408" s="1633"/>
      <c r="IUR408" s="1633"/>
      <c r="IUS408" s="1633"/>
      <c r="IUT408" s="1633"/>
      <c r="IUU408" s="1633"/>
      <c r="IUV408" s="1633"/>
      <c r="IUW408" s="1633"/>
      <c r="IUX408" s="1633"/>
      <c r="IUY408" s="1633"/>
      <c r="IUZ408" s="1633"/>
      <c r="IVA408" s="1633"/>
      <c r="IVB408" s="1633"/>
      <c r="IVC408" s="1633"/>
      <c r="IVD408" s="1633"/>
      <c r="IVE408" s="1633"/>
      <c r="IVF408" s="1633"/>
      <c r="IVG408" s="1633"/>
      <c r="IVH408" s="1633"/>
      <c r="IVI408" s="1633"/>
      <c r="IVJ408" s="1633"/>
      <c r="IVK408" s="1633"/>
      <c r="IVL408" s="1633"/>
      <c r="IVM408" s="1633"/>
      <c r="IVN408" s="1633"/>
      <c r="IVO408" s="1633"/>
      <c r="IVP408" s="1633"/>
      <c r="IVQ408" s="1633"/>
      <c r="IVR408" s="1633"/>
      <c r="IVS408" s="1633"/>
      <c r="IVT408" s="1633"/>
      <c r="IVU408" s="1633"/>
      <c r="IVV408" s="1633"/>
      <c r="IVW408" s="1633"/>
      <c r="IVX408" s="1633"/>
      <c r="IVY408" s="1633"/>
      <c r="IVZ408" s="1633"/>
      <c r="IWA408" s="1633"/>
      <c r="IWB408" s="1633"/>
      <c r="IWC408" s="1633"/>
      <c r="IWD408" s="1633"/>
      <c r="IWE408" s="1633"/>
      <c r="IWF408" s="1633"/>
      <c r="IWG408" s="1633"/>
      <c r="IWH408" s="1633"/>
      <c r="IWI408" s="1633"/>
      <c r="IWJ408" s="1633"/>
      <c r="IWK408" s="1633"/>
      <c r="IWL408" s="1633"/>
      <c r="IWM408" s="1633"/>
      <c r="IWN408" s="1633"/>
      <c r="IWO408" s="1633"/>
      <c r="IWP408" s="1633"/>
      <c r="IWQ408" s="1633"/>
      <c r="IWR408" s="1633"/>
      <c r="IWS408" s="1633"/>
      <c r="IWT408" s="1633"/>
      <c r="IWU408" s="1633"/>
      <c r="IWV408" s="1633"/>
      <c r="IWW408" s="1633"/>
      <c r="IWX408" s="1633"/>
      <c r="IWY408" s="1633"/>
      <c r="IWZ408" s="1633"/>
      <c r="IXA408" s="1633"/>
      <c r="IXB408" s="1633"/>
      <c r="IXC408" s="1633"/>
      <c r="IXD408" s="1633"/>
      <c r="IXE408" s="1633"/>
      <c r="IXF408" s="1633"/>
      <c r="IXG408" s="1633"/>
      <c r="IXH408" s="1633"/>
      <c r="IXI408" s="1633"/>
      <c r="IXJ408" s="1633"/>
      <c r="IXK408" s="1633"/>
      <c r="IXL408" s="1633"/>
      <c r="IXM408" s="1633"/>
      <c r="IXN408" s="1633"/>
      <c r="IXO408" s="1633"/>
      <c r="IXP408" s="1633"/>
      <c r="IXQ408" s="1633"/>
      <c r="IXR408" s="1633"/>
      <c r="IXS408" s="1633"/>
      <c r="IXT408" s="1633"/>
      <c r="IXU408" s="1633"/>
      <c r="IXV408" s="1633"/>
      <c r="IXW408" s="1633"/>
      <c r="IXX408" s="1633"/>
      <c r="IXY408" s="1633"/>
      <c r="IXZ408" s="1633"/>
      <c r="IYA408" s="1633"/>
      <c r="IYB408" s="1633"/>
      <c r="IYC408" s="1633"/>
      <c r="IYD408" s="1633"/>
      <c r="IYE408" s="1633"/>
      <c r="IYF408" s="1633"/>
      <c r="IYG408" s="1633"/>
      <c r="IYH408" s="1633"/>
      <c r="IYI408" s="1633"/>
      <c r="IYJ408" s="1633"/>
      <c r="IYK408" s="1633"/>
      <c r="IYL408" s="1633"/>
      <c r="IYM408" s="1633"/>
      <c r="IYN408" s="1633"/>
      <c r="IYO408" s="1633"/>
      <c r="IYP408" s="1633"/>
      <c r="IYQ408" s="1633"/>
      <c r="IYR408" s="1633"/>
      <c r="IYS408" s="1633"/>
      <c r="IYT408" s="1633"/>
      <c r="IYU408" s="1633"/>
      <c r="IYV408" s="1633"/>
      <c r="IYW408" s="1633"/>
      <c r="IYX408" s="1633"/>
      <c r="IYY408" s="1633"/>
      <c r="IYZ408" s="1633"/>
      <c r="IZA408" s="1633"/>
      <c r="IZB408" s="1633"/>
      <c r="IZC408" s="1633"/>
      <c r="IZD408" s="1633"/>
      <c r="IZE408" s="1633"/>
      <c r="IZF408" s="1633"/>
      <c r="IZG408" s="1633"/>
      <c r="IZH408" s="1633"/>
      <c r="IZI408" s="1633"/>
      <c r="IZJ408" s="1633"/>
      <c r="IZK408" s="1633"/>
      <c r="IZL408" s="1633"/>
      <c r="IZM408" s="1633"/>
      <c r="IZN408" s="1633"/>
      <c r="IZO408" s="1633"/>
      <c r="IZP408" s="1633"/>
      <c r="IZQ408" s="1633"/>
      <c r="IZR408" s="1633"/>
      <c r="IZS408" s="1633"/>
      <c r="IZT408" s="1633"/>
      <c r="IZU408" s="1633"/>
      <c r="IZV408" s="1633"/>
      <c r="IZW408" s="1633"/>
      <c r="IZX408" s="1633"/>
      <c r="IZY408" s="1633"/>
      <c r="IZZ408" s="1633"/>
      <c r="JAA408" s="1633"/>
      <c r="JAB408" s="1633"/>
      <c r="JAC408" s="1633"/>
      <c r="JAD408" s="1633"/>
      <c r="JAE408" s="1633"/>
      <c r="JAF408" s="1633"/>
      <c r="JAG408" s="1633"/>
      <c r="JAH408" s="1633"/>
      <c r="JAI408" s="1633"/>
      <c r="JAJ408" s="1633"/>
      <c r="JAK408" s="1633"/>
      <c r="JAL408" s="1633"/>
      <c r="JAM408" s="1633"/>
      <c r="JAN408" s="1633"/>
      <c r="JAO408" s="1633"/>
      <c r="JAP408" s="1633"/>
      <c r="JAQ408" s="1633"/>
      <c r="JAR408" s="1633"/>
      <c r="JAS408" s="1633"/>
      <c r="JAT408" s="1633"/>
      <c r="JAU408" s="1633"/>
      <c r="JAV408" s="1633"/>
      <c r="JAW408" s="1633"/>
      <c r="JAX408" s="1633"/>
      <c r="JAY408" s="1633"/>
      <c r="JAZ408" s="1633"/>
      <c r="JBA408" s="1633"/>
      <c r="JBB408" s="1633"/>
      <c r="JBC408" s="1633"/>
      <c r="JBD408" s="1633"/>
      <c r="JBE408" s="1633"/>
      <c r="JBF408" s="1633"/>
      <c r="JBG408" s="1633"/>
      <c r="JBH408" s="1633"/>
      <c r="JBI408" s="1633"/>
      <c r="JBJ408" s="1633"/>
      <c r="JBK408" s="1633"/>
      <c r="JBL408" s="1633"/>
      <c r="JBM408" s="1633"/>
      <c r="JBN408" s="1633"/>
      <c r="JBO408" s="1633"/>
      <c r="JBP408" s="1633"/>
      <c r="JBQ408" s="1633"/>
      <c r="JBR408" s="1633"/>
      <c r="JBS408" s="1633"/>
      <c r="JBT408" s="1633"/>
      <c r="JBU408" s="1633"/>
      <c r="JBV408" s="1633"/>
      <c r="JBW408" s="1633"/>
      <c r="JBX408" s="1633"/>
      <c r="JBY408" s="1633"/>
      <c r="JBZ408" s="1633"/>
      <c r="JCA408" s="1633"/>
      <c r="JCB408" s="1633"/>
      <c r="JCC408" s="1633"/>
      <c r="JCD408" s="1633"/>
      <c r="JCE408" s="1633"/>
      <c r="JCF408" s="1633"/>
      <c r="JCG408" s="1633"/>
      <c r="JCH408" s="1633"/>
      <c r="JCI408" s="1633"/>
      <c r="JCJ408" s="1633"/>
      <c r="JCK408" s="1633"/>
      <c r="JCL408" s="1633"/>
      <c r="JCM408" s="1633"/>
      <c r="JCN408" s="1633"/>
      <c r="JCO408" s="1633"/>
      <c r="JCP408" s="1633"/>
      <c r="JCQ408" s="1633"/>
      <c r="JCR408" s="1633"/>
      <c r="JCS408" s="1633"/>
      <c r="JCT408" s="1633"/>
      <c r="JCU408" s="1633"/>
      <c r="JCV408" s="1633"/>
      <c r="JCW408" s="1633"/>
      <c r="JCX408" s="1633"/>
      <c r="JCY408" s="1633"/>
      <c r="JCZ408" s="1633"/>
      <c r="JDA408" s="1633"/>
      <c r="JDB408" s="1633"/>
      <c r="JDC408" s="1633"/>
      <c r="JDD408" s="1633"/>
      <c r="JDE408" s="1633"/>
      <c r="JDF408" s="1633"/>
      <c r="JDG408" s="1633"/>
      <c r="JDH408" s="1633"/>
      <c r="JDI408" s="1633"/>
      <c r="JDJ408" s="1633"/>
      <c r="JDK408" s="1633"/>
      <c r="JDL408" s="1633"/>
      <c r="JDM408" s="1633"/>
      <c r="JDN408" s="1633"/>
      <c r="JDO408" s="1633"/>
      <c r="JDP408" s="1633"/>
      <c r="JDQ408" s="1633"/>
      <c r="JDR408" s="1633"/>
      <c r="JDS408" s="1633"/>
      <c r="JDT408" s="1633"/>
      <c r="JDU408" s="1633"/>
      <c r="JDV408" s="1633"/>
      <c r="JDW408" s="1633"/>
      <c r="JDX408" s="1633"/>
      <c r="JDY408" s="1633"/>
      <c r="JDZ408" s="1633"/>
      <c r="JEA408" s="1633"/>
      <c r="JEB408" s="1633"/>
      <c r="JEC408" s="1633"/>
      <c r="JED408" s="1633"/>
      <c r="JEE408" s="1633"/>
      <c r="JEF408" s="1633"/>
      <c r="JEG408" s="1633"/>
      <c r="JEH408" s="1633"/>
      <c r="JEI408" s="1633"/>
      <c r="JEJ408" s="1633"/>
      <c r="JEK408" s="1633"/>
      <c r="JEL408" s="1633"/>
      <c r="JEM408" s="1633"/>
      <c r="JEN408" s="1633"/>
      <c r="JEO408" s="1633"/>
      <c r="JEP408" s="1633"/>
      <c r="JEQ408" s="1633"/>
      <c r="JER408" s="1633"/>
      <c r="JES408" s="1633"/>
      <c r="JET408" s="1633"/>
      <c r="JEU408" s="1633"/>
      <c r="JEV408" s="1633"/>
      <c r="JEW408" s="1633"/>
      <c r="JEX408" s="1633"/>
      <c r="JEY408" s="1633"/>
      <c r="JEZ408" s="1633"/>
      <c r="JFA408" s="1633"/>
      <c r="JFB408" s="1633"/>
      <c r="JFC408" s="1633"/>
      <c r="JFD408" s="1633"/>
      <c r="JFE408" s="1633"/>
      <c r="JFF408" s="1633"/>
      <c r="JFG408" s="1633"/>
      <c r="JFH408" s="1633"/>
      <c r="JFI408" s="1633"/>
      <c r="JFJ408" s="1633"/>
      <c r="JFK408" s="1633"/>
      <c r="JFL408" s="1633"/>
      <c r="JFM408" s="1633"/>
      <c r="JFN408" s="1633"/>
      <c r="JFO408" s="1633"/>
      <c r="JFP408" s="1633"/>
      <c r="JFQ408" s="1633"/>
      <c r="JFR408" s="1633"/>
      <c r="JFS408" s="1633"/>
      <c r="JFT408" s="1633"/>
      <c r="JFU408" s="1633"/>
      <c r="JFV408" s="1633"/>
      <c r="JFW408" s="1633"/>
      <c r="JFX408" s="1633"/>
      <c r="JFY408" s="1633"/>
      <c r="JFZ408" s="1633"/>
      <c r="JGA408" s="1633"/>
      <c r="JGB408" s="1633"/>
      <c r="JGC408" s="1633"/>
      <c r="JGD408" s="1633"/>
      <c r="JGE408" s="1633"/>
      <c r="JGF408" s="1633"/>
      <c r="JGG408" s="1633"/>
      <c r="JGH408" s="1633"/>
      <c r="JGI408" s="1633"/>
      <c r="JGJ408" s="1633"/>
      <c r="JGK408" s="1633"/>
      <c r="JGL408" s="1633"/>
      <c r="JGM408" s="1633"/>
      <c r="JGN408" s="1633"/>
      <c r="JGO408" s="1633"/>
      <c r="JGP408" s="1633"/>
      <c r="JGQ408" s="1633"/>
      <c r="JGR408" s="1633"/>
      <c r="JGS408" s="1633"/>
      <c r="JGT408" s="1633"/>
      <c r="JGU408" s="1633"/>
      <c r="JGV408" s="1633"/>
      <c r="JGW408" s="1633"/>
      <c r="JGX408" s="1633"/>
      <c r="JGY408" s="1633"/>
      <c r="JGZ408" s="1633"/>
      <c r="JHA408" s="1633"/>
      <c r="JHB408" s="1633"/>
      <c r="JHC408" s="1633"/>
      <c r="JHD408" s="1633"/>
      <c r="JHE408" s="1633"/>
      <c r="JHF408" s="1633"/>
      <c r="JHG408" s="1633"/>
      <c r="JHH408" s="1633"/>
      <c r="JHI408" s="1633"/>
      <c r="JHJ408" s="1633"/>
      <c r="JHK408" s="1633"/>
      <c r="JHL408" s="1633"/>
      <c r="JHM408" s="1633"/>
      <c r="JHN408" s="1633"/>
      <c r="JHO408" s="1633"/>
      <c r="JHP408" s="1633"/>
      <c r="JHQ408" s="1633"/>
      <c r="JHR408" s="1633"/>
      <c r="JHS408" s="1633"/>
      <c r="JHT408" s="1633"/>
      <c r="JHU408" s="1633"/>
      <c r="JHV408" s="1633"/>
      <c r="JHW408" s="1633"/>
      <c r="JHX408" s="1633"/>
      <c r="JHY408" s="1633"/>
      <c r="JHZ408" s="1633"/>
      <c r="JIA408" s="1633"/>
      <c r="JIB408" s="1633"/>
      <c r="JIC408" s="1633"/>
      <c r="JID408" s="1633"/>
      <c r="JIE408" s="1633"/>
      <c r="JIF408" s="1633"/>
      <c r="JIG408" s="1633"/>
      <c r="JIH408" s="1633"/>
      <c r="JII408" s="1633"/>
      <c r="JIJ408" s="1633"/>
      <c r="JIK408" s="1633"/>
      <c r="JIL408" s="1633"/>
      <c r="JIM408" s="1633"/>
      <c r="JIN408" s="1633"/>
      <c r="JIO408" s="1633"/>
      <c r="JIP408" s="1633"/>
      <c r="JIQ408" s="1633"/>
      <c r="JIR408" s="1633"/>
      <c r="JIS408" s="1633"/>
      <c r="JIT408" s="1633"/>
      <c r="JIU408" s="1633"/>
      <c r="JIV408" s="1633"/>
      <c r="JIW408" s="1633"/>
      <c r="JIX408" s="1633"/>
      <c r="JIY408" s="1633"/>
      <c r="JIZ408" s="1633"/>
      <c r="JJA408" s="1633"/>
      <c r="JJB408" s="1633"/>
      <c r="JJC408" s="1633"/>
      <c r="JJD408" s="1633"/>
      <c r="JJE408" s="1633"/>
      <c r="JJF408" s="1633"/>
      <c r="JJG408" s="1633"/>
      <c r="JJH408" s="1633"/>
      <c r="JJI408" s="1633"/>
      <c r="JJJ408" s="1633"/>
      <c r="JJK408" s="1633"/>
      <c r="JJL408" s="1633"/>
      <c r="JJM408" s="1633"/>
      <c r="JJN408" s="1633"/>
      <c r="JJO408" s="1633"/>
      <c r="JJP408" s="1633"/>
      <c r="JJQ408" s="1633"/>
      <c r="JJR408" s="1633"/>
      <c r="JJS408" s="1633"/>
      <c r="JJT408" s="1633"/>
      <c r="JJU408" s="1633"/>
      <c r="JJV408" s="1633"/>
      <c r="JJW408" s="1633"/>
      <c r="JJX408" s="1633"/>
      <c r="JJY408" s="1633"/>
      <c r="JJZ408" s="1633"/>
      <c r="JKA408" s="1633"/>
      <c r="JKB408" s="1633"/>
      <c r="JKC408" s="1633"/>
      <c r="JKD408" s="1633"/>
      <c r="JKE408" s="1633"/>
      <c r="JKF408" s="1633"/>
      <c r="JKG408" s="1633"/>
      <c r="JKH408" s="1633"/>
      <c r="JKI408" s="1633"/>
      <c r="JKJ408" s="1633"/>
      <c r="JKK408" s="1633"/>
      <c r="JKL408" s="1633"/>
      <c r="JKM408" s="1633"/>
      <c r="JKN408" s="1633"/>
      <c r="JKO408" s="1633"/>
      <c r="JKP408" s="1633"/>
      <c r="JKQ408" s="1633"/>
      <c r="JKR408" s="1633"/>
      <c r="JKS408" s="1633"/>
      <c r="JKT408" s="1633"/>
      <c r="JKU408" s="1633"/>
      <c r="JKV408" s="1633"/>
      <c r="JKW408" s="1633"/>
      <c r="JKX408" s="1633"/>
      <c r="JKY408" s="1633"/>
      <c r="JKZ408" s="1633"/>
      <c r="JLA408" s="1633"/>
      <c r="JLB408" s="1633"/>
      <c r="JLC408" s="1633"/>
      <c r="JLD408" s="1633"/>
      <c r="JLE408" s="1633"/>
      <c r="JLF408" s="1633"/>
      <c r="JLG408" s="1633"/>
      <c r="JLH408" s="1633"/>
      <c r="JLI408" s="1633"/>
      <c r="JLJ408" s="1633"/>
      <c r="JLK408" s="1633"/>
      <c r="JLL408" s="1633"/>
      <c r="JLM408" s="1633"/>
      <c r="JLN408" s="1633"/>
      <c r="JLO408" s="1633"/>
      <c r="JLP408" s="1633"/>
      <c r="JLQ408" s="1633"/>
      <c r="JLR408" s="1633"/>
      <c r="JLS408" s="1633"/>
      <c r="JLT408" s="1633"/>
      <c r="JLU408" s="1633"/>
      <c r="JLV408" s="1633"/>
      <c r="JLW408" s="1633"/>
      <c r="JLX408" s="1633"/>
      <c r="JLY408" s="1633"/>
      <c r="JLZ408" s="1633"/>
      <c r="JMA408" s="1633"/>
      <c r="JMB408" s="1633"/>
      <c r="JMC408" s="1633"/>
      <c r="JMD408" s="1633"/>
      <c r="JME408" s="1633"/>
      <c r="JMF408" s="1633"/>
      <c r="JMG408" s="1633"/>
      <c r="JMH408" s="1633"/>
      <c r="JMI408" s="1633"/>
      <c r="JMJ408" s="1633"/>
      <c r="JMK408" s="1633"/>
      <c r="JML408" s="1633"/>
      <c r="JMM408" s="1633"/>
      <c r="JMN408" s="1633"/>
      <c r="JMO408" s="1633"/>
      <c r="JMP408" s="1633"/>
      <c r="JMQ408" s="1633"/>
      <c r="JMR408" s="1633"/>
      <c r="JMS408" s="1633"/>
      <c r="JMT408" s="1633"/>
      <c r="JMU408" s="1633"/>
      <c r="JMV408" s="1633"/>
      <c r="JMW408" s="1633"/>
      <c r="JMX408" s="1633"/>
      <c r="JMY408" s="1633"/>
      <c r="JMZ408" s="1633"/>
      <c r="JNA408" s="1633"/>
      <c r="JNB408" s="1633"/>
      <c r="JNC408" s="1633"/>
      <c r="JND408" s="1633"/>
      <c r="JNE408" s="1633"/>
      <c r="JNF408" s="1633"/>
      <c r="JNG408" s="1633"/>
      <c r="JNH408" s="1633"/>
      <c r="JNI408" s="1633"/>
      <c r="JNJ408" s="1633"/>
      <c r="JNK408" s="1633"/>
      <c r="JNL408" s="1633"/>
      <c r="JNM408" s="1633"/>
      <c r="JNN408" s="1633"/>
      <c r="JNO408" s="1633"/>
      <c r="JNP408" s="1633"/>
      <c r="JNQ408" s="1633"/>
      <c r="JNR408" s="1633"/>
      <c r="JNS408" s="1633"/>
      <c r="JNT408" s="1633"/>
      <c r="JNU408" s="1633"/>
      <c r="JNV408" s="1633"/>
      <c r="JNW408" s="1633"/>
      <c r="JNX408" s="1633"/>
      <c r="JNY408" s="1633"/>
      <c r="JNZ408" s="1633"/>
      <c r="JOA408" s="1633"/>
      <c r="JOB408" s="1633"/>
      <c r="JOC408" s="1633"/>
      <c r="JOD408" s="1633"/>
      <c r="JOE408" s="1633"/>
      <c r="JOF408" s="1633"/>
      <c r="JOG408" s="1633"/>
      <c r="JOH408" s="1633"/>
      <c r="JOI408" s="1633"/>
      <c r="JOJ408" s="1633"/>
      <c r="JOK408" s="1633"/>
      <c r="JOL408" s="1633"/>
      <c r="JOM408" s="1633"/>
      <c r="JON408" s="1633"/>
      <c r="JOO408" s="1633"/>
      <c r="JOP408" s="1633"/>
      <c r="JOQ408" s="1633"/>
      <c r="JOR408" s="1633"/>
      <c r="JOS408" s="1633"/>
      <c r="JOT408" s="1633"/>
      <c r="JOU408" s="1633"/>
      <c r="JOV408" s="1633"/>
      <c r="JOW408" s="1633"/>
      <c r="JOX408" s="1633"/>
      <c r="JOY408" s="1633"/>
      <c r="JOZ408" s="1633"/>
      <c r="JPA408" s="1633"/>
      <c r="JPB408" s="1633"/>
      <c r="JPC408" s="1633"/>
      <c r="JPD408" s="1633"/>
      <c r="JPE408" s="1633"/>
      <c r="JPF408" s="1633"/>
      <c r="JPG408" s="1633"/>
      <c r="JPH408" s="1633"/>
      <c r="JPI408" s="1633"/>
      <c r="JPJ408" s="1633"/>
      <c r="JPK408" s="1633"/>
      <c r="JPL408" s="1633"/>
      <c r="JPM408" s="1633"/>
      <c r="JPN408" s="1633"/>
      <c r="JPO408" s="1633"/>
      <c r="JPP408" s="1633"/>
      <c r="JPQ408" s="1633"/>
      <c r="JPR408" s="1633"/>
      <c r="JPS408" s="1633"/>
      <c r="JPT408" s="1633"/>
      <c r="JPU408" s="1633"/>
      <c r="JPV408" s="1633"/>
      <c r="JPW408" s="1633"/>
      <c r="JPX408" s="1633"/>
      <c r="JPY408" s="1633"/>
      <c r="JPZ408" s="1633"/>
      <c r="JQA408" s="1633"/>
      <c r="JQB408" s="1633"/>
      <c r="JQC408" s="1633"/>
      <c r="JQD408" s="1633"/>
      <c r="JQE408" s="1633"/>
      <c r="JQF408" s="1633"/>
      <c r="JQG408" s="1633"/>
      <c r="JQH408" s="1633"/>
      <c r="JQI408" s="1633"/>
      <c r="JQJ408" s="1633"/>
      <c r="JQK408" s="1633"/>
      <c r="JQL408" s="1633"/>
      <c r="JQM408" s="1633"/>
      <c r="JQN408" s="1633"/>
      <c r="JQO408" s="1633"/>
      <c r="JQP408" s="1633"/>
      <c r="JQQ408" s="1633"/>
      <c r="JQR408" s="1633"/>
      <c r="JQS408" s="1633"/>
      <c r="JQT408" s="1633"/>
      <c r="JQU408" s="1633"/>
      <c r="JQV408" s="1633"/>
      <c r="JQW408" s="1633"/>
      <c r="JQX408" s="1633"/>
      <c r="JQY408" s="1633"/>
      <c r="JQZ408" s="1633"/>
      <c r="JRA408" s="1633"/>
      <c r="JRB408" s="1633"/>
      <c r="JRC408" s="1633"/>
      <c r="JRD408" s="1633"/>
      <c r="JRE408" s="1633"/>
      <c r="JRF408" s="1633"/>
      <c r="JRG408" s="1633"/>
      <c r="JRH408" s="1633"/>
      <c r="JRI408" s="1633"/>
      <c r="JRJ408" s="1633"/>
      <c r="JRK408" s="1633"/>
      <c r="JRL408" s="1633"/>
      <c r="JRM408" s="1633"/>
      <c r="JRN408" s="1633"/>
      <c r="JRO408" s="1633"/>
      <c r="JRP408" s="1633"/>
      <c r="JRQ408" s="1633"/>
      <c r="JRR408" s="1633"/>
      <c r="JRS408" s="1633"/>
      <c r="JRT408" s="1633"/>
      <c r="JRU408" s="1633"/>
      <c r="JRV408" s="1633"/>
      <c r="JRW408" s="1633"/>
      <c r="JRX408" s="1633"/>
      <c r="JRY408" s="1633"/>
      <c r="JRZ408" s="1633"/>
      <c r="JSA408" s="1633"/>
      <c r="JSB408" s="1633"/>
      <c r="JSC408" s="1633"/>
      <c r="JSD408" s="1633"/>
      <c r="JSE408" s="1633"/>
      <c r="JSF408" s="1633"/>
      <c r="JSG408" s="1633"/>
      <c r="JSH408" s="1633"/>
      <c r="JSI408" s="1633"/>
      <c r="JSJ408" s="1633"/>
      <c r="JSK408" s="1633"/>
      <c r="JSL408" s="1633"/>
      <c r="JSM408" s="1633"/>
      <c r="JSN408" s="1633"/>
      <c r="JSO408" s="1633"/>
      <c r="JSP408" s="1633"/>
      <c r="JSQ408" s="1633"/>
      <c r="JSR408" s="1633"/>
      <c r="JSS408" s="1633"/>
      <c r="JST408" s="1633"/>
      <c r="JSU408" s="1633"/>
      <c r="JSV408" s="1633"/>
      <c r="JSW408" s="1633"/>
      <c r="JSX408" s="1633"/>
      <c r="JSY408" s="1633"/>
      <c r="JSZ408" s="1633"/>
      <c r="JTA408" s="1633"/>
      <c r="JTB408" s="1633"/>
      <c r="JTC408" s="1633"/>
      <c r="JTD408" s="1633"/>
      <c r="JTE408" s="1633"/>
      <c r="JTF408" s="1633"/>
      <c r="JTG408" s="1633"/>
      <c r="JTH408" s="1633"/>
      <c r="JTI408" s="1633"/>
      <c r="JTJ408" s="1633"/>
      <c r="JTK408" s="1633"/>
      <c r="JTL408" s="1633"/>
      <c r="JTM408" s="1633"/>
      <c r="JTN408" s="1633"/>
      <c r="JTO408" s="1633"/>
      <c r="JTP408" s="1633"/>
      <c r="JTQ408" s="1633"/>
      <c r="JTR408" s="1633"/>
      <c r="JTS408" s="1633"/>
      <c r="JTT408" s="1633"/>
      <c r="JTU408" s="1633"/>
      <c r="JTV408" s="1633"/>
      <c r="JTW408" s="1633"/>
      <c r="JTX408" s="1633"/>
      <c r="JTY408" s="1633"/>
      <c r="JTZ408" s="1633"/>
      <c r="JUA408" s="1633"/>
      <c r="JUB408" s="1633"/>
      <c r="JUC408" s="1633"/>
      <c r="JUD408" s="1633"/>
      <c r="JUE408" s="1633"/>
      <c r="JUF408" s="1633"/>
      <c r="JUG408" s="1633"/>
      <c r="JUH408" s="1633"/>
      <c r="JUI408" s="1633"/>
      <c r="JUJ408" s="1633"/>
      <c r="JUK408" s="1633"/>
      <c r="JUL408" s="1633"/>
      <c r="JUM408" s="1633"/>
      <c r="JUN408" s="1633"/>
      <c r="JUO408" s="1633"/>
      <c r="JUP408" s="1633"/>
      <c r="JUQ408" s="1633"/>
      <c r="JUR408" s="1633"/>
      <c r="JUS408" s="1633"/>
      <c r="JUT408" s="1633"/>
      <c r="JUU408" s="1633"/>
      <c r="JUV408" s="1633"/>
      <c r="JUW408" s="1633"/>
      <c r="JUX408" s="1633"/>
      <c r="JUY408" s="1633"/>
      <c r="JUZ408" s="1633"/>
      <c r="JVA408" s="1633"/>
      <c r="JVB408" s="1633"/>
      <c r="JVC408" s="1633"/>
      <c r="JVD408" s="1633"/>
      <c r="JVE408" s="1633"/>
      <c r="JVF408" s="1633"/>
      <c r="JVG408" s="1633"/>
      <c r="JVH408" s="1633"/>
      <c r="JVI408" s="1633"/>
      <c r="JVJ408" s="1633"/>
      <c r="JVK408" s="1633"/>
      <c r="JVL408" s="1633"/>
      <c r="JVM408" s="1633"/>
      <c r="JVN408" s="1633"/>
      <c r="JVO408" s="1633"/>
      <c r="JVP408" s="1633"/>
      <c r="JVQ408" s="1633"/>
      <c r="JVR408" s="1633"/>
      <c r="JVS408" s="1633"/>
      <c r="JVT408" s="1633"/>
      <c r="JVU408" s="1633"/>
      <c r="JVV408" s="1633"/>
      <c r="JVW408" s="1633"/>
      <c r="JVX408" s="1633"/>
      <c r="JVY408" s="1633"/>
      <c r="JVZ408" s="1633"/>
      <c r="JWA408" s="1633"/>
      <c r="JWB408" s="1633"/>
      <c r="JWC408" s="1633"/>
      <c r="JWD408" s="1633"/>
      <c r="JWE408" s="1633"/>
      <c r="JWF408" s="1633"/>
      <c r="JWG408" s="1633"/>
      <c r="JWH408" s="1633"/>
      <c r="JWI408" s="1633"/>
      <c r="JWJ408" s="1633"/>
      <c r="JWK408" s="1633"/>
      <c r="JWL408" s="1633"/>
      <c r="JWM408" s="1633"/>
      <c r="JWN408" s="1633"/>
      <c r="JWO408" s="1633"/>
      <c r="JWP408" s="1633"/>
      <c r="JWQ408" s="1633"/>
      <c r="JWR408" s="1633"/>
      <c r="JWS408" s="1633"/>
      <c r="JWT408" s="1633"/>
      <c r="JWU408" s="1633"/>
      <c r="JWV408" s="1633"/>
      <c r="JWW408" s="1633"/>
      <c r="JWX408" s="1633"/>
      <c r="JWY408" s="1633"/>
      <c r="JWZ408" s="1633"/>
      <c r="JXA408" s="1633"/>
      <c r="JXB408" s="1633"/>
      <c r="JXC408" s="1633"/>
      <c r="JXD408" s="1633"/>
      <c r="JXE408" s="1633"/>
      <c r="JXF408" s="1633"/>
      <c r="JXG408" s="1633"/>
      <c r="JXH408" s="1633"/>
      <c r="JXI408" s="1633"/>
      <c r="JXJ408" s="1633"/>
      <c r="JXK408" s="1633"/>
      <c r="JXL408" s="1633"/>
      <c r="JXM408" s="1633"/>
      <c r="JXN408" s="1633"/>
      <c r="JXO408" s="1633"/>
      <c r="JXP408" s="1633"/>
      <c r="JXQ408" s="1633"/>
      <c r="JXR408" s="1633"/>
      <c r="JXS408" s="1633"/>
      <c r="JXT408" s="1633"/>
      <c r="JXU408" s="1633"/>
      <c r="JXV408" s="1633"/>
      <c r="JXW408" s="1633"/>
      <c r="JXX408" s="1633"/>
      <c r="JXY408" s="1633"/>
      <c r="JXZ408" s="1633"/>
      <c r="JYA408" s="1633"/>
      <c r="JYB408" s="1633"/>
      <c r="JYC408" s="1633"/>
      <c r="JYD408" s="1633"/>
      <c r="JYE408" s="1633"/>
      <c r="JYF408" s="1633"/>
      <c r="JYG408" s="1633"/>
      <c r="JYH408" s="1633"/>
      <c r="JYI408" s="1633"/>
      <c r="JYJ408" s="1633"/>
      <c r="JYK408" s="1633"/>
      <c r="JYL408" s="1633"/>
      <c r="JYM408" s="1633"/>
      <c r="JYN408" s="1633"/>
      <c r="JYO408" s="1633"/>
      <c r="JYP408" s="1633"/>
      <c r="JYQ408" s="1633"/>
      <c r="JYR408" s="1633"/>
      <c r="JYS408" s="1633"/>
      <c r="JYT408" s="1633"/>
      <c r="JYU408" s="1633"/>
      <c r="JYV408" s="1633"/>
      <c r="JYW408" s="1633"/>
      <c r="JYX408" s="1633"/>
      <c r="JYY408" s="1633"/>
      <c r="JYZ408" s="1633"/>
      <c r="JZA408" s="1633"/>
      <c r="JZB408" s="1633"/>
      <c r="JZC408" s="1633"/>
      <c r="JZD408" s="1633"/>
      <c r="JZE408" s="1633"/>
      <c r="JZF408" s="1633"/>
      <c r="JZG408" s="1633"/>
      <c r="JZH408" s="1633"/>
      <c r="JZI408" s="1633"/>
      <c r="JZJ408" s="1633"/>
      <c r="JZK408" s="1633"/>
      <c r="JZL408" s="1633"/>
      <c r="JZM408" s="1633"/>
      <c r="JZN408" s="1633"/>
      <c r="JZO408" s="1633"/>
      <c r="JZP408" s="1633"/>
      <c r="JZQ408" s="1633"/>
      <c r="JZR408" s="1633"/>
      <c r="JZS408" s="1633"/>
      <c r="JZT408" s="1633"/>
      <c r="JZU408" s="1633"/>
      <c r="JZV408" s="1633"/>
      <c r="JZW408" s="1633"/>
      <c r="JZX408" s="1633"/>
      <c r="JZY408" s="1633"/>
      <c r="JZZ408" s="1633"/>
      <c r="KAA408" s="1633"/>
      <c r="KAB408" s="1633"/>
      <c r="KAC408" s="1633"/>
      <c r="KAD408" s="1633"/>
      <c r="KAE408" s="1633"/>
      <c r="KAF408" s="1633"/>
      <c r="KAG408" s="1633"/>
      <c r="KAH408" s="1633"/>
      <c r="KAI408" s="1633"/>
      <c r="KAJ408" s="1633"/>
      <c r="KAK408" s="1633"/>
      <c r="KAL408" s="1633"/>
      <c r="KAM408" s="1633"/>
      <c r="KAN408" s="1633"/>
      <c r="KAO408" s="1633"/>
      <c r="KAP408" s="1633"/>
      <c r="KAQ408" s="1633"/>
      <c r="KAR408" s="1633"/>
      <c r="KAS408" s="1633"/>
      <c r="KAT408" s="1633"/>
      <c r="KAU408" s="1633"/>
      <c r="KAV408" s="1633"/>
      <c r="KAW408" s="1633"/>
      <c r="KAX408" s="1633"/>
      <c r="KAY408" s="1633"/>
      <c r="KAZ408" s="1633"/>
      <c r="KBA408" s="1633"/>
      <c r="KBB408" s="1633"/>
      <c r="KBC408" s="1633"/>
      <c r="KBD408" s="1633"/>
      <c r="KBE408" s="1633"/>
      <c r="KBF408" s="1633"/>
      <c r="KBG408" s="1633"/>
      <c r="KBH408" s="1633"/>
      <c r="KBI408" s="1633"/>
      <c r="KBJ408" s="1633"/>
      <c r="KBK408" s="1633"/>
      <c r="KBL408" s="1633"/>
      <c r="KBM408" s="1633"/>
      <c r="KBN408" s="1633"/>
      <c r="KBO408" s="1633"/>
      <c r="KBP408" s="1633"/>
      <c r="KBQ408" s="1633"/>
      <c r="KBR408" s="1633"/>
      <c r="KBS408" s="1633"/>
      <c r="KBT408" s="1633"/>
      <c r="KBU408" s="1633"/>
      <c r="KBV408" s="1633"/>
      <c r="KBW408" s="1633"/>
      <c r="KBX408" s="1633"/>
      <c r="KBY408" s="1633"/>
      <c r="KBZ408" s="1633"/>
      <c r="KCA408" s="1633"/>
      <c r="KCB408" s="1633"/>
      <c r="KCC408" s="1633"/>
      <c r="KCD408" s="1633"/>
      <c r="KCE408" s="1633"/>
      <c r="KCF408" s="1633"/>
      <c r="KCG408" s="1633"/>
      <c r="KCH408" s="1633"/>
      <c r="KCI408" s="1633"/>
      <c r="KCJ408" s="1633"/>
      <c r="KCK408" s="1633"/>
      <c r="KCL408" s="1633"/>
      <c r="KCM408" s="1633"/>
      <c r="KCN408" s="1633"/>
      <c r="KCO408" s="1633"/>
      <c r="KCP408" s="1633"/>
      <c r="KCQ408" s="1633"/>
      <c r="KCR408" s="1633"/>
      <c r="KCS408" s="1633"/>
      <c r="KCT408" s="1633"/>
      <c r="KCU408" s="1633"/>
      <c r="KCV408" s="1633"/>
      <c r="KCW408" s="1633"/>
      <c r="KCX408" s="1633"/>
      <c r="KCY408" s="1633"/>
      <c r="KCZ408" s="1633"/>
      <c r="KDA408" s="1633"/>
      <c r="KDB408" s="1633"/>
      <c r="KDC408" s="1633"/>
      <c r="KDD408" s="1633"/>
      <c r="KDE408" s="1633"/>
      <c r="KDF408" s="1633"/>
      <c r="KDG408" s="1633"/>
      <c r="KDH408" s="1633"/>
      <c r="KDI408" s="1633"/>
      <c r="KDJ408" s="1633"/>
      <c r="KDK408" s="1633"/>
      <c r="KDL408" s="1633"/>
      <c r="KDM408" s="1633"/>
      <c r="KDN408" s="1633"/>
      <c r="KDO408" s="1633"/>
      <c r="KDP408" s="1633"/>
      <c r="KDQ408" s="1633"/>
      <c r="KDR408" s="1633"/>
      <c r="KDS408" s="1633"/>
      <c r="KDT408" s="1633"/>
      <c r="KDU408" s="1633"/>
      <c r="KDV408" s="1633"/>
      <c r="KDW408" s="1633"/>
      <c r="KDX408" s="1633"/>
      <c r="KDY408" s="1633"/>
      <c r="KDZ408" s="1633"/>
      <c r="KEA408" s="1633"/>
      <c r="KEB408" s="1633"/>
      <c r="KEC408" s="1633"/>
      <c r="KED408" s="1633"/>
      <c r="KEE408" s="1633"/>
      <c r="KEF408" s="1633"/>
      <c r="KEG408" s="1633"/>
      <c r="KEH408" s="1633"/>
      <c r="KEI408" s="1633"/>
      <c r="KEJ408" s="1633"/>
      <c r="KEK408" s="1633"/>
      <c r="KEL408" s="1633"/>
      <c r="KEM408" s="1633"/>
      <c r="KEN408" s="1633"/>
      <c r="KEO408" s="1633"/>
      <c r="KEP408" s="1633"/>
      <c r="KEQ408" s="1633"/>
      <c r="KER408" s="1633"/>
      <c r="KES408" s="1633"/>
      <c r="KET408" s="1633"/>
      <c r="KEU408" s="1633"/>
      <c r="KEV408" s="1633"/>
      <c r="KEW408" s="1633"/>
      <c r="KEX408" s="1633"/>
      <c r="KEY408" s="1633"/>
      <c r="KEZ408" s="1633"/>
      <c r="KFA408" s="1633"/>
      <c r="KFB408" s="1633"/>
      <c r="KFC408" s="1633"/>
      <c r="KFD408" s="1633"/>
      <c r="KFE408" s="1633"/>
      <c r="KFF408" s="1633"/>
      <c r="KFG408" s="1633"/>
      <c r="KFH408" s="1633"/>
      <c r="KFI408" s="1633"/>
      <c r="KFJ408" s="1633"/>
      <c r="KFK408" s="1633"/>
      <c r="KFL408" s="1633"/>
      <c r="KFM408" s="1633"/>
      <c r="KFN408" s="1633"/>
      <c r="KFO408" s="1633"/>
      <c r="KFP408" s="1633"/>
      <c r="KFQ408" s="1633"/>
      <c r="KFR408" s="1633"/>
      <c r="KFS408" s="1633"/>
      <c r="KFT408" s="1633"/>
      <c r="KFU408" s="1633"/>
      <c r="KFV408" s="1633"/>
      <c r="KFW408" s="1633"/>
      <c r="KFX408" s="1633"/>
      <c r="KFY408" s="1633"/>
      <c r="KFZ408" s="1633"/>
      <c r="KGA408" s="1633"/>
      <c r="KGB408" s="1633"/>
      <c r="KGC408" s="1633"/>
      <c r="KGD408" s="1633"/>
      <c r="KGE408" s="1633"/>
      <c r="KGF408" s="1633"/>
      <c r="KGG408" s="1633"/>
      <c r="KGH408" s="1633"/>
      <c r="KGI408" s="1633"/>
      <c r="KGJ408" s="1633"/>
      <c r="KGK408" s="1633"/>
      <c r="KGL408" s="1633"/>
      <c r="KGM408" s="1633"/>
      <c r="KGN408" s="1633"/>
      <c r="KGO408" s="1633"/>
      <c r="KGP408" s="1633"/>
      <c r="KGQ408" s="1633"/>
      <c r="KGR408" s="1633"/>
      <c r="KGS408" s="1633"/>
      <c r="KGT408" s="1633"/>
      <c r="KGU408" s="1633"/>
      <c r="KGV408" s="1633"/>
      <c r="KGW408" s="1633"/>
      <c r="KGX408" s="1633"/>
      <c r="KGY408" s="1633"/>
      <c r="KGZ408" s="1633"/>
      <c r="KHA408" s="1633"/>
      <c r="KHB408" s="1633"/>
      <c r="KHC408" s="1633"/>
      <c r="KHD408" s="1633"/>
      <c r="KHE408" s="1633"/>
      <c r="KHF408" s="1633"/>
      <c r="KHG408" s="1633"/>
      <c r="KHH408" s="1633"/>
      <c r="KHI408" s="1633"/>
      <c r="KHJ408" s="1633"/>
      <c r="KHK408" s="1633"/>
      <c r="KHL408" s="1633"/>
      <c r="KHM408" s="1633"/>
      <c r="KHN408" s="1633"/>
      <c r="KHO408" s="1633"/>
      <c r="KHP408" s="1633"/>
      <c r="KHQ408" s="1633"/>
      <c r="KHR408" s="1633"/>
      <c r="KHS408" s="1633"/>
      <c r="KHT408" s="1633"/>
      <c r="KHU408" s="1633"/>
      <c r="KHV408" s="1633"/>
      <c r="KHW408" s="1633"/>
      <c r="KHX408" s="1633"/>
      <c r="KHY408" s="1633"/>
      <c r="KHZ408" s="1633"/>
      <c r="KIA408" s="1633"/>
      <c r="KIB408" s="1633"/>
      <c r="KIC408" s="1633"/>
      <c r="KID408" s="1633"/>
      <c r="KIE408" s="1633"/>
      <c r="KIF408" s="1633"/>
      <c r="KIG408" s="1633"/>
      <c r="KIH408" s="1633"/>
      <c r="KII408" s="1633"/>
      <c r="KIJ408" s="1633"/>
      <c r="KIK408" s="1633"/>
      <c r="KIL408" s="1633"/>
      <c r="KIM408" s="1633"/>
      <c r="KIN408" s="1633"/>
      <c r="KIO408" s="1633"/>
      <c r="KIP408" s="1633"/>
      <c r="KIQ408" s="1633"/>
      <c r="KIR408" s="1633"/>
      <c r="KIS408" s="1633"/>
      <c r="KIT408" s="1633"/>
      <c r="KIU408" s="1633"/>
      <c r="KIV408" s="1633"/>
      <c r="KIW408" s="1633"/>
      <c r="KIX408" s="1633"/>
      <c r="KIY408" s="1633"/>
      <c r="KIZ408" s="1633"/>
      <c r="KJA408" s="1633"/>
      <c r="KJB408" s="1633"/>
      <c r="KJC408" s="1633"/>
      <c r="KJD408" s="1633"/>
      <c r="KJE408" s="1633"/>
      <c r="KJF408" s="1633"/>
      <c r="KJG408" s="1633"/>
      <c r="KJH408" s="1633"/>
      <c r="KJI408" s="1633"/>
      <c r="KJJ408" s="1633"/>
      <c r="KJK408" s="1633"/>
      <c r="KJL408" s="1633"/>
      <c r="KJM408" s="1633"/>
      <c r="KJN408" s="1633"/>
      <c r="KJO408" s="1633"/>
      <c r="KJP408" s="1633"/>
      <c r="KJQ408" s="1633"/>
      <c r="KJR408" s="1633"/>
      <c r="KJS408" s="1633"/>
      <c r="KJT408" s="1633"/>
      <c r="KJU408" s="1633"/>
      <c r="KJV408" s="1633"/>
      <c r="KJW408" s="1633"/>
      <c r="KJX408" s="1633"/>
      <c r="KJY408" s="1633"/>
      <c r="KJZ408" s="1633"/>
      <c r="KKA408" s="1633"/>
      <c r="KKB408" s="1633"/>
      <c r="KKC408" s="1633"/>
      <c r="KKD408" s="1633"/>
      <c r="KKE408" s="1633"/>
      <c r="KKF408" s="1633"/>
      <c r="KKG408" s="1633"/>
      <c r="KKH408" s="1633"/>
      <c r="KKI408" s="1633"/>
      <c r="KKJ408" s="1633"/>
      <c r="KKK408" s="1633"/>
      <c r="KKL408" s="1633"/>
      <c r="KKM408" s="1633"/>
      <c r="KKN408" s="1633"/>
      <c r="KKO408" s="1633"/>
      <c r="KKP408" s="1633"/>
      <c r="KKQ408" s="1633"/>
      <c r="KKR408" s="1633"/>
      <c r="KKS408" s="1633"/>
      <c r="KKT408" s="1633"/>
      <c r="KKU408" s="1633"/>
      <c r="KKV408" s="1633"/>
      <c r="KKW408" s="1633"/>
      <c r="KKX408" s="1633"/>
      <c r="KKY408" s="1633"/>
      <c r="KKZ408" s="1633"/>
      <c r="KLA408" s="1633"/>
      <c r="KLB408" s="1633"/>
      <c r="KLC408" s="1633"/>
      <c r="KLD408" s="1633"/>
      <c r="KLE408" s="1633"/>
      <c r="KLF408" s="1633"/>
      <c r="KLG408" s="1633"/>
      <c r="KLH408" s="1633"/>
      <c r="KLI408" s="1633"/>
      <c r="KLJ408" s="1633"/>
      <c r="KLK408" s="1633"/>
      <c r="KLL408" s="1633"/>
      <c r="KLM408" s="1633"/>
      <c r="KLN408" s="1633"/>
      <c r="KLO408" s="1633"/>
      <c r="KLP408" s="1633"/>
      <c r="KLQ408" s="1633"/>
      <c r="KLR408" s="1633"/>
      <c r="KLS408" s="1633"/>
      <c r="KLT408" s="1633"/>
      <c r="KLU408" s="1633"/>
      <c r="KLV408" s="1633"/>
      <c r="KLW408" s="1633"/>
      <c r="KLX408" s="1633"/>
      <c r="KLY408" s="1633"/>
      <c r="KLZ408" s="1633"/>
      <c r="KMA408" s="1633"/>
      <c r="KMB408" s="1633"/>
      <c r="KMC408" s="1633"/>
      <c r="KMD408" s="1633"/>
      <c r="KME408" s="1633"/>
      <c r="KMF408" s="1633"/>
      <c r="KMG408" s="1633"/>
      <c r="KMH408" s="1633"/>
      <c r="KMI408" s="1633"/>
      <c r="KMJ408" s="1633"/>
      <c r="KMK408" s="1633"/>
      <c r="KML408" s="1633"/>
      <c r="KMM408" s="1633"/>
      <c r="KMN408" s="1633"/>
      <c r="KMO408" s="1633"/>
      <c r="KMP408" s="1633"/>
      <c r="KMQ408" s="1633"/>
      <c r="KMR408" s="1633"/>
      <c r="KMS408" s="1633"/>
      <c r="KMT408" s="1633"/>
      <c r="KMU408" s="1633"/>
      <c r="KMV408" s="1633"/>
      <c r="KMW408" s="1633"/>
      <c r="KMX408" s="1633"/>
      <c r="KMY408" s="1633"/>
      <c r="KMZ408" s="1633"/>
      <c r="KNA408" s="1633"/>
      <c r="KNB408" s="1633"/>
      <c r="KNC408" s="1633"/>
      <c r="KND408" s="1633"/>
      <c r="KNE408" s="1633"/>
      <c r="KNF408" s="1633"/>
      <c r="KNG408" s="1633"/>
      <c r="KNH408" s="1633"/>
      <c r="KNI408" s="1633"/>
      <c r="KNJ408" s="1633"/>
      <c r="KNK408" s="1633"/>
      <c r="KNL408" s="1633"/>
      <c r="KNM408" s="1633"/>
      <c r="KNN408" s="1633"/>
      <c r="KNO408" s="1633"/>
      <c r="KNP408" s="1633"/>
      <c r="KNQ408" s="1633"/>
      <c r="KNR408" s="1633"/>
      <c r="KNS408" s="1633"/>
      <c r="KNT408" s="1633"/>
      <c r="KNU408" s="1633"/>
      <c r="KNV408" s="1633"/>
      <c r="KNW408" s="1633"/>
      <c r="KNX408" s="1633"/>
      <c r="KNY408" s="1633"/>
      <c r="KNZ408" s="1633"/>
      <c r="KOA408" s="1633"/>
      <c r="KOB408" s="1633"/>
      <c r="KOC408" s="1633"/>
      <c r="KOD408" s="1633"/>
      <c r="KOE408" s="1633"/>
      <c r="KOF408" s="1633"/>
      <c r="KOG408" s="1633"/>
      <c r="KOH408" s="1633"/>
      <c r="KOI408" s="1633"/>
      <c r="KOJ408" s="1633"/>
      <c r="KOK408" s="1633"/>
      <c r="KOL408" s="1633"/>
      <c r="KOM408" s="1633"/>
      <c r="KON408" s="1633"/>
      <c r="KOO408" s="1633"/>
      <c r="KOP408" s="1633"/>
      <c r="KOQ408" s="1633"/>
      <c r="KOR408" s="1633"/>
      <c r="KOS408" s="1633"/>
      <c r="KOT408" s="1633"/>
      <c r="KOU408" s="1633"/>
      <c r="KOV408" s="1633"/>
      <c r="KOW408" s="1633"/>
      <c r="KOX408" s="1633"/>
      <c r="KOY408" s="1633"/>
      <c r="KOZ408" s="1633"/>
      <c r="KPA408" s="1633"/>
      <c r="KPB408" s="1633"/>
      <c r="KPC408" s="1633"/>
      <c r="KPD408" s="1633"/>
      <c r="KPE408" s="1633"/>
      <c r="KPF408" s="1633"/>
      <c r="KPG408" s="1633"/>
      <c r="KPH408" s="1633"/>
      <c r="KPI408" s="1633"/>
      <c r="KPJ408" s="1633"/>
      <c r="KPK408" s="1633"/>
      <c r="KPL408" s="1633"/>
      <c r="KPM408" s="1633"/>
      <c r="KPN408" s="1633"/>
      <c r="KPO408" s="1633"/>
      <c r="KPP408" s="1633"/>
      <c r="KPQ408" s="1633"/>
      <c r="KPR408" s="1633"/>
      <c r="KPS408" s="1633"/>
      <c r="KPT408" s="1633"/>
      <c r="KPU408" s="1633"/>
      <c r="KPV408" s="1633"/>
      <c r="KPW408" s="1633"/>
      <c r="KPX408" s="1633"/>
      <c r="KPY408" s="1633"/>
      <c r="KPZ408" s="1633"/>
      <c r="KQA408" s="1633"/>
      <c r="KQB408" s="1633"/>
      <c r="KQC408" s="1633"/>
      <c r="KQD408" s="1633"/>
      <c r="KQE408" s="1633"/>
      <c r="KQF408" s="1633"/>
      <c r="KQG408" s="1633"/>
      <c r="KQH408" s="1633"/>
      <c r="KQI408" s="1633"/>
      <c r="KQJ408" s="1633"/>
      <c r="KQK408" s="1633"/>
      <c r="KQL408" s="1633"/>
      <c r="KQM408" s="1633"/>
      <c r="KQN408" s="1633"/>
      <c r="KQO408" s="1633"/>
      <c r="KQP408" s="1633"/>
      <c r="KQQ408" s="1633"/>
      <c r="KQR408" s="1633"/>
      <c r="KQS408" s="1633"/>
      <c r="KQT408" s="1633"/>
      <c r="KQU408" s="1633"/>
      <c r="KQV408" s="1633"/>
      <c r="KQW408" s="1633"/>
      <c r="KQX408" s="1633"/>
      <c r="KQY408" s="1633"/>
      <c r="KQZ408" s="1633"/>
      <c r="KRA408" s="1633"/>
      <c r="KRB408" s="1633"/>
      <c r="KRC408" s="1633"/>
      <c r="KRD408" s="1633"/>
      <c r="KRE408" s="1633"/>
      <c r="KRF408" s="1633"/>
      <c r="KRG408" s="1633"/>
      <c r="KRH408" s="1633"/>
      <c r="KRI408" s="1633"/>
      <c r="KRJ408" s="1633"/>
      <c r="KRK408" s="1633"/>
      <c r="KRL408" s="1633"/>
      <c r="KRM408" s="1633"/>
      <c r="KRN408" s="1633"/>
      <c r="KRO408" s="1633"/>
      <c r="KRP408" s="1633"/>
      <c r="KRQ408" s="1633"/>
      <c r="KRR408" s="1633"/>
      <c r="KRS408" s="1633"/>
      <c r="KRT408" s="1633"/>
      <c r="KRU408" s="1633"/>
      <c r="KRV408" s="1633"/>
      <c r="KRW408" s="1633"/>
      <c r="KRX408" s="1633"/>
      <c r="KRY408" s="1633"/>
      <c r="KRZ408" s="1633"/>
      <c r="KSA408" s="1633"/>
      <c r="KSB408" s="1633"/>
      <c r="KSC408" s="1633"/>
      <c r="KSD408" s="1633"/>
      <c r="KSE408" s="1633"/>
      <c r="KSF408" s="1633"/>
      <c r="KSG408" s="1633"/>
      <c r="KSH408" s="1633"/>
      <c r="KSI408" s="1633"/>
      <c r="KSJ408" s="1633"/>
      <c r="KSK408" s="1633"/>
      <c r="KSL408" s="1633"/>
      <c r="KSM408" s="1633"/>
      <c r="KSN408" s="1633"/>
      <c r="KSO408" s="1633"/>
      <c r="KSP408" s="1633"/>
      <c r="KSQ408" s="1633"/>
      <c r="KSR408" s="1633"/>
      <c r="KSS408" s="1633"/>
      <c r="KST408" s="1633"/>
      <c r="KSU408" s="1633"/>
      <c r="KSV408" s="1633"/>
      <c r="KSW408" s="1633"/>
      <c r="KSX408" s="1633"/>
      <c r="KSY408" s="1633"/>
      <c r="KSZ408" s="1633"/>
      <c r="KTA408" s="1633"/>
      <c r="KTB408" s="1633"/>
      <c r="KTC408" s="1633"/>
      <c r="KTD408" s="1633"/>
      <c r="KTE408" s="1633"/>
      <c r="KTF408" s="1633"/>
      <c r="KTG408" s="1633"/>
      <c r="KTH408" s="1633"/>
      <c r="KTI408" s="1633"/>
      <c r="KTJ408" s="1633"/>
      <c r="KTK408" s="1633"/>
      <c r="KTL408" s="1633"/>
      <c r="KTM408" s="1633"/>
      <c r="KTN408" s="1633"/>
      <c r="KTO408" s="1633"/>
      <c r="KTP408" s="1633"/>
      <c r="KTQ408" s="1633"/>
      <c r="KTR408" s="1633"/>
      <c r="KTS408" s="1633"/>
      <c r="KTT408" s="1633"/>
      <c r="KTU408" s="1633"/>
      <c r="KTV408" s="1633"/>
      <c r="KTW408" s="1633"/>
      <c r="KTX408" s="1633"/>
      <c r="KTY408" s="1633"/>
      <c r="KTZ408" s="1633"/>
      <c r="KUA408" s="1633"/>
      <c r="KUB408" s="1633"/>
      <c r="KUC408" s="1633"/>
      <c r="KUD408" s="1633"/>
      <c r="KUE408" s="1633"/>
      <c r="KUF408" s="1633"/>
      <c r="KUG408" s="1633"/>
      <c r="KUH408" s="1633"/>
      <c r="KUI408" s="1633"/>
      <c r="KUJ408" s="1633"/>
      <c r="KUK408" s="1633"/>
      <c r="KUL408" s="1633"/>
      <c r="KUM408" s="1633"/>
      <c r="KUN408" s="1633"/>
      <c r="KUO408" s="1633"/>
      <c r="KUP408" s="1633"/>
      <c r="KUQ408" s="1633"/>
      <c r="KUR408" s="1633"/>
      <c r="KUS408" s="1633"/>
      <c r="KUT408" s="1633"/>
      <c r="KUU408" s="1633"/>
      <c r="KUV408" s="1633"/>
      <c r="KUW408" s="1633"/>
      <c r="KUX408" s="1633"/>
      <c r="KUY408" s="1633"/>
      <c r="KUZ408" s="1633"/>
      <c r="KVA408" s="1633"/>
      <c r="KVB408" s="1633"/>
      <c r="KVC408" s="1633"/>
      <c r="KVD408" s="1633"/>
      <c r="KVE408" s="1633"/>
      <c r="KVF408" s="1633"/>
      <c r="KVG408" s="1633"/>
      <c r="KVH408" s="1633"/>
      <c r="KVI408" s="1633"/>
      <c r="KVJ408" s="1633"/>
      <c r="KVK408" s="1633"/>
      <c r="KVL408" s="1633"/>
      <c r="KVM408" s="1633"/>
      <c r="KVN408" s="1633"/>
      <c r="KVO408" s="1633"/>
      <c r="KVP408" s="1633"/>
      <c r="KVQ408" s="1633"/>
      <c r="KVR408" s="1633"/>
      <c r="KVS408" s="1633"/>
      <c r="KVT408" s="1633"/>
      <c r="KVU408" s="1633"/>
      <c r="KVV408" s="1633"/>
      <c r="KVW408" s="1633"/>
      <c r="KVX408" s="1633"/>
      <c r="KVY408" s="1633"/>
      <c r="KVZ408" s="1633"/>
      <c r="KWA408" s="1633"/>
      <c r="KWB408" s="1633"/>
      <c r="KWC408" s="1633"/>
      <c r="KWD408" s="1633"/>
      <c r="KWE408" s="1633"/>
      <c r="KWF408" s="1633"/>
      <c r="KWG408" s="1633"/>
      <c r="KWH408" s="1633"/>
      <c r="KWI408" s="1633"/>
      <c r="KWJ408" s="1633"/>
      <c r="KWK408" s="1633"/>
      <c r="KWL408" s="1633"/>
      <c r="KWM408" s="1633"/>
      <c r="KWN408" s="1633"/>
      <c r="KWO408" s="1633"/>
      <c r="KWP408" s="1633"/>
      <c r="KWQ408" s="1633"/>
      <c r="KWR408" s="1633"/>
      <c r="KWS408" s="1633"/>
      <c r="KWT408" s="1633"/>
      <c r="KWU408" s="1633"/>
      <c r="KWV408" s="1633"/>
      <c r="KWW408" s="1633"/>
      <c r="KWX408" s="1633"/>
      <c r="KWY408" s="1633"/>
      <c r="KWZ408" s="1633"/>
      <c r="KXA408" s="1633"/>
      <c r="KXB408" s="1633"/>
      <c r="KXC408" s="1633"/>
      <c r="KXD408" s="1633"/>
      <c r="KXE408" s="1633"/>
      <c r="KXF408" s="1633"/>
      <c r="KXG408" s="1633"/>
      <c r="KXH408" s="1633"/>
      <c r="KXI408" s="1633"/>
      <c r="KXJ408" s="1633"/>
      <c r="KXK408" s="1633"/>
      <c r="KXL408" s="1633"/>
      <c r="KXM408" s="1633"/>
      <c r="KXN408" s="1633"/>
      <c r="KXO408" s="1633"/>
      <c r="KXP408" s="1633"/>
      <c r="KXQ408" s="1633"/>
      <c r="KXR408" s="1633"/>
      <c r="KXS408" s="1633"/>
      <c r="KXT408" s="1633"/>
      <c r="KXU408" s="1633"/>
      <c r="KXV408" s="1633"/>
      <c r="KXW408" s="1633"/>
      <c r="KXX408" s="1633"/>
      <c r="KXY408" s="1633"/>
      <c r="KXZ408" s="1633"/>
      <c r="KYA408" s="1633"/>
      <c r="KYB408" s="1633"/>
      <c r="KYC408" s="1633"/>
      <c r="KYD408" s="1633"/>
      <c r="KYE408" s="1633"/>
      <c r="KYF408" s="1633"/>
      <c r="KYG408" s="1633"/>
      <c r="KYH408" s="1633"/>
      <c r="KYI408" s="1633"/>
      <c r="KYJ408" s="1633"/>
      <c r="KYK408" s="1633"/>
      <c r="KYL408" s="1633"/>
      <c r="KYM408" s="1633"/>
      <c r="KYN408" s="1633"/>
      <c r="KYO408" s="1633"/>
      <c r="KYP408" s="1633"/>
      <c r="KYQ408" s="1633"/>
      <c r="KYR408" s="1633"/>
      <c r="KYS408" s="1633"/>
      <c r="KYT408" s="1633"/>
      <c r="KYU408" s="1633"/>
      <c r="KYV408" s="1633"/>
      <c r="KYW408" s="1633"/>
      <c r="KYX408" s="1633"/>
      <c r="KYY408" s="1633"/>
      <c r="KYZ408" s="1633"/>
      <c r="KZA408" s="1633"/>
      <c r="KZB408" s="1633"/>
      <c r="KZC408" s="1633"/>
      <c r="KZD408" s="1633"/>
      <c r="KZE408" s="1633"/>
      <c r="KZF408" s="1633"/>
      <c r="KZG408" s="1633"/>
      <c r="KZH408" s="1633"/>
      <c r="KZI408" s="1633"/>
      <c r="KZJ408" s="1633"/>
      <c r="KZK408" s="1633"/>
      <c r="KZL408" s="1633"/>
      <c r="KZM408" s="1633"/>
      <c r="KZN408" s="1633"/>
      <c r="KZO408" s="1633"/>
      <c r="KZP408" s="1633"/>
      <c r="KZQ408" s="1633"/>
      <c r="KZR408" s="1633"/>
      <c r="KZS408" s="1633"/>
      <c r="KZT408" s="1633"/>
      <c r="KZU408" s="1633"/>
      <c r="KZV408" s="1633"/>
      <c r="KZW408" s="1633"/>
      <c r="KZX408" s="1633"/>
      <c r="KZY408" s="1633"/>
      <c r="KZZ408" s="1633"/>
      <c r="LAA408" s="1633"/>
      <c r="LAB408" s="1633"/>
      <c r="LAC408" s="1633"/>
      <c r="LAD408" s="1633"/>
      <c r="LAE408" s="1633"/>
      <c r="LAF408" s="1633"/>
      <c r="LAG408" s="1633"/>
      <c r="LAH408" s="1633"/>
      <c r="LAI408" s="1633"/>
      <c r="LAJ408" s="1633"/>
      <c r="LAK408" s="1633"/>
      <c r="LAL408" s="1633"/>
      <c r="LAM408" s="1633"/>
      <c r="LAN408" s="1633"/>
      <c r="LAO408" s="1633"/>
      <c r="LAP408" s="1633"/>
      <c r="LAQ408" s="1633"/>
      <c r="LAR408" s="1633"/>
      <c r="LAS408" s="1633"/>
      <c r="LAT408" s="1633"/>
      <c r="LAU408" s="1633"/>
      <c r="LAV408" s="1633"/>
      <c r="LAW408" s="1633"/>
      <c r="LAX408" s="1633"/>
      <c r="LAY408" s="1633"/>
      <c r="LAZ408" s="1633"/>
      <c r="LBA408" s="1633"/>
      <c r="LBB408" s="1633"/>
      <c r="LBC408" s="1633"/>
      <c r="LBD408" s="1633"/>
      <c r="LBE408" s="1633"/>
      <c r="LBF408" s="1633"/>
      <c r="LBG408" s="1633"/>
      <c r="LBH408" s="1633"/>
      <c r="LBI408" s="1633"/>
      <c r="LBJ408" s="1633"/>
      <c r="LBK408" s="1633"/>
      <c r="LBL408" s="1633"/>
      <c r="LBM408" s="1633"/>
      <c r="LBN408" s="1633"/>
      <c r="LBO408" s="1633"/>
      <c r="LBP408" s="1633"/>
      <c r="LBQ408" s="1633"/>
      <c r="LBR408" s="1633"/>
      <c r="LBS408" s="1633"/>
      <c r="LBT408" s="1633"/>
      <c r="LBU408" s="1633"/>
      <c r="LBV408" s="1633"/>
      <c r="LBW408" s="1633"/>
      <c r="LBX408" s="1633"/>
      <c r="LBY408" s="1633"/>
      <c r="LBZ408" s="1633"/>
      <c r="LCA408" s="1633"/>
      <c r="LCB408" s="1633"/>
      <c r="LCC408" s="1633"/>
      <c r="LCD408" s="1633"/>
      <c r="LCE408" s="1633"/>
      <c r="LCF408" s="1633"/>
      <c r="LCG408" s="1633"/>
      <c r="LCH408" s="1633"/>
      <c r="LCI408" s="1633"/>
      <c r="LCJ408" s="1633"/>
      <c r="LCK408" s="1633"/>
      <c r="LCL408" s="1633"/>
      <c r="LCM408" s="1633"/>
      <c r="LCN408" s="1633"/>
      <c r="LCO408" s="1633"/>
      <c r="LCP408" s="1633"/>
      <c r="LCQ408" s="1633"/>
      <c r="LCR408" s="1633"/>
      <c r="LCS408" s="1633"/>
      <c r="LCT408" s="1633"/>
      <c r="LCU408" s="1633"/>
      <c r="LCV408" s="1633"/>
      <c r="LCW408" s="1633"/>
      <c r="LCX408" s="1633"/>
      <c r="LCY408" s="1633"/>
      <c r="LCZ408" s="1633"/>
      <c r="LDA408" s="1633"/>
      <c r="LDB408" s="1633"/>
      <c r="LDC408" s="1633"/>
      <c r="LDD408" s="1633"/>
      <c r="LDE408" s="1633"/>
      <c r="LDF408" s="1633"/>
      <c r="LDG408" s="1633"/>
      <c r="LDH408" s="1633"/>
      <c r="LDI408" s="1633"/>
      <c r="LDJ408" s="1633"/>
      <c r="LDK408" s="1633"/>
      <c r="LDL408" s="1633"/>
      <c r="LDM408" s="1633"/>
      <c r="LDN408" s="1633"/>
      <c r="LDO408" s="1633"/>
      <c r="LDP408" s="1633"/>
      <c r="LDQ408" s="1633"/>
      <c r="LDR408" s="1633"/>
      <c r="LDS408" s="1633"/>
      <c r="LDT408" s="1633"/>
      <c r="LDU408" s="1633"/>
      <c r="LDV408" s="1633"/>
      <c r="LDW408" s="1633"/>
      <c r="LDX408" s="1633"/>
      <c r="LDY408" s="1633"/>
      <c r="LDZ408" s="1633"/>
      <c r="LEA408" s="1633"/>
      <c r="LEB408" s="1633"/>
      <c r="LEC408" s="1633"/>
      <c r="LED408" s="1633"/>
      <c r="LEE408" s="1633"/>
      <c r="LEF408" s="1633"/>
      <c r="LEG408" s="1633"/>
      <c r="LEH408" s="1633"/>
      <c r="LEI408" s="1633"/>
      <c r="LEJ408" s="1633"/>
      <c r="LEK408" s="1633"/>
      <c r="LEL408" s="1633"/>
      <c r="LEM408" s="1633"/>
      <c r="LEN408" s="1633"/>
      <c r="LEO408" s="1633"/>
      <c r="LEP408" s="1633"/>
      <c r="LEQ408" s="1633"/>
      <c r="LER408" s="1633"/>
      <c r="LES408" s="1633"/>
      <c r="LET408" s="1633"/>
      <c r="LEU408" s="1633"/>
      <c r="LEV408" s="1633"/>
      <c r="LEW408" s="1633"/>
      <c r="LEX408" s="1633"/>
      <c r="LEY408" s="1633"/>
      <c r="LEZ408" s="1633"/>
      <c r="LFA408" s="1633"/>
      <c r="LFB408" s="1633"/>
      <c r="LFC408" s="1633"/>
      <c r="LFD408" s="1633"/>
      <c r="LFE408" s="1633"/>
      <c r="LFF408" s="1633"/>
      <c r="LFG408" s="1633"/>
      <c r="LFH408" s="1633"/>
      <c r="LFI408" s="1633"/>
      <c r="LFJ408" s="1633"/>
      <c r="LFK408" s="1633"/>
      <c r="LFL408" s="1633"/>
      <c r="LFM408" s="1633"/>
      <c r="LFN408" s="1633"/>
      <c r="LFO408" s="1633"/>
      <c r="LFP408" s="1633"/>
      <c r="LFQ408" s="1633"/>
      <c r="LFR408" s="1633"/>
      <c r="LFS408" s="1633"/>
      <c r="LFT408" s="1633"/>
      <c r="LFU408" s="1633"/>
      <c r="LFV408" s="1633"/>
      <c r="LFW408" s="1633"/>
      <c r="LFX408" s="1633"/>
      <c r="LFY408" s="1633"/>
      <c r="LFZ408" s="1633"/>
      <c r="LGA408" s="1633"/>
      <c r="LGB408" s="1633"/>
      <c r="LGC408" s="1633"/>
      <c r="LGD408" s="1633"/>
      <c r="LGE408" s="1633"/>
      <c r="LGF408" s="1633"/>
      <c r="LGG408" s="1633"/>
      <c r="LGH408" s="1633"/>
      <c r="LGI408" s="1633"/>
      <c r="LGJ408" s="1633"/>
      <c r="LGK408" s="1633"/>
      <c r="LGL408" s="1633"/>
      <c r="LGM408" s="1633"/>
      <c r="LGN408" s="1633"/>
      <c r="LGO408" s="1633"/>
      <c r="LGP408" s="1633"/>
      <c r="LGQ408" s="1633"/>
      <c r="LGR408" s="1633"/>
      <c r="LGS408" s="1633"/>
      <c r="LGT408" s="1633"/>
      <c r="LGU408" s="1633"/>
      <c r="LGV408" s="1633"/>
      <c r="LGW408" s="1633"/>
      <c r="LGX408" s="1633"/>
      <c r="LGY408" s="1633"/>
      <c r="LGZ408" s="1633"/>
      <c r="LHA408" s="1633"/>
      <c r="LHB408" s="1633"/>
      <c r="LHC408" s="1633"/>
      <c r="LHD408" s="1633"/>
      <c r="LHE408" s="1633"/>
      <c r="LHF408" s="1633"/>
      <c r="LHG408" s="1633"/>
      <c r="LHH408" s="1633"/>
      <c r="LHI408" s="1633"/>
      <c r="LHJ408" s="1633"/>
      <c r="LHK408" s="1633"/>
      <c r="LHL408" s="1633"/>
      <c r="LHM408" s="1633"/>
      <c r="LHN408" s="1633"/>
      <c r="LHO408" s="1633"/>
      <c r="LHP408" s="1633"/>
      <c r="LHQ408" s="1633"/>
      <c r="LHR408" s="1633"/>
      <c r="LHS408" s="1633"/>
      <c r="LHT408" s="1633"/>
      <c r="LHU408" s="1633"/>
      <c r="LHV408" s="1633"/>
      <c r="LHW408" s="1633"/>
      <c r="LHX408" s="1633"/>
      <c r="LHY408" s="1633"/>
      <c r="LHZ408" s="1633"/>
      <c r="LIA408" s="1633"/>
      <c r="LIB408" s="1633"/>
      <c r="LIC408" s="1633"/>
      <c r="LID408" s="1633"/>
      <c r="LIE408" s="1633"/>
      <c r="LIF408" s="1633"/>
      <c r="LIG408" s="1633"/>
      <c r="LIH408" s="1633"/>
      <c r="LII408" s="1633"/>
      <c r="LIJ408" s="1633"/>
      <c r="LIK408" s="1633"/>
      <c r="LIL408" s="1633"/>
      <c r="LIM408" s="1633"/>
      <c r="LIN408" s="1633"/>
      <c r="LIO408" s="1633"/>
      <c r="LIP408" s="1633"/>
      <c r="LIQ408" s="1633"/>
      <c r="LIR408" s="1633"/>
      <c r="LIS408" s="1633"/>
      <c r="LIT408" s="1633"/>
      <c r="LIU408" s="1633"/>
      <c r="LIV408" s="1633"/>
      <c r="LIW408" s="1633"/>
      <c r="LIX408" s="1633"/>
      <c r="LIY408" s="1633"/>
      <c r="LIZ408" s="1633"/>
      <c r="LJA408" s="1633"/>
      <c r="LJB408" s="1633"/>
      <c r="LJC408" s="1633"/>
      <c r="LJD408" s="1633"/>
      <c r="LJE408" s="1633"/>
      <c r="LJF408" s="1633"/>
      <c r="LJG408" s="1633"/>
      <c r="LJH408" s="1633"/>
      <c r="LJI408" s="1633"/>
      <c r="LJJ408" s="1633"/>
      <c r="LJK408" s="1633"/>
      <c r="LJL408" s="1633"/>
      <c r="LJM408" s="1633"/>
      <c r="LJN408" s="1633"/>
      <c r="LJO408" s="1633"/>
      <c r="LJP408" s="1633"/>
      <c r="LJQ408" s="1633"/>
      <c r="LJR408" s="1633"/>
      <c r="LJS408" s="1633"/>
      <c r="LJT408" s="1633"/>
      <c r="LJU408" s="1633"/>
      <c r="LJV408" s="1633"/>
      <c r="LJW408" s="1633"/>
      <c r="LJX408" s="1633"/>
      <c r="LJY408" s="1633"/>
      <c r="LJZ408" s="1633"/>
      <c r="LKA408" s="1633"/>
      <c r="LKB408" s="1633"/>
      <c r="LKC408" s="1633"/>
      <c r="LKD408" s="1633"/>
      <c r="LKE408" s="1633"/>
      <c r="LKF408" s="1633"/>
      <c r="LKG408" s="1633"/>
      <c r="LKH408" s="1633"/>
      <c r="LKI408" s="1633"/>
      <c r="LKJ408" s="1633"/>
      <c r="LKK408" s="1633"/>
      <c r="LKL408" s="1633"/>
      <c r="LKM408" s="1633"/>
      <c r="LKN408" s="1633"/>
      <c r="LKO408" s="1633"/>
      <c r="LKP408" s="1633"/>
      <c r="LKQ408" s="1633"/>
      <c r="LKR408" s="1633"/>
      <c r="LKS408" s="1633"/>
      <c r="LKT408" s="1633"/>
      <c r="LKU408" s="1633"/>
      <c r="LKV408" s="1633"/>
      <c r="LKW408" s="1633"/>
      <c r="LKX408" s="1633"/>
      <c r="LKY408" s="1633"/>
      <c r="LKZ408" s="1633"/>
      <c r="LLA408" s="1633"/>
      <c r="LLB408" s="1633"/>
      <c r="LLC408" s="1633"/>
      <c r="LLD408" s="1633"/>
      <c r="LLE408" s="1633"/>
      <c r="LLF408" s="1633"/>
      <c r="LLG408" s="1633"/>
      <c r="LLH408" s="1633"/>
      <c r="LLI408" s="1633"/>
      <c r="LLJ408" s="1633"/>
      <c r="LLK408" s="1633"/>
      <c r="LLL408" s="1633"/>
      <c r="LLM408" s="1633"/>
      <c r="LLN408" s="1633"/>
      <c r="LLO408" s="1633"/>
      <c r="LLP408" s="1633"/>
      <c r="LLQ408" s="1633"/>
      <c r="LLR408" s="1633"/>
      <c r="LLS408" s="1633"/>
      <c r="LLT408" s="1633"/>
      <c r="LLU408" s="1633"/>
      <c r="LLV408" s="1633"/>
      <c r="LLW408" s="1633"/>
      <c r="LLX408" s="1633"/>
      <c r="LLY408" s="1633"/>
      <c r="LLZ408" s="1633"/>
      <c r="LMA408" s="1633"/>
      <c r="LMB408" s="1633"/>
      <c r="LMC408" s="1633"/>
      <c r="LMD408" s="1633"/>
      <c r="LME408" s="1633"/>
      <c r="LMF408" s="1633"/>
      <c r="LMG408" s="1633"/>
      <c r="LMH408" s="1633"/>
      <c r="LMI408" s="1633"/>
      <c r="LMJ408" s="1633"/>
      <c r="LMK408" s="1633"/>
      <c r="LML408" s="1633"/>
      <c r="LMM408" s="1633"/>
      <c r="LMN408" s="1633"/>
      <c r="LMO408" s="1633"/>
      <c r="LMP408" s="1633"/>
      <c r="LMQ408" s="1633"/>
      <c r="LMR408" s="1633"/>
      <c r="LMS408" s="1633"/>
      <c r="LMT408" s="1633"/>
      <c r="LMU408" s="1633"/>
      <c r="LMV408" s="1633"/>
      <c r="LMW408" s="1633"/>
      <c r="LMX408" s="1633"/>
      <c r="LMY408" s="1633"/>
      <c r="LMZ408" s="1633"/>
      <c r="LNA408" s="1633"/>
      <c r="LNB408" s="1633"/>
      <c r="LNC408" s="1633"/>
      <c r="LND408" s="1633"/>
      <c r="LNE408" s="1633"/>
      <c r="LNF408" s="1633"/>
      <c r="LNG408" s="1633"/>
      <c r="LNH408" s="1633"/>
      <c r="LNI408" s="1633"/>
      <c r="LNJ408" s="1633"/>
      <c r="LNK408" s="1633"/>
      <c r="LNL408" s="1633"/>
      <c r="LNM408" s="1633"/>
      <c r="LNN408" s="1633"/>
      <c r="LNO408" s="1633"/>
      <c r="LNP408" s="1633"/>
      <c r="LNQ408" s="1633"/>
      <c r="LNR408" s="1633"/>
      <c r="LNS408" s="1633"/>
      <c r="LNT408" s="1633"/>
      <c r="LNU408" s="1633"/>
      <c r="LNV408" s="1633"/>
      <c r="LNW408" s="1633"/>
      <c r="LNX408" s="1633"/>
      <c r="LNY408" s="1633"/>
      <c r="LNZ408" s="1633"/>
      <c r="LOA408" s="1633"/>
      <c r="LOB408" s="1633"/>
      <c r="LOC408" s="1633"/>
      <c r="LOD408" s="1633"/>
      <c r="LOE408" s="1633"/>
      <c r="LOF408" s="1633"/>
      <c r="LOG408" s="1633"/>
      <c r="LOH408" s="1633"/>
      <c r="LOI408" s="1633"/>
      <c r="LOJ408" s="1633"/>
      <c r="LOK408" s="1633"/>
      <c r="LOL408" s="1633"/>
      <c r="LOM408" s="1633"/>
      <c r="LON408" s="1633"/>
      <c r="LOO408" s="1633"/>
      <c r="LOP408" s="1633"/>
      <c r="LOQ408" s="1633"/>
      <c r="LOR408" s="1633"/>
      <c r="LOS408" s="1633"/>
      <c r="LOT408" s="1633"/>
      <c r="LOU408" s="1633"/>
      <c r="LOV408" s="1633"/>
      <c r="LOW408" s="1633"/>
      <c r="LOX408" s="1633"/>
      <c r="LOY408" s="1633"/>
      <c r="LOZ408" s="1633"/>
      <c r="LPA408" s="1633"/>
      <c r="LPB408" s="1633"/>
      <c r="LPC408" s="1633"/>
      <c r="LPD408" s="1633"/>
      <c r="LPE408" s="1633"/>
      <c r="LPF408" s="1633"/>
      <c r="LPG408" s="1633"/>
      <c r="LPH408" s="1633"/>
      <c r="LPI408" s="1633"/>
      <c r="LPJ408" s="1633"/>
      <c r="LPK408" s="1633"/>
      <c r="LPL408" s="1633"/>
      <c r="LPM408" s="1633"/>
      <c r="LPN408" s="1633"/>
      <c r="LPO408" s="1633"/>
      <c r="LPP408" s="1633"/>
      <c r="LPQ408" s="1633"/>
      <c r="LPR408" s="1633"/>
      <c r="LPS408" s="1633"/>
      <c r="LPT408" s="1633"/>
      <c r="LPU408" s="1633"/>
      <c r="LPV408" s="1633"/>
      <c r="LPW408" s="1633"/>
      <c r="LPX408" s="1633"/>
      <c r="LPY408" s="1633"/>
      <c r="LPZ408" s="1633"/>
      <c r="LQA408" s="1633"/>
      <c r="LQB408" s="1633"/>
      <c r="LQC408" s="1633"/>
      <c r="LQD408" s="1633"/>
      <c r="LQE408" s="1633"/>
      <c r="LQF408" s="1633"/>
      <c r="LQG408" s="1633"/>
      <c r="LQH408" s="1633"/>
      <c r="LQI408" s="1633"/>
      <c r="LQJ408" s="1633"/>
      <c r="LQK408" s="1633"/>
      <c r="LQL408" s="1633"/>
      <c r="LQM408" s="1633"/>
      <c r="LQN408" s="1633"/>
      <c r="LQO408" s="1633"/>
      <c r="LQP408" s="1633"/>
      <c r="LQQ408" s="1633"/>
      <c r="LQR408" s="1633"/>
      <c r="LQS408" s="1633"/>
      <c r="LQT408" s="1633"/>
      <c r="LQU408" s="1633"/>
      <c r="LQV408" s="1633"/>
      <c r="LQW408" s="1633"/>
      <c r="LQX408" s="1633"/>
      <c r="LQY408" s="1633"/>
      <c r="LQZ408" s="1633"/>
      <c r="LRA408" s="1633"/>
      <c r="LRB408" s="1633"/>
      <c r="LRC408" s="1633"/>
      <c r="LRD408" s="1633"/>
      <c r="LRE408" s="1633"/>
      <c r="LRF408" s="1633"/>
      <c r="LRG408" s="1633"/>
      <c r="LRH408" s="1633"/>
      <c r="LRI408" s="1633"/>
      <c r="LRJ408" s="1633"/>
      <c r="LRK408" s="1633"/>
      <c r="LRL408" s="1633"/>
      <c r="LRM408" s="1633"/>
      <c r="LRN408" s="1633"/>
      <c r="LRO408" s="1633"/>
      <c r="LRP408" s="1633"/>
      <c r="LRQ408" s="1633"/>
      <c r="LRR408" s="1633"/>
      <c r="LRS408" s="1633"/>
      <c r="LRT408" s="1633"/>
      <c r="LRU408" s="1633"/>
      <c r="LRV408" s="1633"/>
      <c r="LRW408" s="1633"/>
      <c r="LRX408" s="1633"/>
      <c r="LRY408" s="1633"/>
      <c r="LRZ408" s="1633"/>
      <c r="LSA408" s="1633"/>
      <c r="LSB408" s="1633"/>
      <c r="LSC408" s="1633"/>
      <c r="LSD408" s="1633"/>
      <c r="LSE408" s="1633"/>
      <c r="LSF408" s="1633"/>
      <c r="LSG408" s="1633"/>
      <c r="LSH408" s="1633"/>
      <c r="LSI408" s="1633"/>
      <c r="LSJ408" s="1633"/>
      <c r="LSK408" s="1633"/>
      <c r="LSL408" s="1633"/>
      <c r="LSM408" s="1633"/>
      <c r="LSN408" s="1633"/>
      <c r="LSO408" s="1633"/>
      <c r="LSP408" s="1633"/>
      <c r="LSQ408" s="1633"/>
      <c r="LSR408" s="1633"/>
      <c r="LSS408" s="1633"/>
      <c r="LST408" s="1633"/>
      <c r="LSU408" s="1633"/>
      <c r="LSV408" s="1633"/>
      <c r="LSW408" s="1633"/>
      <c r="LSX408" s="1633"/>
      <c r="LSY408" s="1633"/>
      <c r="LSZ408" s="1633"/>
      <c r="LTA408" s="1633"/>
      <c r="LTB408" s="1633"/>
      <c r="LTC408" s="1633"/>
      <c r="LTD408" s="1633"/>
      <c r="LTE408" s="1633"/>
      <c r="LTF408" s="1633"/>
      <c r="LTG408" s="1633"/>
      <c r="LTH408" s="1633"/>
      <c r="LTI408" s="1633"/>
      <c r="LTJ408" s="1633"/>
      <c r="LTK408" s="1633"/>
      <c r="LTL408" s="1633"/>
      <c r="LTM408" s="1633"/>
      <c r="LTN408" s="1633"/>
      <c r="LTO408" s="1633"/>
      <c r="LTP408" s="1633"/>
      <c r="LTQ408" s="1633"/>
      <c r="LTR408" s="1633"/>
      <c r="LTS408" s="1633"/>
      <c r="LTT408" s="1633"/>
      <c r="LTU408" s="1633"/>
      <c r="LTV408" s="1633"/>
      <c r="LTW408" s="1633"/>
      <c r="LTX408" s="1633"/>
      <c r="LTY408" s="1633"/>
      <c r="LTZ408" s="1633"/>
      <c r="LUA408" s="1633"/>
      <c r="LUB408" s="1633"/>
      <c r="LUC408" s="1633"/>
      <c r="LUD408" s="1633"/>
      <c r="LUE408" s="1633"/>
      <c r="LUF408" s="1633"/>
      <c r="LUG408" s="1633"/>
      <c r="LUH408" s="1633"/>
      <c r="LUI408" s="1633"/>
      <c r="LUJ408" s="1633"/>
      <c r="LUK408" s="1633"/>
      <c r="LUL408" s="1633"/>
      <c r="LUM408" s="1633"/>
      <c r="LUN408" s="1633"/>
      <c r="LUO408" s="1633"/>
      <c r="LUP408" s="1633"/>
      <c r="LUQ408" s="1633"/>
      <c r="LUR408" s="1633"/>
      <c r="LUS408" s="1633"/>
      <c r="LUT408" s="1633"/>
      <c r="LUU408" s="1633"/>
      <c r="LUV408" s="1633"/>
      <c r="LUW408" s="1633"/>
      <c r="LUX408" s="1633"/>
      <c r="LUY408" s="1633"/>
      <c r="LUZ408" s="1633"/>
      <c r="LVA408" s="1633"/>
      <c r="LVB408" s="1633"/>
      <c r="LVC408" s="1633"/>
      <c r="LVD408" s="1633"/>
      <c r="LVE408" s="1633"/>
      <c r="LVF408" s="1633"/>
      <c r="LVG408" s="1633"/>
      <c r="LVH408" s="1633"/>
      <c r="LVI408" s="1633"/>
      <c r="LVJ408" s="1633"/>
      <c r="LVK408" s="1633"/>
      <c r="LVL408" s="1633"/>
      <c r="LVM408" s="1633"/>
      <c r="LVN408" s="1633"/>
      <c r="LVO408" s="1633"/>
      <c r="LVP408" s="1633"/>
      <c r="LVQ408" s="1633"/>
      <c r="LVR408" s="1633"/>
      <c r="LVS408" s="1633"/>
      <c r="LVT408" s="1633"/>
      <c r="LVU408" s="1633"/>
      <c r="LVV408" s="1633"/>
      <c r="LVW408" s="1633"/>
      <c r="LVX408" s="1633"/>
      <c r="LVY408" s="1633"/>
      <c r="LVZ408" s="1633"/>
      <c r="LWA408" s="1633"/>
      <c r="LWB408" s="1633"/>
      <c r="LWC408" s="1633"/>
      <c r="LWD408" s="1633"/>
      <c r="LWE408" s="1633"/>
      <c r="LWF408" s="1633"/>
      <c r="LWG408" s="1633"/>
      <c r="LWH408" s="1633"/>
      <c r="LWI408" s="1633"/>
      <c r="LWJ408" s="1633"/>
      <c r="LWK408" s="1633"/>
      <c r="LWL408" s="1633"/>
      <c r="LWM408" s="1633"/>
      <c r="LWN408" s="1633"/>
      <c r="LWO408" s="1633"/>
      <c r="LWP408" s="1633"/>
      <c r="LWQ408" s="1633"/>
      <c r="LWR408" s="1633"/>
      <c r="LWS408" s="1633"/>
      <c r="LWT408" s="1633"/>
      <c r="LWU408" s="1633"/>
      <c r="LWV408" s="1633"/>
      <c r="LWW408" s="1633"/>
      <c r="LWX408" s="1633"/>
      <c r="LWY408" s="1633"/>
      <c r="LWZ408" s="1633"/>
      <c r="LXA408" s="1633"/>
      <c r="LXB408" s="1633"/>
      <c r="LXC408" s="1633"/>
      <c r="LXD408" s="1633"/>
      <c r="LXE408" s="1633"/>
      <c r="LXF408" s="1633"/>
      <c r="LXG408" s="1633"/>
      <c r="LXH408" s="1633"/>
      <c r="LXI408" s="1633"/>
      <c r="LXJ408" s="1633"/>
      <c r="LXK408" s="1633"/>
      <c r="LXL408" s="1633"/>
      <c r="LXM408" s="1633"/>
      <c r="LXN408" s="1633"/>
      <c r="LXO408" s="1633"/>
      <c r="LXP408" s="1633"/>
      <c r="LXQ408" s="1633"/>
      <c r="LXR408" s="1633"/>
      <c r="LXS408" s="1633"/>
      <c r="LXT408" s="1633"/>
      <c r="LXU408" s="1633"/>
      <c r="LXV408" s="1633"/>
      <c r="LXW408" s="1633"/>
      <c r="LXX408" s="1633"/>
      <c r="LXY408" s="1633"/>
      <c r="LXZ408" s="1633"/>
      <c r="LYA408" s="1633"/>
      <c r="LYB408" s="1633"/>
      <c r="LYC408" s="1633"/>
      <c r="LYD408" s="1633"/>
      <c r="LYE408" s="1633"/>
      <c r="LYF408" s="1633"/>
      <c r="LYG408" s="1633"/>
      <c r="LYH408" s="1633"/>
      <c r="LYI408" s="1633"/>
      <c r="LYJ408" s="1633"/>
      <c r="LYK408" s="1633"/>
      <c r="LYL408" s="1633"/>
      <c r="LYM408" s="1633"/>
      <c r="LYN408" s="1633"/>
      <c r="LYO408" s="1633"/>
      <c r="LYP408" s="1633"/>
      <c r="LYQ408" s="1633"/>
      <c r="LYR408" s="1633"/>
      <c r="LYS408" s="1633"/>
      <c r="LYT408" s="1633"/>
      <c r="LYU408" s="1633"/>
      <c r="LYV408" s="1633"/>
      <c r="LYW408" s="1633"/>
      <c r="LYX408" s="1633"/>
      <c r="LYY408" s="1633"/>
      <c r="LYZ408" s="1633"/>
      <c r="LZA408" s="1633"/>
      <c r="LZB408" s="1633"/>
      <c r="LZC408" s="1633"/>
      <c r="LZD408" s="1633"/>
      <c r="LZE408" s="1633"/>
      <c r="LZF408" s="1633"/>
      <c r="LZG408" s="1633"/>
      <c r="LZH408" s="1633"/>
      <c r="LZI408" s="1633"/>
      <c r="LZJ408" s="1633"/>
      <c r="LZK408" s="1633"/>
      <c r="LZL408" s="1633"/>
      <c r="LZM408" s="1633"/>
      <c r="LZN408" s="1633"/>
      <c r="LZO408" s="1633"/>
      <c r="LZP408" s="1633"/>
      <c r="LZQ408" s="1633"/>
      <c r="LZR408" s="1633"/>
      <c r="LZS408" s="1633"/>
      <c r="LZT408" s="1633"/>
      <c r="LZU408" s="1633"/>
      <c r="LZV408" s="1633"/>
      <c r="LZW408" s="1633"/>
      <c r="LZX408" s="1633"/>
      <c r="LZY408" s="1633"/>
      <c r="LZZ408" s="1633"/>
      <c r="MAA408" s="1633"/>
      <c r="MAB408" s="1633"/>
      <c r="MAC408" s="1633"/>
      <c r="MAD408" s="1633"/>
      <c r="MAE408" s="1633"/>
      <c r="MAF408" s="1633"/>
      <c r="MAG408" s="1633"/>
      <c r="MAH408" s="1633"/>
      <c r="MAI408" s="1633"/>
      <c r="MAJ408" s="1633"/>
      <c r="MAK408" s="1633"/>
      <c r="MAL408" s="1633"/>
      <c r="MAM408" s="1633"/>
      <c r="MAN408" s="1633"/>
      <c r="MAO408" s="1633"/>
      <c r="MAP408" s="1633"/>
      <c r="MAQ408" s="1633"/>
      <c r="MAR408" s="1633"/>
      <c r="MAS408" s="1633"/>
      <c r="MAT408" s="1633"/>
      <c r="MAU408" s="1633"/>
      <c r="MAV408" s="1633"/>
      <c r="MAW408" s="1633"/>
      <c r="MAX408" s="1633"/>
      <c r="MAY408" s="1633"/>
      <c r="MAZ408" s="1633"/>
      <c r="MBA408" s="1633"/>
      <c r="MBB408" s="1633"/>
      <c r="MBC408" s="1633"/>
      <c r="MBD408" s="1633"/>
      <c r="MBE408" s="1633"/>
      <c r="MBF408" s="1633"/>
      <c r="MBG408" s="1633"/>
      <c r="MBH408" s="1633"/>
      <c r="MBI408" s="1633"/>
      <c r="MBJ408" s="1633"/>
      <c r="MBK408" s="1633"/>
      <c r="MBL408" s="1633"/>
      <c r="MBM408" s="1633"/>
      <c r="MBN408" s="1633"/>
      <c r="MBO408" s="1633"/>
      <c r="MBP408" s="1633"/>
      <c r="MBQ408" s="1633"/>
      <c r="MBR408" s="1633"/>
      <c r="MBS408" s="1633"/>
      <c r="MBT408" s="1633"/>
      <c r="MBU408" s="1633"/>
      <c r="MBV408" s="1633"/>
      <c r="MBW408" s="1633"/>
      <c r="MBX408" s="1633"/>
      <c r="MBY408" s="1633"/>
      <c r="MBZ408" s="1633"/>
      <c r="MCA408" s="1633"/>
      <c r="MCB408" s="1633"/>
      <c r="MCC408" s="1633"/>
      <c r="MCD408" s="1633"/>
      <c r="MCE408" s="1633"/>
      <c r="MCF408" s="1633"/>
      <c r="MCG408" s="1633"/>
      <c r="MCH408" s="1633"/>
      <c r="MCI408" s="1633"/>
      <c r="MCJ408" s="1633"/>
      <c r="MCK408" s="1633"/>
      <c r="MCL408" s="1633"/>
      <c r="MCM408" s="1633"/>
      <c r="MCN408" s="1633"/>
      <c r="MCO408" s="1633"/>
      <c r="MCP408" s="1633"/>
      <c r="MCQ408" s="1633"/>
      <c r="MCR408" s="1633"/>
      <c r="MCS408" s="1633"/>
      <c r="MCT408" s="1633"/>
      <c r="MCU408" s="1633"/>
      <c r="MCV408" s="1633"/>
      <c r="MCW408" s="1633"/>
      <c r="MCX408" s="1633"/>
      <c r="MCY408" s="1633"/>
      <c r="MCZ408" s="1633"/>
      <c r="MDA408" s="1633"/>
      <c r="MDB408" s="1633"/>
      <c r="MDC408" s="1633"/>
      <c r="MDD408" s="1633"/>
      <c r="MDE408" s="1633"/>
      <c r="MDF408" s="1633"/>
      <c r="MDG408" s="1633"/>
      <c r="MDH408" s="1633"/>
      <c r="MDI408" s="1633"/>
      <c r="MDJ408" s="1633"/>
      <c r="MDK408" s="1633"/>
      <c r="MDL408" s="1633"/>
      <c r="MDM408" s="1633"/>
      <c r="MDN408" s="1633"/>
      <c r="MDO408" s="1633"/>
      <c r="MDP408" s="1633"/>
      <c r="MDQ408" s="1633"/>
      <c r="MDR408" s="1633"/>
      <c r="MDS408" s="1633"/>
      <c r="MDT408" s="1633"/>
      <c r="MDU408" s="1633"/>
      <c r="MDV408" s="1633"/>
      <c r="MDW408" s="1633"/>
      <c r="MDX408" s="1633"/>
      <c r="MDY408" s="1633"/>
      <c r="MDZ408" s="1633"/>
      <c r="MEA408" s="1633"/>
      <c r="MEB408" s="1633"/>
      <c r="MEC408" s="1633"/>
      <c r="MED408" s="1633"/>
      <c r="MEE408" s="1633"/>
      <c r="MEF408" s="1633"/>
      <c r="MEG408" s="1633"/>
      <c r="MEH408" s="1633"/>
      <c r="MEI408" s="1633"/>
      <c r="MEJ408" s="1633"/>
      <c r="MEK408" s="1633"/>
      <c r="MEL408" s="1633"/>
      <c r="MEM408" s="1633"/>
      <c r="MEN408" s="1633"/>
      <c r="MEO408" s="1633"/>
      <c r="MEP408" s="1633"/>
      <c r="MEQ408" s="1633"/>
      <c r="MER408" s="1633"/>
      <c r="MES408" s="1633"/>
      <c r="MET408" s="1633"/>
      <c r="MEU408" s="1633"/>
      <c r="MEV408" s="1633"/>
      <c r="MEW408" s="1633"/>
      <c r="MEX408" s="1633"/>
      <c r="MEY408" s="1633"/>
      <c r="MEZ408" s="1633"/>
      <c r="MFA408" s="1633"/>
      <c r="MFB408" s="1633"/>
      <c r="MFC408" s="1633"/>
      <c r="MFD408" s="1633"/>
      <c r="MFE408" s="1633"/>
      <c r="MFF408" s="1633"/>
      <c r="MFG408" s="1633"/>
      <c r="MFH408" s="1633"/>
      <c r="MFI408" s="1633"/>
      <c r="MFJ408" s="1633"/>
      <c r="MFK408" s="1633"/>
      <c r="MFL408" s="1633"/>
      <c r="MFM408" s="1633"/>
      <c r="MFN408" s="1633"/>
      <c r="MFO408" s="1633"/>
      <c r="MFP408" s="1633"/>
      <c r="MFQ408" s="1633"/>
      <c r="MFR408" s="1633"/>
      <c r="MFS408" s="1633"/>
      <c r="MFT408" s="1633"/>
      <c r="MFU408" s="1633"/>
      <c r="MFV408" s="1633"/>
      <c r="MFW408" s="1633"/>
      <c r="MFX408" s="1633"/>
      <c r="MFY408" s="1633"/>
      <c r="MFZ408" s="1633"/>
      <c r="MGA408" s="1633"/>
      <c r="MGB408" s="1633"/>
      <c r="MGC408" s="1633"/>
      <c r="MGD408" s="1633"/>
      <c r="MGE408" s="1633"/>
      <c r="MGF408" s="1633"/>
      <c r="MGG408" s="1633"/>
      <c r="MGH408" s="1633"/>
      <c r="MGI408" s="1633"/>
      <c r="MGJ408" s="1633"/>
      <c r="MGK408" s="1633"/>
      <c r="MGL408" s="1633"/>
      <c r="MGM408" s="1633"/>
      <c r="MGN408" s="1633"/>
      <c r="MGO408" s="1633"/>
      <c r="MGP408" s="1633"/>
      <c r="MGQ408" s="1633"/>
      <c r="MGR408" s="1633"/>
      <c r="MGS408" s="1633"/>
      <c r="MGT408" s="1633"/>
      <c r="MGU408" s="1633"/>
      <c r="MGV408" s="1633"/>
      <c r="MGW408" s="1633"/>
      <c r="MGX408" s="1633"/>
      <c r="MGY408" s="1633"/>
      <c r="MGZ408" s="1633"/>
      <c r="MHA408" s="1633"/>
      <c r="MHB408" s="1633"/>
      <c r="MHC408" s="1633"/>
      <c r="MHD408" s="1633"/>
      <c r="MHE408" s="1633"/>
      <c r="MHF408" s="1633"/>
      <c r="MHG408" s="1633"/>
      <c r="MHH408" s="1633"/>
      <c r="MHI408" s="1633"/>
      <c r="MHJ408" s="1633"/>
      <c r="MHK408" s="1633"/>
      <c r="MHL408" s="1633"/>
      <c r="MHM408" s="1633"/>
      <c r="MHN408" s="1633"/>
      <c r="MHO408" s="1633"/>
      <c r="MHP408" s="1633"/>
      <c r="MHQ408" s="1633"/>
      <c r="MHR408" s="1633"/>
      <c r="MHS408" s="1633"/>
      <c r="MHT408" s="1633"/>
      <c r="MHU408" s="1633"/>
      <c r="MHV408" s="1633"/>
      <c r="MHW408" s="1633"/>
      <c r="MHX408" s="1633"/>
      <c r="MHY408" s="1633"/>
      <c r="MHZ408" s="1633"/>
      <c r="MIA408" s="1633"/>
      <c r="MIB408" s="1633"/>
      <c r="MIC408" s="1633"/>
      <c r="MID408" s="1633"/>
      <c r="MIE408" s="1633"/>
      <c r="MIF408" s="1633"/>
      <c r="MIG408" s="1633"/>
      <c r="MIH408" s="1633"/>
      <c r="MII408" s="1633"/>
      <c r="MIJ408" s="1633"/>
      <c r="MIK408" s="1633"/>
      <c r="MIL408" s="1633"/>
      <c r="MIM408" s="1633"/>
      <c r="MIN408" s="1633"/>
      <c r="MIO408" s="1633"/>
      <c r="MIP408" s="1633"/>
      <c r="MIQ408" s="1633"/>
      <c r="MIR408" s="1633"/>
      <c r="MIS408" s="1633"/>
      <c r="MIT408" s="1633"/>
      <c r="MIU408" s="1633"/>
      <c r="MIV408" s="1633"/>
      <c r="MIW408" s="1633"/>
      <c r="MIX408" s="1633"/>
      <c r="MIY408" s="1633"/>
      <c r="MIZ408" s="1633"/>
      <c r="MJA408" s="1633"/>
      <c r="MJB408" s="1633"/>
      <c r="MJC408" s="1633"/>
      <c r="MJD408" s="1633"/>
      <c r="MJE408" s="1633"/>
      <c r="MJF408" s="1633"/>
      <c r="MJG408" s="1633"/>
      <c r="MJH408" s="1633"/>
      <c r="MJI408" s="1633"/>
      <c r="MJJ408" s="1633"/>
      <c r="MJK408" s="1633"/>
      <c r="MJL408" s="1633"/>
      <c r="MJM408" s="1633"/>
      <c r="MJN408" s="1633"/>
      <c r="MJO408" s="1633"/>
      <c r="MJP408" s="1633"/>
      <c r="MJQ408" s="1633"/>
      <c r="MJR408" s="1633"/>
      <c r="MJS408" s="1633"/>
      <c r="MJT408" s="1633"/>
      <c r="MJU408" s="1633"/>
      <c r="MJV408" s="1633"/>
      <c r="MJW408" s="1633"/>
      <c r="MJX408" s="1633"/>
      <c r="MJY408" s="1633"/>
      <c r="MJZ408" s="1633"/>
      <c r="MKA408" s="1633"/>
      <c r="MKB408" s="1633"/>
      <c r="MKC408" s="1633"/>
      <c r="MKD408" s="1633"/>
      <c r="MKE408" s="1633"/>
      <c r="MKF408" s="1633"/>
      <c r="MKG408" s="1633"/>
      <c r="MKH408" s="1633"/>
      <c r="MKI408" s="1633"/>
      <c r="MKJ408" s="1633"/>
      <c r="MKK408" s="1633"/>
      <c r="MKL408" s="1633"/>
      <c r="MKM408" s="1633"/>
      <c r="MKN408" s="1633"/>
      <c r="MKO408" s="1633"/>
      <c r="MKP408" s="1633"/>
      <c r="MKQ408" s="1633"/>
      <c r="MKR408" s="1633"/>
      <c r="MKS408" s="1633"/>
      <c r="MKT408" s="1633"/>
      <c r="MKU408" s="1633"/>
      <c r="MKV408" s="1633"/>
      <c r="MKW408" s="1633"/>
      <c r="MKX408" s="1633"/>
      <c r="MKY408" s="1633"/>
      <c r="MKZ408" s="1633"/>
      <c r="MLA408" s="1633"/>
      <c r="MLB408" s="1633"/>
      <c r="MLC408" s="1633"/>
      <c r="MLD408" s="1633"/>
      <c r="MLE408" s="1633"/>
      <c r="MLF408" s="1633"/>
      <c r="MLG408" s="1633"/>
      <c r="MLH408" s="1633"/>
      <c r="MLI408" s="1633"/>
      <c r="MLJ408" s="1633"/>
      <c r="MLK408" s="1633"/>
      <c r="MLL408" s="1633"/>
      <c r="MLM408" s="1633"/>
      <c r="MLN408" s="1633"/>
      <c r="MLO408" s="1633"/>
      <c r="MLP408" s="1633"/>
      <c r="MLQ408" s="1633"/>
      <c r="MLR408" s="1633"/>
      <c r="MLS408" s="1633"/>
      <c r="MLT408" s="1633"/>
      <c r="MLU408" s="1633"/>
      <c r="MLV408" s="1633"/>
      <c r="MLW408" s="1633"/>
      <c r="MLX408" s="1633"/>
      <c r="MLY408" s="1633"/>
      <c r="MLZ408" s="1633"/>
      <c r="MMA408" s="1633"/>
      <c r="MMB408" s="1633"/>
      <c r="MMC408" s="1633"/>
      <c r="MMD408" s="1633"/>
      <c r="MME408" s="1633"/>
      <c r="MMF408" s="1633"/>
      <c r="MMG408" s="1633"/>
      <c r="MMH408" s="1633"/>
      <c r="MMI408" s="1633"/>
      <c r="MMJ408" s="1633"/>
      <c r="MMK408" s="1633"/>
      <c r="MML408" s="1633"/>
      <c r="MMM408" s="1633"/>
      <c r="MMN408" s="1633"/>
      <c r="MMO408" s="1633"/>
      <c r="MMP408" s="1633"/>
      <c r="MMQ408" s="1633"/>
      <c r="MMR408" s="1633"/>
      <c r="MMS408" s="1633"/>
      <c r="MMT408" s="1633"/>
      <c r="MMU408" s="1633"/>
      <c r="MMV408" s="1633"/>
      <c r="MMW408" s="1633"/>
      <c r="MMX408" s="1633"/>
      <c r="MMY408" s="1633"/>
      <c r="MMZ408" s="1633"/>
      <c r="MNA408" s="1633"/>
      <c r="MNB408" s="1633"/>
      <c r="MNC408" s="1633"/>
      <c r="MND408" s="1633"/>
      <c r="MNE408" s="1633"/>
      <c r="MNF408" s="1633"/>
      <c r="MNG408" s="1633"/>
      <c r="MNH408" s="1633"/>
      <c r="MNI408" s="1633"/>
      <c r="MNJ408" s="1633"/>
      <c r="MNK408" s="1633"/>
      <c r="MNL408" s="1633"/>
      <c r="MNM408" s="1633"/>
      <c r="MNN408" s="1633"/>
      <c r="MNO408" s="1633"/>
      <c r="MNP408" s="1633"/>
      <c r="MNQ408" s="1633"/>
      <c r="MNR408" s="1633"/>
      <c r="MNS408" s="1633"/>
      <c r="MNT408" s="1633"/>
      <c r="MNU408" s="1633"/>
      <c r="MNV408" s="1633"/>
      <c r="MNW408" s="1633"/>
      <c r="MNX408" s="1633"/>
      <c r="MNY408" s="1633"/>
      <c r="MNZ408" s="1633"/>
      <c r="MOA408" s="1633"/>
      <c r="MOB408" s="1633"/>
      <c r="MOC408" s="1633"/>
      <c r="MOD408" s="1633"/>
      <c r="MOE408" s="1633"/>
      <c r="MOF408" s="1633"/>
      <c r="MOG408" s="1633"/>
      <c r="MOH408" s="1633"/>
      <c r="MOI408" s="1633"/>
      <c r="MOJ408" s="1633"/>
      <c r="MOK408" s="1633"/>
      <c r="MOL408" s="1633"/>
      <c r="MOM408" s="1633"/>
      <c r="MON408" s="1633"/>
      <c r="MOO408" s="1633"/>
      <c r="MOP408" s="1633"/>
      <c r="MOQ408" s="1633"/>
      <c r="MOR408" s="1633"/>
      <c r="MOS408" s="1633"/>
      <c r="MOT408" s="1633"/>
      <c r="MOU408" s="1633"/>
      <c r="MOV408" s="1633"/>
      <c r="MOW408" s="1633"/>
      <c r="MOX408" s="1633"/>
      <c r="MOY408" s="1633"/>
      <c r="MOZ408" s="1633"/>
      <c r="MPA408" s="1633"/>
      <c r="MPB408" s="1633"/>
      <c r="MPC408" s="1633"/>
      <c r="MPD408" s="1633"/>
      <c r="MPE408" s="1633"/>
      <c r="MPF408" s="1633"/>
      <c r="MPG408" s="1633"/>
      <c r="MPH408" s="1633"/>
      <c r="MPI408" s="1633"/>
      <c r="MPJ408" s="1633"/>
      <c r="MPK408" s="1633"/>
      <c r="MPL408" s="1633"/>
      <c r="MPM408" s="1633"/>
      <c r="MPN408" s="1633"/>
      <c r="MPO408" s="1633"/>
      <c r="MPP408" s="1633"/>
      <c r="MPQ408" s="1633"/>
      <c r="MPR408" s="1633"/>
      <c r="MPS408" s="1633"/>
      <c r="MPT408" s="1633"/>
      <c r="MPU408" s="1633"/>
      <c r="MPV408" s="1633"/>
      <c r="MPW408" s="1633"/>
      <c r="MPX408" s="1633"/>
      <c r="MPY408" s="1633"/>
      <c r="MPZ408" s="1633"/>
      <c r="MQA408" s="1633"/>
      <c r="MQB408" s="1633"/>
      <c r="MQC408" s="1633"/>
      <c r="MQD408" s="1633"/>
      <c r="MQE408" s="1633"/>
      <c r="MQF408" s="1633"/>
      <c r="MQG408" s="1633"/>
      <c r="MQH408" s="1633"/>
      <c r="MQI408" s="1633"/>
      <c r="MQJ408" s="1633"/>
      <c r="MQK408" s="1633"/>
      <c r="MQL408" s="1633"/>
      <c r="MQM408" s="1633"/>
      <c r="MQN408" s="1633"/>
      <c r="MQO408" s="1633"/>
      <c r="MQP408" s="1633"/>
      <c r="MQQ408" s="1633"/>
      <c r="MQR408" s="1633"/>
      <c r="MQS408" s="1633"/>
      <c r="MQT408" s="1633"/>
      <c r="MQU408" s="1633"/>
      <c r="MQV408" s="1633"/>
      <c r="MQW408" s="1633"/>
      <c r="MQX408" s="1633"/>
      <c r="MQY408" s="1633"/>
      <c r="MQZ408" s="1633"/>
      <c r="MRA408" s="1633"/>
      <c r="MRB408" s="1633"/>
      <c r="MRC408" s="1633"/>
      <c r="MRD408" s="1633"/>
      <c r="MRE408" s="1633"/>
      <c r="MRF408" s="1633"/>
      <c r="MRG408" s="1633"/>
      <c r="MRH408" s="1633"/>
      <c r="MRI408" s="1633"/>
      <c r="MRJ408" s="1633"/>
      <c r="MRK408" s="1633"/>
      <c r="MRL408" s="1633"/>
      <c r="MRM408" s="1633"/>
      <c r="MRN408" s="1633"/>
      <c r="MRO408" s="1633"/>
      <c r="MRP408" s="1633"/>
      <c r="MRQ408" s="1633"/>
      <c r="MRR408" s="1633"/>
      <c r="MRS408" s="1633"/>
      <c r="MRT408" s="1633"/>
      <c r="MRU408" s="1633"/>
      <c r="MRV408" s="1633"/>
      <c r="MRW408" s="1633"/>
      <c r="MRX408" s="1633"/>
      <c r="MRY408" s="1633"/>
      <c r="MRZ408" s="1633"/>
      <c r="MSA408" s="1633"/>
      <c r="MSB408" s="1633"/>
      <c r="MSC408" s="1633"/>
      <c r="MSD408" s="1633"/>
      <c r="MSE408" s="1633"/>
      <c r="MSF408" s="1633"/>
      <c r="MSG408" s="1633"/>
      <c r="MSH408" s="1633"/>
      <c r="MSI408" s="1633"/>
      <c r="MSJ408" s="1633"/>
      <c r="MSK408" s="1633"/>
      <c r="MSL408" s="1633"/>
      <c r="MSM408" s="1633"/>
      <c r="MSN408" s="1633"/>
      <c r="MSO408" s="1633"/>
      <c r="MSP408" s="1633"/>
      <c r="MSQ408" s="1633"/>
      <c r="MSR408" s="1633"/>
      <c r="MSS408" s="1633"/>
      <c r="MST408" s="1633"/>
      <c r="MSU408" s="1633"/>
      <c r="MSV408" s="1633"/>
      <c r="MSW408" s="1633"/>
      <c r="MSX408" s="1633"/>
      <c r="MSY408" s="1633"/>
      <c r="MSZ408" s="1633"/>
      <c r="MTA408" s="1633"/>
      <c r="MTB408" s="1633"/>
      <c r="MTC408" s="1633"/>
      <c r="MTD408" s="1633"/>
      <c r="MTE408" s="1633"/>
      <c r="MTF408" s="1633"/>
      <c r="MTG408" s="1633"/>
      <c r="MTH408" s="1633"/>
      <c r="MTI408" s="1633"/>
      <c r="MTJ408" s="1633"/>
      <c r="MTK408" s="1633"/>
      <c r="MTL408" s="1633"/>
      <c r="MTM408" s="1633"/>
      <c r="MTN408" s="1633"/>
      <c r="MTO408" s="1633"/>
      <c r="MTP408" s="1633"/>
      <c r="MTQ408" s="1633"/>
      <c r="MTR408" s="1633"/>
      <c r="MTS408" s="1633"/>
      <c r="MTT408" s="1633"/>
      <c r="MTU408" s="1633"/>
      <c r="MTV408" s="1633"/>
      <c r="MTW408" s="1633"/>
      <c r="MTX408" s="1633"/>
      <c r="MTY408" s="1633"/>
      <c r="MTZ408" s="1633"/>
      <c r="MUA408" s="1633"/>
      <c r="MUB408" s="1633"/>
      <c r="MUC408" s="1633"/>
      <c r="MUD408" s="1633"/>
      <c r="MUE408" s="1633"/>
      <c r="MUF408" s="1633"/>
      <c r="MUG408" s="1633"/>
      <c r="MUH408" s="1633"/>
      <c r="MUI408" s="1633"/>
      <c r="MUJ408" s="1633"/>
      <c r="MUK408" s="1633"/>
      <c r="MUL408" s="1633"/>
      <c r="MUM408" s="1633"/>
      <c r="MUN408" s="1633"/>
      <c r="MUO408" s="1633"/>
      <c r="MUP408" s="1633"/>
      <c r="MUQ408" s="1633"/>
      <c r="MUR408" s="1633"/>
      <c r="MUS408" s="1633"/>
      <c r="MUT408" s="1633"/>
      <c r="MUU408" s="1633"/>
      <c r="MUV408" s="1633"/>
      <c r="MUW408" s="1633"/>
      <c r="MUX408" s="1633"/>
      <c r="MUY408" s="1633"/>
      <c r="MUZ408" s="1633"/>
      <c r="MVA408" s="1633"/>
      <c r="MVB408" s="1633"/>
      <c r="MVC408" s="1633"/>
      <c r="MVD408" s="1633"/>
      <c r="MVE408" s="1633"/>
      <c r="MVF408" s="1633"/>
      <c r="MVG408" s="1633"/>
      <c r="MVH408" s="1633"/>
      <c r="MVI408" s="1633"/>
      <c r="MVJ408" s="1633"/>
      <c r="MVK408" s="1633"/>
      <c r="MVL408" s="1633"/>
      <c r="MVM408" s="1633"/>
      <c r="MVN408" s="1633"/>
      <c r="MVO408" s="1633"/>
      <c r="MVP408" s="1633"/>
      <c r="MVQ408" s="1633"/>
      <c r="MVR408" s="1633"/>
      <c r="MVS408" s="1633"/>
      <c r="MVT408" s="1633"/>
      <c r="MVU408" s="1633"/>
      <c r="MVV408" s="1633"/>
      <c r="MVW408" s="1633"/>
      <c r="MVX408" s="1633"/>
      <c r="MVY408" s="1633"/>
      <c r="MVZ408" s="1633"/>
      <c r="MWA408" s="1633"/>
      <c r="MWB408" s="1633"/>
      <c r="MWC408" s="1633"/>
      <c r="MWD408" s="1633"/>
      <c r="MWE408" s="1633"/>
      <c r="MWF408" s="1633"/>
      <c r="MWG408" s="1633"/>
      <c r="MWH408" s="1633"/>
      <c r="MWI408" s="1633"/>
      <c r="MWJ408" s="1633"/>
      <c r="MWK408" s="1633"/>
      <c r="MWL408" s="1633"/>
      <c r="MWM408" s="1633"/>
      <c r="MWN408" s="1633"/>
      <c r="MWO408" s="1633"/>
      <c r="MWP408" s="1633"/>
      <c r="MWQ408" s="1633"/>
      <c r="MWR408" s="1633"/>
      <c r="MWS408" s="1633"/>
      <c r="MWT408" s="1633"/>
      <c r="MWU408" s="1633"/>
      <c r="MWV408" s="1633"/>
      <c r="MWW408" s="1633"/>
      <c r="MWX408" s="1633"/>
      <c r="MWY408" s="1633"/>
      <c r="MWZ408" s="1633"/>
      <c r="MXA408" s="1633"/>
      <c r="MXB408" s="1633"/>
      <c r="MXC408" s="1633"/>
      <c r="MXD408" s="1633"/>
      <c r="MXE408" s="1633"/>
      <c r="MXF408" s="1633"/>
      <c r="MXG408" s="1633"/>
      <c r="MXH408" s="1633"/>
      <c r="MXI408" s="1633"/>
      <c r="MXJ408" s="1633"/>
      <c r="MXK408" s="1633"/>
      <c r="MXL408" s="1633"/>
      <c r="MXM408" s="1633"/>
      <c r="MXN408" s="1633"/>
      <c r="MXO408" s="1633"/>
      <c r="MXP408" s="1633"/>
      <c r="MXQ408" s="1633"/>
      <c r="MXR408" s="1633"/>
      <c r="MXS408" s="1633"/>
      <c r="MXT408" s="1633"/>
      <c r="MXU408" s="1633"/>
      <c r="MXV408" s="1633"/>
      <c r="MXW408" s="1633"/>
      <c r="MXX408" s="1633"/>
      <c r="MXY408" s="1633"/>
      <c r="MXZ408" s="1633"/>
      <c r="MYA408" s="1633"/>
      <c r="MYB408" s="1633"/>
      <c r="MYC408" s="1633"/>
      <c r="MYD408" s="1633"/>
      <c r="MYE408" s="1633"/>
      <c r="MYF408" s="1633"/>
      <c r="MYG408" s="1633"/>
      <c r="MYH408" s="1633"/>
      <c r="MYI408" s="1633"/>
      <c r="MYJ408" s="1633"/>
      <c r="MYK408" s="1633"/>
      <c r="MYL408" s="1633"/>
      <c r="MYM408" s="1633"/>
      <c r="MYN408" s="1633"/>
      <c r="MYO408" s="1633"/>
      <c r="MYP408" s="1633"/>
      <c r="MYQ408" s="1633"/>
      <c r="MYR408" s="1633"/>
      <c r="MYS408" s="1633"/>
      <c r="MYT408" s="1633"/>
      <c r="MYU408" s="1633"/>
      <c r="MYV408" s="1633"/>
      <c r="MYW408" s="1633"/>
      <c r="MYX408" s="1633"/>
      <c r="MYY408" s="1633"/>
      <c r="MYZ408" s="1633"/>
      <c r="MZA408" s="1633"/>
      <c r="MZB408" s="1633"/>
      <c r="MZC408" s="1633"/>
      <c r="MZD408" s="1633"/>
      <c r="MZE408" s="1633"/>
      <c r="MZF408" s="1633"/>
      <c r="MZG408" s="1633"/>
      <c r="MZH408" s="1633"/>
      <c r="MZI408" s="1633"/>
      <c r="MZJ408" s="1633"/>
      <c r="MZK408" s="1633"/>
      <c r="MZL408" s="1633"/>
      <c r="MZM408" s="1633"/>
      <c r="MZN408" s="1633"/>
      <c r="MZO408" s="1633"/>
      <c r="MZP408" s="1633"/>
      <c r="MZQ408" s="1633"/>
      <c r="MZR408" s="1633"/>
      <c r="MZS408" s="1633"/>
      <c r="MZT408" s="1633"/>
      <c r="MZU408" s="1633"/>
      <c r="MZV408" s="1633"/>
      <c r="MZW408" s="1633"/>
      <c r="MZX408" s="1633"/>
      <c r="MZY408" s="1633"/>
      <c r="MZZ408" s="1633"/>
      <c r="NAA408" s="1633"/>
      <c r="NAB408" s="1633"/>
      <c r="NAC408" s="1633"/>
      <c r="NAD408" s="1633"/>
      <c r="NAE408" s="1633"/>
      <c r="NAF408" s="1633"/>
      <c r="NAG408" s="1633"/>
      <c r="NAH408" s="1633"/>
      <c r="NAI408" s="1633"/>
      <c r="NAJ408" s="1633"/>
      <c r="NAK408" s="1633"/>
      <c r="NAL408" s="1633"/>
      <c r="NAM408" s="1633"/>
      <c r="NAN408" s="1633"/>
      <c r="NAO408" s="1633"/>
      <c r="NAP408" s="1633"/>
      <c r="NAQ408" s="1633"/>
      <c r="NAR408" s="1633"/>
      <c r="NAS408" s="1633"/>
      <c r="NAT408" s="1633"/>
      <c r="NAU408" s="1633"/>
      <c r="NAV408" s="1633"/>
      <c r="NAW408" s="1633"/>
      <c r="NAX408" s="1633"/>
      <c r="NAY408" s="1633"/>
      <c r="NAZ408" s="1633"/>
      <c r="NBA408" s="1633"/>
      <c r="NBB408" s="1633"/>
      <c r="NBC408" s="1633"/>
      <c r="NBD408" s="1633"/>
      <c r="NBE408" s="1633"/>
      <c r="NBF408" s="1633"/>
      <c r="NBG408" s="1633"/>
      <c r="NBH408" s="1633"/>
      <c r="NBI408" s="1633"/>
      <c r="NBJ408" s="1633"/>
      <c r="NBK408" s="1633"/>
      <c r="NBL408" s="1633"/>
      <c r="NBM408" s="1633"/>
      <c r="NBN408" s="1633"/>
      <c r="NBO408" s="1633"/>
      <c r="NBP408" s="1633"/>
      <c r="NBQ408" s="1633"/>
      <c r="NBR408" s="1633"/>
      <c r="NBS408" s="1633"/>
      <c r="NBT408" s="1633"/>
      <c r="NBU408" s="1633"/>
      <c r="NBV408" s="1633"/>
      <c r="NBW408" s="1633"/>
      <c r="NBX408" s="1633"/>
      <c r="NBY408" s="1633"/>
      <c r="NBZ408" s="1633"/>
      <c r="NCA408" s="1633"/>
      <c r="NCB408" s="1633"/>
      <c r="NCC408" s="1633"/>
      <c r="NCD408" s="1633"/>
      <c r="NCE408" s="1633"/>
      <c r="NCF408" s="1633"/>
      <c r="NCG408" s="1633"/>
      <c r="NCH408" s="1633"/>
      <c r="NCI408" s="1633"/>
      <c r="NCJ408" s="1633"/>
      <c r="NCK408" s="1633"/>
      <c r="NCL408" s="1633"/>
      <c r="NCM408" s="1633"/>
      <c r="NCN408" s="1633"/>
      <c r="NCO408" s="1633"/>
      <c r="NCP408" s="1633"/>
      <c r="NCQ408" s="1633"/>
      <c r="NCR408" s="1633"/>
      <c r="NCS408" s="1633"/>
      <c r="NCT408" s="1633"/>
      <c r="NCU408" s="1633"/>
      <c r="NCV408" s="1633"/>
      <c r="NCW408" s="1633"/>
      <c r="NCX408" s="1633"/>
      <c r="NCY408" s="1633"/>
      <c r="NCZ408" s="1633"/>
      <c r="NDA408" s="1633"/>
      <c r="NDB408" s="1633"/>
      <c r="NDC408" s="1633"/>
      <c r="NDD408" s="1633"/>
      <c r="NDE408" s="1633"/>
      <c r="NDF408" s="1633"/>
      <c r="NDG408" s="1633"/>
      <c r="NDH408" s="1633"/>
      <c r="NDI408" s="1633"/>
      <c r="NDJ408" s="1633"/>
      <c r="NDK408" s="1633"/>
      <c r="NDL408" s="1633"/>
      <c r="NDM408" s="1633"/>
      <c r="NDN408" s="1633"/>
      <c r="NDO408" s="1633"/>
      <c r="NDP408" s="1633"/>
      <c r="NDQ408" s="1633"/>
      <c r="NDR408" s="1633"/>
      <c r="NDS408" s="1633"/>
      <c r="NDT408" s="1633"/>
      <c r="NDU408" s="1633"/>
      <c r="NDV408" s="1633"/>
      <c r="NDW408" s="1633"/>
      <c r="NDX408" s="1633"/>
      <c r="NDY408" s="1633"/>
      <c r="NDZ408" s="1633"/>
      <c r="NEA408" s="1633"/>
      <c r="NEB408" s="1633"/>
      <c r="NEC408" s="1633"/>
      <c r="NED408" s="1633"/>
      <c r="NEE408" s="1633"/>
      <c r="NEF408" s="1633"/>
      <c r="NEG408" s="1633"/>
      <c r="NEH408" s="1633"/>
      <c r="NEI408" s="1633"/>
      <c r="NEJ408" s="1633"/>
      <c r="NEK408" s="1633"/>
      <c r="NEL408" s="1633"/>
      <c r="NEM408" s="1633"/>
      <c r="NEN408" s="1633"/>
      <c r="NEO408" s="1633"/>
      <c r="NEP408" s="1633"/>
      <c r="NEQ408" s="1633"/>
      <c r="NER408" s="1633"/>
      <c r="NES408" s="1633"/>
      <c r="NET408" s="1633"/>
      <c r="NEU408" s="1633"/>
      <c r="NEV408" s="1633"/>
      <c r="NEW408" s="1633"/>
      <c r="NEX408" s="1633"/>
      <c r="NEY408" s="1633"/>
      <c r="NEZ408" s="1633"/>
      <c r="NFA408" s="1633"/>
      <c r="NFB408" s="1633"/>
      <c r="NFC408" s="1633"/>
      <c r="NFD408" s="1633"/>
      <c r="NFE408" s="1633"/>
      <c r="NFF408" s="1633"/>
      <c r="NFG408" s="1633"/>
      <c r="NFH408" s="1633"/>
      <c r="NFI408" s="1633"/>
      <c r="NFJ408" s="1633"/>
      <c r="NFK408" s="1633"/>
      <c r="NFL408" s="1633"/>
      <c r="NFM408" s="1633"/>
      <c r="NFN408" s="1633"/>
      <c r="NFO408" s="1633"/>
      <c r="NFP408" s="1633"/>
      <c r="NFQ408" s="1633"/>
      <c r="NFR408" s="1633"/>
      <c r="NFS408" s="1633"/>
      <c r="NFT408" s="1633"/>
      <c r="NFU408" s="1633"/>
      <c r="NFV408" s="1633"/>
      <c r="NFW408" s="1633"/>
      <c r="NFX408" s="1633"/>
      <c r="NFY408" s="1633"/>
      <c r="NFZ408" s="1633"/>
      <c r="NGA408" s="1633"/>
      <c r="NGB408" s="1633"/>
      <c r="NGC408" s="1633"/>
      <c r="NGD408" s="1633"/>
      <c r="NGE408" s="1633"/>
      <c r="NGF408" s="1633"/>
      <c r="NGG408" s="1633"/>
      <c r="NGH408" s="1633"/>
      <c r="NGI408" s="1633"/>
      <c r="NGJ408" s="1633"/>
      <c r="NGK408" s="1633"/>
      <c r="NGL408" s="1633"/>
      <c r="NGM408" s="1633"/>
      <c r="NGN408" s="1633"/>
      <c r="NGO408" s="1633"/>
      <c r="NGP408" s="1633"/>
      <c r="NGQ408" s="1633"/>
      <c r="NGR408" s="1633"/>
      <c r="NGS408" s="1633"/>
      <c r="NGT408" s="1633"/>
      <c r="NGU408" s="1633"/>
      <c r="NGV408" s="1633"/>
      <c r="NGW408" s="1633"/>
      <c r="NGX408" s="1633"/>
      <c r="NGY408" s="1633"/>
      <c r="NGZ408" s="1633"/>
      <c r="NHA408" s="1633"/>
      <c r="NHB408" s="1633"/>
      <c r="NHC408" s="1633"/>
      <c r="NHD408" s="1633"/>
      <c r="NHE408" s="1633"/>
      <c r="NHF408" s="1633"/>
      <c r="NHG408" s="1633"/>
      <c r="NHH408" s="1633"/>
      <c r="NHI408" s="1633"/>
      <c r="NHJ408" s="1633"/>
      <c r="NHK408" s="1633"/>
      <c r="NHL408" s="1633"/>
      <c r="NHM408" s="1633"/>
      <c r="NHN408" s="1633"/>
      <c r="NHO408" s="1633"/>
      <c r="NHP408" s="1633"/>
      <c r="NHQ408" s="1633"/>
      <c r="NHR408" s="1633"/>
      <c r="NHS408" s="1633"/>
      <c r="NHT408" s="1633"/>
      <c r="NHU408" s="1633"/>
      <c r="NHV408" s="1633"/>
      <c r="NHW408" s="1633"/>
      <c r="NHX408" s="1633"/>
      <c r="NHY408" s="1633"/>
      <c r="NHZ408" s="1633"/>
      <c r="NIA408" s="1633"/>
      <c r="NIB408" s="1633"/>
      <c r="NIC408" s="1633"/>
      <c r="NID408" s="1633"/>
      <c r="NIE408" s="1633"/>
      <c r="NIF408" s="1633"/>
      <c r="NIG408" s="1633"/>
      <c r="NIH408" s="1633"/>
      <c r="NII408" s="1633"/>
      <c r="NIJ408" s="1633"/>
      <c r="NIK408" s="1633"/>
      <c r="NIL408" s="1633"/>
      <c r="NIM408" s="1633"/>
      <c r="NIN408" s="1633"/>
      <c r="NIO408" s="1633"/>
      <c r="NIP408" s="1633"/>
      <c r="NIQ408" s="1633"/>
      <c r="NIR408" s="1633"/>
      <c r="NIS408" s="1633"/>
      <c r="NIT408" s="1633"/>
      <c r="NIU408" s="1633"/>
      <c r="NIV408" s="1633"/>
      <c r="NIW408" s="1633"/>
      <c r="NIX408" s="1633"/>
      <c r="NIY408" s="1633"/>
      <c r="NIZ408" s="1633"/>
      <c r="NJA408" s="1633"/>
      <c r="NJB408" s="1633"/>
      <c r="NJC408" s="1633"/>
      <c r="NJD408" s="1633"/>
      <c r="NJE408" s="1633"/>
      <c r="NJF408" s="1633"/>
      <c r="NJG408" s="1633"/>
      <c r="NJH408" s="1633"/>
      <c r="NJI408" s="1633"/>
      <c r="NJJ408" s="1633"/>
      <c r="NJK408" s="1633"/>
      <c r="NJL408" s="1633"/>
      <c r="NJM408" s="1633"/>
      <c r="NJN408" s="1633"/>
      <c r="NJO408" s="1633"/>
      <c r="NJP408" s="1633"/>
      <c r="NJQ408" s="1633"/>
      <c r="NJR408" s="1633"/>
      <c r="NJS408" s="1633"/>
      <c r="NJT408" s="1633"/>
      <c r="NJU408" s="1633"/>
      <c r="NJV408" s="1633"/>
      <c r="NJW408" s="1633"/>
      <c r="NJX408" s="1633"/>
      <c r="NJY408" s="1633"/>
      <c r="NJZ408" s="1633"/>
      <c r="NKA408" s="1633"/>
      <c r="NKB408" s="1633"/>
      <c r="NKC408" s="1633"/>
      <c r="NKD408" s="1633"/>
      <c r="NKE408" s="1633"/>
      <c r="NKF408" s="1633"/>
      <c r="NKG408" s="1633"/>
      <c r="NKH408" s="1633"/>
      <c r="NKI408" s="1633"/>
      <c r="NKJ408" s="1633"/>
      <c r="NKK408" s="1633"/>
      <c r="NKL408" s="1633"/>
      <c r="NKM408" s="1633"/>
      <c r="NKN408" s="1633"/>
      <c r="NKO408" s="1633"/>
      <c r="NKP408" s="1633"/>
      <c r="NKQ408" s="1633"/>
      <c r="NKR408" s="1633"/>
      <c r="NKS408" s="1633"/>
      <c r="NKT408" s="1633"/>
      <c r="NKU408" s="1633"/>
      <c r="NKV408" s="1633"/>
      <c r="NKW408" s="1633"/>
      <c r="NKX408" s="1633"/>
      <c r="NKY408" s="1633"/>
      <c r="NKZ408" s="1633"/>
      <c r="NLA408" s="1633"/>
      <c r="NLB408" s="1633"/>
      <c r="NLC408" s="1633"/>
      <c r="NLD408" s="1633"/>
      <c r="NLE408" s="1633"/>
      <c r="NLF408" s="1633"/>
      <c r="NLG408" s="1633"/>
      <c r="NLH408" s="1633"/>
      <c r="NLI408" s="1633"/>
      <c r="NLJ408" s="1633"/>
      <c r="NLK408" s="1633"/>
      <c r="NLL408" s="1633"/>
      <c r="NLM408" s="1633"/>
      <c r="NLN408" s="1633"/>
      <c r="NLO408" s="1633"/>
      <c r="NLP408" s="1633"/>
      <c r="NLQ408" s="1633"/>
      <c r="NLR408" s="1633"/>
      <c r="NLS408" s="1633"/>
      <c r="NLT408" s="1633"/>
      <c r="NLU408" s="1633"/>
      <c r="NLV408" s="1633"/>
      <c r="NLW408" s="1633"/>
      <c r="NLX408" s="1633"/>
      <c r="NLY408" s="1633"/>
      <c r="NLZ408" s="1633"/>
      <c r="NMA408" s="1633"/>
      <c r="NMB408" s="1633"/>
      <c r="NMC408" s="1633"/>
      <c r="NMD408" s="1633"/>
      <c r="NME408" s="1633"/>
      <c r="NMF408" s="1633"/>
      <c r="NMG408" s="1633"/>
      <c r="NMH408" s="1633"/>
      <c r="NMI408" s="1633"/>
      <c r="NMJ408" s="1633"/>
      <c r="NMK408" s="1633"/>
      <c r="NML408" s="1633"/>
      <c r="NMM408" s="1633"/>
      <c r="NMN408" s="1633"/>
      <c r="NMO408" s="1633"/>
      <c r="NMP408" s="1633"/>
      <c r="NMQ408" s="1633"/>
      <c r="NMR408" s="1633"/>
      <c r="NMS408" s="1633"/>
      <c r="NMT408" s="1633"/>
      <c r="NMU408" s="1633"/>
      <c r="NMV408" s="1633"/>
      <c r="NMW408" s="1633"/>
      <c r="NMX408" s="1633"/>
      <c r="NMY408" s="1633"/>
      <c r="NMZ408" s="1633"/>
      <c r="NNA408" s="1633"/>
      <c r="NNB408" s="1633"/>
      <c r="NNC408" s="1633"/>
      <c r="NND408" s="1633"/>
      <c r="NNE408" s="1633"/>
      <c r="NNF408" s="1633"/>
      <c r="NNG408" s="1633"/>
      <c r="NNH408" s="1633"/>
      <c r="NNI408" s="1633"/>
      <c r="NNJ408" s="1633"/>
      <c r="NNK408" s="1633"/>
      <c r="NNL408" s="1633"/>
      <c r="NNM408" s="1633"/>
      <c r="NNN408" s="1633"/>
      <c r="NNO408" s="1633"/>
      <c r="NNP408" s="1633"/>
      <c r="NNQ408" s="1633"/>
      <c r="NNR408" s="1633"/>
      <c r="NNS408" s="1633"/>
      <c r="NNT408" s="1633"/>
      <c r="NNU408" s="1633"/>
      <c r="NNV408" s="1633"/>
      <c r="NNW408" s="1633"/>
      <c r="NNX408" s="1633"/>
      <c r="NNY408" s="1633"/>
      <c r="NNZ408" s="1633"/>
      <c r="NOA408" s="1633"/>
      <c r="NOB408" s="1633"/>
      <c r="NOC408" s="1633"/>
      <c r="NOD408" s="1633"/>
      <c r="NOE408" s="1633"/>
      <c r="NOF408" s="1633"/>
      <c r="NOG408" s="1633"/>
      <c r="NOH408" s="1633"/>
      <c r="NOI408" s="1633"/>
      <c r="NOJ408" s="1633"/>
      <c r="NOK408" s="1633"/>
      <c r="NOL408" s="1633"/>
      <c r="NOM408" s="1633"/>
      <c r="NON408" s="1633"/>
      <c r="NOO408" s="1633"/>
      <c r="NOP408" s="1633"/>
      <c r="NOQ408" s="1633"/>
      <c r="NOR408" s="1633"/>
      <c r="NOS408" s="1633"/>
      <c r="NOT408" s="1633"/>
      <c r="NOU408" s="1633"/>
      <c r="NOV408" s="1633"/>
      <c r="NOW408" s="1633"/>
      <c r="NOX408" s="1633"/>
      <c r="NOY408" s="1633"/>
      <c r="NOZ408" s="1633"/>
      <c r="NPA408" s="1633"/>
      <c r="NPB408" s="1633"/>
      <c r="NPC408" s="1633"/>
      <c r="NPD408" s="1633"/>
      <c r="NPE408" s="1633"/>
      <c r="NPF408" s="1633"/>
      <c r="NPG408" s="1633"/>
      <c r="NPH408" s="1633"/>
      <c r="NPI408" s="1633"/>
      <c r="NPJ408" s="1633"/>
      <c r="NPK408" s="1633"/>
      <c r="NPL408" s="1633"/>
      <c r="NPM408" s="1633"/>
      <c r="NPN408" s="1633"/>
      <c r="NPO408" s="1633"/>
      <c r="NPP408" s="1633"/>
      <c r="NPQ408" s="1633"/>
      <c r="NPR408" s="1633"/>
      <c r="NPS408" s="1633"/>
      <c r="NPT408" s="1633"/>
      <c r="NPU408" s="1633"/>
      <c r="NPV408" s="1633"/>
      <c r="NPW408" s="1633"/>
      <c r="NPX408" s="1633"/>
      <c r="NPY408" s="1633"/>
      <c r="NPZ408" s="1633"/>
      <c r="NQA408" s="1633"/>
      <c r="NQB408" s="1633"/>
      <c r="NQC408" s="1633"/>
      <c r="NQD408" s="1633"/>
      <c r="NQE408" s="1633"/>
      <c r="NQF408" s="1633"/>
      <c r="NQG408" s="1633"/>
      <c r="NQH408" s="1633"/>
      <c r="NQI408" s="1633"/>
      <c r="NQJ408" s="1633"/>
      <c r="NQK408" s="1633"/>
      <c r="NQL408" s="1633"/>
      <c r="NQM408" s="1633"/>
      <c r="NQN408" s="1633"/>
      <c r="NQO408" s="1633"/>
      <c r="NQP408" s="1633"/>
      <c r="NQQ408" s="1633"/>
      <c r="NQR408" s="1633"/>
      <c r="NQS408" s="1633"/>
      <c r="NQT408" s="1633"/>
      <c r="NQU408" s="1633"/>
      <c r="NQV408" s="1633"/>
      <c r="NQW408" s="1633"/>
      <c r="NQX408" s="1633"/>
      <c r="NQY408" s="1633"/>
      <c r="NQZ408" s="1633"/>
      <c r="NRA408" s="1633"/>
      <c r="NRB408" s="1633"/>
      <c r="NRC408" s="1633"/>
      <c r="NRD408" s="1633"/>
      <c r="NRE408" s="1633"/>
      <c r="NRF408" s="1633"/>
      <c r="NRG408" s="1633"/>
      <c r="NRH408" s="1633"/>
      <c r="NRI408" s="1633"/>
      <c r="NRJ408" s="1633"/>
      <c r="NRK408" s="1633"/>
      <c r="NRL408" s="1633"/>
      <c r="NRM408" s="1633"/>
      <c r="NRN408" s="1633"/>
      <c r="NRO408" s="1633"/>
      <c r="NRP408" s="1633"/>
      <c r="NRQ408" s="1633"/>
      <c r="NRR408" s="1633"/>
      <c r="NRS408" s="1633"/>
      <c r="NRT408" s="1633"/>
      <c r="NRU408" s="1633"/>
      <c r="NRV408" s="1633"/>
      <c r="NRW408" s="1633"/>
      <c r="NRX408" s="1633"/>
      <c r="NRY408" s="1633"/>
      <c r="NRZ408" s="1633"/>
      <c r="NSA408" s="1633"/>
      <c r="NSB408" s="1633"/>
      <c r="NSC408" s="1633"/>
      <c r="NSD408" s="1633"/>
      <c r="NSE408" s="1633"/>
      <c r="NSF408" s="1633"/>
      <c r="NSG408" s="1633"/>
      <c r="NSH408" s="1633"/>
      <c r="NSI408" s="1633"/>
      <c r="NSJ408" s="1633"/>
      <c r="NSK408" s="1633"/>
      <c r="NSL408" s="1633"/>
      <c r="NSM408" s="1633"/>
      <c r="NSN408" s="1633"/>
      <c r="NSO408" s="1633"/>
      <c r="NSP408" s="1633"/>
      <c r="NSQ408" s="1633"/>
      <c r="NSR408" s="1633"/>
      <c r="NSS408" s="1633"/>
      <c r="NST408" s="1633"/>
      <c r="NSU408" s="1633"/>
      <c r="NSV408" s="1633"/>
      <c r="NSW408" s="1633"/>
      <c r="NSX408" s="1633"/>
      <c r="NSY408" s="1633"/>
      <c r="NSZ408" s="1633"/>
      <c r="NTA408" s="1633"/>
      <c r="NTB408" s="1633"/>
      <c r="NTC408" s="1633"/>
      <c r="NTD408" s="1633"/>
      <c r="NTE408" s="1633"/>
      <c r="NTF408" s="1633"/>
      <c r="NTG408" s="1633"/>
      <c r="NTH408" s="1633"/>
      <c r="NTI408" s="1633"/>
      <c r="NTJ408" s="1633"/>
      <c r="NTK408" s="1633"/>
      <c r="NTL408" s="1633"/>
      <c r="NTM408" s="1633"/>
      <c r="NTN408" s="1633"/>
      <c r="NTO408" s="1633"/>
      <c r="NTP408" s="1633"/>
      <c r="NTQ408" s="1633"/>
      <c r="NTR408" s="1633"/>
      <c r="NTS408" s="1633"/>
      <c r="NTT408" s="1633"/>
      <c r="NTU408" s="1633"/>
      <c r="NTV408" s="1633"/>
      <c r="NTW408" s="1633"/>
      <c r="NTX408" s="1633"/>
      <c r="NTY408" s="1633"/>
      <c r="NTZ408" s="1633"/>
      <c r="NUA408" s="1633"/>
      <c r="NUB408" s="1633"/>
      <c r="NUC408" s="1633"/>
      <c r="NUD408" s="1633"/>
      <c r="NUE408" s="1633"/>
      <c r="NUF408" s="1633"/>
      <c r="NUG408" s="1633"/>
      <c r="NUH408" s="1633"/>
      <c r="NUI408" s="1633"/>
      <c r="NUJ408" s="1633"/>
      <c r="NUK408" s="1633"/>
      <c r="NUL408" s="1633"/>
      <c r="NUM408" s="1633"/>
      <c r="NUN408" s="1633"/>
      <c r="NUO408" s="1633"/>
      <c r="NUP408" s="1633"/>
      <c r="NUQ408" s="1633"/>
      <c r="NUR408" s="1633"/>
      <c r="NUS408" s="1633"/>
      <c r="NUT408" s="1633"/>
      <c r="NUU408" s="1633"/>
      <c r="NUV408" s="1633"/>
      <c r="NUW408" s="1633"/>
      <c r="NUX408" s="1633"/>
      <c r="NUY408" s="1633"/>
      <c r="NUZ408" s="1633"/>
      <c r="NVA408" s="1633"/>
      <c r="NVB408" s="1633"/>
      <c r="NVC408" s="1633"/>
      <c r="NVD408" s="1633"/>
      <c r="NVE408" s="1633"/>
      <c r="NVF408" s="1633"/>
      <c r="NVG408" s="1633"/>
      <c r="NVH408" s="1633"/>
      <c r="NVI408" s="1633"/>
      <c r="NVJ408" s="1633"/>
      <c r="NVK408" s="1633"/>
      <c r="NVL408" s="1633"/>
      <c r="NVM408" s="1633"/>
      <c r="NVN408" s="1633"/>
      <c r="NVO408" s="1633"/>
      <c r="NVP408" s="1633"/>
      <c r="NVQ408" s="1633"/>
      <c r="NVR408" s="1633"/>
      <c r="NVS408" s="1633"/>
      <c r="NVT408" s="1633"/>
      <c r="NVU408" s="1633"/>
      <c r="NVV408" s="1633"/>
      <c r="NVW408" s="1633"/>
      <c r="NVX408" s="1633"/>
      <c r="NVY408" s="1633"/>
      <c r="NVZ408" s="1633"/>
      <c r="NWA408" s="1633"/>
      <c r="NWB408" s="1633"/>
      <c r="NWC408" s="1633"/>
      <c r="NWD408" s="1633"/>
      <c r="NWE408" s="1633"/>
      <c r="NWF408" s="1633"/>
      <c r="NWG408" s="1633"/>
      <c r="NWH408" s="1633"/>
      <c r="NWI408" s="1633"/>
      <c r="NWJ408" s="1633"/>
      <c r="NWK408" s="1633"/>
      <c r="NWL408" s="1633"/>
      <c r="NWM408" s="1633"/>
      <c r="NWN408" s="1633"/>
      <c r="NWO408" s="1633"/>
      <c r="NWP408" s="1633"/>
      <c r="NWQ408" s="1633"/>
      <c r="NWR408" s="1633"/>
      <c r="NWS408" s="1633"/>
      <c r="NWT408" s="1633"/>
      <c r="NWU408" s="1633"/>
      <c r="NWV408" s="1633"/>
      <c r="NWW408" s="1633"/>
      <c r="NWX408" s="1633"/>
      <c r="NWY408" s="1633"/>
      <c r="NWZ408" s="1633"/>
      <c r="NXA408" s="1633"/>
      <c r="NXB408" s="1633"/>
      <c r="NXC408" s="1633"/>
      <c r="NXD408" s="1633"/>
      <c r="NXE408" s="1633"/>
      <c r="NXF408" s="1633"/>
      <c r="NXG408" s="1633"/>
      <c r="NXH408" s="1633"/>
      <c r="NXI408" s="1633"/>
      <c r="NXJ408" s="1633"/>
      <c r="NXK408" s="1633"/>
      <c r="NXL408" s="1633"/>
      <c r="NXM408" s="1633"/>
      <c r="NXN408" s="1633"/>
      <c r="NXO408" s="1633"/>
      <c r="NXP408" s="1633"/>
      <c r="NXQ408" s="1633"/>
      <c r="NXR408" s="1633"/>
      <c r="NXS408" s="1633"/>
      <c r="NXT408" s="1633"/>
      <c r="NXU408" s="1633"/>
      <c r="NXV408" s="1633"/>
      <c r="NXW408" s="1633"/>
      <c r="NXX408" s="1633"/>
      <c r="NXY408" s="1633"/>
      <c r="NXZ408" s="1633"/>
      <c r="NYA408" s="1633"/>
      <c r="NYB408" s="1633"/>
      <c r="NYC408" s="1633"/>
      <c r="NYD408" s="1633"/>
      <c r="NYE408" s="1633"/>
      <c r="NYF408" s="1633"/>
      <c r="NYG408" s="1633"/>
      <c r="NYH408" s="1633"/>
      <c r="NYI408" s="1633"/>
      <c r="NYJ408" s="1633"/>
      <c r="NYK408" s="1633"/>
      <c r="NYL408" s="1633"/>
      <c r="NYM408" s="1633"/>
      <c r="NYN408" s="1633"/>
      <c r="NYO408" s="1633"/>
      <c r="NYP408" s="1633"/>
      <c r="NYQ408" s="1633"/>
      <c r="NYR408" s="1633"/>
      <c r="NYS408" s="1633"/>
      <c r="NYT408" s="1633"/>
      <c r="NYU408" s="1633"/>
      <c r="NYV408" s="1633"/>
      <c r="NYW408" s="1633"/>
      <c r="NYX408" s="1633"/>
      <c r="NYY408" s="1633"/>
      <c r="NYZ408" s="1633"/>
      <c r="NZA408" s="1633"/>
      <c r="NZB408" s="1633"/>
      <c r="NZC408" s="1633"/>
      <c r="NZD408" s="1633"/>
      <c r="NZE408" s="1633"/>
      <c r="NZF408" s="1633"/>
      <c r="NZG408" s="1633"/>
      <c r="NZH408" s="1633"/>
      <c r="NZI408" s="1633"/>
      <c r="NZJ408" s="1633"/>
      <c r="NZK408" s="1633"/>
      <c r="NZL408" s="1633"/>
      <c r="NZM408" s="1633"/>
      <c r="NZN408" s="1633"/>
      <c r="NZO408" s="1633"/>
      <c r="NZP408" s="1633"/>
      <c r="NZQ408" s="1633"/>
      <c r="NZR408" s="1633"/>
      <c r="NZS408" s="1633"/>
      <c r="NZT408" s="1633"/>
      <c r="NZU408" s="1633"/>
      <c r="NZV408" s="1633"/>
      <c r="NZW408" s="1633"/>
      <c r="NZX408" s="1633"/>
      <c r="NZY408" s="1633"/>
      <c r="NZZ408" s="1633"/>
      <c r="OAA408" s="1633"/>
      <c r="OAB408" s="1633"/>
      <c r="OAC408" s="1633"/>
      <c r="OAD408" s="1633"/>
      <c r="OAE408" s="1633"/>
      <c r="OAF408" s="1633"/>
      <c r="OAG408" s="1633"/>
      <c r="OAH408" s="1633"/>
      <c r="OAI408" s="1633"/>
      <c r="OAJ408" s="1633"/>
      <c r="OAK408" s="1633"/>
      <c r="OAL408" s="1633"/>
      <c r="OAM408" s="1633"/>
      <c r="OAN408" s="1633"/>
      <c r="OAO408" s="1633"/>
      <c r="OAP408" s="1633"/>
      <c r="OAQ408" s="1633"/>
      <c r="OAR408" s="1633"/>
      <c r="OAS408" s="1633"/>
      <c r="OAT408" s="1633"/>
      <c r="OAU408" s="1633"/>
      <c r="OAV408" s="1633"/>
      <c r="OAW408" s="1633"/>
      <c r="OAX408" s="1633"/>
      <c r="OAY408" s="1633"/>
      <c r="OAZ408" s="1633"/>
      <c r="OBA408" s="1633"/>
      <c r="OBB408" s="1633"/>
      <c r="OBC408" s="1633"/>
      <c r="OBD408" s="1633"/>
      <c r="OBE408" s="1633"/>
      <c r="OBF408" s="1633"/>
      <c r="OBG408" s="1633"/>
      <c r="OBH408" s="1633"/>
      <c r="OBI408" s="1633"/>
      <c r="OBJ408" s="1633"/>
      <c r="OBK408" s="1633"/>
      <c r="OBL408" s="1633"/>
      <c r="OBM408" s="1633"/>
      <c r="OBN408" s="1633"/>
      <c r="OBO408" s="1633"/>
      <c r="OBP408" s="1633"/>
      <c r="OBQ408" s="1633"/>
      <c r="OBR408" s="1633"/>
      <c r="OBS408" s="1633"/>
      <c r="OBT408" s="1633"/>
      <c r="OBU408" s="1633"/>
      <c r="OBV408" s="1633"/>
      <c r="OBW408" s="1633"/>
      <c r="OBX408" s="1633"/>
      <c r="OBY408" s="1633"/>
      <c r="OBZ408" s="1633"/>
      <c r="OCA408" s="1633"/>
      <c r="OCB408" s="1633"/>
      <c r="OCC408" s="1633"/>
      <c r="OCD408" s="1633"/>
      <c r="OCE408" s="1633"/>
      <c r="OCF408" s="1633"/>
      <c r="OCG408" s="1633"/>
      <c r="OCH408" s="1633"/>
      <c r="OCI408" s="1633"/>
      <c r="OCJ408" s="1633"/>
      <c r="OCK408" s="1633"/>
      <c r="OCL408" s="1633"/>
      <c r="OCM408" s="1633"/>
      <c r="OCN408" s="1633"/>
      <c r="OCO408" s="1633"/>
      <c r="OCP408" s="1633"/>
      <c r="OCQ408" s="1633"/>
      <c r="OCR408" s="1633"/>
      <c r="OCS408" s="1633"/>
      <c r="OCT408" s="1633"/>
      <c r="OCU408" s="1633"/>
      <c r="OCV408" s="1633"/>
      <c r="OCW408" s="1633"/>
      <c r="OCX408" s="1633"/>
      <c r="OCY408" s="1633"/>
      <c r="OCZ408" s="1633"/>
      <c r="ODA408" s="1633"/>
      <c r="ODB408" s="1633"/>
      <c r="ODC408" s="1633"/>
      <c r="ODD408" s="1633"/>
      <c r="ODE408" s="1633"/>
      <c r="ODF408" s="1633"/>
      <c r="ODG408" s="1633"/>
      <c r="ODH408" s="1633"/>
      <c r="ODI408" s="1633"/>
      <c r="ODJ408" s="1633"/>
      <c r="ODK408" s="1633"/>
      <c r="ODL408" s="1633"/>
      <c r="ODM408" s="1633"/>
      <c r="ODN408" s="1633"/>
      <c r="ODO408" s="1633"/>
      <c r="ODP408" s="1633"/>
      <c r="ODQ408" s="1633"/>
      <c r="ODR408" s="1633"/>
      <c r="ODS408" s="1633"/>
      <c r="ODT408" s="1633"/>
      <c r="ODU408" s="1633"/>
      <c r="ODV408" s="1633"/>
      <c r="ODW408" s="1633"/>
      <c r="ODX408" s="1633"/>
      <c r="ODY408" s="1633"/>
      <c r="ODZ408" s="1633"/>
      <c r="OEA408" s="1633"/>
      <c r="OEB408" s="1633"/>
      <c r="OEC408" s="1633"/>
      <c r="OED408" s="1633"/>
      <c r="OEE408" s="1633"/>
      <c r="OEF408" s="1633"/>
      <c r="OEG408" s="1633"/>
      <c r="OEH408" s="1633"/>
      <c r="OEI408" s="1633"/>
      <c r="OEJ408" s="1633"/>
      <c r="OEK408" s="1633"/>
      <c r="OEL408" s="1633"/>
      <c r="OEM408" s="1633"/>
      <c r="OEN408" s="1633"/>
      <c r="OEO408" s="1633"/>
      <c r="OEP408" s="1633"/>
      <c r="OEQ408" s="1633"/>
      <c r="OER408" s="1633"/>
      <c r="OES408" s="1633"/>
      <c r="OET408" s="1633"/>
      <c r="OEU408" s="1633"/>
      <c r="OEV408" s="1633"/>
      <c r="OEW408" s="1633"/>
      <c r="OEX408" s="1633"/>
      <c r="OEY408" s="1633"/>
      <c r="OEZ408" s="1633"/>
      <c r="OFA408" s="1633"/>
      <c r="OFB408" s="1633"/>
      <c r="OFC408" s="1633"/>
      <c r="OFD408" s="1633"/>
      <c r="OFE408" s="1633"/>
      <c r="OFF408" s="1633"/>
      <c r="OFG408" s="1633"/>
      <c r="OFH408" s="1633"/>
      <c r="OFI408" s="1633"/>
      <c r="OFJ408" s="1633"/>
      <c r="OFK408" s="1633"/>
      <c r="OFL408" s="1633"/>
      <c r="OFM408" s="1633"/>
      <c r="OFN408" s="1633"/>
      <c r="OFO408" s="1633"/>
      <c r="OFP408" s="1633"/>
      <c r="OFQ408" s="1633"/>
      <c r="OFR408" s="1633"/>
      <c r="OFS408" s="1633"/>
      <c r="OFT408" s="1633"/>
      <c r="OFU408" s="1633"/>
      <c r="OFV408" s="1633"/>
      <c r="OFW408" s="1633"/>
      <c r="OFX408" s="1633"/>
      <c r="OFY408" s="1633"/>
      <c r="OFZ408" s="1633"/>
      <c r="OGA408" s="1633"/>
      <c r="OGB408" s="1633"/>
      <c r="OGC408" s="1633"/>
      <c r="OGD408" s="1633"/>
      <c r="OGE408" s="1633"/>
      <c r="OGF408" s="1633"/>
      <c r="OGG408" s="1633"/>
      <c r="OGH408" s="1633"/>
      <c r="OGI408" s="1633"/>
      <c r="OGJ408" s="1633"/>
      <c r="OGK408" s="1633"/>
      <c r="OGL408" s="1633"/>
      <c r="OGM408" s="1633"/>
      <c r="OGN408" s="1633"/>
      <c r="OGO408" s="1633"/>
      <c r="OGP408" s="1633"/>
      <c r="OGQ408" s="1633"/>
      <c r="OGR408" s="1633"/>
      <c r="OGS408" s="1633"/>
      <c r="OGT408" s="1633"/>
      <c r="OGU408" s="1633"/>
      <c r="OGV408" s="1633"/>
      <c r="OGW408" s="1633"/>
      <c r="OGX408" s="1633"/>
      <c r="OGY408" s="1633"/>
      <c r="OGZ408" s="1633"/>
      <c r="OHA408" s="1633"/>
      <c r="OHB408" s="1633"/>
      <c r="OHC408" s="1633"/>
      <c r="OHD408" s="1633"/>
      <c r="OHE408" s="1633"/>
      <c r="OHF408" s="1633"/>
      <c r="OHG408" s="1633"/>
      <c r="OHH408" s="1633"/>
      <c r="OHI408" s="1633"/>
      <c r="OHJ408" s="1633"/>
      <c r="OHK408" s="1633"/>
      <c r="OHL408" s="1633"/>
      <c r="OHM408" s="1633"/>
      <c r="OHN408" s="1633"/>
      <c r="OHO408" s="1633"/>
      <c r="OHP408" s="1633"/>
      <c r="OHQ408" s="1633"/>
      <c r="OHR408" s="1633"/>
      <c r="OHS408" s="1633"/>
      <c r="OHT408" s="1633"/>
      <c r="OHU408" s="1633"/>
      <c r="OHV408" s="1633"/>
      <c r="OHW408" s="1633"/>
      <c r="OHX408" s="1633"/>
      <c r="OHY408" s="1633"/>
      <c r="OHZ408" s="1633"/>
      <c r="OIA408" s="1633"/>
      <c r="OIB408" s="1633"/>
      <c r="OIC408" s="1633"/>
      <c r="OID408" s="1633"/>
      <c r="OIE408" s="1633"/>
      <c r="OIF408" s="1633"/>
      <c r="OIG408" s="1633"/>
      <c r="OIH408" s="1633"/>
      <c r="OII408" s="1633"/>
      <c r="OIJ408" s="1633"/>
      <c r="OIK408" s="1633"/>
      <c r="OIL408" s="1633"/>
      <c r="OIM408" s="1633"/>
      <c r="OIN408" s="1633"/>
      <c r="OIO408" s="1633"/>
      <c r="OIP408" s="1633"/>
      <c r="OIQ408" s="1633"/>
      <c r="OIR408" s="1633"/>
      <c r="OIS408" s="1633"/>
      <c r="OIT408" s="1633"/>
      <c r="OIU408" s="1633"/>
      <c r="OIV408" s="1633"/>
      <c r="OIW408" s="1633"/>
      <c r="OIX408" s="1633"/>
      <c r="OIY408" s="1633"/>
      <c r="OIZ408" s="1633"/>
      <c r="OJA408" s="1633"/>
      <c r="OJB408" s="1633"/>
      <c r="OJC408" s="1633"/>
      <c r="OJD408" s="1633"/>
      <c r="OJE408" s="1633"/>
      <c r="OJF408" s="1633"/>
      <c r="OJG408" s="1633"/>
      <c r="OJH408" s="1633"/>
      <c r="OJI408" s="1633"/>
      <c r="OJJ408" s="1633"/>
      <c r="OJK408" s="1633"/>
      <c r="OJL408" s="1633"/>
      <c r="OJM408" s="1633"/>
      <c r="OJN408" s="1633"/>
      <c r="OJO408" s="1633"/>
      <c r="OJP408" s="1633"/>
      <c r="OJQ408" s="1633"/>
      <c r="OJR408" s="1633"/>
      <c r="OJS408" s="1633"/>
      <c r="OJT408" s="1633"/>
      <c r="OJU408" s="1633"/>
      <c r="OJV408" s="1633"/>
      <c r="OJW408" s="1633"/>
      <c r="OJX408" s="1633"/>
      <c r="OJY408" s="1633"/>
      <c r="OJZ408" s="1633"/>
      <c r="OKA408" s="1633"/>
      <c r="OKB408" s="1633"/>
      <c r="OKC408" s="1633"/>
      <c r="OKD408" s="1633"/>
      <c r="OKE408" s="1633"/>
      <c r="OKF408" s="1633"/>
      <c r="OKG408" s="1633"/>
      <c r="OKH408" s="1633"/>
      <c r="OKI408" s="1633"/>
      <c r="OKJ408" s="1633"/>
      <c r="OKK408" s="1633"/>
      <c r="OKL408" s="1633"/>
      <c r="OKM408" s="1633"/>
      <c r="OKN408" s="1633"/>
      <c r="OKO408" s="1633"/>
      <c r="OKP408" s="1633"/>
      <c r="OKQ408" s="1633"/>
      <c r="OKR408" s="1633"/>
      <c r="OKS408" s="1633"/>
      <c r="OKT408" s="1633"/>
      <c r="OKU408" s="1633"/>
      <c r="OKV408" s="1633"/>
      <c r="OKW408" s="1633"/>
      <c r="OKX408" s="1633"/>
      <c r="OKY408" s="1633"/>
      <c r="OKZ408" s="1633"/>
      <c r="OLA408" s="1633"/>
      <c r="OLB408" s="1633"/>
      <c r="OLC408" s="1633"/>
      <c r="OLD408" s="1633"/>
      <c r="OLE408" s="1633"/>
      <c r="OLF408" s="1633"/>
      <c r="OLG408" s="1633"/>
      <c r="OLH408" s="1633"/>
      <c r="OLI408" s="1633"/>
      <c r="OLJ408" s="1633"/>
      <c r="OLK408" s="1633"/>
      <c r="OLL408" s="1633"/>
      <c r="OLM408" s="1633"/>
      <c r="OLN408" s="1633"/>
      <c r="OLO408" s="1633"/>
      <c r="OLP408" s="1633"/>
      <c r="OLQ408" s="1633"/>
      <c r="OLR408" s="1633"/>
      <c r="OLS408" s="1633"/>
      <c r="OLT408" s="1633"/>
      <c r="OLU408" s="1633"/>
      <c r="OLV408" s="1633"/>
      <c r="OLW408" s="1633"/>
      <c r="OLX408" s="1633"/>
      <c r="OLY408" s="1633"/>
      <c r="OLZ408" s="1633"/>
      <c r="OMA408" s="1633"/>
      <c r="OMB408" s="1633"/>
      <c r="OMC408" s="1633"/>
      <c r="OMD408" s="1633"/>
      <c r="OME408" s="1633"/>
      <c r="OMF408" s="1633"/>
      <c r="OMG408" s="1633"/>
      <c r="OMH408" s="1633"/>
      <c r="OMI408" s="1633"/>
      <c r="OMJ408" s="1633"/>
      <c r="OMK408" s="1633"/>
      <c r="OML408" s="1633"/>
      <c r="OMM408" s="1633"/>
      <c r="OMN408" s="1633"/>
      <c r="OMO408" s="1633"/>
      <c r="OMP408" s="1633"/>
      <c r="OMQ408" s="1633"/>
      <c r="OMR408" s="1633"/>
      <c r="OMS408" s="1633"/>
      <c r="OMT408" s="1633"/>
      <c r="OMU408" s="1633"/>
      <c r="OMV408" s="1633"/>
      <c r="OMW408" s="1633"/>
      <c r="OMX408" s="1633"/>
      <c r="OMY408" s="1633"/>
      <c r="OMZ408" s="1633"/>
      <c r="ONA408" s="1633"/>
      <c r="ONB408" s="1633"/>
      <c r="ONC408" s="1633"/>
      <c r="OND408" s="1633"/>
      <c r="ONE408" s="1633"/>
      <c r="ONF408" s="1633"/>
      <c r="ONG408" s="1633"/>
      <c r="ONH408" s="1633"/>
      <c r="ONI408" s="1633"/>
      <c r="ONJ408" s="1633"/>
      <c r="ONK408" s="1633"/>
      <c r="ONL408" s="1633"/>
      <c r="ONM408" s="1633"/>
      <c r="ONN408" s="1633"/>
      <c r="ONO408" s="1633"/>
      <c r="ONP408" s="1633"/>
      <c r="ONQ408" s="1633"/>
      <c r="ONR408" s="1633"/>
      <c r="ONS408" s="1633"/>
      <c r="ONT408" s="1633"/>
      <c r="ONU408" s="1633"/>
      <c r="ONV408" s="1633"/>
      <c r="ONW408" s="1633"/>
      <c r="ONX408" s="1633"/>
      <c r="ONY408" s="1633"/>
      <c r="ONZ408" s="1633"/>
      <c r="OOA408" s="1633"/>
      <c r="OOB408" s="1633"/>
      <c r="OOC408" s="1633"/>
      <c r="OOD408" s="1633"/>
      <c r="OOE408" s="1633"/>
      <c r="OOF408" s="1633"/>
      <c r="OOG408" s="1633"/>
      <c r="OOH408" s="1633"/>
      <c r="OOI408" s="1633"/>
      <c r="OOJ408" s="1633"/>
      <c r="OOK408" s="1633"/>
      <c r="OOL408" s="1633"/>
      <c r="OOM408" s="1633"/>
      <c r="OON408" s="1633"/>
      <c r="OOO408" s="1633"/>
      <c r="OOP408" s="1633"/>
      <c r="OOQ408" s="1633"/>
      <c r="OOR408" s="1633"/>
      <c r="OOS408" s="1633"/>
      <c r="OOT408" s="1633"/>
      <c r="OOU408" s="1633"/>
      <c r="OOV408" s="1633"/>
      <c r="OOW408" s="1633"/>
      <c r="OOX408" s="1633"/>
      <c r="OOY408" s="1633"/>
      <c r="OOZ408" s="1633"/>
      <c r="OPA408" s="1633"/>
      <c r="OPB408" s="1633"/>
      <c r="OPC408" s="1633"/>
      <c r="OPD408" s="1633"/>
      <c r="OPE408" s="1633"/>
      <c r="OPF408" s="1633"/>
      <c r="OPG408" s="1633"/>
      <c r="OPH408" s="1633"/>
      <c r="OPI408" s="1633"/>
      <c r="OPJ408" s="1633"/>
      <c r="OPK408" s="1633"/>
      <c r="OPL408" s="1633"/>
      <c r="OPM408" s="1633"/>
      <c r="OPN408" s="1633"/>
      <c r="OPO408" s="1633"/>
      <c r="OPP408" s="1633"/>
      <c r="OPQ408" s="1633"/>
      <c r="OPR408" s="1633"/>
      <c r="OPS408" s="1633"/>
      <c r="OPT408" s="1633"/>
      <c r="OPU408" s="1633"/>
      <c r="OPV408" s="1633"/>
      <c r="OPW408" s="1633"/>
      <c r="OPX408" s="1633"/>
      <c r="OPY408" s="1633"/>
      <c r="OPZ408" s="1633"/>
      <c r="OQA408" s="1633"/>
      <c r="OQB408" s="1633"/>
      <c r="OQC408" s="1633"/>
      <c r="OQD408" s="1633"/>
      <c r="OQE408" s="1633"/>
      <c r="OQF408" s="1633"/>
      <c r="OQG408" s="1633"/>
      <c r="OQH408" s="1633"/>
      <c r="OQI408" s="1633"/>
      <c r="OQJ408" s="1633"/>
      <c r="OQK408" s="1633"/>
      <c r="OQL408" s="1633"/>
      <c r="OQM408" s="1633"/>
      <c r="OQN408" s="1633"/>
      <c r="OQO408" s="1633"/>
      <c r="OQP408" s="1633"/>
      <c r="OQQ408" s="1633"/>
      <c r="OQR408" s="1633"/>
      <c r="OQS408" s="1633"/>
      <c r="OQT408" s="1633"/>
      <c r="OQU408" s="1633"/>
      <c r="OQV408" s="1633"/>
      <c r="OQW408" s="1633"/>
      <c r="OQX408" s="1633"/>
      <c r="OQY408" s="1633"/>
      <c r="OQZ408" s="1633"/>
      <c r="ORA408" s="1633"/>
      <c r="ORB408" s="1633"/>
      <c r="ORC408" s="1633"/>
      <c r="ORD408" s="1633"/>
      <c r="ORE408" s="1633"/>
      <c r="ORF408" s="1633"/>
      <c r="ORG408" s="1633"/>
      <c r="ORH408" s="1633"/>
      <c r="ORI408" s="1633"/>
      <c r="ORJ408" s="1633"/>
      <c r="ORK408" s="1633"/>
      <c r="ORL408" s="1633"/>
      <c r="ORM408" s="1633"/>
      <c r="ORN408" s="1633"/>
      <c r="ORO408" s="1633"/>
      <c r="ORP408" s="1633"/>
      <c r="ORQ408" s="1633"/>
      <c r="ORR408" s="1633"/>
      <c r="ORS408" s="1633"/>
      <c r="ORT408" s="1633"/>
      <c r="ORU408" s="1633"/>
      <c r="ORV408" s="1633"/>
      <c r="ORW408" s="1633"/>
      <c r="ORX408" s="1633"/>
      <c r="ORY408" s="1633"/>
      <c r="ORZ408" s="1633"/>
      <c r="OSA408" s="1633"/>
      <c r="OSB408" s="1633"/>
      <c r="OSC408" s="1633"/>
      <c r="OSD408" s="1633"/>
      <c r="OSE408" s="1633"/>
      <c r="OSF408" s="1633"/>
      <c r="OSG408" s="1633"/>
      <c r="OSH408" s="1633"/>
      <c r="OSI408" s="1633"/>
      <c r="OSJ408" s="1633"/>
      <c r="OSK408" s="1633"/>
      <c r="OSL408" s="1633"/>
      <c r="OSM408" s="1633"/>
      <c r="OSN408" s="1633"/>
      <c r="OSO408" s="1633"/>
      <c r="OSP408" s="1633"/>
      <c r="OSQ408" s="1633"/>
      <c r="OSR408" s="1633"/>
      <c r="OSS408" s="1633"/>
      <c r="OST408" s="1633"/>
      <c r="OSU408" s="1633"/>
      <c r="OSV408" s="1633"/>
      <c r="OSW408" s="1633"/>
      <c r="OSX408" s="1633"/>
      <c r="OSY408" s="1633"/>
      <c r="OSZ408" s="1633"/>
      <c r="OTA408" s="1633"/>
      <c r="OTB408" s="1633"/>
      <c r="OTC408" s="1633"/>
      <c r="OTD408" s="1633"/>
      <c r="OTE408" s="1633"/>
      <c r="OTF408" s="1633"/>
      <c r="OTG408" s="1633"/>
      <c r="OTH408" s="1633"/>
      <c r="OTI408" s="1633"/>
      <c r="OTJ408" s="1633"/>
      <c r="OTK408" s="1633"/>
      <c r="OTL408" s="1633"/>
      <c r="OTM408" s="1633"/>
      <c r="OTN408" s="1633"/>
      <c r="OTO408" s="1633"/>
      <c r="OTP408" s="1633"/>
      <c r="OTQ408" s="1633"/>
      <c r="OTR408" s="1633"/>
      <c r="OTS408" s="1633"/>
      <c r="OTT408" s="1633"/>
      <c r="OTU408" s="1633"/>
      <c r="OTV408" s="1633"/>
      <c r="OTW408" s="1633"/>
      <c r="OTX408" s="1633"/>
      <c r="OTY408" s="1633"/>
      <c r="OTZ408" s="1633"/>
      <c r="OUA408" s="1633"/>
      <c r="OUB408" s="1633"/>
      <c r="OUC408" s="1633"/>
      <c r="OUD408" s="1633"/>
      <c r="OUE408" s="1633"/>
      <c r="OUF408" s="1633"/>
      <c r="OUG408" s="1633"/>
      <c r="OUH408" s="1633"/>
      <c r="OUI408" s="1633"/>
      <c r="OUJ408" s="1633"/>
      <c r="OUK408" s="1633"/>
      <c r="OUL408" s="1633"/>
      <c r="OUM408" s="1633"/>
      <c r="OUN408" s="1633"/>
      <c r="OUO408" s="1633"/>
      <c r="OUP408" s="1633"/>
      <c r="OUQ408" s="1633"/>
      <c r="OUR408" s="1633"/>
      <c r="OUS408" s="1633"/>
      <c r="OUT408" s="1633"/>
      <c r="OUU408" s="1633"/>
      <c r="OUV408" s="1633"/>
      <c r="OUW408" s="1633"/>
      <c r="OUX408" s="1633"/>
      <c r="OUY408" s="1633"/>
      <c r="OUZ408" s="1633"/>
      <c r="OVA408" s="1633"/>
      <c r="OVB408" s="1633"/>
      <c r="OVC408" s="1633"/>
      <c r="OVD408" s="1633"/>
      <c r="OVE408" s="1633"/>
      <c r="OVF408" s="1633"/>
      <c r="OVG408" s="1633"/>
      <c r="OVH408" s="1633"/>
      <c r="OVI408" s="1633"/>
      <c r="OVJ408" s="1633"/>
      <c r="OVK408" s="1633"/>
      <c r="OVL408" s="1633"/>
      <c r="OVM408" s="1633"/>
      <c r="OVN408" s="1633"/>
      <c r="OVO408" s="1633"/>
      <c r="OVP408" s="1633"/>
      <c r="OVQ408" s="1633"/>
      <c r="OVR408" s="1633"/>
      <c r="OVS408" s="1633"/>
      <c r="OVT408" s="1633"/>
      <c r="OVU408" s="1633"/>
      <c r="OVV408" s="1633"/>
      <c r="OVW408" s="1633"/>
      <c r="OVX408" s="1633"/>
      <c r="OVY408" s="1633"/>
      <c r="OVZ408" s="1633"/>
      <c r="OWA408" s="1633"/>
      <c r="OWB408" s="1633"/>
      <c r="OWC408" s="1633"/>
      <c r="OWD408" s="1633"/>
      <c r="OWE408" s="1633"/>
      <c r="OWF408" s="1633"/>
      <c r="OWG408" s="1633"/>
      <c r="OWH408" s="1633"/>
      <c r="OWI408" s="1633"/>
      <c r="OWJ408" s="1633"/>
      <c r="OWK408" s="1633"/>
      <c r="OWL408" s="1633"/>
      <c r="OWM408" s="1633"/>
      <c r="OWN408" s="1633"/>
      <c r="OWO408" s="1633"/>
      <c r="OWP408" s="1633"/>
      <c r="OWQ408" s="1633"/>
      <c r="OWR408" s="1633"/>
      <c r="OWS408" s="1633"/>
      <c r="OWT408" s="1633"/>
      <c r="OWU408" s="1633"/>
      <c r="OWV408" s="1633"/>
      <c r="OWW408" s="1633"/>
      <c r="OWX408" s="1633"/>
      <c r="OWY408" s="1633"/>
      <c r="OWZ408" s="1633"/>
      <c r="OXA408" s="1633"/>
      <c r="OXB408" s="1633"/>
      <c r="OXC408" s="1633"/>
      <c r="OXD408" s="1633"/>
      <c r="OXE408" s="1633"/>
      <c r="OXF408" s="1633"/>
      <c r="OXG408" s="1633"/>
      <c r="OXH408" s="1633"/>
      <c r="OXI408" s="1633"/>
      <c r="OXJ408" s="1633"/>
      <c r="OXK408" s="1633"/>
      <c r="OXL408" s="1633"/>
      <c r="OXM408" s="1633"/>
      <c r="OXN408" s="1633"/>
      <c r="OXO408" s="1633"/>
      <c r="OXP408" s="1633"/>
      <c r="OXQ408" s="1633"/>
      <c r="OXR408" s="1633"/>
      <c r="OXS408" s="1633"/>
      <c r="OXT408" s="1633"/>
      <c r="OXU408" s="1633"/>
      <c r="OXV408" s="1633"/>
      <c r="OXW408" s="1633"/>
      <c r="OXX408" s="1633"/>
      <c r="OXY408" s="1633"/>
      <c r="OXZ408" s="1633"/>
      <c r="OYA408" s="1633"/>
      <c r="OYB408" s="1633"/>
      <c r="OYC408" s="1633"/>
      <c r="OYD408" s="1633"/>
      <c r="OYE408" s="1633"/>
      <c r="OYF408" s="1633"/>
      <c r="OYG408" s="1633"/>
      <c r="OYH408" s="1633"/>
      <c r="OYI408" s="1633"/>
      <c r="OYJ408" s="1633"/>
      <c r="OYK408" s="1633"/>
      <c r="OYL408" s="1633"/>
      <c r="OYM408" s="1633"/>
      <c r="OYN408" s="1633"/>
      <c r="OYO408" s="1633"/>
      <c r="OYP408" s="1633"/>
      <c r="OYQ408" s="1633"/>
      <c r="OYR408" s="1633"/>
      <c r="OYS408" s="1633"/>
      <c r="OYT408" s="1633"/>
      <c r="OYU408" s="1633"/>
      <c r="OYV408" s="1633"/>
      <c r="OYW408" s="1633"/>
      <c r="OYX408" s="1633"/>
      <c r="OYY408" s="1633"/>
      <c r="OYZ408" s="1633"/>
      <c r="OZA408" s="1633"/>
      <c r="OZB408" s="1633"/>
      <c r="OZC408" s="1633"/>
      <c r="OZD408" s="1633"/>
      <c r="OZE408" s="1633"/>
      <c r="OZF408" s="1633"/>
      <c r="OZG408" s="1633"/>
      <c r="OZH408" s="1633"/>
      <c r="OZI408" s="1633"/>
      <c r="OZJ408" s="1633"/>
      <c r="OZK408" s="1633"/>
      <c r="OZL408" s="1633"/>
      <c r="OZM408" s="1633"/>
      <c r="OZN408" s="1633"/>
      <c r="OZO408" s="1633"/>
      <c r="OZP408" s="1633"/>
      <c r="OZQ408" s="1633"/>
      <c r="OZR408" s="1633"/>
      <c r="OZS408" s="1633"/>
      <c r="OZT408" s="1633"/>
      <c r="OZU408" s="1633"/>
      <c r="OZV408" s="1633"/>
      <c r="OZW408" s="1633"/>
      <c r="OZX408" s="1633"/>
      <c r="OZY408" s="1633"/>
      <c r="OZZ408" s="1633"/>
      <c r="PAA408" s="1633"/>
      <c r="PAB408" s="1633"/>
      <c r="PAC408" s="1633"/>
      <c r="PAD408" s="1633"/>
      <c r="PAE408" s="1633"/>
      <c r="PAF408" s="1633"/>
      <c r="PAG408" s="1633"/>
      <c r="PAH408" s="1633"/>
      <c r="PAI408" s="1633"/>
      <c r="PAJ408" s="1633"/>
      <c r="PAK408" s="1633"/>
      <c r="PAL408" s="1633"/>
      <c r="PAM408" s="1633"/>
      <c r="PAN408" s="1633"/>
      <c r="PAO408" s="1633"/>
      <c r="PAP408" s="1633"/>
      <c r="PAQ408" s="1633"/>
      <c r="PAR408" s="1633"/>
      <c r="PAS408" s="1633"/>
      <c r="PAT408" s="1633"/>
      <c r="PAU408" s="1633"/>
      <c r="PAV408" s="1633"/>
      <c r="PAW408" s="1633"/>
      <c r="PAX408" s="1633"/>
      <c r="PAY408" s="1633"/>
      <c r="PAZ408" s="1633"/>
      <c r="PBA408" s="1633"/>
      <c r="PBB408" s="1633"/>
      <c r="PBC408" s="1633"/>
      <c r="PBD408" s="1633"/>
      <c r="PBE408" s="1633"/>
      <c r="PBF408" s="1633"/>
      <c r="PBG408" s="1633"/>
      <c r="PBH408" s="1633"/>
      <c r="PBI408" s="1633"/>
      <c r="PBJ408" s="1633"/>
      <c r="PBK408" s="1633"/>
      <c r="PBL408" s="1633"/>
      <c r="PBM408" s="1633"/>
      <c r="PBN408" s="1633"/>
      <c r="PBO408" s="1633"/>
      <c r="PBP408" s="1633"/>
      <c r="PBQ408" s="1633"/>
      <c r="PBR408" s="1633"/>
      <c r="PBS408" s="1633"/>
      <c r="PBT408" s="1633"/>
      <c r="PBU408" s="1633"/>
      <c r="PBV408" s="1633"/>
      <c r="PBW408" s="1633"/>
      <c r="PBX408" s="1633"/>
      <c r="PBY408" s="1633"/>
      <c r="PBZ408" s="1633"/>
      <c r="PCA408" s="1633"/>
      <c r="PCB408" s="1633"/>
      <c r="PCC408" s="1633"/>
      <c r="PCD408" s="1633"/>
      <c r="PCE408" s="1633"/>
      <c r="PCF408" s="1633"/>
      <c r="PCG408" s="1633"/>
      <c r="PCH408" s="1633"/>
      <c r="PCI408" s="1633"/>
      <c r="PCJ408" s="1633"/>
      <c r="PCK408" s="1633"/>
      <c r="PCL408" s="1633"/>
      <c r="PCM408" s="1633"/>
      <c r="PCN408" s="1633"/>
      <c r="PCO408" s="1633"/>
      <c r="PCP408" s="1633"/>
      <c r="PCQ408" s="1633"/>
      <c r="PCR408" s="1633"/>
      <c r="PCS408" s="1633"/>
      <c r="PCT408" s="1633"/>
      <c r="PCU408" s="1633"/>
      <c r="PCV408" s="1633"/>
      <c r="PCW408" s="1633"/>
      <c r="PCX408" s="1633"/>
      <c r="PCY408" s="1633"/>
      <c r="PCZ408" s="1633"/>
      <c r="PDA408" s="1633"/>
      <c r="PDB408" s="1633"/>
      <c r="PDC408" s="1633"/>
      <c r="PDD408" s="1633"/>
      <c r="PDE408" s="1633"/>
      <c r="PDF408" s="1633"/>
      <c r="PDG408" s="1633"/>
      <c r="PDH408" s="1633"/>
      <c r="PDI408" s="1633"/>
      <c r="PDJ408" s="1633"/>
      <c r="PDK408" s="1633"/>
      <c r="PDL408" s="1633"/>
      <c r="PDM408" s="1633"/>
      <c r="PDN408" s="1633"/>
      <c r="PDO408" s="1633"/>
      <c r="PDP408" s="1633"/>
      <c r="PDQ408" s="1633"/>
      <c r="PDR408" s="1633"/>
      <c r="PDS408" s="1633"/>
      <c r="PDT408" s="1633"/>
      <c r="PDU408" s="1633"/>
      <c r="PDV408" s="1633"/>
      <c r="PDW408" s="1633"/>
      <c r="PDX408" s="1633"/>
      <c r="PDY408" s="1633"/>
      <c r="PDZ408" s="1633"/>
      <c r="PEA408" s="1633"/>
      <c r="PEB408" s="1633"/>
      <c r="PEC408" s="1633"/>
      <c r="PED408" s="1633"/>
      <c r="PEE408" s="1633"/>
      <c r="PEF408" s="1633"/>
      <c r="PEG408" s="1633"/>
      <c r="PEH408" s="1633"/>
      <c r="PEI408" s="1633"/>
      <c r="PEJ408" s="1633"/>
      <c r="PEK408" s="1633"/>
      <c r="PEL408" s="1633"/>
      <c r="PEM408" s="1633"/>
      <c r="PEN408" s="1633"/>
      <c r="PEO408" s="1633"/>
      <c r="PEP408" s="1633"/>
      <c r="PEQ408" s="1633"/>
      <c r="PER408" s="1633"/>
      <c r="PES408" s="1633"/>
      <c r="PET408" s="1633"/>
      <c r="PEU408" s="1633"/>
      <c r="PEV408" s="1633"/>
      <c r="PEW408" s="1633"/>
      <c r="PEX408" s="1633"/>
      <c r="PEY408" s="1633"/>
      <c r="PEZ408" s="1633"/>
      <c r="PFA408" s="1633"/>
      <c r="PFB408" s="1633"/>
      <c r="PFC408" s="1633"/>
      <c r="PFD408" s="1633"/>
      <c r="PFE408" s="1633"/>
      <c r="PFF408" s="1633"/>
      <c r="PFG408" s="1633"/>
      <c r="PFH408" s="1633"/>
      <c r="PFI408" s="1633"/>
      <c r="PFJ408" s="1633"/>
      <c r="PFK408" s="1633"/>
      <c r="PFL408" s="1633"/>
      <c r="PFM408" s="1633"/>
      <c r="PFN408" s="1633"/>
      <c r="PFO408" s="1633"/>
      <c r="PFP408" s="1633"/>
      <c r="PFQ408" s="1633"/>
      <c r="PFR408" s="1633"/>
      <c r="PFS408" s="1633"/>
      <c r="PFT408" s="1633"/>
      <c r="PFU408" s="1633"/>
      <c r="PFV408" s="1633"/>
      <c r="PFW408" s="1633"/>
      <c r="PFX408" s="1633"/>
      <c r="PFY408" s="1633"/>
      <c r="PFZ408" s="1633"/>
      <c r="PGA408" s="1633"/>
      <c r="PGB408" s="1633"/>
      <c r="PGC408" s="1633"/>
      <c r="PGD408" s="1633"/>
      <c r="PGE408" s="1633"/>
      <c r="PGF408" s="1633"/>
      <c r="PGG408" s="1633"/>
      <c r="PGH408" s="1633"/>
      <c r="PGI408" s="1633"/>
      <c r="PGJ408" s="1633"/>
      <c r="PGK408" s="1633"/>
      <c r="PGL408" s="1633"/>
      <c r="PGM408" s="1633"/>
      <c r="PGN408" s="1633"/>
      <c r="PGO408" s="1633"/>
      <c r="PGP408" s="1633"/>
      <c r="PGQ408" s="1633"/>
      <c r="PGR408" s="1633"/>
      <c r="PGS408" s="1633"/>
      <c r="PGT408" s="1633"/>
      <c r="PGU408" s="1633"/>
      <c r="PGV408" s="1633"/>
      <c r="PGW408" s="1633"/>
      <c r="PGX408" s="1633"/>
      <c r="PGY408" s="1633"/>
      <c r="PGZ408" s="1633"/>
      <c r="PHA408" s="1633"/>
      <c r="PHB408" s="1633"/>
      <c r="PHC408" s="1633"/>
      <c r="PHD408" s="1633"/>
      <c r="PHE408" s="1633"/>
      <c r="PHF408" s="1633"/>
      <c r="PHG408" s="1633"/>
      <c r="PHH408" s="1633"/>
      <c r="PHI408" s="1633"/>
      <c r="PHJ408" s="1633"/>
      <c r="PHK408" s="1633"/>
      <c r="PHL408" s="1633"/>
      <c r="PHM408" s="1633"/>
      <c r="PHN408" s="1633"/>
      <c r="PHO408" s="1633"/>
      <c r="PHP408" s="1633"/>
      <c r="PHQ408" s="1633"/>
      <c r="PHR408" s="1633"/>
      <c r="PHS408" s="1633"/>
      <c r="PHT408" s="1633"/>
      <c r="PHU408" s="1633"/>
      <c r="PHV408" s="1633"/>
      <c r="PHW408" s="1633"/>
      <c r="PHX408" s="1633"/>
      <c r="PHY408" s="1633"/>
      <c r="PHZ408" s="1633"/>
      <c r="PIA408" s="1633"/>
      <c r="PIB408" s="1633"/>
      <c r="PIC408" s="1633"/>
      <c r="PID408" s="1633"/>
      <c r="PIE408" s="1633"/>
      <c r="PIF408" s="1633"/>
      <c r="PIG408" s="1633"/>
      <c r="PIH408" s="1633"/>
      <c r="PII408" s="1633"/>
      <c r="PIJ408" s="1633"/>
      <c r="PIK408" s="1633"/>
      <c r="PIL408" s="1633"/>
      <c r="PIM408" s="1633"/>
      <c r="PIN408" s="1633"/>
      <c r="PIO408" s="1633"/>
      <c r="PIP408" s="1633"/>
      <c r="PIQ408" s="1633"/>
      <c r="PIR408" s="1633"/>
      <c r="PIS408" s="1633"/>
      <c r="PIT408" s="1633"/>
      <c r="PIU408" s="1633"/>
      <c r="PIV408" s="1633"/>
      <c r="PIW408" s="1633"/>
      <c r="PIX408" s="1633"/>
      <c r="PIY408" s="1633"/>
      <c r="PIZ408" s="1633"/>
      <c r="PJA408" s="1633"/>
      <c r="PJB408" s="1633"/>
      <c r="PJC408" s="1633"/>
      <c r="PJD408" s="1633"/>
      <c r="PJE408" s="1633"/>
      <c r="PJF408" s="1633"/>
      <c r="PJG408" s="1633"/>
      <c r="PJH408" s="1633"/>
      <c r="PJI408" s="1633"/>
      <c r="PJJ408" s="1633"/>
      <c r="PJK408" s="1633"/>
      <c r="PJL408" s="1633"/>
      <c r="PJM408" s="1633"/>
      <c r="PJN408" s="1633"/>
      <c r="PJO408" s="1633"/>
      <c r="PJP408" s="1633"/>
      <c r="PJQ408" s="1633"/>
      <c r="PJR408" s="1633"/>
      <c r="PJS408" s="1633"/>
      <c r="PJT408" s="1633"/>
      <c r="PJU408" s="1633"/>
      <c r="PJV408" s="1633"/>
      <c r="PJW408" s="1633"/>
      <c r="PJX408" s="1633"/>
      <c r="PJY408" s="1633"/>
      <c r="PJZ408" s="1633"/>
      <c r="PKA408" s="1633"/>
      <c r="PKB408" s="1633"/>
      <c r="PKC408" s="1633"/>
      <c r="PKD408" s="1633"/>
      <c r="PKE408" s="1633"/>
      <c r="PKF408" s="1633"/>
      <c r="PKG408" s="1633"/>
      <c r="PKH408" s="1633"/>
      <c r="PKI408" s="1633"/>
      <c r="PKJ408" s="1633"/>
      <c r="PKK408" s="1633"/>
      <c r="PKL408" s="1633"/>
      <c r="PKM408" s="1633"/>
      <c r="PKN408" s="1633"/>
      <c r="PKO408" s="1633"/>
      <c r="PKP408" s="1633"/>
      <c r="PKQ408" s="1633"/>
      <c r="PKR408" s="1633"/>
      <c r="PKS408" s="1633"/>
      <c r="PKT408" s="1633"/>
      <c r="PKU408" s="1633"/>
      <c r="PKV408" s="1633"/>
      <c r="PKW408" s="1633"/>
      <c r="PKX408" s="1633"/>
      <c r="PKY408" s="1633"/>
      <c r="PKZ408" s="1633"/>
      <c r="PLA408" s="1633"/>
      <c r="PLB408" s="1633"/>
      <c r="PLC408" s="1633"/>
      <c r="PLD408" s="1633"/>
      <c r="PLE408" s="1633"/>
      <c r="PLF408" s="1633"/>
      <c r="PLG408" s="1633"/>
      <c r="PLH408" s="1633"/>
      <c r="PLI408" s="1633"/>
      <c r="PLJ408" s="1633"/>
      <c r="PLK408" s="1633"/>
      <c r="PLL408" s="1633"/>
      <c r="PLM408" s="1633"/>
      <c r="PLN408" s="1633"/>
      <c r="PLO408" s="1633"/>
      <c r="PLP408" s="1633"/>
      <c r="PLQ408" s="1633"/>
      <c r="PLR408" s="1633"/>
      <c r="PLS408" s="1633"/>
      <c r="PLT408" s="1633"/>
      <c r="PLU408" s="1633"/>
      <c r="PLV408" s="1633"/>
      <c r="PLW408" s="1633"/>
      <c r="PLX408" s="1633"/>
      <c r="PLY408" s="1633"/>
      <c r="PLZ408" s="1633"/>
      <c r="PMA408" s="1633"/>
      <c r="PMB408" s="1633"/>
      <c r="PMC408" s="1633"/>
      <c r="PMD408" s="1633"/>
      <c r="PME408" s="1633"/>
      <c r="PMF408" s="1633"/>
      <c r="PMG408" s="1633"/>
      <c r="PMH408" s="1633"/>
      <c r="PMI408" s="1633"/>
      <c r="PMJ408" s="1633"/>
      <c r="PMK408" s="1633"/>
      <c r="PML408" s="1633"/>
      <c r="PMM408" s="1633"/>
      <c r="PMN408" s="1633"/>
      <c r="PMO408" s="1633"/>
      <c r="PMP408" s="1633"/>
      <c r="PMQ408" s="1633"/>
      <c r="PMR408" s="1633"/>
      <c r="PMS408" s="1633"/>
      <c r="PMT408" s="1633"/>
      <c r="PMU408" s="1633"/>
      <c r="PMV408" s="1633"/>
      <c r="PMW408" s="1633"/>
      <c r="PMX408" s="1633"/>
      <c r="PMY408" s="1633"/>
      <c r="PMZ408" s="1633"/>
      <c r="PNA408" s="1633"/>
      <c r="PNB408" s="1633"/>
      <c r="PNC408" s="1633"/>
      <c r="PND408" s="1633"/>
      <c r="PNE408" s="1633"/>
      <c r="PNF408" s="1633"/>
      <c r="PNG408" s="1633"/>
      <c r="PNH408" s="1633"/>
      <c r="PNI408" s="1633"/>
      <c r="PNJ408" s="1633"/>
      <c r="PNK408" s="1633"/>
      <c r="PNL408" s="1633"/>
      <c r="PNM408" s="1633"/>
      <c r="PNN408" s="1633"/>
      <c r="PNO408" s="1633"/>
      <c r="PNP408" s="1633"/>
      <c r="PNQ408" s="1633"/>
      <c r="PNR408" s="1633"/>
      <c r="PNS408" s="1633"/>
      <c r="PNT408" s="1633"/>
      <c r="PNU408" s="1633"/>
      <c r="PNV408" s="1633"/>
      <c r="PNW408" s="1633"/>
      <c r="PNX408" s="1633"/>
      <c r="PNY408" s="1633"/>
      <c r="PNZ408" s="1633"/>
      <c r="POA408" s="1633"/>
      <c r="POB408" s="1633"/>
      <c r="POC408" s="1633"/>
      <c r="POD408" s="1633"/>
      <c r="POE408" s="1633"/>
      <c r="POF408" s="1633"/>
      <c r="POG408" s="1633"/>
      <c r="POH408" s="1633"/>
      <c r="POI408" s="1633"/>
      <c r="POJ408" s="1633"/>
      <c r="POK408" s="1633"/>
      <c r="POL408" s="1633"/>
      <c r="POM408" s="1633"/>
      <c r="PON408" s="1633"/>
      <c r="POO408" s="1633"/>
      <c r="POP408" s="1633"/>
      <c r="POQ408" s="1633"/>
      <c r="POR408" s="1633"/>
      <c r="POS408" s="1633"/>
      <c r="POT408" s="1633"/>
      <c r="POU408" s="1633"/>
      <c r="POV408" s="1633"/>
      <c r="POW408" s="1633"/>
      <c r="POX408" s="1633"/>
      <c r="POY408" s="1633"/>
      <c r="POZ408" s="1633"/>
      <c r="PPA408" s="1633"/>
      <c r="PPB408" s="1633"/>
      <c r="PPC408" s="1633"/>
      <c r="PPD408" s="1633"/>
      <c r="PPE408" s="1633"/>
      <c r="PPF408" s="1633"/>
      <c r="PPG408" s="1633"/>
      <c r="PPH408" s="1633"/>
      <c r="PPI408" s="1633"/>
      <c r="PPJ408" s="1633"/>
      <c r="PPK408" s="1633"/>
      <c r="PPL408" s="1633"/>
      <c r="PPM408" s="1633"/>
      <c r="PPN408" s="1633"/>
      <c r="PPO408" s="1633"/>
      <c r="PPP408" s="1633"/>
      <c r="PPQ408" s="1633"/>
      <c r="PPR408" s="1633"/>
      <c r="PPS408" s="1633"/>
      <c r="PPT408" s="1633"/>
      <c r="PPU408" s="1633"/>
      <c r="PPV408" s="1633"/>
      <c r="PPW408" s="1633"/>
      <c r="PPX408" s="1633"/>
      <c r="PPY408" s="1633"/>
      <c r="PPZ408" s="1633"/>
      <c r="PQA408" s="1633"/>
      <c r="PQB408" s="1633"/>
      <c r="PQC408" s="1633"/>
      <c r="PQD408" s="1633"/>
      <c r="PQE408" s="1633"/>
      <c r="PQF408" s="1633"/>
      <c r="PQG408" s="1633"/>
      <c r="PQH408" s="1633"/>
      <c r="PQI408" s="1633"/>
      <c r="PQJ408" s="1633"/>
      <c r="PQK408" s="1633"/>
      <c r="PQL408" s="1633"/>
      <c r="PQM408" s="1633"/>
      <c r="PQN408" s="1633"/>
      <c r="PQO408" s="1633"/>
      <c r="PQP408" s="1633"/>
      <c r="PQQ408" s="1633"/>
      <c r="PQR408" s="1633"/>
      <c r="PQS408" s="1633"/>
      <c r="PQT408" s="1633"/>
      <c r="PQU408" s="1633"/>
      <c r="PQV408" s="1633"/>
      <c r="PQW408" s="1633"/>
      <c r="PQX408" s="1633"/>
      <c r="PQY408" s="1633"/>
      <c r="PQZ408" s="1633"/>
      <c r="PRA408" s="1633"/>
      <c r="PRB408" s="1633"/>
      <c r="PRC408" s="1633"/>
      <c r="PRD408" s="1633"/>
      <c r="PRE408" s="1633"/>
      <c r="PRF408" s="1633"/>
      <c r="PRG408" s="1633"/>
      <c r="PRH408" s="1633"/>
      <c r="PRI408" s="1633"/>
      <c r="PRJ408" s="1633"/>
      <c r="PRK408" s="1633"/>
      <c r="PRL408" s="1633"/>
      <c r="PRM408" s="1633"/>
      <c r="PRN408" s="1633"/>
      <c r="PRO408" s="1633"/>
      <c r="PRP408" s="1633"/>
      <c r="PRQ408" s="1633"/>
      <c r="PRR408" s="1633"/>
      <c r="PRS408" s="1633"/>
      <c r="PRT408" s="1633"/>
      <c r="PRU408" s="1633"/>
      <c r="PRV408" s="1633"/>
      <c r="PRW408" s="1633"/>
      <c r="PRX408" s="1633"/>
      <c r="PRY408" s="1633"/>
      <c r="PRZ408" s="1633"/>
      <c r="PSA408" s="1633"/>
      <c r="PSB408" s="1633"/>
      <c r="PSC408" s="1633"/>
      <c r="PSD408" s="1633"/>
      <c r="PSE408" s="1633"/>
      <c r="PSF408" s="1633"/>
      <c r="PSG408" s="1633"/>
      <c r="PSH408" s="1633"/>
      <c r="PSI408" s="1633"/>
      <c r="PSJ408" s="1633"/>
      <c r="PSK408" s="1633"/>
      <c r="PSL408" s="1633"/>
      <c r="PSM408" s="1633"/>
      <c r="PSN408" s="1633"/>
      <c r="PSO408" s="1633"/>
      <c r="PSP408" s="1633"/>
      <c r="PSQ408" s="1633"/>
      <c r="PSR408" s="1633"/>
      <c r="PSS408" s="1633"/>
      <c r="PST408" s="1633"/>
      <c r="PSU408" s="1633"/>
      <c r="PSV408" s="1633"/>
      <c r="PSW408" s="1633"/>
      <c r="PSX408" s="1633"/>
      <c r="PSY408" s="1633"/>
      <c r="PSZ408" s="1633"/>
      <c r="PTA408" s="1633"/>
      <c r="PTB408" s="1633"/>
      <c r="PTC408" s="1633"/>
      <c r="PTD408" s="1633"/>
      <c r="PTE408" s="1633"/>
      <c r="PTF408" s="1633"/>
      <c r="PTG408" s="1633"/>
      <c r="PTH408" s="1633"/>
      <c r="PTI408" s="1633"/>
      <c r="PTJ408" s="1633"/>
      <c r="PTK408" s="1633"/>
      <c r="PTL408" s="1633"/>
      <c r="PTM408" s="1633"/>
      <c r="PTN408" s="1633"/>
      <c r="PTO408" s="1633"/>
      <c r="PTP408" s="1633"/>
      <c r="PTQ408" s="1633"/>
      <c r="PTR408" s="1633"/>
      <c r="PTS408" s="1633"/>
      <c r="PTT408" s="1633"/>
      <c r="PTU408" s="1633"/>
      <c r="PTV408" s="1633"/>
      <c r="PTW408" s="1633"/>
      <c r="PTX408" s="1633"/>
      <c r="PTY408" s="1633"/>
      <c r="PTZ408" s="1633"/>
      <c r="PUA408" s="1633"/>
      <c r="PUB408" s="1633"/>
      <c r="PUC408" s="1633"/>
      <c r="PUD408" s="1633"/>
      <c r="PUE408" s="1633"/>
      <c r="PUF408" s="1633"/>
      <c r="PUG408" s="1633"/>
      <c r="PUH408" s="1633"/>
      <c r="PUI408" s="1633"/>
      <c r="PUJ408" s="1633"/>
      <c r="PUK408" s="1633"/>
      <c r="PUL408" s="1633"/>
      <c r="PUM408" s="1633"/>
      <c r="PUN408" s="1633"/>
      <c r="PUO408" s="1633"/>
      <c r="PUP408" s="1633"/>
      <c r="PUQ408" s="1633"/>
      <c r="PUR408" s="1633"/>
      <c r="PUS408" s="1633"/>
      <c r="PUT408" s="1633"/>
      <c r="PUU408" s="1633"/>
      <c r="PUV408" s="1633"/>
      <c r="PUW408" s="1633"/>
      <c r="PUX408" s="1633"/>
      <c r="PUY408" s="1633"/>
      <c r="PUZ408" s="1633"/>
      <c r="PVA408" s="1633"/>
      <c r="PVB408" s="1633"/>
      <c r="PVC408" s="1633"/>
      <c r="PVD408" s="1633"/>
      <c r="PVE408" s="1633"/>
      <c r="PVF408" s="1633"/>
      <c r="PVG408" s="1633"/>
      <c r="PVH408" s="1633"/>
      <c r="PVI408" s="1633"/>
      <c r="PVJ408" s="1633"/>
      <c r="PVK408" s="1633"/>
      <c r="PVL408" s="1633"/>
      <c r="PVM408" s="1633"/>
      <c r="PVN408" s="1633"/>
      <c r="PVO408" s="1633"/>
      <c r="PVP408" s="1633"/>
      <c r="PVQ408" s="1633"/>
      <c r="PVR408" s="1633"/>
      <c r="PVS408" s="1633"/>
      <c r="PVT408" s="1633"/>
      <c r="PVU408" s="1633"/>
      <c r="PVV408" s="1633"/>
      <c r="PVW408" s="1633"/>
      <c r="PVX408" s="1633"/>
      <c r="PVY408" s="1633"/>
      <c r="PVZ408" s="1633"/>
      <c r="PWA408" s="1633"/>
      <c r="PWB408" s="1633"/>
      <c r="PWC408" s="1633"/>
      <c r="PWD408" s="1633"/>
      <c r="PWE408" s="1633"/>
      <c r="PWF408" s="1633"/>
      <c r="PWG408" s="1633"/>
      <c r="PWH408" s="1633"/>
      <c r="PWI408" s="1633"/>
      <c r="PWJ408" s="1633"/>
      <c r="PWK408" s="1633"/>
      <c r="PWL408" s="1633"/>
      <c r="PWM408" s="1633"/>
      <c r="PWN408" s="1633"/>
      <c r="PWO408" s="1633"/>
      <c r="PWP408" s="1633"/>
      <c r="PWQ408" s="1633"/>
      <c r="PWR408" s="1633"/>
      <c r="PWS408" s="1633"/>
      <c r="PWT408" s="1633"/>
      <c r="PWU408" s="1633"/>
      <c r="PWV408" s="1633"/>
      <c r="PWW408" s="1633"/>
      <c r="PWX408" s="1633"/>
      <c r="PWY408" s="1633"/>
      <c r="PWZ408" s="1633"/>
      <c r="PXA408" s="1633"/>
      <c r="PXB408" s="1633"/>
      <c r="PXC408" s="1633"/>
      <c r="PXD408" s="1633"/>
      <c r="PXE408" s="1633"/>
      <c r="PXF408" s="1633"/>
      <c r="PXG408" s="1633"/>
      <c r="PXH408" s="1633"/>
      <c r="PXI408" s="1633"/>
      <c r="PXJ408" s="1633"/>
      <c r="PXK408" s="1633"/>
      <c r="PXL408" s="1633"/>
      <c r="PXM408" s="1633"/>
      <c r="PXN408" s="1633"/>
      <c r="PXO408" s="1633"/>
      <c r="PXP408" s="1633"/>
      <c r="PXQ408" s="1633"/>
      <c r="PXR408" s="1633"/>
      <c r="PXS408" s="1633"/>
      <c r="PXT408" s="1633"/>
      <c r="PXU408" s="1633"/>
      <c r="PXV408" s="1633"/>
      <c r="PXW408" s="1633"/>
      <c r="PXX408" s="1633"/>
      <c r="PXY408" s="1633"/>
      <c r="PXZ408" s="1633"/>
      <c r="PYA408" s="1633"/>
      <c r="PYB408" s="1633"/>
      <c r="PYC408" s="1633"/>
      <c r="PYD408" s="1633"/>
      <c r="PYE408" s="1633"/>
      <c r="PYF408" s="1633"/>
      <c r="PYG408" s="1633"/>
      <c r="PYH408" s="1633"/>
      <c r="PYI408" s="1633"/>
      <c r="PYJ408" s="1633"/>
      <c r="PYK408" s="1633"/>
      <c r="PYL408" s="1633"/>
      <c r="PYM408" s="1633"/>
      <c r="PYN408" s="1633"/>
      <c r="PYO408" s="1633"/>
      <c r="PYP408" s="1633"/>
      <c r="PYQ408" s="1633"/>
      <c r="PYR408" s="1633"/>
      <c r="PYS408" s="1633"/>
      <c r="PYT408" s="1633"/>
      <c r="PYU408" s="1633"/>
      <c r="PYV408" s="1633"/>
      <c r="PYW408" s="1633"/>
      <c r="PYX408" s="1633"/>
      <c r="PYY408" s="1633"/>
      <c r="PYZ408" s="1633"/>
      <c r="PZA408" s="1633"/>
      <c r="PZB408" s="1633"/>
      <c r="PZC408" s="1633"/>
      <c r="PZD408" s="1633"/>
      <c r="PZE408" s="1633"/>
      <c r="PZF408" s="1633"/>
      <c r="PZG408" s="1633"/>
      <c r="PZH408" s="1633"/>
      <c r="PZI408" s="1633"/>
      <c r="PZJ408" s="1633"/>
      <c r="PZK408" s="1633"/>
      <c r="PZL408" s="1633"/>
      <c r="PZM408" s="1633"/>
      <c r="PZN408" s="1633"/>
      <c r="PZO408" s="1633"/>
      <c r="PZP408" s="1633"/>
      <c r="PZQ408" s="1633"/>
      <c r="PZR408" s="1633"/>
      <c r="PZS408" s="1633"/>
      <c r="PZT408" s="1633"/>
      <c r="PZU408" s="1633"/>
      <c r="PZV408" s="1633"/>
      <c r="PZW408" s="1633"/>
      <c r="PZX408" s="1633"/>
      <c r="PZY408" s="1633"/>
      <c r="PZZ408" s="1633"/>
      <c r="QAA408" s="1633"/>
      <c r="QAB408" s="1633"/>
      <c r="QAC408" s="1633"/>
      <c r="QAD408" s="1633"/>
      <c r="QAE408" s="1633"/>
      <c r="QAF408" s="1633"/>
      <c r="QAG408" s="1633"/>
      <c r="QAH408" s="1633"/>
      <c r="QAI408" s="1633"/>
      <c r="QAJ408" s="1633"/>
      <c r="QAK408" s="1633"/>
      <c r="QAL408" s="1633"/>
      <c r="QAM408" s="1633"/>
      <c r="QAN408" s="1633"/>
      <c r="QAO408" s="1633"/>
      <c r="QAP408" s="1633"/>
      <c r="QAQ408" s="1633"/>
      <c r="QAR408" s="1633"/>
      <c r="QAS408" s="1633"/>
      <c r="QAT408" s="1633"/>
      <c r="QAU408" s="1633"/>
      <c r="QAV408" s="1633"/>
      <c r="QAW408" s="1633"/>
      <c r="QAX408" s="1633"/>
      <c r="QAY408" s="1633"/>
      <c r="QAZ408" s="1633"/>
      <c r="QBA408" s="1633"/>
      <c r="QBB408" s="1633"/>
      <c r="QBC408" s="1633"/>
      <c r="QBD408" s="1633"/>
      <c r="QBE408" s="1633"/>
      <c r="QBF408" s="1633"/>
      <c r="QBG408" s="1633"/>
      <c r="QBH408" s="1633"/>
      <c r="QBI408" s="1633"/>
      <c r="QBJ408" s="1633"/>
      <c r="QBK408" s="1633"/>
      <c r="QBL408" s="1633"/>
      <c r="QBM408" s="1633"/>
      <c r="QBN408" s="1633"/>
      <c r="QBO408" s="1633"/>
      <c r="QBP408" s="1633"/>
      <c r="QBQ408" s="1633"/>
      <c r="QBR408" s="1633"/>
      <c r="QBS408" s="1633"/>
      <c r="QBT408" s="1633"/>
      <c r="QBU408" s="1633"/>
      <c r="QBV408" s="1633"/>
      <c r="QBW408" s="1633"/>
      <c r="QBX408" s="1633"/>
      <c r="QBY408" s="1633"/>
      <c r="QBZ408" s="1633"/>
      <c r="QCA408" s="1633"/>
      <c r="QCB408" s="1633"/>
      <c r="QCC408" s="1633"/>
      <c r="QCD408" s="1633"/>
      <c r="QCE408" s="1633"/>
      <c r="QCF408" s="1633"/>
      <c r="QCG408" s="1633"/>
      <c r="QCH408" s="1633"/>
      <c r="QCI408" s="1633"/>
      <c r="QCJ408" s="1633"/>
      <c r="QCK408" s="1633"/>
      <c r="QCL408" s="1633"/>
      <c r="QCM408" s="1633"/>
      <c r="QCN408" s="1633"/>
      <c r="QCO408" s="1633"/>
      <c r="QCP408" s="1633"/>
      <c r="QCQ408" s="1633"/>
      <c r="QCR408" s="1633"/>
      <c r="QCS408" s="1633"/>
      <c r="QCT408" s="1633"/>
      <c r="QCU408" s="1633"/>
      <c r="QCV408" s="1633"/>
      <c r="QCW408" s="1633"/>
      <c r="QCX408" s="1633"/>
      <c r="QCY408" s="1633"/>
      <c r="QCZ408" s="1633"/>
      <c r="QDA408" s="1633"/>
      <c r="QDB408" s="1633"/>
      <c r="QDC408" s="1633"/>
      <c r="QDD408" s="1633"/>
      <c r="QDE408" s="1633"/>
      <c r="QDF408" s="1633"/>
      <c r="QDG408" s="1633"/>
      <c r="QDH408" s="1633"/>
      <c r="QDI408" s="1633"/>
      <c r="QDJ408" s="1633"/>
      <c r="QDK408" s="1633"/>
      <c r="QDL408" s="1633"/>
      <c r="QDM408" s="1633"/>
      <c r="QDN408" s="1633"/>
      <c r="QDO408" s="1633"/>
      <c r="QDP408" s="1633"/>
      <c r="QDQ408" s="1633"/>
      <c r="QDR408" s="1633"/>
      <c r="QDS408" s="1633"/>
      <c r="QDT408" s="1633"/>
      <c r="QDU408" s="1633"/>
      <c r="QDV408" s="1633"/>
      <c r="QDW408" s="1633"/>
      <c r="QDX408" s="1633"/>
      <c r="QDY408" s="1633"/>
      <c r="QDZ408" s="1633"/>
      <c r="QEA408" s="1633"/>
      <c r="QEB408" s="1633"/>
      <c r="QEC408" s="1633"/>
      <c r="QED408" s="1633"/>
      <c r="QEE408" s="1633"/>
      <c r="QEF408" s="1633"/>
      <c r="QEG408" s="1633"/>
      <c r="QEH408" s="1633"/>
      <c r="QEI408" s="1633"/>
      <c r="QEJ408" s="1633"/>
      <c r="QEK408" s="1633"/>
      <c r="QEL408" s="1633"/>
      <c r="QEM408" s="1633"/>
      <c r="QEN408" s="1633"/>
      <c r="QEO408" s="1633"/>
      <c r="QEP408" s="1633"/>
      <c r="QEQ408" s="1633"/>
      <c r="QER408" s="1633"/>
      <c r="QES408" s="1633"/>
      <c r="QET408" s="1633"/>
      <c r="QEU408" s="1633"/>
      <c r="QEV408" s="1633"/>
      <c r="QEW408" s="1633"/>
      <c r="QEX408" s="1633"/>
      <c r="QEY408" s="1633"/>
      <c r="QEZ408" s="1633"/>
      <c r="QFA408" s="1633"/>
      <c r="QFB408" s="1633"/>
      <c r="QFC408" s="1633"/>
      <c r="QFD408" s="1633"/>
      <c r="QFE408" s="1633"/>
      <c r="QFF408" s="1633"/>
      <c r="QFG408" s="1633"/>
      <c r="QFH408" s="1633"/>
      <c r="QFI408" s="1633"/>
      <c r="QFJ408" s="1633"/>
      <c r="QFK408" s="1633"/>
      <c r="QFL408" s="1633"/>
      <c r="QFM408" s="1633"/>
      <c r="QFN408" s="1633"/>
      <c r="QFO408" s="1633"/>
      <c r="QFP408" s="1633"/>
      <c r="QFQ408" s="1633"/>
      <c r="QFR408" s="1633"/>
      <c r="QFS408" s="1633"/>
      <c r="QFT408" s="1633"/>
      <c r="QFU408" s="1633"/>
      <c r="QFV408" s="1633"/>
      <c r="QFW408" s="1633"/>
      <c r="QFX408" s="1633"/>
      <c r="QFY408" s="1633"/>
      <c r="QFZ408" s="1633"/>
      <c r="QGA408" s="1633"/>
      <c r="QGB408" s="1633"/>
      <c r="QGC408" s="1633"/>
      <c r="QGD408" s="1633"/>
      <c r="QGE408" s="1633"/>
      <c r="QGF408" s="1633"/>
      <c r="QGG408" s="1633"/>
      <c r="QGH408" s="1633"/>
      <c r="QGI408" s="1633"/>
      <c r="QGJ408" s="1633"/>
      <c r="QGK408" s="1633"/>
      <c r="QGL408" s="1633"/>
      <c r="QGM408" s="1633"/>
      <c r="QGN408" s="1633"/>
      <c r="QGO408" s="1633"/>
      <c r="QGP408" s="1633"/>
      <c r="QGQ408" s="1633"/>
      <c r="QGR408" s="1633"/>
      <c r="QGS408" s="1633"/>
      <c r="QGT408" s="1633"/>
      <c r="QGU408" s="1633"/>
      <c r="QGV408" s="1633"/>
      <c r="QGW408" s="1633"/>
      <c r="QGX408" s="1633"/>
      <c r="QGY408" s="1633"/>
      <c r="QGZ408" s="1633"/>
      <c r="QHA408" s="1633"/>
      <c r="QHB408" s="1633"/>
      <c r="QHC408" s="1633"/>
      <c r="QHD408" s="1633"/>
      <c r="QHE408" s="1633"/>
      <c r="QHF408" s="1633"/>
      <c r="QHG408" s="1633"/>
      <c r="QHH408" s="1633"/>
      <c r="QHI408" s="1633"/>
      <c r="QHJ408" s="1633"/>
      <c r="QHK408" s="1633"/>
      <c r="QHL408" s="1633"/>
      <c r="QHM408" s="1633"/>
      <c r="QHN408" s="1633"/>
      <c r="QHO408" s="1633"/>
      <c r="QHP408" s="1633"/>
      <c r="QHQ408" s="1633"/>
      <c r="QHR408" s="1633"/>
      <c r="QHS408" s="1633"/>
      <c r="QHT408" s="1633"/>
      <c r="QHU408" s="1633"/>
      <c r="QHV408" s="1633"/>
      <c r="QHW408" s="1633"/>
      <c r="QHX408" s="1633"/>
      <c r="QHY408" s="1633"/>
      <c r="QHZ408" s="1633"/>
      <c r="QIA408" s="1633"/>
      <c r="QIB408" s="1633"/>
      <c r="QIC408" s="1633"/>
      <c r="QID408" s="1633"/>
      <c r="QIE408" s="1633"/>
      <c r="QIF408" s="1633"/>
      <c r="QIG408" s="1633"/>
      <c r="QIH408" s="1633"/>
      <c r="QII408" s="1633"/>
      <c r="QIJ408" s="1633"/>
      <c r="QIK408" s="1633"/>
      <c r="QIL408" s="1633"/>
      <c r="QIM408" s="1633"/>
      <c r="QIN408" s="1633"/>
      <c r="QIO408" s="1633"/>
      <c r="QIP408" s="1633"/>
      <c r="QIQ408" s="1633"/>
      <c r="QIR408" s="1633"/>
      <c r="QIS408" s="1633"/>
      <c r="QIT408" s="1633"/>
      <c r="QIU408" s="1633"/>
      <c r="QIV408" s="1633"/>
      <c r="QIW408" s="1633"/>
      <c r="QIX408" s="1633"/>
      <c r="QIY408" s="1633"/>
      <c r="QIZ408" s="1633"/>
      <c r="QJA408" s="1633"/>
      <c r="QJB408" s="1633"/>
      <c r="QJC408" s="1633"/>
      <c r="QJD408" s="1633"/>
      <c r="QJE408" s="1633"/>
      <c r="QJF408" s="1633"/>
      <c r="QJG408" s="1633"/>
      <c r="QJH408" s="1633"/>
      <c r="QJI408" s="1633"/>
      <c r="QJJ408" s="1633"/>
      <c r="QJK408" s="1633"/>
      <c r="QJL408" s="1633"/>
      <c r="QJM408" s="1633"/>
      <c r="QJN408" s="1633"/>
      <c r="QJO408" s="1633"/>
      <c r="QJP408" s="1633"/>
      <c r="QJQ408" s="1633"/>
      <c r="QJR408" s="1633"/>
      <c r="QJS408" s="1633"/>
      <c r="QJT408" s="1633"/>
      <c r="QJU408" s="1633"/>
      <c r="QJV408" s="1633"/>
      <c r="QJW408" s="1633"/>
      <c r="QJX408" s="1633"/>
      <c r="QJY408" s="1633"/>
      <c r="QJZ408" s="1633"/>
      <c r="QKA408" s="1633"/>
      <c r="QKB408" s="1633"/>
      <c r="QKC408" s="1633"/>
      <c r="QKD408" s="1633"/>
      <c r="QKE408" s="1633"/>
      <c r="QKF408" s="1633"/>
      <c r="QKG408" s="1633"/>
      <c r="QKH408" s="1633"/>
      <c r="QKI408" s="1633"/>
      <c r="QKJ408" s="1633"/>
      <c r="QKK408" s="1633"/>
      <c r="QKL408" s="1633"/>
      <c r="QKM408" s="1633"/>
      <c r="QKN408" s="1633"/>
      <c r="QKO408" s="1633"/>
      <c r="QKP408" s="1633"/>
      <c r="QKQ408" s="1633"/>
      <c r="QKR408" s="1633"/>
      <c r="QKS408" s="1633"/>
      <c r="QKT408" s="1633"/>
      <c r="QKU408" s="1633"/>
      <c r="QKV408" s="1633"/>
      <c r="QKW408" s="1633"/>
      <c r="QKX408" s="1633"/>
      <c r="QKY408" s="1633"/>
      <c r="QKZ408" s="1633"/>
      <c r="QLA408" s="1633"/>
      <c r="QLB408" s="1633"/>
      <c r="QLC408" s="1633"/>
      <c r="QLD408" s="1633"/>
      <c r="QLE408" s="1633"/>
      <c r="QLF408" s="1633"/>
      <c r="QLG408" s="1633"/>
      <c r="QLH408" s="1633"/>
      <c r="QLI408" s="1633"/>
      <c r="QLJ408" s="1633"/>
      <c r="QLK408" s="1633"/>
      <c r="QLL408" s="1633"/>
      <c r="QLM408" s="1633"/>
      <c r="QLN408" s="1633"/>
      <c r="QLO408" s="1633"/>
      <c r="QLP408" s="1633"/>
      <c r="QLQ408" s="1633"/>
      <c r="QLR408" s="1633"/>
      <c r="QLS408" s="1633"/>
      <c r="QLT408" s="1633"/>
      <c r="QLU408" s="1633"/>
      <c r="QLV408" s="1633"/>
      <c r="QLW408" s="1633"/>
      <c r="QLX408" s="1633"/>
      <c r="QLY408" s="1633"/>
      <c r="QLZ408" s="1633"/>
      <c r="QMA408" s="1633"/>
      <c r="QMB408" s="1633"/>
      <c r="QMC408" s="1633"/>
      <c r="QMD408" s="1633"/>
      <c r="QME408" s="1633"/>
      <c r="QMF408" s="1633"/>
      <c r="QMG408" s="1633"/>
      <c r="QMH408" s="1633"/>
      <c r="QMI408" s="1633"/>
      <c r="QMJ408" s="1633"/>
      <c r="QMK408" s="1633"/>
      <c r="QML408" s="1633"/>
      <c r="QMM408" s="1633"/>
      <c r="QMN408" s="1633"/>
      <c r="QMO408" s="1633"/>
      <c r="QMP408" s="1633"/>
      <c r="QMQ408" s="1633"/>
      <c r="QMR408" s="1633"/>
      <c r="QMS408" s="1633"/>
      <c r="QMT408" s="1633"/>
      <c r="QMU408" s="1633"/>
      <c r="QMV408" s="1633"/>
      <c r="QMW408" s="1633"/>
      <c r="QMX408" s="1633"/>
      <c r="QMY408" s="1633"/>
      <c r="QMZ408" s="1633"/>
      <c r="QNA408" s="1633"/>
      <c r="QNB408" s="1633"/>
      <c r="QNC408" s="1633"/>
      <c r="QND408" s="1633"/>
      <c r="QNE408" s="1633"/>
      <c r="QNF408" s="1633"/>
      <c r="QNG408" s="1633"/>
      <c r="QNH408" s="1633"/>
      <c r="QNI408" s="1633"/>
      <c r="QNJ408" s="1633"/>
      <c r="QNK408" s="1633"/>
      <c r="QNL408" s="1633"/>
      <c r="QNM408" s="1633"/>
      <c r="QNN408" s="1633"/>
      <c r="QNO408" s="1633"/>
      <c r="QNP408" s="1633"/>
      <c r="QNQ408" s="1633"/>
      <c r="QNR408" s="1633"/>
      <c r="QNS408" s="1633"/>
      <c r="QNT408" s="1633"/>
      <c r="QNU408" s="1633"/>
      <c r="QNV408" s="1633"/>
      <c r="QNW408" s="1633"/>
      <c r="QNX408" s="1633"/>
      <c r="QNY408" s="1633"/>
      <c r="QNZ408" s="1633"/>
      <c r="QOA408" s="1633"/>
      <c r="QOB408" s="1633"/>
      <c r="QOC408" s="1633"/>
      <c r="QOD408" s="1633"/>
      <c r="QOE408" s="1633"/>
      <c r="QOF408" s="1633"/>
      <c r="QOG408" s="1633"/>
      <c r="QOH408" s="1633"/>
      <c r="QOI408" s="1633"/>
      <c r="QOJ408" s="1633"/>
      <c r="QOK408" s="1633"/>
      <c r="QOL408" s="1633"/>
      <c r="QOM408" s="1633"/>
      <c r="QON408" s="1633"/>
      <c r="QOO408" s="1633"/>
      <c r="QOP408" s="1633"/>
      <c r="QOQ408" s="1633"/>
      <c r="QOR408" s="1633"/>
      <c r="QOS408" s="1633"/>
      <c r="QOT408" s="1633"/>
      <c r="QOU408" s="1633"/>
      <c r="QOV408" s="1633"/>
      <c r="QOW408" s="1633"/>
      <c r="QOX408" s="1633"/>
      <c r="QOY408" s="1633"/>
      <c r="QOZ408" s="1633"/>
      <c r="QPA408" s="1633"/>
      <c r="QPB408" s="1633"/>
      <c r="QPC408" s="1633"/>
      <c r="QPD408" s="1633"/>
      <c r="QPE408" s="1633"/>
      <c r="QPF408" s="1633"/>
      <c r="QPG408" s="1633"/>
      <c r="QPH408" s="1633"/>
      <c r="QPI408" s="1633"/>
      <c r="QPJ408" s="1633"/>
      <c r="QPK408" s="1633"/>
      <c r="QPL408" s="1633"/>
      <c r="QPM408" s="1633"/>
      <c r="QPN408" s="1633"/>
      <c r="QPO408" s="1633"/>
      <c r="QPP408" s="1633"/>
      <c r="QPQ408" s="1633"/>
      <c r="QPR408" s="1633"/>
      <c r="QPS408" s="1633"/>
      <c r="QPT408" s="1633"/>
      <c r="QPU408" s="1633"/>
      <c r="QPV408" s="1633"/>
      <c r="QPW408" s="1633"/>
      <c r="QPX408" s="1633"/>
      <c r="QPY408" s="1633"/>
      <c r="QPZ408" s="1633"/>
      <c r="QQA408" s="1633"/>
      <c r="QQB408" s="1633"/>
      <c r="QQC408" s="1633"/>
      <c r="QQD408" s="1633"/>
      <c r="QQE408" s="1633"/>
      <c r="QQF408" s="1633"/>
      <c r="QQG408" s="1633"/>
      <c r="QQH408" s="1633"/>
      <c r="QQI408" s="1633"/>
      <c r="QQJ408" s="1633"/>
      <c r="QQK408" s="1633"/>
      <c r="QQL408" s="1633"/>
      <c r="QQM408" s="1633"/>
      <c r="QQN408" s="1633"/>
      <c r="QQO408" s="1633"/>
      <c r="QQP408" s="1633"/>
      <c r="QQQ408" s="1633"/>
      <c r="QQR408" s="1633"/>
      <c r="QQS408" s="1633"/>
      <c r="QQT408" s="1633"/>
      <c r="QQU408" s="1633"/>
      <c r="QQV408" s="1633"/>
      <c r="QQW408" s="1633"/>
      <c r="QQX408" s="1633"/>
      <c r="QQY408" s="1633"/>
      <c r="QQZ408" s="1633"/>
      <c r="QRA408" s="1633"/>
      <c r="QRB408" s="1633"/>
      <c r="QRC408" s="1633"/>
      <c r="QRD408" s="1633"/>
      <c r="QRE408" s="1633"/>
      <c r="QRF408" s="1633"/>
      <c r="QRG408" s="1633"/>
      <c r="QRH408" s="1633"/>
      <c r="QRI408" s="1633"/>
      <c r="QRJ408" s="1633"/>
      <c r="QRK408" s="1633"/>
      <c r="QRL408" s="1633"/>
      <c r="QRM408" s="1633"/>
      <c r="QRN408" s="1633"/>
      <c r="QRO408" s="1633"/>
      <c r="QRP408" s="1633"/>
      <c r="QRQ408" s="1633"/>
      <c r="QRR408" s="1633"/>
      <c r="QRS408" s="1633"/>
      <c r="QRT408" s="1633"/>
      <c r="QRU408" s="1633"/>
      <c r="QRV408" s="1633"/>
      <c r="QRW408" s="1633"/>
      <c r="QRX408" s="1633"/>
      <c r="QRY408" s="1633"/>
      <c r="QRZ408" s="1633"/>
      <c r="QSA408" s="1633"/>
      <c r="QSB408" s="1633"/>
      <c r="QSC408" s="1633"/>
      <c r="QSD408" s="1633"/>
      <c r="QSE408" s="1633"/>
      <c r="QSF408" s="1633"/>
      <c r="QSG408" s="1633"/>
      <c r="QSH408" s="1633"/>
      <c r="QSI408" s="1633"/>
      <c r="QSJ408" s="1633"/>
      <c r="QSK408" s="1633"/>
      <c r="QSL408" s="1633"/>
      <c r="QSM408" s="1633"/>
      <c r="QSN408" s="1633"/>
      <c r="QSO408" s="1633"/>
      <c r="QSP408" s="1633"/>
      <c r="QSQ408" s="1633"/>
      <c r="QSR408" s="1633"/>
      <c r="QSS408" s="1633"/>
      <c r="QST408" s="1633"/>
      <c r="QSU408" s="1633"/>
      <c r="QSV408" s="1633"/>
      <c r="QSW408" s="1633"/>
      <c r="QSX408" s="1633"/>
      <c r="QSY408" s="1633"/>
      <c r="QSZ408" s="1633"/>
      <c r="QTA408" s="1633"/>
      <c r="QTB408" s="1633"/>
      <c r="QTC408" s="1633"/>
      <c r="QTD408" s="1633"/>
      <c r="QTE408" s="1633"/>
      <c r="QTF408" s="1633"/>
      <c r="QTG408" s="1633"/>
      <c r="QTH408" s="1633"/>
      <c r="QTI408" s="1633"/>
      <c r="QTJ408" s="1633"/>
      <c r="QTK408" s="1633"/>
      <c r="QTL408" s="1633"/>
      <c r="QTM408" s="1633"/>
      <c r="QTN408" s="1633"/>
      <c r="QTO408" s="1633"/>
      <c r="QTP408" s="1633"/>
      <c r="QTQ408" s="1633"/>
      <c r="QTR408" s="1633"/>
      <c r="QTS408" s="1633"/>
      <c r="QTT408" s="1633"/>
      <c r="QTU408" s="1633"/>
      <c r="QTV408" s="1633"/>
      <c r="QTW408" s="1633"/>
      <c r="QTX408" s="1633"/>
      <c r="QTY408" s="1633"/>
      <c r="QTZ408" s="1633"/>
      <c r="QUA408" s="1633"/>
      <c r="QUB408" s="1633"/>
      <c r="QUC408" s="1633"/>
      <c r="QUD408" s="1633"/>
      <c r="QUE408" s="1633"/>
      <c r="QUF408" s="1633"/>
      <c r="QUG408" s="1633"/>
      <c r="QUH408" s="1633"/>
      <c r="QUI408" s="1633"/>
      <c r="QUJ408" s="1633"/>
      <c r="QUK408" s="1633"/>
      <c r="QUL408" s="1633"/>
      <c r="QUM408" s="1633"/>
      <c r="QUN408" s="1633"/>
      <c r="QUO408" s="1633"/>
      <c r="QUP408" s="1633"/>
      <c r="QUQ408" s="1633"/>
      <c r="QUR408" s="1633"/>
      <c r="QUS408" s="1633"/>
      <c r="QUT408" s="1633"/>
      <c r="QUU408" s="1633"/>
      <c r="QUV408" s="1633"/>
      <c r="QUW408" s="1633"/>
      <c r="QUX408" s="1633"/>
      <c r="QUY408" s="1633"/>
      <c r="QUZ408" s="1633"/>
      <c r="QVA408" s="1633"/>
      <c r="QVB408" s="1633"/>
      <c r="QVC408" s="1633"/>
      <c r="QVD408" s="1633"/>
      <c r="QVE408" s="1633"/>
      <c r="QVF408" s="1633"/>
      <c r="QVG408" s="1633"/>
      <c r="QVH408" s="1633"/>
      <c r="QVI408" s="1633"/>
      <c r="QVJ408" s="1633"/>
      <c r="QVK408" s="1633"/>
      <c r="QVL408" s="1633"/>
      <c r="QVM408" s="1633"/>
      <c r="QVN408" s="1633"/>
      <c r="QVO408" s="1633"/>
      <c r="QVP408" s="1633"/>
      <c r="QVQ408" s="1633"/>
      <c r="QVR408" s="1633"/>
      <c r="QVS408" s="1633"/>
      <c r="QVT408" s="1633"/>
      <c r="QVU408" s="1633"/>
      <c r="QVV408" s="1633"/>
      <c r="QVW408" s="1633"/>
      <c r="QVX408" s="1633"/>
      <c r="QVY408" s="1633"/>
      <c r="QVZ408" s="1633"/>
      <c r="QWA408" s="1633"/>
      <c r="QWB408" s="1633"/>
      <c r="QWC408" s="1633"/>
      <c r="QWD408" s="1633"/>
      <c r="QWE408" s="1633"/>
      <c r="QWF408" s="1633"/>
      <c r="QWG408" s="1633"/>
      <c r="QWH408" s="1633"/>
      <c r="QWI408" s="1633"/>
      <c r="QWJ408" s="1633"/>
      <c r="QWK408" s="1633"/>
      <c r="QWL408" s="1633"/>
      <c r="QWM408" s="1633"/>
      <c r="QWN408" s="1633"/>
      <c r="QWO408" s="1633"/>
      <c r="QWP408" s="1633"/>
      <c r="QWQ408" s="1633"/>
      <c r="QWR408" s="1633"/>
      <c r="QWS408" s="1633"/>
      <c r="QWT408" s="1633"/>
      <c r="QWU408" s="1633"/>
      <c r="QWV408" s="1633"/>
      <c r="QWW408" s="1633"/>
      <c r="QWX408" s="1633"/>
      <c r="QWY408" s="1633"/>
      <c r="QWZ408" s="1633"/>
      <c r="QXA408" s="1633"/>
      <c r="QXB408" s="1633"/>
      <c r="QXC408" s="1633"/>
      <c r="QXD408" s="1633"/>
      <c r="QXE408" s="1633"/>
      <c r="QXF408" s="1633"/>
      <c r="QXG408" s="1633"/>
      <c r="QXH408" s="1633"/>
      <c r="QXI408" s="1633"/>
      <c r="QXJ408" s="1633"/>
      <c r="QXK408" s="1633"/>
      <c r="QXL408" s="1633"/>
      <c r="QXM408" s="1633"/>
      <c r="QXN408" s="1633"/>
      <c r="QXO408" s="1633"/>
      <c r="QXP408" s="1633"/>
      <c r="QXQ408" s="1633"/>
      <c r="QXR408" s="1633"/>
      <c r="QXS408" s="1633"/>
      <c r="QXT408" s="1633"/>
      <c r="QXU408" s="1633"/>
      <c r="QXV408" s="1633"/>
      <c r="QXW408" s="1633"/>
      <c r="QXX408" s="1633"/>
      <c r="QXY408" s="1633"/>
      <c r="QXZ408" s="1633"/>
      <c r="QYA408" s="1633"/>
      <c r="QYB408" s="1633"/>
      <c r="QYC408" s="1633"/>
      <c r="QYD408" s="1633"/>
      <c r="QYE408" s="1633"/>
      <c r="QYF408" s="1633"/>
      <c r="QYG408" s="1633"/>
      <c r="QYH408" s="1633"/>
      <c r="QYI408" s="1633"/>
      <c r="QYJ408" s="1633"/>
      <c r="QYK408" s="1633"/>
      <c r="QYL408" s="1633"/>
      <c r="QYM408" s="1633"/>
      <c r="QYN408" s="1633"/>
      <c r="QYO408" s="1633"/>
      <c r="QYP408" s="1633"/>
      <c r="QYQ408" s="1633"/>
      <c r="QYR408" s="1633"/>
      <c r="QYS408" s="1633"/>
      <c r="QYT408" s="1633"/>
      <c r="QYU408" s="1633"/>
      <c r="QYV408" s="1633"/>
      <c r="QYW408" s="1633"/>
      <c r="QYX408" s="1633"/>
      <c r="QYY408" s="1633"/>
      <c r="QYZ408" s="1633"/>
      <c r="QZA408" s="1633"/>
      <c r="QZB408" s="1633"/>
      <c r="QZC408" s="1633"/>
      <c r="QZD408" s="1633"/>
      <c r="QZE408" s="1633"/>
      <c r="QZF408" s="1633"/>
      <c r="QZG408" s="1633"/>
      <c r="QZH408" s="1633"/>
      <c r="QZI408" s="1633"/>
      <c r="QZJ408" s="1633"/>
      <c r="QZK408" s="1633"/>
      <c r="QZL408" s="1633"/>
      <c r="QZM408" s="1633"/>
      <c r="QZN408" s="1633"/>
      <c r="QZO408" s="1633"/>
      <c r="QZP408" s="1633"/>
      <c r="QZQ408" s="1633"/>
      <c r="QZR408" s="1633"/>
      <c r="QZS408" s="1633"/>
      <c r="QZT408" s="1633"/>
      <c r="QZU408" s="1633"/>
      <c r="QZV408" s="1633"/>
      <c r="QZW408" s="1633"/>
      <c r="QZX408" s="1633"/>
      <c r="QZY408" s="1633"/>
      <c r="QZZ408" s="1633"/>
      <c r="RAA408" s="1633"/>
      <c r="RAB408" s="1633"/>
      <c r="RAC408" s="1633"/>
      <c r="RAD408" s="1633"/>
      <c r="RAE408" s="1633"/>
      <c r="RAF408" s="1633"/>
      <c r="RAG408" s="1633"/>
      <c r="RAH408" s="1633"/>
      <c r="RAI408" s="1633"/>
      <c r="RAJ408" s="1633"/>
      <c r="RAK408" s="1633"/>
      <c r="RAL408" s="1633"/>
      <c r="RAM408" s="1633"/>
      <c r="RAN408" s="1633"/>
      <c r="RAO408" s="1633"/>
      <c r="RAP408" s="1633"/>
      <c r="RAQ408" s="1633"/>
      <c r="RAR408" s="1633"/>
      <c r="RAS408" s="1633"/>
      <c r="RAT408" s="1633"/>
      <c r="RAU408" s="1633"/>
      <c r="RAV408" s="1633"/>
      <c r="RAW408" s="1633"/>
      <c r="RAX408" s="1633"/>
      <c r="RAY408" s="1633"/>
      <c r="RAZ408" s="1633"/>
      <c r="RBA408" s="1633"/>
      <c r="RBB408" s="1633"/>
      <c r="RBC408" s="1633"/>
      <c r="RBD408" s="1633"/>
      <c r="RBE408" s="1633"/>
      <c r="RBF408" s="1633"/>
      <c r="RBG408" s="1633"/>
      <c r="RBH408" s="1633"/>
      <c r="RBI408" s="1633"/>
      <c r="RBJ408" s="1633"/>
      <c r="RBK408" s="1633"/>
      <c r="RBL408" s="1633"/>
      <c r="RBM408" s="1633"/>
      <c r="RBN408" s="1633"/>
      <c r="RBO408" s="1633"/>
      <c r="RBP408" s="1633"/>
      <c r="RBQ408" s="1633"/>
      <c r="RBR408" s="1633"/>
      <c r="RBS408" s="1633"/>
      <c r="RBT408" s="1633"/>
      <c r="RBU408" s="1633"/>
      <c r="RBV408" s="1633"/>
      <c r="RBW408" s="1633"/>
      <c r="RBX408" s="1633"/>
      <c r="RBY408" s="1633"/>
      <c r="RBZ408" s="1633"/>
      <c r="RCA408" s="1633"/>
      <c r="RCB408" s="1633"/>
      <c r="RCC408" s="1633"/>
      <c r="RCD408" s="1633"/>
      <c r="RCE408" s="1633"/>
      <c r="RCF408" s="1633"/>
      <c r="RCG408" s="1633"/>
      <c r="RCH408" s="1633"/>
      <c r="RCI408" s="1633"/>
      <c r="RCJ408" s="1633"/>
      <c r="RCK408" s="1633"/>
      <c r="RCL408" s="1633"/>
      <c r="RCM408" s="1633"/>
      <c r="RCN408" s="1633"/>
      <c r="RCO408" s="1633"/>
      <c r="RCP408" s="1633"/>
      <c r="RCQ408" s="1633"/>
      <c r="RCR408" s="1633"/>
      <c r="RCS408" s="1633"/>
      <c r="RCT408" s="1633"/>
      <c r="RCU408" s="1633"/>
      <c r="RCV408" s="1633"/>
      <c r="RCW408" s="1633"/>
      <c r="RCX408" s="1633"/>
      <c r="RCY408" s="1633"/>
      <c r="RCZ408" s="1633"/>
      <c r="RDA408" s="1633"/>
      <c r="RDB408" s="1633"/>
      <c r="RDC408" s="1633"/>
      <c r="RDD408" s="1633"/>
      <c r="RDE408" s="1633"/>
      <c r="RDF408" s="1633"/>
      <c r="RDG408" s="1633"/>
      <c r="RDH408" s="1633"/>
      <c r="RDI408" s="1633"/>
      <c r="RDJ408" s="1633"/>
      <c r="RDK408" s="1633"/>
      <c r="RDL408" s="1633"/>
      <c r="RDM408" s="1633"/>
      <c r="RDN408" s="1633"/>
      <c r="RDO408" s="1633"/>
      <c r="RDP408" s="1633"/>
      <c r="RDQ408" s="1633"/>
      <c r="RDR408" s="1633"/>
      <c r="RDS408" s="1633"/>
      <c r="RDT408" s="1633"/>
      <c r="RDU408" s="1633"/>
      <c r="RDV408" s="1633"/>
      <c r="RDW408" s="1633"/>
      <c r="RDX408" s="1633"/>
      <c r="RDY408" s="1633"/>
      <c r="RDZ408" s="1633"/>
      <c r="REA408" s="1633"/>
      <c r="REB408" s="1633"/>
      <c r="REC408" s="1633"/>
      <c r="RED408" s="1633"/>
      <c r="REE408" s="1633"/>
      <c r="REF408" s="1633"/>
      <c r="REG408" s="1633"/>
      <c r="REH408" s="1633"/>
      <c r="REI408" s="1633"/>
      <c r="REJ408" s="1633"/>
      <c r="REK408" s="1633"/>
      <c r="REL408" s="1633"/>
      <c r="REM408" s="1633"/>
      <c r="REN408" s="1633"/>
      <c r="REO408" s="1633"/>
      <c r="REP408" s="1633"/>
      <c r="REQ408" s="1633"/>
      <c r="RER408" s="1633"/>
      <c r="RES408" s="1633"/>
      <c r="RET408" s="1633"/>
      <c r="REU408" s="1633"/>
      <c r="REV408" s="1633"/>
      <c r="REW408" s="1633"/>
      <c r="REX408" s="1633"/>
      <c r="REY408" s="1633"/>
      <c r="REZ408" s="1633"/>
      <c r="RFA408" s="1633"/>
      <c r="RFB408" s="1633"/>
      <c r="RFC408" s="1633"/>
      <c r="RFD408" s="1633"/>
      <c r="RFE408" s="1633"/>
      <c r="RFF408" s="1633"/>
      <c r="RFG408" s="1633"/>
      <c r="RFH408" s="1633"/>
      <c r="RFI408" s="1633"/>
      <c r="RFJ408" s="1633"/>
      <c r="RFK408" s="1633"/>
      <c r="RFL408" s="1633"/>
      <c r="RFM408" s="1633"/>
      <c r="RFN408" s="1633"/>
      <c r="RFO408" s="1633"/>
      <c r="RFP408" s="1633"/>
      <c r="RFQ408" s="1633"/>
      <c r="RFR408" s="1633"/>
      <c r="RFS408" s="1633"/>
      <c r="RFT408" s="1633"/>
      <c r="RFU408" s="1633"/>
      <c r="RFV408" s="1633"/>
      <c r="RFW408" s="1633"/>
      <c r="RFX408" s="1633"/>
      <c r="RFY408" s="1633"/>
      <c r="RFZ408" s="1633"/>
      <c r="RGA408" s="1633"/>
      <c r="RGB408" s="1633"/>
      <c r="RGC408" s="1633"/>
      <c r="RGD408" s="1633"/>
      <c r="RGE408" s="1633"/>
      <c r="RGF408" s="1633"/>
      <c r="RGG408" s="1633"/>
      <c r="RGH408" s="1633"/>
      <c r="RGI408" s="1633"/>
      <c r="RGJ408" s="1633"/>
      <c r="RGK408" s="1633"/>
      <c r="RGL408" s="1633"/>
      <c r="RGM408" s="1633"/>
      <c r="RGN408" s="1633"/>
      <c r="RGO408" s="1633"/>
      <c r="RGP408" s="1633"/>
      <c r="RGQ408" s="1633"/>
      <c r="RGR408" s="1633"/>
      <c r="RGS408" s="1633"/>
      <c r="RGT408" s="1633"/>
      <c r="RGU408" s="1633"/>
      <c r="RGV408" s="1633"/>
      <c r="RGW408" s="1633"/>
      <c r="RGX408" s="1633"/>
      <c r="RGY408" s="1633"/>
      <c r="RGZ408" s="1633"/>
      <c r="RHA408" s="1633"/>
      <c r="RHB408" s="1633"/>
      <c r="RHC408" s="1633"/>
      <c r="RHD408" s="1633"/>
      <c r="RHE408" s="1633"/>
      <c r="RHF408" s="1633"/>
      <c r="RHG408" s="1633"/>
      <c r="RHH408" s="1633"/>
      <c r="RHI408" s="1633"/>
      <c r="RHJ408" s="1633"/>
      <c r="RHK408" s="1633"/>
      <c r="RHL408" s="1633"/>
      <c r="RHM408" s="1633"/>
      <c r="RHN408" s="1633"/>
      <c r="RHO408" s="1633"/>
      <c r="RHP408" s="1633"/>
      <c r="RHQ408" s="1633"/>
      <c r="RHR408" s="1633"/>
      <c r="RHS408" s="1633"/>
      <c r="RHT408" s="1633"/>
      <c r="RHU408" s="1633"/>
      <c r="RHV408" s="1633"/>
      <c r="RHW408" s="1633"/>
      <c r="RHX408" s="1633"/>
      <c r="RHY408" s="1633"/>
      <c r="RHZ408" s="1633"/>
      <c r="RIA408" s="1633"/>
      <c r="RIB408" s="1633"/>
      <c r="RIC408" s="1633"/>
      <c r="RID408" s="1633"/>
      <c r="RIE408" s="1633"/>
      <c r="RIF408" s="1633"/>
      <c r="RIG408" s="1633"/>
      <c r="RIH408" s="1633"/>
      <c r="RII408" s="1633"/>
      <c r="RIJ408" s="1633"/>
      <c r="RIK408" s="1633"/>
      <c r="RIL408" s="1633"/>
      <c r="RIM408" s="1633"/>
      <c r="RIN408" s="1633"/>
      <c r="RIO408" s="1633"/>
      <c r="RIP408" s="1633"/>
      <c r="RIQ408" s="1633"/>
      <c r="RIR408" s="1633"/>
      <c r="RIS408" s="1633"/>
      <c r="RIT408" s="1633"/>
      <c r="RIU408" s="1633"/>
      <c r="RIV408" s="1633"/>
      <c r="RIW408" s="1633"/>
      <c r="RIX408" s="1633"/>
      <c r="RIY408" s="1633"/>
      <c r="RIZ408" s="1633"/>
      <c r="RJA408" s="1633"/>
      <c r="RJB408" s="1633"/>
      <c r="RJC408" s="1633"/>
      <c r="RJD408" s="1633"/>
      <c r="RJE408" s="1633"/>
      <c r="RJF408" s="1633"/>
      <c r="RJG408" s="1633"/>
      <c r="RJH408" s="1633"/>
      <c r="RJI408" s="1633"/>
      <c r="RJJ408" s="1633"/>
      <c r="RJK408" s="1633"/>
      <c r="RJL408" s="1633"/>
      <c r="RJM408" s="1633"/>
      <c r="RJN408" s="1633"/>
      <c r="RJO408" s="1633"/>
      <c r="RJP408" s="1633"/>
      <c r="RJQ408" s="1633"/>
      <c r="RJR408" s="1633"/>
      <c r="RJS408" s="1633"/>
      <c r="RJT408" s="1633"/>
      <c r="RJU408" s="1633"/>
      <c r="RJV408" s="1633"/>
      <c r="RJW408" s="1633"/>
      <c r="RJX408" s="1633"/>
      <c r="RJY408" s="1633"/>
      <c r="RJZ408" s="1633"/>
      <c r="RKA408" s="1633"/>
      <c r="RKB408" s="1633"/>
      <c r="RKC408" s="1633"/>
      <c r="RKD408" s="1633"/>
      <c r="RKE408" s="1633"/>
      <c r="RKF408" s="1633"/>
      <c r="RKG408" s="1633"/>
      <c r="RKH408" s="1633"/>
      <c r="RKI408" s="1633"/>
      <c r="RKJ408" s="1633"/>
      <c r="RKK408" s="1633"/>
      <c r="RKL408" s="1633"/>
      <c r="RKM408" s="1633"/>
      <c r="RKN408" s="1633"/>
      <c r="RKO408" s="1633"/>
      <c r="RKP408" s="1633"/>
      <c r="RKQ408" s="1633"/>
      <c r="RKR408" s="1633"/>
      <c r="RKS408" s="1633"/>
      <c r="RKT408" s="1633"/>
      <c r="RKU408" s="1633"/>
      <c r="RKV408" s="1633"/>
      <c r="RKW408" s="1633"/>
      <c r="RKX408" s="1633"/>
      <c r="RKY408" s="1633"/>
      <c r="RKZ408" s="1633"/>
      <c r="RLA408" s="1633"/>
      <c r="RLB408" s="1633"/>
      <c r="RLC408" s="1633"/>
      <c r="RLD408" s="1633"/>
      <c r="RLE408" s="1633"/>
      <c r="RLF408" s="1633"/>
      <c r="RLG408" s="1633"/>
      <c r="RLH408" s="1633"/>
      <c r="RLI408" s="1633"/>
      <c r="RLJ408" s="1633"/>
      <c r="RLK408" s="1633"/>
      <c r="RLL408" s="1633"/>
      <c r="RLM408" s="1633"/>
      <c r="RLN408" s="1633"/>
      <c r="RLO408" s="1633"/>
      <c r="RLP408" s="1633"/>
      <c r="RLQ408" s="1633"/>
      <c r="RLR408" s="1633"/>
      <c r="RLS408" s="1633"/>
      <c r="RLT408" s="1633"/>
      <c r="RLU408" s="1633"/>
      <c r="RLV408" s="1633"/>
      <c r="RLW408" s="1633"/>
      <c r="RLX408" s="1633"/>
      <c r="RLY408" s="1633"/>
      <c r="RLZ408" s="1633"/>
      <c r="RMA408" s="1633"/>
      <c r="RMB408" s="1633"/>
      <c r="RMC408" s="1633"/>
      <c r="RMD408" s="1633"/>
      <c r="RME408" s="1633"/>
      <c r="RMF408" s="1633"/>
      <c r="RMG408" s="1633"/>
      <c r="RMH408" s="1633"/>
      <c r="RMI408" s="1633"/>
      <c r="RMJ408" s="1633"/>
      <c r="RMK408" s="1633"/>
      <c r="RML408" s="1633"/>
      <c r="RMM408" s="1633"/>
      <c r="RMN408" s="1633"/>
      <c r="RMO408" s="1633"/>
      <c r="RMP408" s="1633"/>
      <c r="RMQ408" s="1633"/>
      <c r="RMR408" s="1633"/>
      <c r="RMS408" s="1633"/>
      <c r="RMT408" s="1633"/>
      <c r="RMU408" s="1633"/>
      <c r="RMV408" s="1633"/>
      <c r="RMW408" s="1633"/>
      <c r="RMX408" s="1633"/>
      <c r="RMY408" s="1633"/>
      <c r="RMZ408" s="1633"/>
      <c r="RNA408" s="1633"/>
      <c r="RNB408" s="1633"/>
      <c r="RNC408" s="1633"/>
      <c r="RND408" s="1633"/>
      <c r="RNE408" s="1633"/>
      <c r="RNF408" s="1633"/>
      <c r="RNG408" s="1633"/>
      <c r="RNH408" s="1633"/>
      <c r="RNI408" s="1633"/>
      <c r="RNJ408" s="1633"/>
      <c r="RNK408" s="1633"/>
      <c r="RNL408" s="1633"/>
      <c r="RNM408" s="1633"/>
      <c r="RNN408" s="1633"/>
      <c r="RNO408" s="1633"/>
      <c r="RNP408" s="1633"/>
      <c r="RNQ408" s="1633"/>
      <c r="RNR408" s="1633"/>
      <c r="RNS408" s="1633"/>
      <c r="RNT408" s="1633"/>
      <c r="RNU408" s="1633"/>
      <c r="RNV408" s="1633"/>
      <c r="RNW408" s="1633"/>
      <c r="RNX408" s="1633"/>
      <c r="RNY408" s="1633"/>
      <c r="RNZ408" s="1633"/>
      <c r="ROA408" s="1633"/>
      <c r="ROB408" s="1633"/>
      <c r="ROC408" s="1633"/>
      <c r="ROD408" s="1633"/>
      <c r="ROE408" s="1633"/>
      <c r="ROF408" s="1633"/>
      <c r="ROG408" s="1633"/>
      <c r="ROH408" s="1633"/>
      <c r="ROI408" s="1633"/>
      <c r="ROJ408" s="1633"/>
      <c r="ROK408" s="1633"/>
      <c r="ROL408" s="1633"/>
      <c r="ROM408" s="1633"/>
      <c r="RON408" s="1633"/>
      <c r="ROO408" s="1633"/>
      <c r="ROP408" s="1633"/>
      <c r="ROQ408" s="1633"/>
      <c r="ROR408" s="1633"/>
      <c r="ROS408" s="1633"/>
      <c r="ROT408" s="1633"/>
      <c r="ROU408" s="1633"/>
      <c r="ROV408" s="1633"/>
      <c r="ROW408" s="1633"/>
      <c r="ROX408" s="1633"/>
      <c r="ROY408" s="1633"/>
      <c r="ROZ408" s="1633"/>
      <c r="RPA408" s="1633"/>
      <c r="RPB408" s="1633"/>
      <c r="RPC408" s="1633"/>
      <c r="RPD408" s="1633"/>
      <c r="RPE408" s="1633"/>
      <c r="RPF408" s="1633"/>
      <c r="RPG408" s="1633"/>
      <c r="RPH408" s="1633"/>
      <c r="RPI408" s="1633"/>
      <c r="RPJ408" s="1633"/>
      <c r="RPK408" s="1633"/>
      <c r="RPL408" s="1633"/>
      <c r="RPM408" s="1633"/>
      <c r="RPN408" s="1633"/>
      <c r="RPO408" s="1633"/>
      <c r="RPP408" s="1633"/>
      <c r="RPQ408" s="1633"/>
      <c r="RPR408" s="1633"/>
      <c r="RPS408" s="1633"/>
      <c r="RPT408" s="1633"/>
      <c r="RPU408" s="1633"/>
      <c r="RPV408" s="1633"/>
      <c r="RPW408" s="1633"/>
      <c r="RPX408" s="1633"/>
      <c r="RPY408" s="1633"/>
      <c r="RPZ408" s="1633"/>
      <c r="RQA408" s="1633"/>
      <c r="RQB408" s="1633"/>
      <c r="RQC408" s="1633"/>
      <c r="RQD408" s="1633"/>
      <c r="RQE408" s="1633"/>
      <c r="RQF408" s="1633"/>
      <c r="RQG408" s="1633"/>
      <c r="RQH408" s="1633"/>
      <c r="RQI408" s="1633"/>
      <c r="RQJ408" s="1633"/>
      <c r="RQK408" s="1633"/>
      <c r="RQL408" s="1633"/>
      <c r="RQM408" s="1633"/>
      <c r="RQN408" s="1633"/>
      <c r="RQO408" s="1633"/>
      <c r="RQP408" s="1633"/>
      <c r="RQQ408" s="1633"/>
      <c r="RQR408" s="1633"/>
      <c r="RQS408" s="1633"/>
      <c r="RQT408" s="1633"/>
      <c r="RQU408" s="1633"/>
      <c r="RQV408" s="1633"/>
      <c r="RQW408" s="1633"/>
      <c r="RQX408" s="1633"/>
      <c r="RQY408" s="1633"/>
      <c r="RQZ408" s="1633"/>
      <c r="RRA408" s="1633"/>
      <c r="RRB408" s="1633"/>
      <c r="RRC408" s="1633"/>
      <c r="RRD408" s="1633"/>
      <c r="RRE408" s="1633"/>
      <c r="RRF408" s="1633"/>
      <c r="RRG408" s="1633"/>
      <c r="RRH408" s="1633"/>
      <c r="RRI408" s="1633"/>
      <c r="RRJ408" s="1633"/>
      <c r="RRK408" s="1633"/>
      <c r="RRL408" s="1633"/>
      <c r="RRM408" s="1633"/>
      <c r="RRN408" s="1633"/>
      <c r="RRO408" s="1633"/>
      <c r="RRP408" s="1633"/>
      <c r="RRQ408" s="1633"/>
      <c r="RRR408" s="1633"/>
      <c r="RRS408" s="1633"/>
      <c r="RRT408" s="1633"/>
      <c r="RRU408" s="1633"/>
      <c r="RRV408" s="1633"/>
      <c r="RRW408" s="1633"/>
      <c r="RRX408" s="1633"/>
      <c r="RRY408" s="1633"/>
      <c r="RRZ408" s="1633"/>
      <c r="RSA408" s="1633"/>
      <c r="RSB408" s="1633"/>
      <c r="RSC408" s="1633"/>
      <c r="RSD408" s="1633"/>
      <c r="RSE408" s="1633"/>
      <c r="RSF408" s="1633"/>
      <c r="RSG408" s="1633"/>
      <c r="RSH408" s="1633"/>
      <c r="RSI408" s="1633"/>
      <c r="RSJ408" s="1633"/>
      <c r="RSK408" s="1633"/>
      <c r="RSL408" s="1633"/>
      <c r="RSM408" s="1633"/>
      <c r="RSN408" s="1633"/>
      <c r="RSO408" s="1633"/>
      <c r="RSP408" s="1633"/>
      <c r="RSQ408" s="1633"/>
      <c r="RSR408" s="1633"/>
      <c r="RSS408" s="1633"/>
      <c r="RST408" s="1633"/>
      <c r="RSU408" s="1633"/>
      <c r="RSV408" s="1633"/>
      <c r="RSW408" s="1633"/>
      <c r="RSX408" s="1633"/>
      <c r="RSY408" s="1633"/>
      <c r="RSZ408" s="1633"/>
      <c r="RTA408" s="1633"/>
      <c r="RTB408" s="1633"/>
      <c r="RTC408" s="1633"/>
      <c r="RTD408" s="1633"/>
      <c r="RTE408" s="1633"/>
      <c r="RTF408" s="1633"/>
      <c r="RTG408" s="1633"/>
      <c r="RTH408" s="1633"/>
      <c r="RTI408" s="1633"/>
      <c r="RTJ408" s="1633"/>
      <c r="RTK408" s="1633"/>
      <c r="RTL408" s="1633"/>
      <c r="RTM408" s="1633"/>
      <c r="RTN408" s="1633"/>
      <c r="RTO408" s="1633"/>
      <c r="RTP408" s="1633"/>
      <c r="RTQ408" s="1633"/>
      <c r="RTR408" s="1633"/>
      <c r="RTS408" s="1633"/>
      <c r="RTT408" s="1633"/>
      <c r="RTU408" s="1633"/>
      <c r="RTV408" s="1633"/>
      <c r="RTW408" s="1633"/>
      <c r="RTX408" s="1633"/>
      <c r="RTY408" s="1633"/>
      <c r="RTZ408" s="1633"/>
      <c r="RUA408" s="1633"/>
      <c r="RUB408" s="1633"/>
      <c r="RUC408" s="1633"/>
      <c r="RUD408" s="1633"/>
      <c r="RUE408" s="1633"/>
      <c r="RUF408" s="1633"/>
      <c r="RUG408" s="1633"/>
      <c r="RUH408" s="1633"/>
      <c r="RUI408" s="1633"/>
      <c r="RUJ408" s="1633"/>
      <c r="RUK408" s="1633"/>
      <c r="RUL408" s="1633"/>
      <c r="RUM408" s="1633"/>
      <c r="RUN408" s="1633"/>
      <c r="RUO408" s="1633"/>
      <c r="RUP408" s="1633"/>
      <c r="RUQ408" s="1633"/>
      <c r="RUR408" s="1633"/>
      <c r="RUS408" s="1633"/>
      <c r="RUT408" s="1633"/>
      <c r="RUU408" s="1633"/>
      <c r="RUV408" s="1633"/>
      <c r="RUW408" s="1633"/>
      <c r="RUX408" s="1633"/>
      <c r="RUY408" s="1633"/>
      <c r="RUZ408" s="1633"/>
      <c r="RVA408" s="1633"/>
      <c r="RVB408" s="1633"/>
      <c r="RVC408" s="1633"/>
      <c r="RVD408" s="1633"/>
      <c r="RVE408" s="1633"/>
      <c r="RVF408" s="1633"/>
      <c r="RVG408" s="1633"/>
      <c r="RVH408" s="1633"/>
      <c r="RVI408" s="1633"/>
      <c r="RVJ408" s="1633"/>
      <c r="RVK408" s="1633"/>
      <c r="RVL408" s="1633"/>
      <c r="RVM408" s="1633"/>
      <c r="RVN408" s="1633"/>
      <c r="RVO408" s="1633"/>
      <c r="RVP408" s="1633"/>
      <c r="RVQ408" s="1633"/>
      <c r="RVR408" s="1633"/>
      <c r="RVS408" s="1633"/>
      <c r="RVT408" s="1633"/>
      <c r="RVU408" s="1633"/>
      <c r="RVV408" s="1633"/>
      <c r="RVW408" s="1633"/>
      <c r="RVX408" s="1633"/>
      <c r="RVY408" s="1633"/>
      <c r="RVZ408" s="1633"/>
      <c r="RWA408" s="1633"/>
      <c r="RWB408" s="1633"/>
      <c r="RWC408" s="1633"/>
      <c r="RWD408" s="1633"/>
      <c r="RWE408" s="1633"/>
      <c r="RWF408" s="1633"/>
      <c r="RWG408" s="1633"/>
      <c r="RWH408" s="1633"/>
      <c r="RWI408" s="1633"/>
      <c r="RWJ408" s="1633"/>
      <c r="RWK408" s="1633"/>
      <c r="RWL408" s="1633"/>
      <c r="RWM408" s="1633"/>
      <c r="RWN408" s="1633"/>
      <c r="RWO408" s="1633"/>
      <c r="RWP408" s="1633"/>
      <c r="RWQ408" s="1633"/>
      <c r="RWR408" s="1633"/>
      <c r="RWS408" s="1633"/>
      <c r="RWT408" s="1633"/>
      <c r="RWU408" s="1633"/>
      <c r="RWV408" s="1633"/>
      <c r="RWW408" s="1633"/>
      <c r="RWX408" s="1633"/>
      <c r="RWY408" s="1633"/>
      <c r="RWZ408" s="1633"/>
      <c r="RXA408" s="1633"/>
      <c r="RXB408" s="1633"/>
      <c r="RXC408" s="1633"/>
      <c r="RXD408" s="1633"/>
      <c r="RXE408" s="1633"/>
      <c r="RXF408" s="1633"/>
      <c r="RXG408" s="1633"/>
      <c r="RXH408" s="1633"/>
      <c r="RXI408" s="1633"/>
      <c r="RXJ408" s="1633"/>
      <c r="RXK408" s="1633"/>
      <c r="RXL408" s="1633"/>
      <c r="RXM408" s="1633"/>
      <c r="RXN408" s="1633"/>
      <c r="RXO408" s="1633"/>
      <c r="RXP408" s="1633"/>
      <c r="RXQ408" s="1633"/>
      <c r="RXR408" s="1633"/>
      <c r="RXS408" s="1633"/>
      <c r="RXT408" s="1633"/>
      <c r="RXU408" s="1633"/>
      <c r="RXV408" s="1633"/>
      <c r="RXW408" s="1633"/>
      <c r="RXX408" s="1633"/>
      <c r="RXY408" s="1633"/>
      <c r="RXZ408" s="1633"/>
      <c r="RYA408" s="1633"/>
      <c r="RYB408" s="1633"/>
      <c r="RYC408" s="1633"/>
      <c r="RYD408" s="1633"/>
      <c r="RYE408" s="1633"/>
      <c r="RYF408" s="1633"/>
      <c r="RYG408" s="1633"/>
      <c r="RYH408" s="1633"/>
      <c r="RYI408" s="1633"/>
      <c r="RYJ408" s="1633"/>
      <c r="RYK408" s="1633"/>
      <c r="RYL408" s="1633"/>
      <c r="RYM408" s="1633"/>
      <c r="RYN408" s="1633"/>
      <c r="RYO408" s="1633"/>
      <c r="RYP408" s="1633"/>
      <c r="RYQ408" s="1633"/>
      <c r="RYR408" s="1633"/>
      <c r="RYS408" s="1633"/>
      <c r="RYT408" s="1633"/>
      <c r="RYU408" s="1633"/>
      <c r="RYV408" s="1633"/>
      <c r="RYW408" s="1633"/>
      <c r="RYX408" s="1633"/>
      <c r="RYY408" s="1633"/>
      <c r="RYZ408" s="1633"/>
      <c r="RZA408" s="1633"/>
      <c r="RZB408" s="1633"/>
      <c r="RZC408" s="1633"/>
      <c r="RZD408" s="1633"/>
      <c r="RZE408" s="1633"/>
      <c r="RZF408" s="1633"/>
      <c r="RZG408" s="1633"/>
      <c r="RZH408" s="1633"/>
      <c r="RZI408" s="1633"/>
      <c r="RZJ408" s="1633"/>
      <c r="RZK408" s="1633"/>
      <c r="RZL408" s="1633"/>
      <c r="RZM408" s="1633"/>
      <c r="RZN408" s="1633"/>
      <c r="RZO408" s="1633"/>
      <c r="RZP408" s="1633"/>
      <c r="RZQ408" s="1633"/>
      <c r="RZR408" s="1633"/>
      <c r="RZS408" s="1633"/>
      <c r="RZT408" s="1633"/>
      <c r="RZU408" s="1633"/>
      <c r="RZV408" s="1633"/>
      <c r="RZW408" s="1633"/>
      <c r="RZX408" s="1633"/>
      <c r="RZY408" s="1633"/>
      <c r="RZZ408" s="1633"/>
      <c r="SAA408" s="1633"/>
      <c r="SAB408" s="1633"/>
      <c r="SAC408" s="1633"/>
      <c r="SAD408" s="1633"/>
      <c r="SAE408" s="1633"/>
      <c r="SAF408" s="1633"/>
      <c r="SAG408" s="1633"/>
      <c r="SAH408" s="1633"/>
      <c r="SAI408" s="1633"/>
      <c r="SAJ408" s="1633"/>
      <c r="SAK408" s="1633"/>
      <c r="SAL408" s="1633"/>
      <c r="SAM408" s="1633"/>
      <c r="SAN408" s="1633"/>
      <c r="SAO408" s="1633"/>
      <c r="SAP408" s="1633"/>
      <c r="SAQ408" s="1633"/>
      <c r="SAR408" s="1633"/>
      <c r="SAS408" s="1633"/>
      <c r="SAT408" s="1633"/>
      <c r="SAU408" s="1633"/>
      <c r="SAV408" s="1633"/>
      <c r="SAW408" s="1633"/>
      <c r="SAX408" s="1633"/>
      <c r="SAY408" s="1633"/>
      <c r="SAZ408" s="1633"/>
      <c r="SBA408" s="1633"/>
      <c r="SBB408" s="1633"/>
      <c r="SBC408" s="1633"/>
      <c r="SBD408" s="1633"/>
      <c r="SBE408" s="1633"/>
      <c r="SBF408" s="1633"/>
      <c r="SBG408" s="1633"/>
      <c r="SBH408" s="1633"/>
      <c r="SBI408" s="1633"/>
      <c r="SBJ408" s="1633"/>
      <c r="SBK408" s="1633"/>
      <c r="SBL408" s="1633"/>
      <c r="SBM408" s="1633"/>
      <c r="SBN408" s="1633"/>
      <c r="SBO408" s="1633"/>
      <c r="SBP408" s="1633"/>
      <c r="SBQ408" s="1633"/>
      <c r="SBR408" s="1633"/>
      <c r="SBS408" s="1633"/>
      <c r="SBT408" s="1633"/>
      <c r="SBU408" s="1633"/>
      <c r="SBV408" s="1633"/>
      <c r="SBW408" s="1633"/>
      <c r="SBX408" s="1633"/>
      <c r="SBY408" s="1633"/>
      <c r="SBZ408" s="1633"/>
      <c r="SCA408" s="1633"/>
      <c r="SCB408" s="1633"/>
      <c r="SCC408" s="1633"/>
      <c r="SCD408" s="1633"/>
      <c r="SCE408" s="1633"/>
      <c r="SCF408" s="1633"/>
      <c r="SCG408" s="1633"/>
      <c r="SCH408" s="1633"/>
      <c r="SCI408" s="1633"/>
      <c r="SCJ408" s="1633"/>
      <c r="SCK408" s="1633"/>
      <c r="SCL408" s="1633"/>
      <c r="SCM408" s="1633"/>
      <c r="SCN408" s="1633"/>
      <c r="SCO408" s="1633"/>
      <c r="SCP408" s="1633"/>
      <c r="SCQ408" s="1633"/>
      <c r="SCR408" s="1633"/>
      <c r="SCS408" s="1633"/>
      <c r="SCT408" s="1633"/>
      <c r="SCU408" s="1633"/>
      <c r="SCV408" s="1633"/>
      <c r="SCW408" s="1633"/>
      <c r="SCX408" s="1633"/>
      <c r="SCY408" s="1633"/>
      <c r="SCZ408" s="1633"/>
      <c r="SDA408" s="1633"/>
      <c r="SDB408" s="1633"/>
      <c r="SDC408" s="1633"/>
      <c r="SDD408" s="1633"/>
      <c r="SDE408" s="1633"/>
      <c r="SDF408" s="1633"/>
      <c r="SDG408" s="1633"/>
      <c r="SDH408" s="1633"/>
      <c r="SDI408" s="1633"/>
      <c r="SDJ408" s="1633"/>
      <c r="SDK408" s="1633"/>
      <c r="SDL408" s="1633"/>
      <c r="SDM408" s="1633"/>
      <c r="SDN408" s="1633"/>
      <c r="SDO408" s="1633"/>
      <c r="SDP408" s="1633"/>
      <c r="SDQ408" s="1633"/>
      <c r="SDR408" s="1633"/>
      <c r="SDS408" s="1633"/>
      <c r="SDT408" s="1633"/>
      <c r="SDU408" s="1633"/>
      <c r="SDV408" s="1633"/>
      <c r="SDW408" s="1633"/>
      <c r="SDX408" s="1633"/>
      <c r="SDY408" s="1633"/>
      <c r="SDZ408" s="1633"/>
      <c r="SEA408" s="1633"/>
      <c r="SEB408" s="1633"/>
      <c r="SEC408" s="1633"/>
      <c r="SED408" s="1633"/>
      <c r="SEE408" s="1633"/>
      <c r="SEF408" s="1633"/>
      <c r="SEG408" s="1633"/>
      <c r="SEH408" s="1633"/>
      <c r="SEI408" s="1633"/>
      <c r="SEJ408" s="1633"/>
      <c r="SEK408" s="1633"/>
      <c r="SEL408" s="1633"/>
      <c r="SEM408" s="1633"/>
      <c r="SEN408" s="1633"/>
      <c r="SEO408" s="1633"/>
      <c r="SEP408" s="1633"/>
      <c r="SEQ408" s="1633"/>
      <c r="SER408" s="1633"/>
      <c r="SES408" s="1633"/>
      <c r="SET408" s="1633"/>
      <c r="SEU408" s="1633"/>
      <c r="SEV408" s="1633"/>
      <c r="SEW408" s="1633"/>
      <c r="SEX408" s="1633"/>
      <c r="SEY408" s="1633"/>
      <c r="SEZ408" s="1633"/>
      <c r="SFA408" s="1633"/>
      <c r="SFB408" s="1633"/>
      <c r="SFC408" s="1633"/>
      <c r="SFD408" s="1633"/>
      <c r="SFE408" s="1633"/>
      <c r="SFF408" s="1633"/>
      <c r="SFG408" s="1633"/>
      <c r="SFH408" s="1633"/>
      <c r="SFI408" s="1633"/>
      <c r="SFJ408" s="1633"/>
      <c r="SFK408" s="1633"/>
      <c r="SFL408" s="1633"/>
      <c r="SFM408" s="1633"/>
      <c r="SFN408" s="1633"/>
      <c r="SFO408" s="1633"/>
      <c r="SFP408" s="1633"/>
      <c r="SFQ408" s="1633"/>
      <c r="SFR408" s="1633"/>
      <c r="SFS408" s="1633"/>
      <c r="SFT408" s="1633"/>
      <c r="SFU408" s="1633"/>
      <c r="SFV408" s="1633"/>
      <c r="SFW408" s="1633"/>
      <c r="SFX408" s="1633"/>
      <c r="SFY408" s="1633"/>
      <c r="SFZ408" s="1633"/>
      <c r="SGA408" s="1633"/>
      <c r="SGB408" s="1633"/>
      <c r="SGC408" s="1633"/>
      <c r="SGD408" s="1633"/>
      <c r="SGE408" s="1633"/>
      <c r="SGF408" s="1633"/>
      <c r="SGG408" s="1633"/>
      <c r="SGH408" s="1633"/>
      <c r="SGI408" s="1633"/>
      <c r="SGJ408" s="1633"/>
      <c r="SGK408" s="1633"/>
      <c r="SGL408" s="1633"/>
      <c r="SGM408" s="1633"/>
      <c r="SGN408" s="1633"/>
      <c r="SGO408" s="1633"/>
      <c r="SGP408" s="1633"/>
      <c r="SGQ408" s="1633"/>
      <c r="SGR408" s="1633"/>
      <c r="SGS408" s="1633"/>
      <c r="SGT408" s="1633"/>
      <c r="SGU408" s="1633"/>
      <c r="SGV408" s="1633"/>
      <c r="SGW408" s="1633"/>
      <c r="SGX408" s="1633"/>
      <c r="SGY408" s="1633"/>
      <c r="SGZ408" s="1633"/>
      <c r="SHA408" s="1633"/>
      <c r="SHB408" s="1633"/>
      <c r="SHC408" s="1633"/>
      <c r="SHD408" s="1633"/>
      <c r="SHE408" s="1633"/>
      <c r="SHF408" s="1633"/>
      <c r="SHG408" s="1633"/>
      <c r="SHH408" s="1633"/>
      <c r="SHI408" s="1633"/>
      <c r="SHJ408" s="1633"/>
      <c r="SHK408" s="1633"/>
      <c r="SHL408" s="1633"/>
      <c r="SHM408" s="1633"/>
      <c r="SHN408" s="1633"/>
      <c r="SHO408" s="1633"/>
      <c r="SHP408" s="1633"/>
      <c r="SHQ408" s="1633"/>
      <c r="SHR408" s="1633"/>
      <c r="SHS408" s="1633"/>
      <c r="SHT408" s="1633"/>
      <c r="SHU408" s="1633"/>
      <c r="SHV408" s="1633"/>
      <c r="SHW408" s="1633"/>
      <c r="SHX408" s="1633"/>
      <c r="SHY408" s="1633"/>
      <c r="SHZ408" s="1633"/>
      <c r="SIA408" s="1633"/>
      <c r="SIB408" s="1633"/>
      <c r="SIC408" s="1633"/>
      <c r="SID408" s="1633"/>
      <c r="SIE408" s="1633"/>
      <c r="SIF408" s="1633"/>
      <c r="SIG408" s="1633"/>
      <c r="SIH408" s="1633"/>
      <c r="SII408" s="1633"/>
      <c r="SIJ408" s="1633"/>
      <c r="SIK408" s="1633"/>
      <c r="SIL408" s="1633"/>
      <c r="SIM408" s="1633"/>
      <c r="SIN408" s="1633"/>
      <c r="SIO408" s="1633"/>
      <c r="SIP408" s="1633"/>
      <c r="SIQ408" s="1633"/>
      <c r="SIR408" s="1633"/>
      <c r="SIS408" s="1633"/>
      <c r="SIT408" s="1633"/>
      <c r="SIU408" s="1633"/>
      <c r="SIV408" s="1633"/>
      <c r="SIW408" s="1633"/>
      <c r="SIX408" s="1633"/>
      <c r="SIY408" s="1633"/>
      <c r="SIZ408" s="1633"/>
      <c r="SJA408" s="1633"/>
      <c r="SJB408" s="1633"/>
      <c r="SJC408" s="1633"/>
      <c r="SJD408" s="1633"/>
      <c r="SJE408" s="1633"/>
      <c r="SJF408" s="1633"/>
      <c r="SJG408" s="1633"/>
      <c r="SJH408" s="1633"/>
      <c r="SJI408" s="1633"/>
      <c r="SJJ408" s="1633"/>
      <c r="SJK408" s="1633"/>
      <c r="SJL408" s="1633"/>
      <c r="SJM408" s="1633"/>
      <c r="SJN408" s="1633"/>
      <c r="SJO408" s="1633"/>
      <c r="SJP408" s="1633"/>
      <c r="SJQ408" s="1633"/>
      <c r="SJR408" s="1633"/>
      <c r="SJS408" s="1633"/>
      <c r="SJT408" s="1633"/>
      <c r="SJU408" s="1633"/>
      <c r="SJV408" s="1633"/>
      <c r="SJW408" s="1633"/>
      <c r="SJX408" s="1633"/>
      <c r="SJY408" s="1633"/>
      <c r="SJZ408" s="1633"/>
      <c r="SKA408" s="1633"/>
      <c r="SKB408" s="1633"/>
      <c r="SKC408" s="1633"/>
      <c r="SKD408" s="1633"/>
      <c r="SKE408" s="1633"/>
      <c r="SKF408" s="1633"/>
      <c r="SKG408" s="1633"/>
      <c r="SKH408" s="1633"/>
      <c r="SKI408" s="1633"/>
      <c r="SKJ408" s="1633"/>
      <c r="SKK408" s="1633"/>
      <c r="SKL408" s="1633"/>
      <c r="SKM408" s="1633"/>
      <c r="SKN408" s="1633"/>
      <c r="SKO408" s="1633"/>
      <c r="SKP408" s="1633"/>
      <c r="SKQ408" s="1633"/>
      <c r="SKR408" s="1633"/>
      <c r="SKS408" s="1633"/>
      <c r="SKT408" s="1633"/>
      <c r="SKU408" s="1633"/>
      <c r="SKV408" s="1633"/>
      <c r="SKW408" s="1633"/>
      <c r="SKX408" s="1633"/>
      <c r="SKY408" s="1633"/>
      <c r="SKZ408" s="1633"/>
      <c r="SLA408" s="1633"/>
      <c r="SLB408" s="1633"/>
      <c r="SLC408" s="1633"/>
      <c r="SLD408" s="1633"/>
      <c r="SLE408" s="1633"/>
      <c r="SLF408" s="1633"/>
      <c r="SLG408" s="1633"/>
      <c r="SLH408" s="1633"/>
      <c r="SLI408" s="1633"/>
      <c r="SLJ408" s="1633"/>
      <c r="SLK408" s="1633"/>
      <c r="SLL408" s="1633"/>
      <c r="SLM408" s="1633"/>
      <c r="SLN408" s="1633"/>
      <c r="SLO408" s="1633"/>
      <c r="SLP408" s="1633"/>
      <c r="SLQ408" s="1633"/>
      <c r="SLR408" s="1633"/>
      <c r="SLS408" s="1633"/>
      <c r="SLT408" s="1633"/>
      <c r="SLU408" s="1633"/>
      <c r="SLV408" s="1633"/>
      <c r="SLW408" s="1633"/>
      <c r="SLX408" s="1633"/>
      <c r="SLY408" s="1633"/>
      <c r="SLZ408" s="1633"/>
      <c r="SMA408" s="1633"/>
      <c r="SMB408" s="1633"/>
      <c r="SMC408" s="1633"/>
      <c r="SMD408" s="1633"/>
      <c r="SME408" s="1633"/>
      <c r="SMF408" s="1633"/>
      <c r="SMG408" s="1633"/>
      <c r="SMH408" s="1633"/>
      <c r="SMI408" s="1633"/>
      <c r="SMJ408" s="1633"/>
      <c r="SMK408" s="1633"/>
      <c r="SML408" s="1633"/>
      <c r="SMM408" s="1633"/>
      <c r="SMN408" s="1633"/>
      <c r="SMO408" s="1633"/>
      <c r="SMP408" s="1633"/>
      <c r="SMQ408" s="1633"/>
      <c r="SMR408" s="1633"/>
      <c r="SMS408" s="1633"/>
      <c r="SMT408" s="1633"/>
      <c r="SMU408" s="1633"/>
      <c r="SMV408" s="1633"/>
      <c r="SMW408" s="1633"/>
      <c r="SMX408" s="1633"/>
      <c r="SMY408" s="1633"/>
      <c r="SMZ408" s="1633"/>
      <c r="SNA408" s="1633"/>
      <c r="SNB408" s="1633"/>
      <c r="SNC408" s="1633"/>
      <c r="SND408" s="1633"/>
      <c r="SNE408" s="1633"/>
      <c r="SNF408" s="1633"/>
      <c r="SNG408" s="1633"/>
      <c r="SNH408" s="1633"/>
      <c r="SNI408" s="1633"/>
      <c r="SNJ408" s="1633"/>
      <c r="SNK408" s="1633"/>
      <c r="SNL408" s="1633"/>
      <c r="SNM408" s="1633"/>
      <c r="SNN408" s="1633"/>
      <c r="SNO408" s="1633"/>
      <c r="SNP408" s="1633"/>
      <c r="SNQ408" s="1633"/>
      <c r="SNR408" s="1633"/>
      <c r="SNS408" s="1633"/>
      <c r="SNT408" s="1633"/>
      <c r="SNU408" s="1633"/>
      <c r="SNV408" s="1633"/>
      <c r="SNW408" s="1633"/>
      <c r="SNX408" s="1633"/>
      <c r="SNY408" s="1633"/>
      <c r="SNZ408" s="1633"/>
      <c r="SOA408" s="1633"/>
      <c r="SOB408" s="1633"/>
      <c r="SOC408" s="1633"/>
      <c r="SOD408" s="1633"/>
      <c r="SOE408" s="1633"/>
      <c r="SOF408" s="1633"/>
      <c r="SOG408" s="1633"/>
      <c r="SOH408" s="1633"/>
      <c r="SOI408" s="1633"/>
      <c r="SOJ408" s="1633"/>
      <c r="SOK408" s="1633"/>
      <c r="SOL408" s="1633"/>
      <c r="SOM408" s="1633"/>
      <c r="SON408" s="1633"/>
      <c r="SOO408" s="1633"/>
      <c r="SOP408" s="1633"/>
      <c r="SOQ408" s="1633"/>
      <c r="SOR408" s="1633"/>
      <c r="SOS408" s="1633"/>
      <c r="SOT408" s="1633"/>
      <c r="SOU408" s="1633"/>
      <c r="SOV408" s="1633"/>
      <c r="SOW408" s="1633"/>
      <c r="SOX408" s="1633"/>
      <c r="SOY408" s="1633"/>
      <c r="SOZ408" s="1633"/>
      <c r="SPA408" s="1633"/>
      <c r="SPB408" s="1633"/>
      <c r="SPC408" s="1633"/>
      <c r="SPD408" s="1633"/>
      <c r="SPE408" s="1633"/>
      <c r="SPF408" s="1633"/>
      <c r="SPG408" s="1633"/>
      <c r="SPH408" s="1633"/>
      <c r="SPI408" s="1633"/>
      <c r="SPJ408" s="1633"/>
      <c r="SPK408" s="1633"/>
      <c r="SPL408" s="1633"/>
      <c r="SPM408" s="1633"/>
      <c r="SPN408" s="1633"/>
      <c r="SPO408" s="1633"/>
      <c r="SPP408" s="1633"/>
      <c r="SPQ408" s="1633"/>
      <c r="SPR408" s="1633"/>
      <c r="SPS408" s="1633"/>
      <c r="SPT408" s="1633"/>
      <c r="SPU408" s="1633"/>
      <c r="SPV408" s="1633"/>
      <c r="SPW408" s="1633"/>
      <c r="SPX408" s="1633"/>
      <c r="SPY408" s="1633"/>
      <c r="SPZ408" s="1633"/>
      <c r="SQA408" s="1633"/>
      <c r="SQB408" s="1633"/>
      <c r="SQC408" s="1633"/>
      <c r="SQD408" s="1633"/>
      <c r="SQE408" s="1633"/>
      <c r="SQF408" s="1633"/>
      <c r="SQG408" s="1633"/>
      <c r="SQH408" s="1633"/>
      <c r="SQI408" s="1633"/>
      <c r="SQJ408" s="1633"/>
      <c r="SQK408" s="1633"/>
      <c r="SQL408" s="1633"/>
      <c r="SQM408" s="1633"/>
      <c r="SQN408" s="1633"/>
      <c r="SQO408" s="1633"/>
      <c r="SQP408" s="1633"/>
      <c r="SQQ408" s="1633"/>
      <c r="SQR408" s="1633"/>
      <c r="SQS408" s="1633"/>
      <c r="SQT408" s="1633"/>
      <c r="SQU408" s="1633"/>
      <c r="SQV408" s="1633"/>
      <c r="SQW408" s="1633"/>
      <c r="SQX408" s="1633"/>
      <c r="SQY408" s="1633"/>
      <c r="SQZ408" s="1633"/>
      <c r="SRA408" s="1633"/>
      <c r="SRB408" s="1633"/>
      <c r="SRC408" s="1633"/>
      <c r="SRD408" s="1633"/>
      <c r="SRE408" s="1633"/>
      <c r="SRF408" s="1633"/>
      <c r="SRG408" s="1633"/>
      <c r="SRH408" s="1633"/>
      <c r="SRI408" s="1633"/>
      <c r="SRJ408" s="1633"/>
      <c r="SRK408" s="1633"/>
      <c r="SRL408" s="1633"/>
      <c r="SRM408" s="1633"/>
      <c r="SRN408" s="1633"/>
      <c r="SRO408" s="1633"/>
      <c r="SRP408" s="1633"/>
      <c r="SRQ408" s="1633"/>
      <c r="SRR408" s="1633"/>
      <c r="SRS408" s="1633"/>
      <c r="SRT408" s="1633"/>
      <c r="SRU408" s="1633"/>
      <c r="SRV408" s="1633"/>
      <c r="SRW408" s="1633"/>
      <c r="SRX408" s="1633"/>
      <c r="SRY408" s="1633"/>
      <c r="SRZ408" s="1633"/>
      <c r="SSA408" s="1633"/>
      <c r="SSB408" s="1633"/>
      <c r="SSC408" s="1633"/>
      <c r="SSD408" s="1633"/>
      <c r="SSE408" s="1633"/>
      <c r="SSF408" s="1633"/>
      <c r="SSG408" s="1633"/>
      <c r="SSH408" s="1633"/>
      <c r="SSI408" s="1633"/>
      <c r="SSJ408" s="1633"/>
      <c r="SSK408" s="1633"/>
      <c r="SSL408" s="1633"/>
      <c r="SSM408" s="1633"/>
      <c r="SSN408" s="1633"/>
      <c r="SSO408" s="1633"/>
      <c r="SSP408" s="1633"/>
      <c r="SSQ408" s="1633"/>
      <c r="SSR408" s="1633"/>
      <c r="SSS408" s="1633"/>
      <c r="SST408" s="1633"/>
      <c r="SSU408" s="1633"/>
      <c r="SSV408" s="1633"/>
      <c r="SSW408" s="1633"/>
      <c r="SSX408" s="1633"/>
      <c r="SSY408" s="1633"/>
      <c r="SSZ408" s="1633"/>
      <c r="STA408" s="1633"/>
      <c r="STB408" s="1633"/>
      <c r="STC408" s="1633"/>
      <c r="STD408" s="1633"/>
      <c r="STE408" s="1633"/>
      <c r="STF408" s="1633"/>
      <c r="STG408" s="1633"/>
      <c r="STH408" s="1633"/>
      <c r="STI408" s="1633"/>
      <c r="STJ408" s="1633"/>
      <c r="STK408" s="1633"/>
      <c r="STL408" s="1633"/>
      <c r="STM408" s="1633"/>
      <c r="STN408" s="1633"/>
      <c r="STO408" s="1633"/>
      <c r="STP408" s="1633"/>
      <c r="STQ408" s="1633"/>
      <c r="STR408" s="1633"/>
      <c r="STS408" s="1633"/>
      <c r="STT408" s="1633"/>
      <c r="STU408" s="1633"/>
      <c r="STV408" s="1633"/>
      <c r="STW408" s="1633"/>
      <c r="STX408" s="1633"/>
      <c r="STY408" s="1633"/>
      <c r="STZ408" s="1633"/>
      <c r="SUA408" s="1633"/>
      <c r="SUB408" s="1633"/>
      <c r="SUC408" s="1633"/>
      <c r="SUD408" s="1633"/>
      <c r="SUE408" s="1633"/>
      <c r="SUF408" s="1633"/>
      <c r="SUG408" s="1633"/>
      <c r="SUH408" s="1633"/>
      <c r="SUI408" s="1633"/>
      <c r="SUJ408" s="1633"/>
      <c r="SUK408" s="1633"/>
      <c r="SUL408" s="1633"/>
      <c r="SUM408" s="1633"/>
      <c r="SUN408" s="1633"/>
      <c r="SUO408" s="1633"/>
      <c r="SUP408" s="1633"/>
      <c r="SUQ408" s="1633"/>
      <c r="SUR408" s="1633"/>
      <c r="SUS408" s="1633"/>
      <c r="SUT408" s="1633"/>
      <c r="SUU408" s="1633"/>
      <c r="SUV408" s="1633"/>
      <c r="SUW408" s="1633"/>
      <c r="SUX408" s="1633"/>
      <c r="SUY408" s="1633"/>
      <c r="SUZ408" s="1633"/>
      <c r="SVA408" s="1633"/>
      <c r="SVB408" s="1633"/>
      <c r="SVC408" s="1633"/>
      <c r="SVD408" s="1633"/>
      <c r="SVE408" s="1633"/>
      <c r="SVF408" s="1633"/>
      <c r="SVG408" s="1633"/>
      <c r="SVH408" s="1633"/>
      <c r="SVI408" s="1633"/>
      <c r="SVJ408" s="1633"/>
      <c r="SVK408" s="1633"/>
      <c r="SVL408" s="1633"/>
      <c r="SVM408" s="1633"/>
      <c r="SVN408" s="1633"/>
      <c r="SVO408" s="1633"/>
      <c r="SVP408" s="1633"/>
      <c r="SVQ408" s="1633"/>
      <c r="SVR408" s="1633"/>
      <c r="SVS408" s="1633"/>
      <c r="SVT408" s="1633"/>
      <c r="SVU408" s="1633"/>
      <c r="SVV408" s="1633"/>
      <c r="SVW408" s="1633"/>
      <c r="SVX408" s="1633"/>
      <c r="SVY408" s="1633"/>
      <c r="SVZ408" s="1633"/>
      <c r="SWA408" s="1633"/>
      <c r="SWB408" s="1633"/>
      <c r="SWC408" s="1633"/>
      <c r="SWD408" s="1633"/>
      <c r="SWE408" s="1633"/>
      <c r="SWF408" s="1633"/>
      <c r="SWG408" s="1633"/>
      <c r="SWH408" s="1633"/>
      <c r="SWI408" s="1633"/>
      <c r="SWJ408" s="1633"/>
      <c r="SWK408" s="1633"/>
      <c r="SWL408" s="1633"/>
      <c r="SWM408" s="1633"/>
      <c r="SWN408" s="1633"/>
      <c r="SWO408" s="1633"/>
      <c r="SWP408" s="1633"/>
      <c r="SWQ408" s="1633"/>
      <c r="SWR408" s="1633"/>
      <c r="SWS408" s="1633"/>
      <c r="SWT408" s="1633"/>
      <c r="SWU408" s="1633"/>
      <c r="SWV408" s="1633"/>
      <c r="SWW408" s="1633"/>
      <c r="SWX408" s="1633"/>
      <c r="SWY408" s="1633"/>
      <c r="SWZ408" s="1633"/>
      <c r="SXA408" s="1633"/>
      <c r="SXB408" s="1633"/>
      <c r="SXC408" s="1633"/>
      <c r="SXD408" s="1633"/>
      <c r="SXE408" s="1633"/>
      <c r="SXF408" s="1633"/>
      <c r="SXG408" s="1633"/>
      <c r="SXH408" s="1633"/>
      <c r="SXI408" s="1633"/>
      <c r="SXJ408" s="1633"/>
      <c r="SXK408" s="1633"/>
      <c r="SXL408" s="1633"/>
      <c r="SXM408" s="1633"/>
      <c r="SXN408" s="1633"/>
      <c r="SXO408" s="1633"/>
      <c r="SXP408" s="1633"/>
      <c r="SXQ408" s="1633"/>
      <c r="SXR408" s="1633"/>
      <c r="SXS408" s="1633"/>
      <c r="SXT408" s="1633"/>
      <c r="SXU408" s="1633"/>
      <c r="SXV408" s="1633"/>
      <c r="SXW408" s="1633"/>
      <c r="SXX408" s="1633"/>
      <c r="SXY408" s="1633"/>
      <c r="SXZ408" s="1633"/>
      <c r="SYA408" s="1633"/>
      <c r="SYB408" s="1633"/>
      <c r="SYC408" s="1633"/>
      <c r="SYD408" s="1633"/>
      <c r="SYE408" s="1633"/>
      <c r="SYF408" s="1633"/>
      <c r="SYG408" s="1633"/>
      <c r="SYH408" s="1633"/>
      <c r="SYI408" s="1633"/>
      <c r="SYJ408" s="1633"/>
      <c r="SYK408" s="1633"/>
      <c r="SYL408" s="1633"/>
      <c r="SYM408" s="1633"/>
      <c r="SYN408" s="1633"/>
      <c r="SYO408" s="1633"/>
      <c r="SYP408" s="1633"/>
      <c r="SYQ408" s="1633"/>
      <c r="SYR408" s="1633"/>
      <c r="SYS408" s="1633"/>
      <c r="SYT408" s="1633"/>
      <c r="SYU408" s="1633"/>
      <c r="SYV408" s="1633"/>
      <c r="SYW408" s="1633"/>
      <c r="SYX408" s="1633"/>
      <c r="SYY408" s="1633"/>
      <c r="SYZ408" s="1633"/>
      <c r="SZA408" s="1633"/>
      <c r="SZB408" s="1633"/>
      <c r="SZC408" s="1633"/>
      <c r="SZD408" s="1633"/>
      <c r="SZE408" s="1633"/>
      <c r="SZF408" s="1633"/>
      <c r="SZG408" s="1633"/>
      <c r="SZH408" s="1633"/>
      <c r="SZI408" s="1633"/>
      <c r="SZJ408" s="1633"/>
      <c r="SZK408" s="1633"/>
      <c r="SZL408" s="1633"/>
      <c r="SZM408" s="1633"/>
      <c r="SZN408" s="1633"/>
      <c r="SZO408" s="1633"/>
      <c r="SZP408" s="1633"/>
      <c r="SZQ408" s="1633"/>
      <c r="SZR408" s="1633"/>
      <c r="SZS408" s="1633"/>
      <c r="SZT408" s="1633"/>
      <c r="SZU408" s="1633"/>
      <c r="SZV408" s="1633"/>
      <c r="SZW408" s="1633"/>
      <c r="SZX408" s="1633"/>
      <c r="SZY408" s="1633"/>
      <c r="SZZ408" s="1633"/>
      <c r="TAA408" s="1633"/>
      <c r="TAB408" s="1633"/>
      <c r="TAC408" s="1633"/>
      <c r="TAD408" s="1633"/>
      <c r="TAE408" s="1633"/>
      <c r="TAF408" s="1633"/>
      <c r="TAG408" s="1633"/>
      <c r="TAH408" s="1633"/>
      <c r="TAI408" s="1633"/>
      <c r="TAJ408" s="1633"/>
      <c r="TAK408" s="1633"/>
      <c r="TAL408" s="1633"/>
      <c r="TAM408" s="1633"/>
      <c r="TAN408" s="1633"/>
      <c r="TAO408" s="1633"/>
      <c r="TAP408" s="1633"/>
      <c r="TAQ408" s="1633"/>
      <c r="TAR408" s="1633"/>
      <c r="TAS408" s="1633"/>
      <c r="TAT408" s="1633"/>
      <c r="TAU408" s="1633"/>
      <c r="TAV408" s="1633"/>
      <c r="TAW408" s="1633"/>
      <c r="TAX408" s="1633"/>
      <c r="TAY408" s="1633"/>
      <c r="TAZ408" s="1633"/>
      <c r="TBA408" s="1633"/>
      <c r="TBB408" s="1633"/>
      <c r="TBC408" s="1633"/>
      <c r="TBD408" s="1633"/>
      <c r="TBE408" s="1633"/>
      <c r="TBF408" s="1633"/>
      <c r="TBG408" s="1633"/>
      <c r="TBH408" s="1633"/>
      <c r="TBI408" s="1633"/>
      <c r="TBJ408" s="1633"/>
      <c r="TBK408" s="1633"/>
      <c r="TBL408" s="1633"/>
      <c r="TBM408" s="1633"/>
      <c r="TBN408" s="1633"/>
      <c r="TBO408" s="1633"/>
      <c r="TBP408" s="1633"/>
      <c r="TBQ408" s="1633"/>
      <c r="TBR408" s="1633"/>
      <c r="TBS408" s="1633"/>
      <c r="TBT408" s="1633"/>
      <c r="TBU408" s="1633"/>
      <c r="TBV408" s="1633"/>
      <c r="TBW408" s="1633"/>
      <c r="TBX408" s="1633"/>
      <c r="TBY408" s="1633"/>
      <c r="TBZ408" s="1633"/>
      <c r="TCA408" s="1633"/>
      <c r="TCB408" s="1633"/>
      <c r="TCC408" s="1633"/>
      <c r="TCD408" s="1633"/>
      <c r="TCE408" s="1633"/>
      <c r="TCF408" s="1633"/>
      <c r="TCG408" s="1633"/>
      <c r="TCH408" s="1633"/>
      <c r="TCI408" s="1633"/>
      <c r="TCJ408" s="1633"/>
      <c r="TCK408" s="1633"/>
      <c r="TCL408" s="1633"/>
      <c r="TCM408" s="1633"/>
      <c r="TCN408" s="1633"/>
      <c r="TCO408" s="1633"/>
      <c r="TCP408" s="1633"/>
      <c r="TCQ408" s="1633"/>
      <c r="TCR408" s="1633"/>
      <c r="TCS408" s="1633"/>
      <c r="TCT408" s="1633"/>
      <c r="TCU408" s="1633"/>
      <c r="TCV408" s="1633"/>
      <c r="TCW408" s="1633"/>
      <c r="TCX408" s="1633"/>
      <c r="TCY408" s="1633"/>
      <c r="TCZ408" s="1633"/>
      <c r="TDA408" s="1633"/>
      <c r="TDB408" s="1633"/>
      <c r="TDC408" s="1633"/>
      <c r="TDD408" s="1633"/>
      <c r="TDE408" s="1633"/>
      <c r="TDF408" s="1633"/>
      <c r="TDG408" s="1633"/>
      <c r="TDH408" s="1633"/>
      <c r="TDI408" s="1633"/>
      <c r="TDJ408" s="1633"/>
      <c r="TDK408" s="1633"/>
      <c r="TDL408" s="1633"/>
      <c r="TDM408" s="1633"/>
      <c r="TDN408" s="1633"/>
      <c r="TDO408" s="1633"/>
      <c r="TDP408" s="1633"/>
      <c r="TDQ408" s="1633"/>
      <c r="TDR408" s="1633"/>
      <c r="TDS408" s="1633"/>
      <c r="TDT408" s="1633"/>
      <c r="TDU408" s="1633"/>
      <c r="TDV408" s="1633"/>
      <c r="TDW408" s="1633"/>
      <c r="TDX408" s="1633"/>
      <c r="TDY408" s="1633"/>
      <c r="TDZ408" s="1633"/>
      <c r="TEA408" s="1633"/>
      <c r="TEB408" s="1633"/>
      <c r="TEC408" s="1633"/>
      <c r="TED408" s="1633"/>
      <c r="TEE408" s="1633"/>
      <c r="TEF408" s="1633"/>
      <c r="TEG408" s="1633"/>
      <c r="TEH408" s="1633"/>
      <c r="TEI408" s="1633"/>
      <c r="TEJ408" s="1633"/>
      <c r="TEK408" s="1633"/>
      <c r="TEL408" s="1633"/>
      <c r="TEM408" s="1633"/>
      <c r="TEN408" s="1633"/>
      <c r="TEO408" s="1633"/>
      <c r="TEP408" s="1633"/>
      <c r="TEQ408" s="1633"/>
      <c r="TER408" s="1633"/>
      <c r="TES408" s="1633"/>
      <c r="TET408" s="1633"/>
      <c r="TEU408" s="1633"/>
      <c r="TEV408" s="1633"/>
      <c r="TEW408" s="1633"/>
      <c r="TEX408" s="1633"/>
      <c r="TEY408" s="1633"/>
      <c r="TEZ408" s="1633"/>
      <c r="TFA408" s="1633"/>
      <c r="TFB408" s="1633"/>
      <c r="TFC408" s="1633"/>
      <c r="TFD408" s="1633"/>
      <c r="TFE408" s="1633"/>
      <c r="TFF408" s="1633"/>
      <c r="TFG408" s="1633"/>
      <c r="TFH408" s="1633"/>
      <c r="TFI408" s="1633"/>
      <c r="TFJ408" s="1633"/>
      <c r="TFK408" s="1633"/>
      <c r="TFL408" s="1633"/>
      <c r="TFM408" s="1633"/>
      <c r="TFN408" s="1633"/>
      <c r="TFO408" s="1633"/>
      <c r="TFP408" s="1633"/>
      <c r="TFQ408" s="1633"/>
      <c r="TFR408" s="1633"/>
      <c r="TFS408" s="1633"/>
      <c r="TFT408" s="1633"/>
      <c r="TFU408" s="1633"/>
      <c r="TFV408" s="1633"/>
      <c r="TFW408" s="1633"/>
      <c r="TFX408" s="1633"/>
      <c r="TFY408" s="1633"/>
      <c r="TFZ408" s="1633"/>
      <c r="TGA408" s="1633"/>
      <c r="TGB408" s="1633"/>
      <c r="TGC408" s="1633"/>
      <c r="TGD408" s="1633"/>
      <c r="TGE408" s="1633"/>
      <c r="TGF408" s="1633"/>
      <c r="TGG408" s="1633"/>
      <c r="TGH408" s="1633"/>
      <c r="TGI408" s="1633"/>
      <c r="TGJ408" s="1633"/>
      <c r="TGK408" s="1633"/>
      <c r="TGL408" s="1633"/>
      <c r="TGM408" s="1633"/>
      <c r="TGN408" s="1633"/>
      <c r="TGO408" s="1633"/>
      <c r="TGP408" s="1633"/>
      <c r="TGQ408" s="1633"/>
      <c r="TGR408" s="1633"/>
      <c r="TGS408" s="1633"/>
      <c r="TGT408" s="1633"/>
      <c r="TGU408" s="1633"/>
      <c r="TGV408" s="1633"/>
      <c r="TGW408" s="1633"/>
      <c r="TGX408" s="1633"/>
      <c r="TGY408" s="1633"/>
      <c r="TGZ408" s="1633"/>
      <c r="THA408" s="1633"/>
      <c r="THB408" s="1633"/>
      <c r="THC408" s="1633"/>
      <c r="THD408" s="1633"/>
      <c r="THE408" s="1633"/>
      <c r="THF408" s="1633"/>
      <c r="THG408" s="1633"/>
      <c r="THH408" s="1633"/>
      <c r="THI408" s="1633"/>
      <c r="THJ408" s="1633"/>
      <c r="THK408" s="1633"/>
      <c r="THL408" s="1633"/>
      <c r="THM408" s="1633"/>
      <c r="THN408" s="1633"/>
      <c r="THO408" s="1633"/>
      <c r="THP408" s="1633"/>
      <c r="THQ408" s="1633"/>
      <c r="THR408" s="1633"/>
      <c r="THS408" s="1633"/>
      <c r="THT408" s="1633"/>
      <c r="THU408" s="1633"/>
      <c r="THV408" s="1633"/>
      <c r="THW408" s="1633"/>
      <c r="THX408" s="1633"/>
      <c r="THY408" s="1633"/>
      <c r="THZ408" s="1633"/>
      <c r="TIA408" s="1633"/>
      <c r="TIB408" s="1633"/>
      <c r="TIC408" s="1633"/>
      <c r="TID408" s="1633"/>
      <c r="TIE408" s="1633"/>
      <c r="TIF408" s="1633"/>
      <c r="TIG408" s="1633"/>
      <c r="TIH408" s="1633"/>
      <c r="TII408" s="1633"/>
      <c r="TIJ408" s="1633"/>
      <c r="TIK408" s="1633"/>
      <c r="TIL408" s="1633"/>
      <c r="TIM408" s="1633"/>
      <c r="TIN408" s="1633"/>
      <c r="TIO408" s="1633"/>
      <c r="TIP408" s="1633"/>
      <c r="TIQ408" s="1633"/>
      <c r="TIR408" s="1633"/>
      <c r="TIS408" s="1633"/>
      <c r="TIT408" s="1633"/>
      <c r="TIU408" s="1633"/>
      <c r="TIV408" s="1633"/>
      <c r="TIW408" s="1633"/>
      <c r="TIX408" s="1633"/>
      <c r="TIY408" s="1633"/>
      <c r="TIZ408" s="1633"/>
      <c r="TJA408" s="1633"/>
      <c r="TJB408" s="1633"/>
      <c r="TJC408" s="1633"/>
      <c r="TJD408" s="1633"/>
      <c r="TJE408" s="1633"/>
      <c r="TJF408" s="1633"/>
      <c r="TJG408" s="1633"/>
      <c r="TJH408" s="1633"/>
      <c r="TJI408" s="1633"/>
      <c r="TJJ408" s="1633"/>
      <c r="TJK408" s="1633"/>
      <c r="TJL408" s="1633"/>
      <c r="TJM408" s="1633"/>
      <c r="TJN408" s="1633"/>
      <c r="TJO408" s="1633"/>
      <c r="TJP408" s="1633"/>
      <c r="TJQ408" s="1633"/>
      <c r="TJR408" s="1633"/>
      <c r="TJS408" s="1633"/>
      <c r="TJT408" s="1633"/>
      <c r="TJU408" s="1633"/>
      <c r="TJV408" s="1633"/>
      <c r="TJW408" s="1633"/>
      <c r="TJX408" s="1633"/>
      <c r="TJY408" s="1633"/>
      <c r="TJZ408" s="1633"/>
      <c r="TKA408" s="1633"/>
      <c r="TKB408" s="1633"/>
      <c r="TKC408" s="1633"/>
      <c r="TKD408" s="1633"/>
      <c r="TKE408" s="1633"/>
      <c r="TKF408" s="1633"/>
      <c r="TKG408" s="1633"/>
      <c r="TKH408" s="1633"/>
      <c r="TKI408" s="1633"/>
      <c r="TKJ408" s="1633"/>
      <c r="TKK408" s="1633"/>
      <c r="TKL408" s="1633"/>
      <c r="TKM408" s="1633"/>
      <c r="TKN408" s="1633"/>
      <c r="TKO408" s="1633"/>
      <c r="TKP408" s="1633"/>
      <c r="TKQ408" s="1633"/>
      <c r="TKR408" s="1633"/>
      <c r="TKS408" s="1633"/>
      <c r="TKT408" s="1633"/>
      <c r="TKU408" s="1633"/>
      <c r="TKV408" s="1633"/>
      <c r="TKW408" s="1633"/>
      <c r="TKX408" s="1633"/>
      <c r="TKY408" s="1633"/>
      <c r="TKZ408" s="1633"/>
      <c r="TLA408" s="1633"/>
      <c r="TLB408" s="1633"/>
      <c r="TLC408" s="1633"/>
      <c r="TLD408" s="1633"/>
      <c r="TLE408" s="1633"/>
      <c r="TLF408" s="1633"/>
      <c r="TLG408" s="1633"/>
      <c r="TLH408" s="1633"/>
      <c r="TLI408" s="1633"/>
      <c r="TLJ408" s="1633"/>
      <c r="TLK408" s="1633"/>
      <c r="TLL408" s="1633"/>
      <c r="TLM408" s="1633"/>
      <c r="TLN408" s="1633"/>
      <c r="TLO408" s="1633"/>
      <c r="TLP408" s="1633"/>
      <c r="TLQ408" s="1633"/>
      <c r="TLR408" s="1633"/>
      <c r="TLS408" s="1633"/>
      <c r="TLT408" s="1633"/>
      <c r="TLU408" s="1633"/>
      <c r="TLV408" s="1633"/>
      <c r="TLW408" s="1633"/>
      <c r="TLX408" s="1633"/>
      <c r="TLY408" s="1633"/>
      <c r="TLZ408" s="1633"/>
      <c r="TMA408" s="1633"/>
      <c r="TMB408" s="1633"/>
      <c r="TMC408" s="1633"/>
      <c r="TMD408" s="1633"/>
      <c r="TME408" s="1633"/>
      <c r="TMF408" s="1633"/>
      <c r="TMG408" s="1633"/>
      <c r="TMH408" s="1633"/>
      <c r="TMI408" s="1633"/>
      <c r="TMJ408" s="1633"/>
      <c r="TMK408" s="1633"/>
      <c r="TML408" s="1633"/>
      <c r="TMM408" s="1633"/>
      <c r="TMN408" s="1633"/>
      <c r="TMO408" s="1633"/>
      <c r="TMP408" s="1633"/>
      <c r="TMQ408" s="1633"/>
      <c r="TMR408" s="1633"/>
      <c r="TMS408" s="1633"/>
      <c r="TMT408" s="1633"/>
      <c r="TMU408" s="1633"/>
      <c r="TMV408" s="1633"/>
      <c r="TMW408" s="1633"/>
      <c r="TMX408" s="1633"/>
      <c r="TMY408" s="1633"/>
      <c r="TMZ408" s="1633"/>
      <c r="TNA408" s="1633"/>
      <c r="TNB408" s="1633"/>
      <c r="TNC408" s="1633"/>
      <c r="TND408" s="1633"/>
      <c r="TNE408" s="1633"/>
      <c r="TNF408" s="1633"/>
      <c r="TNG408" s="1633"/>
      <c r="TNH408" s="1633"/>
      <c r="TNI408" s="1633"/>
      <c r="TNJ408" s="1633"/>
      <c r="TNK408" s="1633"/>
      <c r="TNL408" s="1633"/>
      <c r="TNM408" s="1633"/>
      <c r="TNN408" s="1633"/>
      <c r="TNO408" s="1633"/>
      <c r="TNP408" s="1633"/>
      <c r="TNQ408" s="1633"/>
      <c r="TNR408" s="1633"/>
      <c r="TNS408" s="1633"/>
      <c r="TNT408" s="1633"/>
      <c r="TNU408" s="1633"/>
      <c r="TNV408" s="1633"/>
      <c r="TNW408" s="1633"/>
      <c r="TNX408" s="1633"/>
      <c r="TNY408" s="1633"/>
      <c r="TNZ408" s="1633"/>
      <c r="TOA408" s="1633"/>
      <c r="TOB408" s="1633"/>
      <c r="TOC408" s="1633"/>
      <c r="TOD408" s="1633"/>
      <c r="TOE408" s="1633"/>
      <c r="TOF408" s="1633"/>
      <c r="TOG408" s="1633"/>
      <c r="TOH408" s="1633"/>
      <c r="TOI408" s="1633"/>
      <c r="TOJ408" s="1633"/>
      <c r="TOK408" s="1633"/>
      <c r="TOL408" s="1633"/>
      <c r="TOM408" s="1633"/>
      <c r="TON408" s="1633"/>
      <c r="TOO408" s="1633"/>
      <c r="TOP408" s="1633"/>
      <c r="TOQ408" s="1633"/>
      <c r="TOR408" s="1633"/>
      <c r="TOS408" s="1633"/>
      <c r="TOT408" s="1633"/>
      <c r="TOU408" s="1633"/>
      <c r="TOV408" s="1633"/>
      <c r="TOW408" s="1633"/>
      <c r="TOX408" s="1633"/>
      <c r="TOY408" s="1633"/>
      <c r="TOZ408" s="1633"/>
      <c r="TPA408" s="1633"/>
      <c r="TPB408" s="1633"/>
      <c r="TPC408" s="1633"/>
      <c r="TPD408" s="1633"/>
      <c r="TPE408" s="1633"/>
      <c r="TPF408" s="1633"/>
      <c r="TPG408" s="1633"/>
      <c r="TPH408" s="1633"/>
      <c r="TPI408" s="1633"/>
      <c r="TPJ408" s="1633"/>
      <c r="TPK408" s="1633"/>
      <c r="TPL408" s="1633"/>
      <c r="TPM408" s="1633"/>
      <c r="TPN408" s="1633"/>
      <c r="TPO408" s="1633"/>
      <c r="TPP408" s="1633"/>
      <c r="TPQ408" s="1633"/>
      <c r="TPR408" s="1633"/>
      <c r="TPS408" s="1633"/>
      <c r="TPT408" s="1633"/>
      <c r="TPU408" s="1633"/>
      <c r="TPV408" s="1633"/>
      <c r="TPW408" s="1633"/>
      <c r="TPX408" s="1633"/>
      <c r="TPY408" s="1633"/>
      <c r="TPZ408" s="1633"/>
      <c r="TQA408" s="1633"/>
      <c r="TQB408" s="1633"/>
      <c r="TQC408" s="1633"/>
      <c r="TQD408" s="1633"/>
      <c r="TQE408" s="1633"/>
      <c r="TQF408" s="1633"/>
      <c r="TQG408" s="1633"/>
      <c r="TQH408" s="1633"/>
      <c r="TQI408" s="1633"/>
      <c r="TQJ408" s="1633"/>
      <c r="TQK408" s="1633"/>
      <c r="TQL408" s="1633"/>
      <c r="TQM408" s="1633"/>
      <c r="TQN408" s="1633"/>
      <c r="TQO408" s="1633"/>
      <c r="TQP408" s="1633"/>
      <c r="TQQ408" s="1633"/>
      <c r="TQR408" s="1633"/>
      <c r="TQS408" s="1633"/>
      <c r="TQT408" s="1633"/>
      <c r="TQU408" s="1633"/>
      <c r="TQV408" s="1633"/>
      <c r="TQW408" s="1633"/>
      <c r="TQX408" s="1633"/>
      <c r="TQY408" s="1633"/>
      <c r="TQZ408" s="1633"/>
      <c r="TRA408" s="1633"/>
      <c r="TRB408" s="1633"/>
      <c r="TRC408" s="1633"/>
      <c r="TRD408" s="1633"/>
      <c r="TRE408" s="1633"/>
      <c r="TRF408" s="1633"/>
      <c r="TRG408" s="1633"/>
      <c r="TRH408" s="1633"/>
      <c r="TRI408" s="1633"/>
      <c r="TRJ408" s="1633"/>
      <c r="TRK408" s="1633"/>
      <c r="TRL408" s="1633"/>
      <c r="TRM408" s="1633"/>
      <c r="TRN408" s="1633"/>
      <c r="TRO408" s="1633"/>
      <c r="TRP408" s="1633"/>
      <c r="TRQ408" s="1633"/>
      <c r="TRR408" s="1633"/>
      <c r="TRS408" s="1633"/>
      <c r="TRT408" s="1633"/>
      <c r="TRU408" s="1633"/>
      <c r="TRV408" s="1633"/>
      <c r="TRW408" s="1633"/>
      <c r="TRX408" s="1633"/>
      <c r="TRY408" s="1633"/>
      <c r="TRZ408" s="1633"/>
      <c r="TSA408" s="1633"/>
      <c r="TSB408" s="1633"/>
      <c r="TSC408" s="1633"/>
      <c r="TSD408" s="1633"/>
      <c r="TSE408" s="1633"/>
      <c r="TSF408" s="1633"/>
      <c r="TSG408" s="1633"/>
      <c r="TSH408" s="1633"/>
      <c r="TSI408" s="1633"/>
      <c r="TSJ408" s="1633"/>
      <c r="TSK408" s="1633"/>
      <c r="TSL408" s="1633"/>
      <c r="TSM408" s="1633"/>
      <c r="TSN408" s="1633"/>
      <c r="TSO408" s="1633"/>
      <c r="TSP408" s="1633"/>
      <c r="TSQ408" s="1633"/>
      <c r="TSR408" s="1633"/>
      <c r="TSS408" s="1633"/>
      <c r="TST408" s="1633"/>
      <c r="TSU408" s="1633"/>
      <c r="TSV408" s="1633"/>
      <c r="TSW408" s="1633"/>
      <c r="TSX408" s="1633"/>
      <c r="TSY408" s="1633"/>
      <c r="TSZ408" s="1633"/>
      <c r="TTA408" s="1633"/>
      <c r="TTB408" s="1633"/>
      <c r="TTC408" s="1633"/>
      <c r="TTD408" s="1633"/>
      <c r="TTE408" s="1633"/>
      <c r="TTF408" s="1633"/>
      <c r="TTG408" s="1633"/>
      <c r="TTH408" s="1633"/>
      <c r="TTI408" s="1633"/>
      <c r="TTJ408" s="1633"/>
      <c r="TTK408" s="1633"/>
      <c r="TTL408" s="1633"/>
      <c r="TTM408" s="1633"/>
      <c r="TTN408" s="1633"/>
      <c r="TTO408" s="1633"/>
      <c r="TTP408" s="1633"/>
      <c r="TTQ408" s="1633"/>
      <c r="TTR408" s="1633"/>
      <c r="TTS408" s="1633"/>
      <c r="TTT408" s="1633"/>
      <c r="TTU408" s="1633"/>
      <c r="TTV408" s="1633"/>
      <c r="TTW408" s="1633"/>
      <c r="TTX408" s="1633"/>
      <c r="TTY408" s="1633"/>
      <c r="TTZ408" s="1633"/>
      <c r="TUA408" s="1633"/>
      <c r="TUB408" s="1633"/>
      <c r="TUC408" s="1633"/>
      <c r="TUD408" s="1633"/>
      <c r="TUE408" s="1633"/>
      <c r="TUF408" s="1633"/>
      <c r="TUG408" s="1633"/>
      <c r="TUH408" s="1633"/>
      <c r="TUI408" s="1633"/>
      <c r="TUJ408" s="1633"/>
      <c r="TUK408" s="1633"/>
      <c r="TUL408" s="1633"/>
      <c r="TUM408" s="1633"/>
      <c r="TUN408" s="1633"/>
      <c r="TUO408" s="1633"/>
      <c r="TUP408" s="1633"/>
      <c r="TUQ408" s="1633"/>
      <c r="TUR408" s="1633"/>
      <c r="TUS408" s="1633"/>
      <c r="TUT408" s="1633"/>
      <c r="TUU408" s="1633"/>
      <c r="TUV408" s="1633"/>
      <c r="TUW408" s="1633"/>
      <c r="TUX408" s="1633"/>
      <c r="TUY408" s="1633"/>
      <c r="TUZ408" s="1633"/>
      <c r="TVA408" s="1633"/>
      <c r="TVB408" s="1633"/>
      <c r="TVC408" s="1633"/>
      <c r="TVD408" s="1633"/>
      <c r="TVE408" s="1633"/>
      <c r="TVF408" s="1633"/>
      <c r="TVG408" s="1633"/>
      <c r="TVH408" s="1633"/>
      <c r="TVI408" s="1633"/>
      <c r="TVJ408" s="1633"/>
      <c r="TVK408" s="1633"/>
      <c r="TVL408" s="1633"/>
      <c r="TVM408" s="1633"/>
      <c r="TVN408" s="1633"/>
      <c r="TVO408" s="1633"/>
      <c r="TVP408" s="1633"/>
      <c r="TVQ408" s="1633"/>
      <c r="TVR408" s="1633"/>
      <c r="TVS408" s="1633"/>
      <c r="TVT408" s="1633"/>
      <c r="TVU408" s="1633"/>
      <c r="TVV408" s="1633"/>
      <c r="TVW408" s="1633"/>
      <c r="TVX408" s="1633"/>
      <c r="TVY408" s="1633"/>
      <c r="TVZ408" s="1633"/>
      <c r="TWA408" s="1633"/>
      <c r="TWB408" s="1633"/>
      <c r="TWC408" s="1633"/>
      <c r="TWD408" s="1633"/>
      <c r="TWE408" s="1633"/>
      <c r="TWF408" s="1633"/>
      <c r="TWG408" s="1633"/>
      <c r="TWH408" s="1633"/>
      <c r="TWI408" s="1633"/>
      <c r="TWJ408" s="1633"/>
      <c r="TWK408" s="1633"/>
      <c r="TWL408" s="1633"/>
      <c r="TWM408" s="1633"/>
      <c r="TWN408" s="1633"/>
      <c r="TWO408" s="1633"/>
      <c r="TWP408" s="1633"/>
      <c r="TWQ408" s="1633"/>
      <c r="TWR408" s="1633"/>
      <c r="TWS408" s="1633"/>
      <c r="TWT408" s="1633"/>
      <c r="TWU408" s="1633"/>
      <c r="TWV408" s="1633"/>
      <c r="TWW408" s="1633"/>
      <c r="TWX408" s="1633"/>
      <c r="TWY408" s="1633"/>
      <c r="TWZ408" s="1633"/>
      <c r="TXA408" s="1633"/>
      <c r="TXB408" s="1633"/>
      <c r="TXC408" s="1633"/>
      <c r="TXD408" s="1633"/>
      <c r="TXE408" s="1633"/>
      <c r="TXF408" s="1633"/>
      <c r="TXG408" s="1633"/>
      <c r="TXH408" s="1633"/>
      <c r="TXI408" s="1633"/>
      <c r="TXJ408" s="1633"/>
      <c r="TXK408" s="1633"/>
      <c r="TXL408" s="1633"/>
      <c r="TXM408" s="1633"/>
      <c r="TXN408" s="1633"/>
      <c r="TXO408" s="1633"/>
      <c r="TXP408" s="1633"/>
      <c r="TXQ408" s="1633"/>
      <c r="TXR408" s="1633"/>
      <c r="TXS408" s="1633"/>
      <c r="TXT408" s="1633"/>
      <c r="TXU408" s="1633"/>
      <c r="TXV408" s="1633"/>
      <c r="TXW408" s="1633"/>
      <c r="TXX408" s="1633"/>
      <c r="TXY408" s="1633"/>
      <c r="TXZ408" s="1633"/>
      <c r="TYA408" s="1633"/>
      <c r="TYB408" s="1633"/>
      <c r="TYC408" s="1633"/>
      <c r="TYD408" s="1633"/>
      <c r="TYE408" s="1633"/>
      <c r="TYF408" s="1633"/>
      <c r="TYG408" s="1633"/>
      <c r="TYH408" s="1633"/>
      <c r="TYI408" s="1633"/>
      <c r="TYJ408" s="1633"/>
      <c r="TYK408" s="1633"/>
      <c r="TYL408" s="1633"/>
      <c r="TYM408" s="1633"/>
      <c r="TYN408" s="1633"/>
      <c r="TYO408" s="1633"/>
      <c r="TYP408" s="1633"/>
      <c r="TYQ408" s="1633"/>
      <c r="TYR408" s="1633"/>
      <c r="TYS408" s="1633"/>
      <c r="TYT408" s="1633"/>
      <c r="TYU408" s="1633"/>
      <c r="TYV408" s="1633"/>
      <c r="TYW408" s="1633"/>
      <c r="TYX408" s="1633"/>
      <c r="TYY408" s="1633"/>
      <c r="TYZ408" s="1633"/>
      <c r="TZA408" s="1633"/>
      <c r="TZB408" s="1633"/>
      <c r="TZC408" s="1633"/>
      <c r="TZD408" s="1633"/>
      <c r="TZE408" s="1633"/>
      <c r="TZF408" s="1633"/>
      <c r="TZG408" s="1633"/>
      <c r="TZH408" s="1633"/>
      <c r="TZI408" s="1633"/>
      <c r="TZJ408" s="1633"/>
      <c r="TZK408" s="1633"/>
      <c r="TZL408" s="1633"/>
      <c r="TZM408" s="1633"/>
      <c r="TZN408" s="1633"/>
      <c r="TZO408" s="1633"/>
      <c r="TZP408" s="1633"/>
      <c r="TZQ408" s="1633"/>
      <c r="TZR408" s="1633"/>
      <c r="TZS408" s="1633"/>
      <c r="TZT408" s="1633"/>
      <c r="TZU408" s="1633"/>
      <c r="TZV408" s="1633"/>
      <c r="TZW408" s="1633"/>
      <c r="TZX408" s="1633"/>
      <c r="TZY408" s="1633"/>
      <c r="TZZ408" s="1633"/>
      <c r="UAA408" s="1633"/>
      <c r="UAB408" s="1633"/>
      <c r="UAC408" s="1633"/>
      <c r="UAD408" s="1633"/>
      <c r="UAE408" s="1633"/>
      <c r="UAF408" s="1633"/>
      <c r="UAG408" s="1633"/>
      <c r="UAH408" s="1633"/>
      <c r="UAI408" s="1633"/>
      <c r="UAJ408" s="1633"/>
      <c r="UAK408" s="1633"/>
      <c r="UAL408" s="1633"/>
      <c r="UAM408" s="1633"/>
      <c r="UAN408" s="1633"/>
      <c r="UAO408" s="1633"/>
      <c r="UAP408" s="1633"/>
      <c r="UAQ408" s="1633"/>
      <c r="UAR408" s="1633"/>
      <c r="UAS408" s="1633"/>
      <c r="UAT408" s="1633"/>
      <c r="UAU408" s="1633"/>
      <c r="UAV408" s="1633"/>
      <c r="UAW408" s="1633"/>
      <c r="UAX408" s="1633"/>
      <c r="UAY408" s="1633"/>
      <c r="UAZ408" s="1633"/>
      <c r="UBA408" s="1633"/>
      <c r="UBB408" s="1633"/>
      <c r="UBC408" s="1633"/>
      <c r="UBD408" s="1633"/>
      <c r="UBE408" s="1633"/>
      <c r="UBF408" s="1633"/>
      <c r="UBG408" s="1633"/>
      <c r="UBH408" s="1633"/>
      <c r="UBI408" s="1633"/>
      <c r="UBJ408" s="1633"/>
      <c r="UBK408" s="1633"/>
      <c r="UBL408" s="1633"/>
      <c r="UBM408" s="1633"/>
      <c r="UBN408" s="1633"/>
      <c r="UBO408" s="1633"/>
      <c r="UBP408" s="1633"/>
      <c r="UBQ408" s="1633"/>
      <c r="UBR408" s="1633"/>
      <c r="UBS408" s="1633"/>
      <c r="UBT408" s="1633"/>
      <c r="UBU408" s="1633"/>
      <c r="UBV408" s="1633"/>
      <c r="UBW408" s="1633"/>
      <c r="UBX408" s="1633"/>
      <c r="UBY408" s="1633"/>
      <c r="UBZ408" s="1633"/>
      <c r="UCA408" s="1633"/>
      <c r="UCB408" s="1633"/>
      <c r="UCC408" s="1633"/>
      <c r="UCD408" s="1633"/>
      <c r="UCE408" s="1633"/>
      <c r="UCF408" s="1633"/>
      <c r="UCG408" s="1633"/>
      <c r="UCH408" s="1633"/>
      <c r="UCI408" s="1633"/>
      <c r="UCJ408" s="1633"/>
      <c r="UCK408" s="1633"/>
      <c r="UCL408" s="1633"/>
      <c r="UCM408" s="1633"/>
      <c r="UCN408" s="1633"/>
      <c r="UCO408" s="1633"/>
      <c r="UCP408" s="1633"/>
      <c r="UCQ408" s="1633"/>
      <c r="UCR408" s="1633"/>
      <c r="UCS408" s="1633"/>
      <c r="UCT408" s="1633"/>
      <c r="UCU408" s="1633"/>
      <c r="UCV408" s="1633"/>
      <c r="UCW408" s="1633"/>
      <c r="UCX408" s="1633"/>
      <c r="UCY408" s="1633"/>
      <c r="UCZ408" s="1633"/>
      <c r="UDA408" s="1633"/>
      <c r="UDB408" s="1633"/>
      <c r="UDC408" s="1633"/>
      <c r="UDD408" s="1633"/>
      <c r="UDE408" s="1633"/>
      <c r="UDF408" s="1633"/>
      <c r="UDG408" s="1633"/>
      <c r="UDH408" s="1633"/>
      <c r="UDI408" s="1633"/>
      <c r="UDJ408" s="1633"/>
      <c r="UDK408" s="1633"/>
      <c r="UDL408" s="1633"/>
      <c r="UDM408" s="1633"/>
      <c r="UDN408" s="1633"/>
      <c r="UDO408" s="1633"/>
      <c r="UDP408" s="1633"/>
      <c r="UDQ408" s="1633"/>
      <c r="UDR408" s="1633"/>
      <c r="UDS408" s="1633"/>
      <c r="UDT408" s="1633"/>
      <c r="UDU408" s="1633"/>
      <c r="UDV408" s="1633"/>
      <c r="UDW408" s="1633"/>
      <c r="UDX408" s="1633"/>
      <c r="UDY408" s="1633"/>
      <c r="UDZ408" s="1633"/>
      <c r="UEA408" s="1633"/>
      <c r="UEB408" s="1633"/>
      <c r="UEC408" s="1633"/>
      <c r="UED408" s="1633"/>
      <c r="UEE408" s="1633"/>
      <c r="UEF408" s="1633"/>
      <c r="UEG408" s="1633"/>
      <c r="UEH408" s="1633"/>
      <c r="UEI408" s="1633"/>
      <c r="UEJ408" s="1633"/>
      <c r="UEK408" s="1633"/>
      <c r="UEL408" s="1633"/>
      <c r="UEM408" s="1633"/>
      <c r="UEN408" s="1633"/>
      <c r="UEO408" s="1633"/>
      <c r="UEP408" s="1633"/>
      <c r="UEQ408" s="1633"/>
      <c r="UER408" s="1633"/>
      <c r="UES408" s="1633"/>
      <c r="UET408" s="1633"/>
      <c r="UEU408" s="1633"/>
      <c r="UEV408" s="1633"/>
      <c r="UEW408" s="1633"/>
      <c r="UEX408" s="1633"/>
      <c r="UEY408" s="1633"/>
      <c r="UEZ408" s="1633"/>
      <c r="UFA408" s="1633"/>
      <c r="UFB408" s="1633"/>
      <c r="UFC408" s="1633"/>
      <c r="UFD408" s="1633"/>
      <c r="UFE408" s="1633"/>
      <c r="UFF408" s="1633"/>
      <c r="UFG408" s="1633"/>
      <c r="UFH408" s="1633"/>
      <c r="UFI408" s="1633"/>
      <c r="UFJ408" s="1633"/>
      <c r="UFK408" s="1633"/>
      <c r="UFL408" s="1633"/>
      <c r="UFM408" s="1633"/>
      <c r="UFN408" s="1633"/>
      <c r="UFO408" s="1633"/>
      <c r="UFP408" s="1633"/>
      <c r="UFQ408" s="1633"/>
      <c r="UFR408" s="1633"/>
      <c r="UFS408" s="1633"/>
      <c r="UFT408" s="1633"/>
      <c r="UFU408" s="1633"/>
      <c r="UFV408" s="1633"/>
      <c r="UFW408" s="1633"/>
      <c r="UFX408" s="1633"/>
      <c r="UFY408" s="1633"/>
      <c r="UFZ408" s="1633"/>
      <c r="UGA408" s="1633"/>
      <c r="UGB408" s="1633"/>
      <c r="UGC408" s="1633"/>
      <c r="UGD408" s="1633"/>
      <c r="UGE408" s="1633"/>
      <c r="UGF408" s="1633"/>
      <c r="UGG408" s="1633"/>
      <c r="UGH408" s="1633"/>
      <c r="UGI408" s="1633"/>
      <c r="UGJ408" s="1633"/>
      <c r="UGK408" s="1633"/>
      <c r="UGL408" s="1633"/>
      <c r="UGM408" s="1633"/>
      <c r="UGN408" s="1633"/>
      <c r="UGO408" s="1633"/>
      <c r="UGP408" s="1633"/>
      <c r="UGQ408" s="1633"/>
      <c r="UGR408" s="1633"/>
      <c r="UGS408" s="1633"/>
      <c r="UGT408" s="1633"/>
      <c r="UGU408" s="1633"/>
      <c r="UGV408" s="1633"/>
      <c r="UGW408" s="1633"/>
      <c r="UGX408" s="1633"/>
      <c r="UGY408" s="1633"/>
      <c r="UGZ408" s="1633"/>
      <c r="UHA408" s="1633"/>
      <c r="UHB408" s="1633"/>
      <c r="UHC408" s="1633"/>
      <c r="UHD408" s="1633"/>
      <c r="UHE408" s="1633"/>
      <c r="UHF408" s="1633"/>
      <c r="UHG408" s="1633"/>
      <c r="UHH408" s="1633"/>
      <c r="UHI408" s="1633"/>
      <c r="UHJ408" s="1633"/>
      <c r="UHK408" s="1633"/>
      <c r="UHL408" s="1633"/>
      <c r="UHM408" s="1633"/>
      <c r="UHN408" s="1633"/>
      <c r="UHO408" s="1633"/>
      <c r="UHP408" s="1633"/>
      <c r="UHQ408" s="1633"/>
      <c r="UHR408" s="1633"/>
      <c r="UHS408" s="1633"/>
      <c r="UHT408" s="1633"/>
      <c r="UHU408" s="1633"/>
      <c r="UHV408" s="1633"/>
      <c r="UHW408" s="1633"/>
      <c r="UHX408" s="1633"/>
      <c r="UHY408" s="1633"/>
      <c r="UHZ408" s="1633"/>
      <c r="UIA408" s="1633"/>
      <c r="UIB408" s="1633"/>
      <c r="UIC408" s="1633"/>
      <c r="UID408" s="1633"/>
      <c r="UIE408" s="1633"/>
      <c r="UIF408" s="1633"/>
      <c r="UIG408" s="1633"/>
      <c r="UIH408" s="1633"/>
      <c r="UII408" s="1633"/>
      <c r="UIJ408" s="1633"/>
      <c r="UIK408" s="1633"/>
      <c r="UIL408" s="1633"/>
      <c r="UIM408" s="1633"/>
      <c r="UIN408" s="1633"/>
      <c r="UIO408" s="1633"/>
      <c r="UIP408" s="1633"/>
      <c r="UIQ408" s="1633"/>
      <c r="UIR408" s="1633"/>
      <c r="UIS408" s="1633"/>
      <c r="UIT408" s="1633"/>
      <c r="UIU408" s="1633"/>
      <c r="UIV408" s="1633"/>
      <c r="UIW408" s="1633"/>
      <c r="UIX408" s="1633"/>
      <c r="UIY408" s="1633"/>
      <c r="UIZ408" s="1633"/>
      <c r="UJA408" s="1633"/>
      <c r="UJB408" s="1633"/>
      <c r="UJC408" s="1633"/>
      <c r="UJD408" s="1633"/>
      <c r="UJE408" s="1633"/>
      <c r="UJF408" s="1633"/>
      <c r="UJG408" s="1633"/>
      <c r="UJH408" s="1633"/>
      <c r="UJI408" s="1633"/>
      <c r="UJJ408" s="1633"/>
      <c r="UJK408" s="1633"/>
      <c r="UJL408" s="1633"/>
      <c r="UJM408" s="1633"/>
      <c r="UJN408" s="1633"/>
      <c r="UJO408" s="1633"/>
      <c r="UJP408" s="1633"/>
      <c r="UJQ408" s="1633"/>
      <c r="UJR408" s="1633"/>
      <c r="UJS408" s="1633"/>
      <c r="UJT408" s="1633"/>
      <c r="UJU408" s="1633"/>
      <c r="UJV408" s="1633"/>
      <c r="UJW408" s="1633"/>
      <c r="UJX408" s="1633"/>
      <c r="UJY408" s="1633"/>
      <c r="UJZ408" s="1633"/>
      <c r="UKA408" s="1633"/>
      <c r="UKB408" s="1633"/>
      <c r="UKC408" s="1633"/>
      <c r="UKD408" s="1633"/>
      <c r="UKE408" s="1633"/>
      <c r="UKF408" s="1633"/>
      <c r="UKG408" s="1633"/>
      <c r="UKH408" s="1633"/>
      <c r="UKI408" s="1633"/>
      <c r="UKJ408" s="1633"/>
      <c r="UKK408" s="1633"/>
      <c r="UKL408" s="1633"/>
      <c r="UKM408" s="1633"/>
      <c r="UKN408" s="1633"/>
      <c r="UKO408" s="1633"/>
      <c r="UKP408" s="1633"/>
      <c r="UKQ408" s="1633"/>
      <c r="UKR408" s="1633"/>
      <c r="UKS408" s="1633"/>
      <c r="UKT408" s="1633"/>
      <c r="UKU408" s="1633"/>
      <c r="UKV408" s="1633"/>
      <c r="UKW408" s="1633"/>
      <c r="UKX408" s="1633"/>
      <c r="UKY408" s="1633"/>
      <c r="UKZ408" s="1633"/>
      <c r="ULA408" s="1633"/>
      <c r="ULB408" s="1633"/>
      <c r="ULC408" s="1633"/>
      <c r="ULD408" s="1633"/>
      <c r="ULE408" s="1633"/>
      <c r="ULF408" s="1633"/>
      <c r="ULG408" s="1633"/>
      <c r="ULH408" s="1633"/>
      <c r="ULI408" s="1633"/>
      <c r="ULJ408" s="1633"/>
      <c r="ULK408" s="1633"/>
      <c r="ULL408" s="1633"/>
      <c r="ULM408" s="1633"/>
      <c r="ULN408" s="1633"/>
      <c r="ULO408" s="1633"/>
      <c r="ULP408" s="1633"/>
      <c r="ULQ408" s="1633"/>
      <c r="ULR408" s="1633"/>
      <c r="ULS408" s="1633"/>
      <c r="ULT408" s="1633"/>
      <c r="ULU408" s="1633"/>
      <c r="ULV408" s="1633"/>
      <c r="ULW408" s="1633"/>
      <c r="ULX408" s="1633"/>
      <c r="ULY408" s="1633"/>
      <c r="ULZ408" s="1633"/>
      <c r="UMA408" s="1633"/>
      <c r="UMB408" s="1633"/>
      <c r="UMC408" s="1633"/>
      <c r="UMD408" s="1633"/>
      <c r="UME408" s="1633"/>
      <c r="UMF408" s="1633"/>
      <c r="UMG408" s="1633"/>
      <c r="UMH408" s="1633"/>
      <c r="UMI408" s="1633"/>
      <c r="UMJ408" s="1633"/>
      <c r="UMK408" s="1633"/>
      <c r="UML408" s="1633"/>
      <c r="UMM408" s="1633"/>
      <c r="UMN408" s="1633"/>
      <c r="UMO408" s="1633"/>
      <c r="UMP408" s="1633"/>
      <c r="UMQ408" s="1633"/>
      <c r="UMR408" s="1633"/>
      <c r="UMS408" s="1633"/>
      <c r="UMT408" s="1633"/>
      <c r="UMU408" s="1633"/>
      <c r="UMV408" s="1633"/>
      <c r="UMW408" s="1633"/>
      <c r="UMX408" s="1633"/>
      <c r="UMY408" s="1633"/>
      <c r="UMZ408" s="1633"/>
      <c r="UNA408" s="1633"/>
      <c r="UNB408" s="1633"/>
      <c r="UNC408" s="1633"/>
      <c r="UND408" s="1633"/>
      <c r="UNE408" s="1633"/>
      <c r="UNF408" s="1633"/>
      <c r="UNG408" s="1633"/>
      <c r="UNH408" s="1633"/>
      <c r="UNI408" s="1633"/>
      <c r="UNJ408" s="1633"/>
      <c r="UNK408" s="1633"/>
      <c r="UNL408" s="1633"/>
      <c r="UNM408" s="1633"/>
      <c r="UNN408" s="1633"/>
      <c r="UNO408" s="1633"/>
      <c r="UNP408" s="1633"/>
      <c r="UNQ408" s="1633"/>
      <c r="UNR408" s="1633"/>
      <c r="UNS408" s="1633"/>
      <c r="UNT408" s="1633"/>
      <c r="UNU408" s="1633"/>
      <c r="UNV408" s="1633"/>
      <c r="UNW408" s="1633"/>
      <c r="UNX408" s="1633"/>
      <c r="UNY408" s="1633"/>
      <c r="UNZ408" s="1633"/>
      <c r="UOA408" s="1633"/>
      <c r="UOB408" s="1633"/>
      <c r="UOC408" s="1633"/>
      <c r="UOD408" s="1633"/>
      <c r="UOE408" s="1633"/>
      <c r="UOF408" s="1633"/>
      <c r="UOG408" s="1633"/>
      <c r="UOH408" s="1633"/>
      <c r="UOI408" s="1633"/>
      <c r="UOJ408" s="1633"/>
      <c r="UOK408" s="1633"/>
      <c r="UOL408" s="1633"/>
      <c r="UOM408" s="1633"/>
      <c r="UON408" s="1633"/>
      <c r="UOO408" s="1633"/>
      <c r="UOP408" s="1633"/>
      <c r="UOQ408" s="1633"/>
      <c r="UOR408" s="1633"/>
      <c r="UOS408" s="1633"/>
      <c r="UOT408" s="1633"/>
      <c r="UOU408" s="1633"/>
      <c r="UOV408" s="1633"/>
      <c r="UOW408" s="1633"/>
      <c r="UOX408" s="1633"/>
      <c r="UOY408" s="1633"/>
      <c r="UOZ408" s="1633"/>
      <c r="UPA408" s="1633"/>
      <c r="UPB408" s="1633"/>
      <c r="UPC408" s="1633"/>
      <c r="UPD408" s="1633"/>
      <c r="UPE408" s="1633"/>
      <c r="UPF408" s="1633"/>
      <c r="UPG408" s="1633"/>
      <c r="UPH408" s="1633"/>
      <c r="UPI408" s="1633"/>
      <c r="UPJ408" s="1633"/>
      <c r="UPK408" s="1633"/>
      <c r="UPL408" s="1633"/>
      <c r="UPM408" s="1633"/>
      <c r="UPN408" s="1633"/>
      <c r="UPO408" s="1633"/>
      <c r="UPP408" s="1633"/>
      <c r="UPQ408" s="1633"/>
      <c r="UPR408" s="1633"/>
      <c r="UPS408" s="1633"/>
      <c r="UPT408" s="1633"/>
      <c r="UPU408" s="1633"/>
      <c r="UPV408" s="1633"/>
      <c r="UPW408" s="1633"/>
      <c r="UPX408" s="1633"/>
      <c r="UPY408" s="1633"/>
      <c r="UPZ408" s="1633"/>
      <c r="UQA408" s="1633"/>
      <c r="UQB408" s="1633"/>
      <c r="UQC408" s="1633"/>
      <c r="UQD408" s="1633"/>
      <c r="UQE408" s="1633"/>
      <c r="UQF408" s="1633"/>
      <c r="UQG408" s="1633"/>
      <c r="UQH408" s="1633"/>
      <c r="UQI408" s="1633"/>
      <c r="UQJ408" s="1633"/>
      <c r="UQK408" s="1633"/>
      <c r="UQL408" s="1633"/>
      <c r="UQM408" s="1633"/>
      <c r="UQN408" s="1633"/>
      <c r="UQO408" s="1633"/>
      <c r="UQP408" s="1633"/>
      <c r="UQQ408" s="1633"/>
      <c r="UQR408" s="1633"/>
      <c r="UQS408" s="1633"/>
      <c r="UQT408" s="1633"/>
      <c r="UQU408" s="1633"/>
      <c r="UQV408" s="1633"/>
      <c r="UQW408" s="1633"/>
      <c r="UQX408" s="1633"/>
      <c r="UQY408" s="1633"/>
      <c r="UQZ408" s="1633"/>
      <c r="URA408" s="1633"/>
      <c r="URB408" s="1633"/>
      <c r="URC408" s="1633"/>
      <c r="URD408" s="1633"/>
      <c r="URE408" s="1633"/>
      <c r="URF408" s="1633"/>
      <c r="URG408" s="1633"/>
      <c r="URH408" s="1633"/>
      <c r="URI408" s="1633"/>
      <c r="URJ408" s="1633"/>
      <c r="URK408" s="1633"/>
      <c r="URL408" s="1633"/>
      <c r="URM408" s="1633"/>
      <c r="URN408" s="1633"/>
      <c r="URO408" s="1633"/>
      <c r="URP408" s="1633"/>
      <c r="URQ408" s="1633"/>
      <c r="URR408" s="1633"/>
      <c r="URS408" s="1633"/>
      <c r="URT408" s="1633"/>
      <c r="URU408" s="1633"/>
      <c r="URV408" s="1633"/>
      <c r="URW408" s="1633"/>
      <c r="URX408" s="1633"/>
      <c r="URY408" s="1633"/>
      <c r="URZ408" s="1633"/>
      <c r="USA408" s="1633"/>
      <c r="USB408" s="1633"/>
      <c r="USC408" s="1633"/>
      <c r="USD408" s="1633"/>
      <c r="USE408" s="1633"/>
      <c r="USF408" s="1633"/>
      <c r="USG408" s="1633"/>
      <c r="USH408" s="1633"/>
      <c r="USI408" s="1633"/>
      <c r="USJ408" s="1633"/>
      <c r="USK408" s="1633"/>
      <c r="USL408" s="1633"/>
      <c r="USM408" s="1633"/>
      <c r="USN408" s="1633"/>
      <c r="USO408" s="1633"/>
      <c r="USP408" s="1633"/>
      <c r="USQ408" s="1633"/>
      <c r="USR408" s="1633"/>
      <c r="USS408" s="1633"/>
      <c r="UST408" s="1633"/>
      <c r="USU408" s="1633"/>
      <c r="USV408" s="1633"/>
      <c r="USW408" s="1633"/>
      <c r="USX408" s="1633"/>
      <c r="USY408" s="1633"/>
      <c r="USZ408" s="1633"/>
      <c r="UTA408" s="1633"/>
      <c r="UTB408" s="1633"/>
      <c r="UTC408" s="1633"/>
      <c r="UTD408" s="1633"/>
      <c r="UTE408" s="1633"/>
      <c r="UTF408" s="1633"/>
      <c r="UTG408" s="1633"/>
      <c r="UTH408" s="1633"/>
      <c r="UTI408" s="1633"/>
      <c r="UTJ408" s="1633"/>
      <c r="UTK408" s="1633"/>
      <c r="UTL408" s="1633"/>
      <c r="UTM408" s="1633"/>
      <c r="UTN408" s="1633"/>
      <c r="UTO408" s="1633"/>
      <c r="UTP408" s="1633"/>
      <c r="UTQ408" s="1633"/>
      <c r="UTR408" s="1633"/>
      <c r="UTS408" s="1633"/>
      <c r="UTT408" s="1633"/>
      <c r="UTU408" s="1633"/>
      <c r="UTV408" s="1633"/>
      <c r="UTW408" s="1633"/>
      <c r="UTX408" s="1633"/>
      <c r="UTY408" s="1633"/>
      <c r="UTZ408" s="1633"/>
      <c r="UUA408" s="1633"/>
      <c r="UUB408" s="1633"/>
      <c r="UUC408" s="1633"/>
      <c r="UUD408" s="1633"/>
      <c r="UUE408" s="1633"/>
      <c r="UUF408" s="1633"/>
      <c r="UUG408" s="1633"/>
      <c r="UUH408" s="1633"/>
      <c r="UUI408" s="1633"/>
      <c r="UUJ408" s="1633"/>
      <c r="UUK408" s="1633"/>
      <c r="UUL408" s="1633"/>
      <c r="UUM408" s="1633"/>
      <c r="UUN408" s="1633"/>
      <c r="UUO408" s="1633"/>
      <c r="UUP408" s="1633"/>
      <c r="UUQ408" s="1633"/>
      <c r="UUR408" s="1633"/>
      <c r="UUS408" s="1633"/>
      <c r="UUT408" s="1633"/>
      <c r="UUU408" s="1633"/>
      <c r="UUV408" s="1633"/>
      <c r="UUW408" s="1633"/>
      <c r="UUX408" s="1633"/>
      <c r="UUY408" s="1633"/>
      <c r="UUZ408" s="1633"/>
      <c r="UVA408" s="1633"/>
      <c r="UVB408" s="1633"/>
      <c r="UVC408" s="1633"/>
      <c r="UVD408" s="1633"/>
      <c r="UVE408" s="1633"/>
      <c r="UVF408" s="1633"/>
      <c r="UVG408" s="1633"/>
      <c r="UVH408" s="1633"/>
      <c r="UVI408" s="1633"/>
      <c r="UVJ408" s="1633"/>
      <c r="UVK408" s="1633"/>
      <c r="UVL408" s="1633"/>
      <c r="UVM408" s="1633"/>
      <c r="UVN408" s="1633"/>
      <c r="UVO408" s="1633"/>
      <c r="UVP408" s="1633"/>
      <c r="UVQ408" s="1633"/>
      <c r="UVR408" s="1633"/>
      <c r="UVS408" s="1633"/>
      <c r="UVT408" s="1633"/>
      <c r="UVU408" s="1633"/>
      <c r="UVV408" s="1633"/>
      <c r="UVW408" s="1633"/>
      <c r="UVX408" s="1633"/>
      <c r="UVY408" s="1633"/>
      <c r="UVZ408" s="1633"/>
      <c r="UWA408" s="1633"/>
      <c r="UWB408" s="1633"/>
      <c r="UWC408" s="1633"/>
      <c r="UWD408" s="1633"/>
      <c r="UWE408" s="1633"/>
      <c r="UWF408" s="1633"/>
      <c r="UWG408" s="1633"/>
      <c r="UWH408" s="1633"/>
      <c r="UWI408" s="1633"/>
      <c r="UWJ408" s="1633"/>
      <c r="UWK408" s="1633"/>
      <c r="UWL408" s="1633"/>
      <c r="UWM408" s="1633"/>
      <c r="UWN408" s="1633"/>
      <c r="UWO408" s="1633"/>
      <c r="UWP408" s="1633"/>
      <c r="UWQ408" s="1633"/>
      <c r="UWR408" s="1633"/>
      <c r="UWS408" s="1633"/>
      <c r="UWT408" s="1633"/>
      <c r="UWU408" s="1633"/>
      <c r="UWV408" s="1633"/>
      <c r="UWW408" s="1633"/>
      <c r="UWX408" s="1633"/>
      <c r="UWY408" s="1633"/>
      <c r="UWZ408" s="1633"/>
      <c r="UXA408" s="1633"/>
      <c r="UXB408" s="1633"/>
      <c r="UXC408" s="1633"/>
      <c r="UXD408" s="1633"/>
      <c r="UXE408" s="1633"/>
      <c r="UXF408" s="1633"/>
      <c r="UXG408" s="1633"/>
      <c r="UXH408" s="1633"/>
      <c r="UXI408" s="1633"/>
      <c r="UXJ408" s="1633"/>
      <c r="UXK408" s="1633"/>
      <c r="UXL408" s="1633"/>
      <c r="UXM408" s="1633"/>
      <c r="UXN408" s="1633"/>
      <c r="UXO408" s="1633"/>
      <c r="UXP408" s="1633"/>
      <c r="UXQ408" s="1633"/>
      <c r="UXR408" s="1633"/>
      <c r="UXS408" s="1633"/>
      <c r="UXT408" s="1633"/>
      <c r="UXU408" s="1633"/>
      <c r="UXV408" s="1633"/>
      <c r="UXW408" s="1633"/>
      <c r="UXX408" s="1633"/>
      <c r="UXY408" s="1633"/>
      <c r="UXZ408" s="1633"/>
      <c r="UYA408" s="1633"/>
      <c r="UYB408" s="1633"/>
      <c r="UYC408" s="1633"/>
      <c r="UYD408" s="1633"/>
      <c r="UYE408" s="1633"/>
      <c r="UYF408" s="1633"/>
      <c r="UYG408" s="1633"/>
      <c r="UYH408" s="1633"/>
      <c r="UYI408" s="1633"/>
      <c r="UYJ408" s="1633"/>
      <c r="UYK408" s="1633"/>
      <c r="UYL408" s="1633"/>
      <c r="UYM408" s="1633"/>
      <c r="UYN408" s="1633"/>
      <c r="UYO408" s="1633"/>
      <c r="UYP408" s="1633"/>
      <c r="UYQ408" s="1633"/>
      <c r="UYR408" s="1633"/>
      <c r="UYS408" s="1633"/>
      <c r="UYT408" s="1633"/>
      <c r="UYU408" s="1633"/>
      <c r="UYV408" s="1633"/>
      <c r="UYW408" s="1633"/>
      <c r="UYX408" s="1633"/>
      <c r="UYY408" s="1633"/>
      <c r="UYZ408" s="1633"/>
      <c r="UZA408" s="1633"/>
      <c r="UZB408" s="1633"/>
      <c r="UZC408" s="1633"/>
      <c r="UZD408" s="1633"/>
      <c r="UZE408" s="1633"/>
      <c r="UZF408" s="1633"/>
      <c r="UZG408" s="1633"/>
      <c r="UZH408" s="1633"/>
      <c r="UZI408" s="1633"/>
      <c r="UZJ408" s="1633"/>
      <c r="UZK408" s="1633"/>
      <c r="UZL408" s="1633"/>
      <c r="UZM408" s="1633"/>
      <c r="UZN408" s="1633"/>
      <c r="UZO408" s="1633"/>
      <c r="UZP408" s="1633"/>
      <c r="UZQ408" s="1633"/>
      <c r="UZR408" s="1633"/>
      <c r="UZS408" s="1633"/>
      <c r="UZT408" s="1633"/>
      <c r="UZU408" s="1633"/>
      <c r="UZV408" s="1633"/>
      <c r="UZW408" s="1633"/>
      <c r="UZX408" s="1633"/>
      <c r="UZY408" s="1633"/>
      <c r="UZZ408" s="1633"/>
      <c r="VAA408" s="1633"/>
      <c r="VAB408" s="1633"/>
      <c r="VAC408" s="1633"/>
      <c r="VAD408" s="1633"/>
      <c r="VAE408" s="1633"/>
      <c r="VAF408" s="1633"/>
      <c r="VAG408" s="1633"/>
      <c r="VAH408" s="1633"/>
      <c r="VAI408" s="1633"/>
      <c r="VAJ408" s="1633"/>
      <c r="VAK408" s="1633"/>
      <c r="VAL408" s="1633"/>
      <c r="VAM408" s="1633"/>
      <c r="VAN408" s="1633"/>
      <c r="VAO408" s="1633"/>
      <c r="VAP408" s="1633"/>
      <c r="VAQ408" s="1633"/>
      <c r="VAR408" s="1633"/>
      <c r="VAS408" s="1633"/>
      <c r="VAT408" s="1633"/>
      <c r="VAU408" s="1633"/>
      <c r="VAV408" s="1633"/>
      <c r="VAW408" s="1633"/>
      <c r="VAX408" s="1633"/>
      <c r="VAY408" s="1633"/>
      <c r="VAZ408" s="1633"/>
      <c r="VBA408" s="1633"/>
      <c r="VBB408" s="1633"/>
      <c r="VBC408" s="1633"/>
      <c r="VBD408" s="1633"/>
      <c r="VBE408" s="1633"/>
      <c r="VBF408" s="1633"/>
      <c r="VBG408" s="1633"/>
      <c r="VBH408" s="1633"/>
      <c r="VBI408" s="1633"/>
      <c r="VBJ408" s="1633"/>
      <c r="VBK408" s="1633"/>
      <c r="VBL408" s="1633"/>
      <c r="VBM408" s="1633"/>
      <c r="VBN408" s="1633"/>
      <c r="VBO408" s="1633"/>
      <c r="VBP408" s="1633"/>
      <c r="VBQ408" s="1633"/>
      <c r="VBR408" s="1633"/>
      <c r="VBS408" s="1633"/>
      <c r="VBT408" s="1633"/>
      <c r="VBU408" s="1633"/>
      <c r="VBV408" s="1633"/>
      <c r="VBW408" s="1633"/>
      <c r="VBX408" s="1633"/>
      <c r="VBY408" s="1633"/>
      <c r="VBZ408" s="1633"/>
      <c r="VCA408" s="1633"/>
      <c r="VCB408" s="1633"/>
      <c r="VCC408" s="1633"/>
      <c r="VCD408" s="1633"/>
      <c r="VCE408" s="1633"/>
      <c r="VCF408" s="1633"/>
      <c r="VCG408" s="1633"/>
      <c r="VCH408" s="1633"/>
      <c r="VCI408" s="1633"/>
      <c r="VCJ408" s="1633"/>
      <c r="VCK408" s="1633"/>
      <c r="VCL408" s="1633"/>
      <c r="VCM408" s="1633"/>
      <c r="VCN408" s="1633"/>
      <c r="VCO408" s="1633"/>
      <c r="VCP408" s="1633"/>
      <c r="VCQ408" s="1633"/>
      <c r="VCR408" s="1633"/>
      <c r="VCS408" s="1633"/>
      <c r="VCT408" s="1633"/>
      <c r="VCU408" s="1633"/>
      <c r="VCV408" s="1633"/>
      <c r="VCW408" s="1633"/>
      <c r="VCX408" s="1633"/>
      <c r="VCY408" s="1633"/>
      <c r="VCZ408" s="1633"/>
      <c r="VDA408" s="1633"/>
      <c r="VDB408" s="1633"/>
      <c r="VDC408" s="1633"/>
      <c r="VDD408" s="1633"/>
      <c r="VDE408" s="1633"/>
      <c r="VDF408" s="1633"/>
      <c r="VDG408" s="1633"/>
      <c r="VDH408" s="1633"/>
      <c r="VDI408" s="1633"/>
      <c r="VDJ408" s="1633"/>
      <c r="VDK408" s="1633"/>
      <c r="VDL408" s="1633"/>
      <c r="VDM408" s="1633"/>
      <c r="VDN408" s="1633"/>
      <c r="VDO408" s="1633"/>
      <c r="VDP408" s="1633"/>
      <c r="VDQ408" s="1633"/>
      <c r="VDR408" s="1633"/>
      <c r="VDS408" s="1633"/>
      <c r="VDT408" s="1633"/>
      <c r="VDU408" s="1633"/>
      <c r="VDV408" s="1633"/>
      <c r="VDW408" s="1633"/>
      <c r="VDX408" s="1633"/>
      <c r="VDY408" s="1633"/>
      <c r="VDZ408" s="1633"/>
      <c r="VEA408" s="1633"/>
      <c r="VEB408" s="1633"/>
      <c r="VEC408" s="1633"/>
      <c r="VED408" s="1633"/>
      <c r="VEE408" s="1633"/>
      <c r="VEF408" s="1633"/>
      <c r="VEG408" s="1633"/>
      <c r="VEH408" s="1633"/>
      <c r="VEI408" s="1633"/>
      <c r="VEJ408" s="1633"/>
      <c r="VEK408" s="1633"/>
      <c r="VEL408" s="1633"/>
      <c r="VEM408" s="1633"/>
      <c r="VEN408" s="1633"/>
      <c r="VEO408" s="1633"/>
      <c r="VEP408" s="1633"/>
      <c r="VEQ408" s="1633"/>
      <c r="VER408" s="1633"/>
      <c r="VES408" s="1633"/>
      <c r="VET408" s="1633"/>
      <c r="VEU408" s="1633"/>
      <c r="VEV408" s="1633"/>
      <c r="VEW408" s="1633"/>
      <c r="VEX408" s="1633"/>
      <c r="VEY408" s="1633"/>
      <c r="VEZ408" s="1633"/>
      <c r="VFA408" s="1633"/>
      <c r="VFB408" s="1633"/>
      <c r="VFC408" s="1633"/>
      <c r="VFD408" s="1633"/>
      <c r="VFE408" s="1633"/>
      <c r="VFF408" s="1633"/>
      <c r="VFG408" s="1633"/>
      <c r="VFH408" s="1633"/>
      <c r="VFI408" s="1633"/>
      <c r="VFJ408" s="1633"/>
      <c r="VFK408" s="1633"/>
      <c r="VFL408" s="1633"/>
      <c r="VFM408" s="1633"/>
      <c r="VFN408" s="1633"/>
      <c r="VFO408" s="1633"/>
      <c r="VFP408" s="1633"/>
      <c r="VFQ408" s="1633"/>
      <c r="VFR408" s="1633"/>
      <c r="VFS408" s="1633"/>
      <c r="VFT408" s="1633"/>
      <c r="VFU408" s="1633"/>
      <c r="VFV408" s="1633"/>
      <c r="VFW408" s="1633"/>
      <c r="VFX408" s="1633"/>
      <c r="VFY408" s="1633"/>
      <c r="VFZ408" s="1633"/>
      <c r="VGA408" s="1633"/>
      <c r="VGB408" s="1633"/>
      <c r="VGC408" s="1633"/>
      <c r="VGD408" s="1633"/>
      <c r="VGE408" s="1633"/>
      <c r="VGF408" s="1633"/>
      <c r="VGG408" s="1633"/>
      <c r="VGH408" s="1633"/>
      <c r="VGI408" s="1633"/>
      <c r="VGJ408" s="1633"/>
      <c r="VGK408" s="1633"/>
      <c r="VGL408" s="1633"/>
      <c r="VGM408" s="1633"/>
      <c r="VGN408" s="1633"/>
      <c r="VGO408" s="1633"/>
      <c r="VGP408" s="1633"/>
      <c r="VGQ408" s="1633"/>
      <c r="VGR408" s="1633"/>
      <c r="VGS408" s="1633"/>
      <c r="VGT408" s="1633"/>
      <c r="VGU408" s="1633"/>
      <c r="VGV408" s="1633"/>
      <c r="VGW408" s="1633"/>
      <c r="VGX408" s="1633"/>
      <c r="VGY408" s="1633"/>
      <c r="VGZ408" s="1633"/>
      <c r="VHA408" s="1633"/>
      <c r="VHB408" s="1633"/>
      <c r="VHC408" s="1633"/>
      <c r="VHD408" s="1633"/>
      <c r="VHE408" s="1633"/>
      <c r="VHF408" s="1633"/>
      <c r="VHG408" s="1633"/>
      <c r="VHH408" s="1633"/>
      <c r="VHI408" s="1633"/>
      <c r="VHJ408" s="1633"/>
      <c r="VHK408" s="1633"/>
      <c r="VHL408" s="1633"/>
      <c r="VHM408" s="1633"/>
      <c r="VHN408" s="1633"/>
      <c r="VHO408" s="1633"/>
      <c r="VHP408" s="1633"/>
      <c r="VHQ408" s="1633"/>
      <c r="VHR408" s="1633"/>
      <c r="VHS408" s="1633"/>
      <c r="VHT408" s="1633"/>
      <c r="VHU408" s="1633"/>
      <c r="VHV408" s="1633"/>
      <c r="VHW408" s="1633"/>
      <c r="VHX408" s="1633"/>
      <c r="VHY408" s="1633"/>
      <c r="VHZ408" s="1633"/>
      <c r="VIA408" s="1633"/>
      <c r="VIB408" s="1633"/>
      <c r="VIC408" s="1633"/>
      <c r="VID408" s="1633"/>
      <c r="VIE408" s="1633"/>
      <c r="VIF408" s="1633"/>
      <c r="VIG408" s="1633"/>
      <c r="VIH408" s="1633"/>
      <c r="VII408" s="1633"/>
      <c r="VIJ408" s="1633"/>
      <c r="VIK408" s="1633"/>
      <c r="VIL408" s="1633"/>
      <c r="VIM408" s="1633"/>
      <c r="VIN408" s="1633"/>
      <c r="VIO408" s="1633"/>
      <c r="VIP408" s="1633"/>
      <c r="VIQ408" s="1633"/>
      <c r="VIR408" s="1633"/>
      <c r="VIS408" s="1633"/>
      <c r="VIT408" s="1633"/>
      <c r="VIU408" s="1633"/>
      <c r="VIV408" s="1633"/>
      <c r="VIW408" s="1633"/>
      <c r="VIX408" s="1633"/>
      <c r="VIY408" s="1633"/>
      <c r="VIZ408" s="1633"/>
      <c r="VJA408" s="1633"/>
      <c r="VJB408" s="1633"/>
      <c r="VJC408" s="1633"/>
      <c r="VJD408" s="1633"/>
      <c r="VJE408" s="1633"/>
      <c r="VJF408" s="1633"/>
      <c r="VJG408" s="1633"/>
      <c r="VJH408" s="1633"/>
      <c r="VJI408" s="1633"/>
      <c r="VJJ408" s="1633"/>
      <c r="VJK408" s="1633"/>
      <c r="VJL408" s="1633"/>
      <c r="VJM408" s="1633"/>
      <c r="VJN408" s="1633"/>
      <c r="VJO408" s="1633"/>
      <c r="VJP408" s="1633"/>
      <c r="VJQ408" s="1633"/>
      <c r="VJR408" s="1633"/>
      <c r="VJS408" s="1633"/>
      <c r="VJT408" s="1633"/>
      <c r="VJU408" s="1633"/>
      <c r="VJV408" s="1633"/>
      <c r="VJW408" s="1633"/>
      <c r="VJX408" s="1633"/>
      <c r="VJY408" s="1633"/>
      <c r="VJZ408" s="1633"/>
      <c r="VKA408" s="1633"/>
      <c r="VKB408" s="1633"/>
      <c r="VKC408" s="1633"/>
      <c r="VKD408" s="1633"/>
      <c r="VKE408" s="1633"/>
      <c r="VKF408" s="1633"/>
      <c r="VKG408" s="1633"/>
      <c r="VKH408" s="1633"/>
      <c r="VKI408" s="1633"/>
      <c r="VKJ408" s="1633"/>
      <c r="VKK408" s="1633"/>
      <c r="VKL408" s="1633"/>
      <c r="VKM408" s="1633"/>
      <c r="VKN408" s="1633"/>
      <c r="VKO408" s="1633"/>
      <c r="VKP408" s="1633"/>
      <c r="VKQ408" s="1633"/>
      <c r="VKR408" s="1633"/>
      <c r="VKS408" s="1633"/>
      <c r="VKT408" s="1633"/>
      <c r="VKU408" s="1633"/>
      <c r="VKV408" s="1633"/>
      <c r="VKW408" s="1633"/>
      <c r="VKX408" s="1633"/>
      <c r="VKY408" s="1633"/>
      <c r="VKZ408" s="1633"/>
      <c r="VLA408" s="1633"/>
      <c r="VLB408" s="1633"/>
      <c r="VLC408" s="1633"/>
      <c r="VLD408" s="1633"/>
      <c r="VLE408" s="1633"/>
      <c r="VLF408" s="1633"/>
      <c r="VLG408" s="1633"/>
      <c r="VLH408" s="1633"/>
      <c r="VLI408" s="1633"/>
      <c r="VLJ408" s="1633"/>
      <c r="VLK408" s="1633"/>
      <c r="VLL408" s="1633"/>
      <c r="VLM408" s="1633"/>
      <c r="VLN408" s="1633"/>
      <c r="VLO408" s="1633"/>
      <c r="VLP408" s="1633"/>
      <c r="VLQ408" s="1633"/>
      <c r="VLR408" s="1633"/>
      <c r="VLS408" s="1633"/>
      <c r="VLT408" s="1633"/>
      <c r="VLU408" s="1633"/>
      <c r="VLV408" s="1633"/>
      <c r="VLW408" s="1633"/>
      <c r="VLX408" s="1633"/>
      <c r="VLY408" s="1633"/>
      <c r="VLZ408" s="1633"/>
      <c r="VMA408" s="1633"/>
      <c r="VMB408" s="1633"/>
      <c r="VMC408" s="1633"/>
      <c r="VMD408" s="1633"/>
      <c r="VME408" s="1633"/>
      <c r="VMF408" s="1633"/>
      <c r="VMG408" s="1633"/>
      <c r="VMH408" s="1633"/>
      <c r="VMI408" s="1633"/>
      <c r="VMJ408" s="1633"/>
      <c r="VMK408" s="1633"/>
      <c r="VML408" s="1633"/>
      <c r="VMM408" s="1633"/>
      <c r="VMN408" s="1633"/>
      <c r="VMO408" s="1633"/>
      <c r="VMP408" s="1633"/>
      <c r="VMQ408" s="1633"/>
      <c r="VMR408" s="1633"/>
      <c r="VMS408" s="1633"/>
      <c r="VMT408" s="1633"/>
      <c r="VMU408" s="1633"/>
      <c r="VMV408" s="1633"/>
      <c r="VMW408" s="1633"/>
      <c r="VMX408" s="1633"/>
      <c r="VMY408" s="1633"/>
      <c r="VMZ408" s="1633"/>
      <c r="VNA408" s="1633"/>
      <c r="VNB408" s="1633"/>
      <c r="VNC408" s="1633"/>
      <c r="VND408" s="1633"/>
      <c r="VNE408" s="1633"/>
      <c r="VNF408" s="1633"/>
      <c r="VNG408" s="1633"/>
      <c r="VNH408" s="1633"/>
      <c r="VNI408" s="1633"/>
      <c r="VNJ408" s="1633"/>
      <c r="VNK408" s="1633"/>
      <c r="VNL408" s="1633"/>
      <c r="VNM408" s="1633"/>
      <c r="VNN408" s="1633"/>
      <c r="VNO408" s="1633"/>
      <c r="VNP408" s="1633"/>
      <c r="VNQ408" s="1633"/>
      <c r="VNR408" s="1633"/>
      <c r="VNS408" s="1633"/>
      <c r="VNT408" s="1633"/>
      <c r="VNU408" s="1633"/>
      <c r="VNV408" s="1633"/>
      <c r="VNW408" s="1633"/>
      <c r="VNX408" s="1633"/>
      <c r="VNY408" s="1633"/>
      <c r="VNZ408" s="1633"/>
      <c r="VOA408" s="1633"/>
      <c r="VOB408" s="1633"/>
      <c r="VOC408" s="1633"/>
      <c r="VOD408" s="1633"/>
      <c r="VOE408" s="1633"/>
      <c r="VOF408" s="1633"/>
      <c r="VOG408" s="1633"/>
      <c r="VOH408" s="1633"/>
      <c r="VOI408" s="1633"/>
      <c r="VOJ408" s="1633"/>
      <c r="VOK408" s="1633"/>
      <c r="VOL408" s="1633"/>
      <c r="VOM408" s="1633"/>
      <c r="VON408" s="1633"/>
      <c r="VOO408" s="1633"/>
      <c r="VOP408" s="1633"/>
      <c r="VOQ408" s="1633"/>
      <c r="VOR408" s="1633"/>
      <c r="VOS408" s="1633"/>
      <c r="VOT408" s="1633"/>
      <c r="VOU408" s="1633"/>
      <c r="VOV408" s="1633"/>
      <c r="VOW408" s="1633"/>
      <c r="VOX408" s="1633"/>
      <c r="VOY408" s="1633"/>
      <c r="VOZ408" s="1633"/>
      <c r="VPA408" s="1633"/>
      <c r="VPB408" s="1633"/>
      <c r="VPC408" s="1633"/>
      <c r="VPD408" s="1633"/>
      <c r="VPE408" s="1633"/>
      <c r="VPF408" s="1633"/>
      <c r="VPG408" s="1633"/>
      <c r="VPH408" s="1633"/>
      <c r="VPI408" s="1633"/>
      <c r="VPJ408" s="1633"/>
      <c r="VPK408" s="1633"/>
      <c r="VPL408" s="1633"/>
      <c r="VPM408" s="1633"/>
      <c r="VPN408" s="1633"/>
      <c r="VPO408" s="1633"/>
      <c r="VPP408" s="1633"/>
      <c r="VPQ408" s="1633"/>
      <c r="VPR408" s="1633"/>
      <c r="VPS408" s="1633"/>
      <c r="VPT408" s="1633"/>
      <c r="VPU408" s="1633"/>
      <c r="VPV408" s="1633"/>
      <c r="VPW408" s="1633"/>
      <c r="VPX408" s="1633"/>
      <c r="VPY408" s="1633"/>
      <c r="VPZ408" s="1633"/>
      <c r="VQA408" s="1633"/>
      <c r="VQB408" s="1633"/>
      <c r="VQC408" s="1633"/>
      <c r="VQD408" s="1633"/>
      <c r="VQE408" s="1633"/>
      <c r="VQF408" s="1633"/>
      <c r="VQG408" s="1633"/>
      <c r="VQH408" s="1633"/>
      <c r="VQI408" s="1633"/>
      <c r="VQJ408" s="1633"/>
      <c r="VQK408" s="1633"/>
      <c r="VQL408" s="1633"/>
      <c r="VQM408" s="1633"/>
      <c r="VQN408" s="1633"/>
      <c r="VQO408" s="1633"/>
      <c r="VQP408" s="1633"/>
      <c r="VQQ408" s="1633"/>
      <c r="VQR408" s="1633"/>
      <c r="VQS408" s="1633"/>
      <c r="VQT408" s="1633"/>
      <c r="VQU408" s="1633"/>
      <c r="VQV408" s="1633"/>
      <c r="VQW408" s="1633"/>
      <c r="VQX408" s="1633"/>
      <c r="VQY408" s="1633"/>
      <c r="VQZ408" s="1633"/>
      <c r="VRA408" s="1633"/>
      <c r="VRB408" s="1633"/>
      <c r="VRC408" s="1633"/>
      <c r="VRD408" s="1633"/>
      <c r="VRE408" s="1633"/>
      <c r="VRF408" s="1633"/>
      <c r="VRG408" s="1633"/>
      <c r="VRH408" s="1633"/>
      <c r="VRI408" s="1633"/>
      <c r="VRJ408" s="1633"/>
      <c r="VRK408" s="1633"/>
      <c r="VRL408" s="1633"/>
      <c r="VRM408" s="1633"/>
      <c r="VRN408" s="1633"/>
      <c r="VRO408" s="1633"/>
      <c r="VRP408" s="1633"/>
      <c r="VRQ408" s="1633"/>
      <c r="VRR408" s="1633"/>
      <c r="VRS408" s="1633"/>
      <c r="VRT408" s="1633"/>
      <c r="VRU408" s="1633"/>
      <c r="VRV408" s="1633"/>
      <c r="VRW408" s="1633"/>
      <c r="VRX408" s="1633"/>
      <c r="VRY408" s="1633"/>
      <c r="VRZ408" s="1633"/>
      <c r="VSA408" s="1633"/>
      <c r="VSB408" s="1633"/>
      <c r="VSC408" s="1633"/>
      <c r="VSD408" s="1633"/>
      <c r="VSE408" s="1633"/>
      <c r="VSF408" s="1633"/>
      <c r="VSG408" s="1633"/>
      <c r="VSH408" s="1633"/>
      <c r="VSI408" s="1633"/>
      <c r="VSJ408" s="1633"/>
      <c r="VSK408" s="1633"/>
      <c r="VSL408" s="1633"/>
      <c r="VSM408" s="1633"/>
      <c r="VSN408" s="1633"/>
      <c r="VSO408" s="1633"/>
      <c r="VSP408" s="1633"/>
      <c r="VSQ408" s="1633"/>
      <c r="VSR408" s="1633"/>
      <c r="VSS408" s="1633"/>
      <c r="VST408" s="1633"/>
      <c r="VSU408" s="1633"/>
      <c r="VSV408" s="1633"/>
      <c r="VSW408" s="1633"/>
      <c r="VSX408" s="1633"/>
      <c r="VSY408" s="1633"/>
      <c r="VSZ408" s="1633"/>
      <c r="VTA408" s="1633"/>
      <c r="VTB408" s="1633"/>
      <c r="VTC408" s="1633"/>
      <c r="VTD408" s="1633"/>
      <c r="VTE408" s="1633"/>
      <c r="VTF408" s="1633"/>
      <c r="VTG408" s="1633"/>
      <c r="VTH408" s="1633"/>
      <c r="VTI408" s="1633"/>
      <c r="VTJ408" s="1633"/>
      <c r="VTK408" s="1633"/>
      <c r="VTL408" s="1633"/>
      <c r="VTM408" s="1633"/>
      <c r="VTN408" s="1633"/>
      <c r="VTO408" s="1633"/>
      <c r="VTP408" s="1633"/>
      <c r="VTQ408" s="1633"/>
      <c r="VTR408" s="1633"/>
      <c r="VTS408" s="1633"/>
      <c r="VTT408" s="1633"/>
      <c r="VTU408" s="1633"/>
      <c r="VTV408" s="1633"/>
      <c r="VTW408" s="1633"/>
      <c r="VTX408" s="1633"/>
      <c r="VTY408" s="1633"/>
      <c r="VTZ408" s="1633"/>
      <c r="VUA408" s="1633"/>
      <c r="VUB408" s="1633"/>
      <c r="VUC408" s="1633"/>
      <c r="VUD408" s="1633"/>
      <c r="VUE408" s="1633"/>
      <c r="VUF408" s="1633"/>
      <c r="VUG408" s="1633"/>
      <c r="VUH408" s="1633"/>
      <c r="VUI408" s="1633"/>
      <c r="VUJ408" s="1633"/>
      <c r="VUK408" s="1633"/>
      <c r="VUL408" s="1633"/>
      <c r="VUM408" s="1633"/>
      <c r="VUN408" s="1633"/>
      <c r="VUO408" s="1633"/>
      <c r="VUP408" s="1633"/>
      <c r="VUQ408" s="1633"/>
      <c r="VUR408" s="1633"/>
      <c r="VUS408" s="1633"/>
      <c r="VUT408" s="1633"/>
      <c r="VUU408" s="1633"/>
      <c r="VUV408" s="1633"/>
      <c r="VUW408" s="1633"/>
      <c r="VUX408" s="1633"/>
      <c r="VUY408" s="1633"/>
      <c r="VUZ408" s="1633"/>
      <c r="VVA408" s="1633"/>
      <c r="VVB408" s="1633"/>
      <c r="VVC408" s="1633"/>
      <c r="VVD408" s="1633"/>
      <c r="VVE408" s="1633"/>
      <c r="VVF408" s="1633"/>
      <c r="VVG408" s="1633"/>
      <c r="VVH408" s="1633"/>
      <c r="VVI408" s="1633"/>
      <c r="VVJ408" s="1633"/>
      <c r="VVK408" s="1633"/>
      <c r="VVL408" s="1633"/>
      <c r="VVM408" s="1633"/>
      <c r="VVN408" s="1633"/>
      <c r="VVO408" s="1633"/>
      <c r="VVP408" s="1633"/>
      <c r="VVQ408" s="1633"/>
      <c r="VVR408" s="1633"/>
      <c r="VVS408" s="1633"/>
      <c r="VVT408" s="1633"/>
      <c r="VVU408" s="1633"/>
      <c r="VVV408" s="1633"/>
      <c r="VVW408" s="1633"/>
      <c r="VVX408" s="1633"/>
      <c r="VVY408" s="1633"/>
      <c r="VVZ408" s="1633"/>
      <c r="VWA408" s="1633"/>
      <c r="VWB408" s="1633"/>
      <c r="VWC408" s="1633"/>
      <c r="VWD408" s="1633"/>
      <c r="VWE408" s="1633"/>
      <c r="VWF408" s="1633"/>
      <c r="VWG408" s="1633"/>
      <c r="VWH408" s="1633"/>
      <c r="VWI408" s="1633"/>
      <c r="VWJ408" s="1633"/>
      <c r="VWK408" s="1633"/>
      <c r="VWL408" s="1633"/>
      <c r="VWM408" s="1633"/>
      <c r="VWN408" s="1633"/>
      <c r="VWO408" s="1633"/>
      <c r="VWP408" s="1633"/>
      <c r="VWQ408" s="1633"/>
      <c r="VWR408" s="1633"/>
      <c r="VWS408" s="1633"/>
      <c r="VWT408" s="1633"/>
      <c r="VWU408" s="1633"/>
      <c r="VWV408" s="1633"/>
      <c r="VWW408" s="1633"/>
      <c r="VWX408" s="1633"/>
      <c r="VWY408" s="1633"/>
      <c r="VWZ408" s="1633"/>
      <c r="VXA408" s="1633"/>
      <c r="VXB408" s="1633"/>
      <c r="VXC408" s="1633"/>
      <c r="VXD408" s="1633"/>
      <c r="VXE408" s="1633"/>
      <c r="VXF408" s="1633"/>
      <c r="VXG408" s="1633"/>
      <c r="VXH408" s="1633"/>
      <c r="VXI408" s="1633"/>
      <c r="VXJ408" s="1633"/>
      <c r="VXK408" s="1633"/>
      <c r="VXL408" s="1633"/>
      <c r="VXM408" s="1633"/>
      <c r="VXN408" s="1633"/>
      <c r="VXO408" s="1633"/>
      <c r="VXP408" s="1633"/>
      <c r="VXQ408" s="1633"/>
      <c r="VXR408" s="1633"/>
      <c r="VXS408" s="1633"/>
      <c r="VXT408" s="1633"/>
      <c r="VXU408" s="1633"/>
      <c r="VXV408" s="1633"/>
      <c r="VXW408" s="1633"/>
      <c r="VXX408" s="1633"/>
      <c r="VXY408" s="1633"/>
      <c r="VXZ408" s="1633"/>
      <c r="VYA408" s="1633"/>
      <c r="VYB408" s="1633"/>
      <c r="VYC408" s="1633"/>
      <c r="VYD408" s="1633"/>
      <c r="VYE408" s="1633"/>
      <c r="VYF408" s="1633"/>
      <c r="VYG408" s="1633"/>
      <c r="VYH408" s="1633"/>
      <c r="VYI408" s="1633"/>
      <c r="VYJ408" s="1633"/>
      <c r="VYK408" s="1633"/>
      <c r="VYL408" s="1633"/>
      <c r="VYM408" s="1633"/>
      <c r="VYN408" s="1633"/>
      <c r="VYO408" s="1633"/>
      <c r="VYP408" s="1633"/>
      <c r="VYQ408" s="1633"/>
      <c r="VYR408" s="1633"/>
      <c r="VYS408" s="1633"/>
      <c r="VYT408" s="1633"/>
      <c r="VYU408" s="1633"/>
      <c r="VYV408" s="1633"/>
      <c r="VYW408" s="1633"/>
      <c r="VYX408" s="1633"/>
      <c r="VYY408" s="1633"/>
      <c r="VYZ408" s="1633"/>
      <c r="VZA408" s="1633"/>
      <c r="VZB408" s="1633"/>
      <c r="VZC408" s="1633"/>
      <c r="VZD408" s="1633"/>
      <c r="VZE408" s="1633"/>
      <c r="VZF408" s="1633"/>
      <c r="VZG408" s="1633"/>
      <c r="VZH408" s="1633"/>
      <c r="VZI408" s="1633"/>
      <c r="VZJ408" s="1633"/>
      <c r="VZK408" s="1633"/>
      <c r="VZL408" s="1633"/>
      <c r="VZM408" s="1633"/>
      <c r="VZN408" s="1633"/>
      <c r="VZO408" s="1633"/>
      <c r="VZP408" s="1633"/>
      <c r="VZQ408" s="1633"/>
      <c r="VZR408" s="1633"/>
      <c r="VZS408" s="1633"/>
      <c r="VZT408" s="1633"/>
      <c r="VZU408" s="1633"/>
      <c r="VZV408" s="1633"/>
      <c r="VZW408" s="1633"/>
      <c r="VZX408" s="1633"/>
      <c r="VZY408" s="1633"/>
      <c r="VZZ408" s="1633"/>
      <c r="WAA408" s="1633"/>
      <c r="WAB408" s="1633"/>
      <c r="WAC408" s="1633"/>
      <c r="WAD408" s="1633"/>
      <c r="WAE408" s="1633"/>
      <c r="WAF408" s="1633"/>
      <c r="WAG408" s="1633"/>
      <c r="WAH408" s="1633"/>
      <c r="WAI408" s="1633"/>
      <c r="WAJ408" s="1633"/>
      <c r="WAK408" s="1633"/>
      <c r="WAL408" s="1633"/>
      <c r="WAM408" s="1633"/>
      <c r="WAN408" s="1633"/>
      <c r="WAO408" s="1633"/>
      <c r="WAP408" s="1633"/>
      <c r="WAQ408" s="1633"/>
      <c r="WAR408" s="1633"/>
      <c r="WAS408" s="1633"/>
      <c r="WAT408" s="1633"/>
      <c r="WAU408" s="1633"/>
      <c r="WAV408" s="1633"/>
      <c r="WAW408" s="1633"/>
      <c r="WAX408" s="1633"/>
      <c r="WAY408" s="1633"/>
      <c r="WAZ408" s="1633"/>
      <c r="WBA408" s="1633"/>
      <c r="WBB408" s="1633"/>
      <c r="WBC408" s="1633"/>
      <c r="WBD408" s="1633"/>
      <c r="WBE408" s="1633"/>
      <c r="WBF408" s="1633"/>
      <c r="WBG408" s="1633"/>
      <c r="WBH408" s="1633"/>
      <c r="WBI408" s="1633"/>
      <c r="WBJ408" s="1633"/>
      <c r="WBK408" s="1633"/>
      <c r="WBL408" s="1633"/>
      <c r="WBM408" s="1633"/>
      <c r="WBN408" s="1633"/>
      <c r="WBO408" s="1633"/>
      <c r="WBP408" s="1633"/>
      <c r="WBQ408" s="1633"/>
      <c r="WBR408" s="1633"/>
      <c r="WBS408" s="1633"/>
      <c r="WBT408" s="1633"/>
      <c r="WBU408" s="1633"/>
      <c r="WBV408" s="1633"/>
      <c r="WBW408" s="1633"/>
      <c r="WBX408" s="1633"/>
      <c r="WBY408" s="1633"/>
      <c r="WBZ408" s="1633"/>
      <c r="WCA408" s="1633"/>
      <c r="WCB408" s="1633"/>
      <c r="WCC408" s="1633"/>
      <c r="WCD408" s="1633"/>
      <c r="WCE408" s="1633"/>
      <c r="WCF408" s="1633"/>
      <c r="WCG408" s="1633"/>
      <c r="WCH408" s="1633"/>
      <c r="WCI408" s="1633"/>
      <c r="WCJ408" s="1633"/>
      <c r="WCK408" s="1633"/>
      <c r="WCL408" s="1633"/>
      <c r="WCM408" s="1633"/>
      <c r="WCN408" s="1633"/>
      <c r="WCO408" s="1633"/>
      <c r="WCP408" s="1633"/>
      <c r="WCQ408" s="1633"/>
      <c r="WCR408" s="1633"/>
      <c r="WCS408" s="1633"/>
      <c r="WCT408" s="1633"/>
      <c r="WCU408" s="1633"/>
      <c r="WCV408" s="1633"/>
      <c r="WCW408" s="1633"/>
      <c r="WCX408" s="1633"/>
      <c r="WCY408" s="1633"/>
      <c r="WCZ408" s="1633"/>
      <c r="WDA408" s="1633"/>
      <c r="WDB408" s="1633"/>
      <c r="WDC408" s="1633"/>
      <c r="WDD408" s="1633"/>
      <c r="WDE408" s="1633"/>
      <c r="WDF408" s="1633"/>
      <c r="WDG408" s="1633"/>
      <c r="WDH408" s="1633"/>
      <c r="WDI408" s="1633"/>
      <c r="WDJ408" s="1633"/>
      <c r="WDK408" s="1633"/>
      <c r="WDL408" s="1633"/>
      <c r="WDM408" s="1633"/>
      <c r="WDN408" s="1633"/>
      <c r="WDO408" s="1633"/>
      <c r="WDP408" s="1633"/>
      <c r="WDQ408" s="1633"/>
      <c r="WDR408" s="1633"/>
      <c r="WDS408" s="1633"/>
      <c r="WDT408" s="1633"/>
      <c r="WDU408" s="1633"/>
      <c r="WDV408" s="1633"/>
      <c r="WDW408" s="1633"/>
      <c r="WDX408" s="1633"/>
      <c r="WDY408" s="1633"/>
      <c r="WDZ408" s="1633"/>
      <c r="WEA408" s="1633"/>
      <c r="WEB408" s="1633"/>
      <c r="WEC408" s="1633"/>
      <c r="WED408" s="1633"/>
      <c r="WEE408" s="1633"/>
      <c r="WEF408" s="1633"/>
      <c r="WEG408" s="1633"/>
      <c r="WEH408" s="1633"/>
      <c r="WEI408" s="1633"/>
      <c r="WEJ408" s="1633"/>
      <c r="WEK408" s="1633"/>
      <c r="WEL408" s="1633"/>
      <c r="WEM408" s="1633"/>
      <c r="WEN408" s="1633"/>
      <c r="WEO408" s="1633"/>
      <c r="WEP408" s="1633"/>
      <c r="WEQ408" s="1633"/>
      <c r="WER408" s="1633"/>
      <c r="WES408" s="1633"/>
      <c r="WET408" s="1633"/>
      <c r="WEU408" s="1633"/>
      <c r="WEV408" s="1633"/>
      <c r="WEW408" s="1633"/>
      <c r="WEX408" s="1633"/>
      <c r="WEY408" s="1633"/>
      <c r="WEZ408" s="1633"/>
      <c r="WFA408" s="1633"/>
      <c r="WFB408" s="1633"/>
      <c r="WFC408" s="1633"/>
      <c r="WFD408" s="1633"/>
      <c r="WFE408" s="1633"/>
      <c r="WFF408" s="1633"/>
      <c r="WFG408" s="1633"/>
      <c r="WFH408" s="1633"/>
      <c r="WFI408" s="1633"/>
      <c r="WFJ408" s="1633"/>
      <c r="WFK408" s="1633"/>
      <c r="WFL408" s="1633"/>
      <c r="WFM408" s="1633"/>
      <c r="WFN408" s="1633"/>
      <c r="WFO408" s="1633"/>
      <c r="WFP408" s="1633"/>
      <c r="WFQ408" s="1633"/>
      <c r="WFR408" s="1633"/>
      <c r="WFS408" s="1633"/>
      <c r="WFT408" s="1633"/>
      <c r="WFU408" s="1633"/>
      <c r="WFV408" s="1633"/>
      <c r="WFW408" s="1633"/>
      <c r="WFX408" s="1633"/>
      <c r="WFY408" s="1633"/>
      <c r="WFZ408" s="1633"/>
      <c r="WGA408" s="1633"/>
      <c r="WGB408" s="1633"/>
      <c r="WGC408" s="1633"/>
      <c r="WGD408" s="1633"/>
      <c r="WGE408" s="1633"/>
      <c r="WGF408" s="1633"/>
      <c r="WGG408" s="1633"/>
      <c r="WGH408" s="1633"/>
      <c r="WGI408" s="1633"/>
      <c r="WGJ408" s="1633"/>
      <c r="WGK408" s="1633"/>
      <c r="WGL408" s="1633"/>
      <c r="WGM408" s="1633"/>
      <c r="WGN408" s="1633"/>
      <c r="WGO408" s="1633"/>
      <c r="WGP408" s="1633"/>
      <c r="WGQ408" s="1633"/>
      <c r="WGR408" s="1633"/>
      <c r="WGS408" s="1633"/>
      <c r="WGT408" s="1633"/>
      <c r="WGU408" s="1633"/>
      <c r="WGV408" s="1633"/>
      <c r="WGW408" s="1633"/>
      <c r="WGX408" s="1633"/>
      <c r="WGY408" s="1633"/>
      <c r="WGZ408" s="1633"/>
      <c r="WHA408" s="1633"/>
      <c r="WHB408" s="1633"/>
      <c r="WHC408" s="1633"/>
      <c r="WHD408" s="1633"/>
      <c r="WHE408" s="1633"/>
      <c r="WHF408" s="1633"/>
      <c r="WHG408" s="1633"/>
      <c r="WHH408" s="1633"/>
      <c r="WHI408" s="1633"/>
      <c r="WHJ408" s="1633"/>
      <c r="WHK408" s="1633"/>
      <c r="WHL408" s="1633"/>
      <c r="WHM408" s="1633"/>
      <c r="WHN408" s="1633"/>
      <c r="WHO408" s="1633"/>
      <c r="WHP408" s="1633"/>
      <c r="WHQ408" s="1633"/>
      <c r="WHR408" s="1633"/>
      <c r="WHS408" s="1633"/>
      <c r="WHT408" s="1633"/>
      <c r="WHU408" s="1633"/>
      <c r="WHV408" s="1633"/>
      <c r="WHW408" s="1633"/>
      <c r="WHX408" s="1633"/>
      <c r="WHY408" s="1633"/>
      <c r="WHZ408" s="1633"/>
      <c r="WIA408" s="1633"/>
      <c r="WIB408" s="1633"/>
      <c r="WIC408" s="1633"/>
      <c r="WID408" s="1633"/>
      <c r="WIE408" s="1633"/>
      <c r="WIF408" s="1633"/>
      <c r="WIG408" s="1633"/>
      <c r="WIH408" s="1633"/>
      <c r="WII408" s="1633"/>
      <c r="WIJ408" s="1633"/>
      <c r="WIK408" s="1633"/>
      <c r="WIL408" s="1633"/>
      <c r="WIM408" s="1633"/>
      <c r="WIN408" s="1633"/>
      <c r="WIO408" s="1633"/>
      <c r="WIP408" s="1633"/>
      <c r="WIQ408" s="1633"/>
      <c r="WIR408" s="1633"/>
      <c r="WIS408" s="1633"/>
      <c r="WIT408" s="1633"/>
      <c r="WIU408" s="1633"/>
      <c r="WIV408" s="1633"/>
      <c r="WIW408" s="1633"/>
      <c r="WIX408" s="1633"/>
      <c r="WIY408" s="1633"/>
      <c r="WIZ408" s="1633"/>
      <c r="WJA408" s="1633"/>
      <c r="WJB408" s="1633"/>
      <c r="WJC408" s="1633"/>
      <c r="WJD408" s="1633"/>
      <c r="WJE408" s="1633"/>
      <c r="WJF408" s="1633"/>
      <c r="WJG408" s="1633"/>
      <c r="WJH408" s="1633"/>
      <c r="WJI408" s="1633"/>
      <c r="WJJ408" s="1633"/>
      <c r="WJK408" s="1633"/>
      <c r="WJL408" s="1633"/>
      <c r="WJM408" s="1633"/>
      <c r="WJN408" s="1633"/>
      <c r="WJO408" s="1633"/>
      <c r="WJP408" s="1633"/>
      <c r="WJQ408" s="1633"/>
      <c r="WJR408" s="1633"/>
      <c r="WJS408" s="1633"/>
      <c r="WJT408" s="1633"/>
      <c r="WJU408" s="1633"/>
      <c r="WJV408" s="1633"/>
      <c r="WJW408" s="1633"/>
      <c r="WJX408" s="1633"/>
      <c r="WJY408" s="1633"/>
      <c r="WJZ408" s="1633"/>
      <c r="WKA408" s="1633"/>
      <c r="WKB408" s="1633"/>
      <c r="WKC408" s="1633"/>
      <c r="WKD408" s="1633"/>
      <c r="WKE408" s="1633"/>
      <c r="WKF408" s="1633"/>
      <c r="WKG408" s="1633"/>
      <c r="WKH408" s="1633"/>
      <c r="WKI408" s="1633"/>
      <c r="WKJ408" s="1633"/>
      <c r="WKK408" s="1633"/>
      <c r="WKL408" s="1633"/>
      <c r="WKM408" s="1633"/>
      <c r="WKN408" s="1633"/>
      <c r="WKO408" s="1633"/>
      <c r="WKP408" s="1633"/>
      <c r="WKQ408" s="1633"/>
      <c r="WKR408" s="1633"/>
      <c r="WKS408" s="1633"/>
      <c r="WKT408" s="1633"/>
      <c r="WKU408" s="1633"/>
      <c r="WKV408" s="1633"/>
      <c r="WKW408" s="1633"/>
      <c r="WKX408" s="1633"/>
      <c r="WKY408" s="1633"/>
      <c r="WKZ408" s="1633"/>
      <c r="WLA408" s="1633"/>
      <c r="WLB408" s="1633"/>
      <c r="WLC408" s="1633"/>
      <c r="WLD408" s="1633"/>
      <c r="WLE408" s="1633"/>
      <c r="WLF408" s="1633"/>
      <c r="WLG408" s="1633"/>
      <c r="WLH408" s="1633"/>
      <c r="WLI408" s="1633"/>
      <c r="WLJ408" s="1633"/>
      <c r="WLK408" s="1633"/>
      <c r="WLL408" s="1633"/>
      <c r="WLM408" s="1633"/>
      <c r="WLN408" s="1633"/>
      <c r="WLO408" s="1633"/>
      <c r="WLP408" s="1633"/>
      <c r="WLQ408" s="1633"/>
      <c r="WLR408" s="1633"/>
      <c r="WLS408" s="1633"/>
      <c r="WLT408" s="1633"/>
      <c r="WLU408" s="1633"/>
      <c r="WLV408" s="1633"/>
      <c r="WLW408" s="1633"/>
      <c r="WLX408" s="1633"/>
      <c r="WLY408" s="1633"/>
      <c r="WLZ408" s="1633"/>
      <c r="WMA408" s="1633"/>
      <c r="WMB408" s="1633"/>
      <c r="WMC408" s="1633"/>
      <c r="WMD408" s="1633"/>
      <c r="WME408" s="1633"/>
      <c r="WMF408" s="1633"/>
      <c r="WMG408" s="1633"/>
      <c r="WMH408" s="1633"/>
      <c r="WMI408" s="1633"/>
      <c r="WMJ408" s="1633"/>
      <c r="WMK408" s="1633"/>
      <c r="WML408" s="1633"/>
      <c r="WMM408" s="1633"/>
      <c r="WMN408" s="1633"/>
      <c r="WMO408" s="1633"/>
      <c r="WMP408" s="1633"/>
      <c r="WMQ408" s="1633"/>
      <c r="WMR408" s="1633"/>
      <c r="WMS408" s="1633"/>
      <c r="WMT408" s="1633"/>
      <c r="WMU408" s="1633"/>
      <c r="WMV408" s="1633"/>
      <c r="WMW408" s="1633"/>
      <c r="WMX408" s="1633"/>
      <c r="WMY408" s="1633"/>
      <c r="WMZ408" s="1633"/>
      <c r="WNA408" s="1633"/>
      <c r="WNB408" s="1633"/>
      <c r="WNC408" s="1633"/>
      <c r="WND408" s="1633"/>
      <c r="WNE408" s="1633"/>
      <c r="WNF408" s="1633"/>
      <c r="WNG408" s="1633"/>
      <c r="WNH408" s="1633"/>
      <c r="WNI408" s="1633"/>
      <c r="WNJ408" s="1633"/>
      <c r="WNK408" s="1633"/>
      <c r="WNL408" s="1633"/>
      <c r="WNM408" s="1633"/>
      <c r="WNN408" s="1633"/>
      <c r="WNO408" s="1633"/>
      <c r="WNP408" s="1633"/>
      <c r="WNQ408" s="1633"/>
      <c r="WNR408" s="1633"/>
      <c r="WNS408" s="1633"/>
      <c r="WNT408" s="1633"/>
      <c r="WNU408" s="1633"/>
      <c r="WNV408" s="1633"/>
      <c r="WNW408" s="1633"/>
      <c r="WNX408" s="1633"/>
      <c r="WNY408" s="1633"/>
      <c r="WNZ408" s="1633"/>
      <c r="WOA408" s="1633"/>
      <c r="WOB408" s="1633"/>
      <c r="WOC408" s="1633"/>
      <c r="WOD408" s="1633"/>
      <c r="WOE408" s="1633"/>
      <c r="WOF408" s="1633"/>
      <c r="WOG408" s="1633"/>
      <c r="WOH408" s="1633"/>
      <c r="WOI408" s="1633"/>
      <c r="WOJ408" s="1633"/>
      <c r="WOK408" s="1633"/>
      <c r="WOL408" s="1633"/>
      <c r="WOM408" s="1633"/>
      <c r="WON408" s="1633"/>
      <c r="WOO408" s="1633"/>
      <c r="WOP408" s="1633"/>
      <c r="WOQ408" s="1633"/>
      <c r="WOR408" s="1633"/>
      <c r="WOS408" s="1633"/>
      <c r="WOT408" s="1633"/>
      <c r="WOU408" s="1633"/>
      <c r="WOV408" s="1633"/>
      <c r="WOW408" s="1633"/>
      <c r="WOX408" s="1633"/>
      <c r="WOY408" s="1633"/>
      <c r="WOZ408" s="1633"/>
      <c r="WPA408" s="1633"/>
      <c r="WPB408" s="1633"/>
      <c r="WPC408" s="1633"/>
      <c r="WPD408" s="1633"/>
      <c r="WPE408" s="1633"/>
      <c r="WPF408" s="1633"/>
      <c r="WPG408" s="1633"/>
      <c r="WPH408" s="1633"/>
      <c r="WPI408" s="1633"/>
      <c r="WPJ408" s="1633"/>
      <c r="WPK408" s="1633"/>
      <c r="WPL408" s="1633"/>
      <c r="WPM408" s="1633"/>
      <c r="WPN408" s="1633"/>
      <c r="WPO408" s="1633"/>
      <c r="WPP408" s="1633"/>
      <c r="WPQ408" s="1633"/>
      <c r="WPR408" s="1633"/>
      <c r="WPS408" s="1633"/>
      <c r="WPT408" s="1633"/>
      <c r="WPU408" s="1633"/>
      <c r="WPV408" s="1633"/>
      <c r="WPW408" s="1633"/>
      <c r="WPX408" s="1633"/>
      <c r="WPY408" s="1633"/>
      <c r="WPZ408" s="1633"/>
      <c r="WQA408" s="1633"/>
      <c r="WQB408" s="1633"/>
      <c r="WQC408" s="1633"/>
      <c r="WQD408" s="1633"/>
      <c r="WQE408" s="1633"/>
      <c r="WQF408" s="1633"/>
      <c r="WQG408" s="1633"/>
      <c r="WQH408" s="1633"/>
      <c r="WQI408" s="1633"/>
      <c r="WQJ408" s="1633"/>
      <c r="WQK408" s="1633"/>
      <c r="WQL408" s="1633"/>
      <c r="WQM408" s="1633"/>
      <c r="WQN408" s="1633"/>
      <c r="WQO408" s="1633"/>
      <c r="WQP408" s="1633"/>
      <c r="WQQ408" s="1633"/>
      <c r="WQR408" s="1633"/>
      <c r="WQS408" s="1633"/>
      <c r="WQT408" s="1633"/>
      <c r="WQU408" s="1633"/>
      <c r="WQV408" s="1633"/>
      <c r="WQW408" s="1633"/>
      <c r="WQX408" s="1633"/>
      <c r="WQY408" s="1633"/>
      <c r="WQZ408" s="1633"/>
      <c r="WRA408" s="1633"/>
      <c r="WRB408" s="1633"/>
      <c r="WRC408" s="1633"/>
      <c r="WRD408" s="1633"/>
      <c r="WRE408" s="1633"/>
      <c r="WRF408" s="1633"/>
      <c r="WRG408" s="1633"/>
      <c r="WRH408" s="1633"/>
      <c r="WRI408" s="1633"/>
      <c r="WRJ408" s="1633"/>
      <c r="WRK408" s="1633"/>
      <c r="WRL408" s="1633"/>
      <c r="WRM408" s="1633"/>
      <c r="WRN408" s="1633"/>
      <c r="WRO408" s="1633"/>
      <c r="WRP408" s="1633"/>
      <c r="WRQ408" s="1633"/>
      <c r="WRR408" s="1633"/>
      <c r="WRS408" s="1633"/>
      <c r="WRT408" s="1633"/>
      <c r="WRU408" s="1633"/>
      <c r="WRV408" s="1633"/>
      <c r="WRW408" s="1633"/>
      <c r="WRX408" s="1633"/>
      <c r="WRY408" s="1633"/>
      <c r="WRZ408" s="1633"/>
      <c r="WSA408" s="1633"/>
      <c r="WSB408" s="1633"/>
      <c r="WSC408" s="1633"/>
      <c r="WSD408" s="1633"/>
      <c r="WSE408" s="1633"/>
      <c r="WSF408" s="1633"/>
      <c r="WSG408" s="1633"/>
      <c r="WSH408" s="1633"/>
      <c r="WSI408" s="1633"/>
      <c r="WSJ408" s="1633"/>
      <c r="WSK408" s="1633"/>
      <c r="WSL408" s="1633"/>
      <c r="WSM408" s="1633"/>
      <c r="WSN408" s="1633"/>
      <c r="WSO408" s="1633"/>
      <c r="WSP408" s="1633"/>
      <c r="WSQ408" s="1633"/>
      <c r="WSR408" s="1633"/>
      <c r="WSS408" s="1633"/>
      <c r="WST408" s="1633"/>
      <c r="WSU408" s="1633"/>
      <c r="WSV408" s="1633"/>
      <c r="WSW408" s="1633"/>
      <c r="WSX408" s="1633"/>
      <c r="WSY408" s="1633"/>
      <c r="WSZ408" s="1633"/>
      <c r="WTA408" s="1633"/>
      <c r="WTB408" s="1633"/>
      <c r="WTC408" s="1633"/>
      <c r="WTD408" s="1633"/>
      <c r="WTE408" s="1633"/>
      <c r="WTF408" s="1633"/>
      <c r="WTG408" s="1633"/>
      <c r="WTH408" s="1633"/>
      <c r="WTI408" s="1633"/>
      <c r="WTJ408" s="1633"/>
      <c r="WTK408" s="1633"/>
      <c r="WTL408" s="1633"/>
      <c r="WTM408" s="1633"/>
      <c r="WTN408" s="1633"/>
      <c r="WTO408" s="1633"/>
      <c r="WTP408" s="1633"/>
      <c r="WTQ408" s="1633"/>
      <c r="WTR408" s="1633"/>
      <c r="WTS408" s="1633"/>
      <c r="WTT408" s="1633"/>
      <c r="WTU408" s="1633"/>
      <c r="WTV408" s="1633"/>
      <c r="WTW408" s="1633"/>
      <c r="WTX408" s="1633"/>
      <c r="WTY408" s="1633"/>
      <c r="WTZ408" s="1633"/>
      <c r="WUA408" s="1633"/>
      <c r="WUB408" s="1633"/>
      <c r="WUC408" s="1633"/>
      <c r="WUD408" s="1633"/>
      <c r="WUE408" s="1633"/>
      <c r="WUF408" s="1633"/>
      <c r="WUG408" s="1633"/>
      <c r="WUH408" s="1633"/>
      <c r="WUI408" s="1633"/>
      <c r="WUJ408" s="1633"/>
      <c r="WUK408" s="1633"/>
      <c r="WUL408" s="1633"/>
      <c r="WUM408" s="1633"/>
      <c r="WUN408" s="1633"/>
      <c r="WUO408" s="1633"/>
      <c r="WUP408" s="1633"/>
      <c r="WUQ408" s="1633"/>
      <c r="WUR408" s="1633"/>
      <c r="WUS408" s="1633"/>
      <c r="WUT408" s="1633"/>
      <c r="WUU408" s="1633"/>
      <c r="WUV408" s="1633"/>
      <c r="WUW408" s="1633"/>
      <c r="WUX408" s="1633"/>
      <c r="WUY408" s="1633"/>
      <c r="WUZ408" s="1633"/>
      <c r="WVA408" s="1633"/>
      <c r="WVB408" s="1633"/>
      <c r="WVC408" s="1633"/>
      <c r="WVD408" s="1633"/>
      <c r="WVE408" s="1633"/>
      <c r="WVF408" s="1633"/>
      <c r="WVG408" s="1633"/>
      <c r="WVH408" s="1633"/>
      <c r="WVI408" s="1633"/>
      <c r="WVJ408" s="1633"/>
      <c r="WVK408" s="1633"/>
      <c r="WVL408" s="1633"/>
      <c r="WVM408" s="1633"/>
      <c r="WVN408" s="1633"/>
    </row>
    <row r="409" spans="1:16134" s="1098" customFormat="1" x14ac:dyDescent="0.25">
      <c r="A409" s="1826"/>
      <c r="B409" s="1745" t="s">
        <v>2051</v>
      </c>
      <c r="C409" s="1746" t="s">
        <v>2052</v>
      </c>
      <c r="D409" s="1746" t="s">
        <v>2053</v>
      </c>
      <c r="E409" s="1746">
        <v>47396</v>
      </c>
      <c r="F409" s="1746" t="s">
        <v>2560</v>
      </c>
      <c r="G409" s="1634"/>
    </row>
    <row r="410" spans="1:16134" s="1098" customFormat="1" ht="45" x14ac:dyDescent="0.25">
      <c r="A410" s="1826"/>
      <c r="B410" s="1745" t="s">
        <v>2054</v>
      </c>
      <c r="C410" s="1746" t="s">
        <v>2055</v>
      </c>
      <c r="D410" s="1746" t="s">
        <v>2056</v>
      </c>
      <c r="E410" s="1746">
        <v>47576</v>
      </c>
      <c r="F410" s="1746" t="s">
        <v>2560</v>
      </c>
      <c r="G410" s="1634" t="s">
        <v>2026</v>
      </c>
    </row>
    <row r="411" spans="1:16134" s="1098" customFormat="1" ht="30" x14ac:dyDescent="0.25">
      <c r="A411" s="1826"/>
      <c r="B411" s="1745" t="s">
        <v>1657</v>
      </c>
      <c r="C411" s="1746" t="s">
        <v>1642</v>
      </c>
      <c r="D411" s="1746" t="s">
        <v>1643</v>
      </c>
      <c r="E411" s="1746">
        <v>47113</v>
      </c>
      <c r="F411" s="1746" t="s">
        <v>2560</v>
      </c>
      <c r="G411" s="1634" t="s">
        <v>2067</v>
      </c>
    </row>
    <row r="412" spans="1:16134" s="1098" customFormat="1" ht="45" x14ac:dyDescent="0.25">
      <c r="A412" s="1826"/>
      <c r="B412" s="1745" t="s">
        <v>1227</v>
      </c>
      <c r="C412" s="1746" t="s">
        <v>148</v>
      </c>
      <c r="D412" s="1746" t="s">
        <v>149</v>
      </c>
      <c r="E412" s="1746">
        <v>46842</v>
      </c>
      <c r="F412" s="1746" t="s">
        <v>2560</v>
      </c>
      <c r="G412" s="1634" t="s">
        <v>1977</v>
      </c>
    </row>
    <row r="413" spans="1:16134" s="1098" customFormat="1" ht="30" x14ac:dyDescent="0.25">
      <c r="A413" s="1826"/>
      <c r="B413" s="1745" t="s">
        <v>2582</v>
      </c>
      <c r="C413" s="1746" t="s">
        <v>2583</v>
      </c>
      <c r="D413" s="1746" t="s">
        <v>2584</v>
      </c>
      <c r="E413" s="1746">
        <v>46258</v>
      </c>
      <c r="F413" s="1746" t="s">
        <v>2560</v>
      </c>
      <c r="G413" s="1634" t="s">
        <v>2067</v>
      </c>
    </row>
    <row r="414" spans="1:16134" s="1098" customFormat="1" ht="60" x14ac:dyDescent="0.25">
      <c r="A414" s="1826" t="s">
        <v>150</v>
      </c>
      <c r="B414" s="1745" t="s">
        <v>1324</v>
      </c>
      <c r="C414" s="1746" t="s">
        <v>151</v>
      </c>
      <c r="D414" s="1746" t="s">
        <v>152</v>
      </c>
      <c r="E414" s="1746">
        <v>46037</v>
      </c>
      <c r="F414" s="1746" t="s">
        <v>33</v>
      </c>
      <c r="G414" s="1634" t="s">
        <v>2032</v>
      </c>
    </row>
    <row r="415" spans="1:16134" s="1098" customFormat="1" x14ac:dyDescent="0.25">
      <c r="A415" s="1826"/>
      <c r="B415" s="1745" t="s">
        <v>159</v>
      </c>
      <c r="C415" s="1746" t="s">
        <v>160</v>
      </c>
      <c r="D415" s="1746" t="s">
        <v>161</v>
      </c>
      <c r="E415" s="1746">
        <v>47342</v>
      </c>
      <c r="F415" s="1746" t="s">
        <v>33</v>
      </c>
      <c r="G415" s="1634"/>
    </row>
    <row r="416" spans="1:16134" s="1098" customFormat="1" ht="18" customHeight="1" x14ac:dyDescent="0.25">
      <c r="A416" s="1826"/>
      <c r="B416" s="1745" t="s">
        <v>156</v>
      </c>
      <c r="C416" s="1746" t="s">
        <v>157</v>
      </c>
      <c r="D416" s="1746" t="s">
        <v>158</v>
      </c>
      <c r="E416" s="1746">
        <v>46881</v>
      </c>
      <c r="F416" s="1746" t="s">
        <v>33</v>
      </c>
      <c r="G416" s="1634"/>
    </row>
    <row r="417" spans="1:7" s="1098" customFormat="1" ht="18" customHeight="1" x14ac:dyDescent="0.25">
      <c r="A417" s="1826"/>
      <c r="B417" s="1745" t="s">
        <v>153</v>
      </c>
      <c r="C417" s="1746" t="s">
        <v>154</v>
      </c>
      <c r="D417" s="1746" t="s">
        <v>155</v>
      </c>
      <c r="E417" s="1746">
        <v>46658</v>
      </c>
      <c r="F417" s="1746" t="s">
        <v>33</v>
      </c>
      <c r="G417" s="1634"/>
    </row>
    <row r="418" spans="1:7" s="1098" customFormat="1" ht="18" customHeight="1" x14ac:dyDescent="0.25">
      <c r="A418" s="1826"/>
      <c r="B418" s="1745" t="s">
        <v>1662</v>
      </c>
      <c r="C418" s="1746" t="s">
        <v>1644</v>
      </c>
      <c r="D418" s="1746" t="s">
        <v>1645</v>
      </c>
      <c r="E418" s="1746">
        <v>46218</v>
      </c>
      <c r="F418" s="1746" t="s">
        <v>33</v>
      </c>
      <c r="G418" s="1634" t="s">
        <v>1977</v>
      </c>
    </row>
    <row r="419" spans="1:7" s="1098" customFormat="1" ht="18" customHeight="1" x14ac:dyDescent="0.25">
      <c r="A419" s="1826"/>
      <c r="B419" s="1745" t="s">
        <v>1327</v>
      </c>
      <c r="C419" s="1746" t="s">
        <v>162</v>
      </c>
      <c r="D419" s="1746" t="s">
        <v>163</v>
      </c>
      <c r="E419" s="1746">
        <v>45944</v>
      </c>
      <c r="F419" s="1746" t="s">
        <v>33</v>
      </c>
      <c r="G419" s="1634" t="s">
        <v>1977</v>
      </c>
    </row>
    <row r="420" spans="1:7" s="1098" customFormat="1" ht="18" customHeight="1" x14ac:dyDescent="0.25">
      <c r="A420" s="1826"/>
      <c r="B420" s="1745" t="s">
        <v>1662</v>
      </c>
      <c r="C420" s="1746" t="s">
        <v>1644</v>
      </c>
      <c r="D420" s="1746" t="s">
        <v>1646</v>
      </c>
      <c r="E420" s="1746">
        <v>46938</v>
      </c>
      <c r="F420" s="1746" t="s">
        <v>33</v>
      </c>
      <c r="G420" s="1634" t="s">
        <v>1977</v>
      </c>
    </row>
    <row r="421" spans="1:7" s="1098" customFormat="1" ht="18" customHeight="1" x14ac:dyDescent="0.25">
      <c r="A421" s="1826"/>
      <c r="B421" s="1745" t="s">
        <v>2057</v>
      </c>
      <c r="C421" s="1746" t="s">
        <v>2058</v>
      </c>
      <c r="D421" s="1746" t="s">
        <v>2059</v>
      </c>
      <c r="E421" s="1746">
        <v>46668</v>
      </c>
      <c r="F421" s="1746" t="s">
        <v>33</v>
      </c>
      <c r="G421" s="1634" t="s">
        <v>2088</v>
      </c>
    </row>
    <row r="422" spans="1:7" s="1098" customFormat="1" ht="18" customHeight="1" x14ac:dyDescent="0.25">
      <c r="A422" s="1826"/>
      <c r="B422" s="1745" t="s">
        <v>2376</v>
      </c>
      <c r="C422" s="1746" t="s">
        <v>2377</v>
      </c>
      <c r="D422" s="1746" t="s">
        <v>2378</v>
      </c>
      <c r="E422" s="1746">
        <v>47607</v>
      </c>
      <c r="F422" s="1746" t="s">
        <v>33</v>
      </c>
      <c r="G422" s="1634"/>
    </row>
    <row r="423" spans="1:7" s="1098" customFormat="1" ht="18" customHeight="1" x14ac:dyDescent="0.25">
      <c r="A423" s="1745" t="s">
        <v>164</v>
      </c>
      <c r="B423" s="1745" t="s">
        <v>1759</v>
      </c>
      <c r="C423" s="1746" t="s">
        <v>1760</v>
      </c>
      <c r="D423" s="1746" t="s">
        <v>1761</v>
      </c>
      <c r="E423" s="1746">
        <v>72692</v>
      </c>
      <c r="F423" s="1746" t="s">
        <v>164</v>
      </c>
      <c r="G423" s="1634"/>
    </row>
    <row r="424" spans="1:7" s="1098" customFormat="1" ht="18" customHeight="1" x14ac:dyDescent="0.25">
      <c r="A424" s="1745" t="s">
        <v>984</v>
      </c>
      <c r="B424" s="1745" t="s">
        <v>2379</v>
      </c>
      <c r="C424" s="1746" t="s">
        <v>2380</v>
      </c>
      <c r="D424" s="1746" t="s">
        <v>2381</v>
      </c>
      <c r="E424" s="1746">
        <v>61339</v>
      </c>
      <c r="F424" s="1746"/>
      <c r="G424" s="1634"/>
    </row>
    <row r="425" spans="1:7" s="1098" customFormat="1" ht="18" customHeight="1" x14ac:dyDescent="0.25">
      <c r="A425" s="1826" t="s">
        <v>1229</v>
      </c>
      <c r="B425" s="1745" t="s">
        <v>1765</v>
      </c>
      <c r="C425" s="1746" t="s">
        <v>1766</v>
      </c>
      <c r="D425" s="1746" t="s">
        <v>1767</v>
      </c>
      <c r="E425" s="1746">
        <v>78534</v>
      </c>
      <c r="F425" s="1746"/>
      <c r="G425" s="1634"/>
    </row>
    <row r="426" spans="1:7" s="1098" customFormat="1" ht="18" customHeight="1" x14ac:dyDescent="0.25">
      <c r="A426" s="1826"/>
      <c r="B426" s="1745" t="s">
        <v>169</v>
      </c>
      <c r="C426" s="1746" t="s">
        <v>170</v>
      </c>
      <c r="D426" s="1746" t="s">
        <v>171</v>
      </c>
      <c r="E426" s="1746">
        <v>47161</v>
      </c>
      <c r="F426" s="1746" t="s">
        <v>948</v>
      </c>
      <c r="G426" s="1634" t="s">
        <v>2092</v>
      </c>
    </row>
    <row r="427" spans="1:7" s="1098" customFormat="1" ht="18" customHeight="1" x14ac:dyDescent="0.25">
      <c r="A427" s="1826"/>
      <c r="B427" s="1745" t="s">
        <v>1075</v>
      </c>
      <c r="C427" s="1746" t="s">
        <v>1076</v>
      </c>
      <c r="D427" s="1746" t="s">
        <v>1077</v>
      </c>
      <c r="E427" s="1746">
        <v>46834</v>
      </c>
      <c r="F427" s="1746" t="s">
        <v>948</v>
      </c>
      <c r="G427" s="1634"/>
    </row>
    <row r="428" spans="1:7" s="1098" customFormat="1" ht="18" customHeight="1" x14ac:dyDescent="0.25">
      <c r="A428" s="1826"/>
      <c r="B428" s="1745" t="s">
        <v>172</v>
      </c>
      <c r="C428" s="1746" t="s">
        <v>173</v>
      </c>
      <c r="D428" s="1746" t="s">
        <v>174</v>
      </c>
      <c r="E428" s="1746">
        <v>46084</v>
      </c>
      <c r="F428" s="1746" t="s">
        <v>948</v>
      </c>
      <c r="G428" s="1634" t="s">
        <v>2093</v>
      </c>
    </row>
    <row r="429" spans="1:7" s="1098" customFormat="1" ht="18" customHeight="1" x14ac:dyDescent="0.25">
      <c r="A429" s="1826"/>
      <c r="B429" s="1745" t="s">
        <v>2063</v>
      </c>
      <c r="C429" s="1746" t="s">
        <v>2064</v>
      </c>
      <c r="D429" s="1746" t="s">
        <v>2065</v>
      </c>
      <c r="E429" s="1746">
        <v>47432</v>
      </c>
      <c r="F429" s="1746" t="s">
        <v>948</v>
      </c>
      <c r="G429" s="1634" t="s">
        <v>2093</v>
      </c>
    </row>
    <row r="430" spans="1:7" s="1098" customFormat="1" ht="18" customHeight="1" x14ac:dyDescent="0.25">
      <c r="A430" s="1826"/>
      <c r="B430" s="1745" t="s">
        <v>166</v>
      </c>
      <c r="C430" s="1746" t="s">
        <v>167</v>
      </c>
      <c r="D430" s="1746" t="s">
        <v>168</v>
      </c>
      <c r="E430" s="1746">
        <v>46172</v>
      </c>
      <c r="F430" s="1746" t="s">
        <v>948</v>
      </c>
      <c r="G430" s="1634" t="s">
        <v>2094</v>
      </c>
    </row>
    <row r="431" spans="1:7" s="1098" customFormat="1" ht="18" customHeight="1" x14ac:dyDescent="0.25">
      <c r="A431" s="1745" t="s">
        <v>693</v>
      </c>
      <c r="B431" s="1745" t="s">
        <v>1768</v>
      </c>
      <c r="C431" s="1746" t="s">
        <v>1769</v>
      </c>
      <c r="D431" s="1746" t="s">
        <v>1770</v>
      </c>
      <c r="E431" s="1746">
        <v>76281</v>
      </c>
      <c r="F431" s="1746"/>
      <c r="G431" s="1634" t="s">
        <v>2070</v>
      </c>
    </row>
    <row r="432" spans="1:7" s="1098" customFormat="1" ht="18" customHeight="1" x14ac:dyDescent="0.25">
      <c r="A432" s="1745" t="s">
        <v>948</v>
      </c>
      <c r="B432" s="1745" t="s">
        <v>1771</v>
      </c>
      <c r="C432" s="1746" t="s">
        <v>1772</v>
      </c>
      <c r="D432" s="1746" t="s">
        <v>1773</v>
      </c>
      <c r="E432" s="1746">
        <v>71699</v>
      </c>
      <c r="F432" s="1746"/>
      <c r="G432" s="1634" t="s">
        <v>2070</v>
      </c>
    </row>
    <row r="433" spans="1:7" s="1098" customFormat="1" ht="18" customHeight="1" x14ac:dyDescent="0.25">
      <c r="A433" s="1826" t="s">
        <v>175</v>
      </c>
      <c r="B433" s="1745" t="s">
        <v>1952</v>
      </c>
      <c r="C433" s="1746" t="s">
        <v>1953</v>
      </c>
      <c r="D433" s="1746" t="s">
        <v>1954</v>
      </c>
      <c r="E433" s="1746">
        <v>46822</v>
      </c>
      <c r="F433" s="1746" t="s">
        <v>948</v>
      </c>
      <c r="G433" s="1634" t="s">
        <v>2070</v>
      </c>
    </row>
    <row r="434" spans="1:7" s="1098" customFormat="1" ht="18" customHeight="1" x14ac:dyDescent="0.25">
      <c r="A434" s="1826"/>
      <c r="B434" s="1745" t="s">
        <v>2585</v>
      </c>
      <c r="C434" s="1746" t="s">
        <v>2586</v>
      </c>
      <c r="D434" s="1746" t="s">
        <v>2587</v>
      </c>
      <c r="E434" s="1746">
        <v>47157</v>
      </c>
      <c r="F434" s="1746" t="s">
        <v>948</v>
      </c>
      <c r="G434" s="1634"/>
    </row>
    <row r="435" spans="1:7" s="1098" customFormat="1" ht="18" customHeight="1" x14ac:dyDescent="0.25">
      <c r="A435" s="1826"/>
      <c r="B435" s="1745" t="s">
        <v>2235</v>
      </c>
      <c r="C435" s="1746" t="s">
        <v>2236</v>
      </c>
      <c r="D435" s="1746" t="s">
        <v>2237</v>
      </c>
      <c r="E435" s="1746">
        <v>46059</v>
      </c>
      <c r="F435" s="1746" t="s">
        <v>33</v>
      </c>
      <c r="G435" s="1634"/>
    </row>
    <row r="436" spans="1:7" s="1098" customFormat="1" ht="18" customHeight="1" x14ac:dyDescent="0.25">
      <c r="A436" s="1826"/>
      <c r="B436" s="1745" t="s">
        <v>2238</v>
      </c>
      <c r="C436" s="1746" t="s">
        <v>2239</v>
      </c>
      <c r="D436" s="1746" t="s">
        <v>2240</v>
      </c>
      <c r="E436" s="1746">
        <v>46107</v>
      </c>
      <c r="F436" s="1746" t="s">
        <v>33</v>
      </c>
      <c r="G436" s="1634"/>
    </row>
    <row r="437" spans="1:7" s="1098" customFormat="1" ht="18" customHeight="1" x14ac:dyDescent="0.25">
      <c r="A437" s="1826"/>
      <c r="B437" s="1745" t="s">
        <v>2382</v>
      </c>
      <c r="C437" s="1746" t="s">
        <v>2383</v>
      </c>
      <c r="D437" s="1746" t="s">
        <v>2384</v>
      </c>
      <c r="E437" s="1746">
        <v>46167</v>
      </c>
      <c r="F437" s="1746" t="s">
        <v>33</v>
      </c>
      <c r="G437" s="1634" t="s">
        <v>2095</v>
      </c>
    </row>
    <row r="438" spans="1:7" s="1098" customFormat="1" ht="18" customHeight="1" x14ac:dyDescent="0.25">
      <c r="A438" s="1826"/>
      <c r="B438" s="1745" t="s">
        <v>2588</v>
      </c>
      <c r="C438" s="1746" t="s">
        <v>2589</v>
      </c>
      <c r="D438" s="1746" t="s">
        <v>2590</v>
      </c>
      <c r="E438" s="1746">
        <v>46251</v>
      </c>
      <c r="F438" s="1746" t="s">
        <v>33</v>
      </c>
      <c r="G438" s="1634" t="s">
        <v>2034</v>
      </c>
    </row>
    <row r="439" spans="1:7" s="1098" customFormat="1" ht="18" customHeight="1" x14ac:dyDescent="0.25">
      <c r="A439" s="1745" t="s">
        <v>177</v>
      </c>
      <c r="B439" s="1745" t="s">
        <v>1262</v>
      </c>
      <c r="C439" s="1746" t="s">
        <v>178</v>
      </c>
      <c r="D439" s="1746" t="s">
        <v>179</v>
      </c>
      <c r="E439" s="1746">
        <v>48495</v>
      </c>
      <c r="F439" s="1746" t="s">
        <v>953</v>
      </c>
      <c r="G439" s="1634"/>
    </row>
    <row r="440" spans="1:7" s="1098" customFormat="1" ht="18" customHeight="1" x14ac:dyDescent="0.25">
      <c r="A440" s="1826" t="s">
        <v>184</v>
      </c>
      <c r="B440" s="1745" t="s">
        <v>185</v>
      </c>
      <c r="C440" s="1746" t="s">
        <v>186</v>
      </c>
      <c r="D440" s="1746" t="s">
        <v>187</v>
      </c>
      <c r="E440" s="1746">
        <v>47276</v>
      </c>
      <c r="F440" s="1746" t="s">
        <v>953</v>
      </c>
      <c r="G440" s="1634" t="s">
        <v>2038</v>
      </c>
    </row>
    <row r="441" spans="1:7" s="1098" customFormat="1" ht="18" customHeight="1" x14ac:dyDescent="0.25">
      <c r="A441" s="1826"/>
      <c r="B441" s="1745" t="s">
        <v>1955</v>
      </c>
      <c r="C441" s="1746" t="s">
        <v>1956</v>
      </c>
      <c r="D441" s="1746" t="s">
        <v>1957</v>
      </c>
      <c r="E441" s="1746">
        <v>46645</v>
      </c>
      <c r="F441" s="1746" t="s">
        <v>2567</v>
      </c>
      <c r="G441" s="1634" t="s">
        <v>2099</v>
      </c>
    </row>
    <row r="442" spans="1:7" s="1098" customFormat="1" ht="18" customHeight="1" x14ac:dyDescent="0.25">
      <c r="A442" s="1826"/>
      <c r="B442" s="1745" t="s">
        <v>2591</v>
      </c>
      <c r="C442" s="1746" t="s">
        <v>2592</v>
      </c>
      <c r="D442" s="1746" t="s">
        <v>2593</v>
      </c>
      <c r="E442" s="1746">
        <v>46279</v>
      </c>
      <c r="F442" s="1746" t="s">
        <v>33</v>
      </c>
      <c r="G442" s="1634" t="s">
        <v>2099</v>
      </c>
    </row>
    <row r="443" spans="1:7" s="1098" customFormat="1" ht="18" customHeight="1" x14ac:dyDescent="0.25">
      <c r="A443" s="1745" t="s">
        <v>2594</v>
      </c>
      <c r="B443" s="1745" t="s">
        <v>2595</v>
      </c>
      <c r="C443" s="1746" t="s">
        <v>2596</v>
      </c>
      <c r="D443" s="1746" t="s">
        <v>2597</v>
      </c>
      <c r="E443" s="1746">
        <v>78532</v>
      </c>
      <c r="F443" s="1746"/>
      <c r="G443" s="1634" t="s">
        <v>2094</v>
      </c>
    </row>
    <row r="444" spans="1:7" s="1098" customFormat="1" ht="18" customHeight="1" x14ac:dyDescent="0.25">
      <c r="A444" s="1826" t="s">
        <v>2152</v>
      </c>
      <c r="B444" s="1745" t="s">
        <v>1266</v>
      </c>
      <c r="C444" s="1746" t="s">
        <v>180</v>
      </c>
      <c r="D444" s="1746" t="s">
        <v>181</v>
      </c>
      <c r="E444" s="1746">
        <v>46243</v>
      </c>
      <c r="F444" s="1746" t="s">
        <v>948</v>
      </c>
      <c r="G444" s="1634" t="s">
        <v>2100</v>
      </c>
    </row>
    <row r="445" spans="1:7" s="1098" customFormat="1" ht="18" customHeight="1" x14ac:dyDescent="0.25">
      <c r="A445" s="1826"/>
      <c r="B445" s="1745" t="s">
        <v>1268</v>
      </c>
      <c r="C445" s="1746" t="s">
        <v>182</v>
      </c>
      <c r="D445" s="1746" t="s">
        <v>183</v>
      </c>
      <c r="E445" s="1746">
        <v>47555</v>
      </c>
      <c r="F445" s="1746" t="s">
        <v>948</v>
      </c>
      <c r="G445" s="1634"/>
    </row>
    <row r="446" spans="1:7" s="1098" customFormat="1" ht="18" customHeight="1" x14ac:dyDescent="0.25">
      <c r="A446" s="1745" t="s">
        <v>21</v>
      </c>
      <c r="B446" s="1745" t="s">
        <v>1661</v>
      </c>
      <c r="C446" s="1746" t="s">
        <v>1668</v>
      </c>
      <c r="D446" s="1746" t="s">
        <v>1669</v>
      </c>
      <c r="E446" s="1746">
        <v>47725</v>
      </c>
      <c r="F446" s="1746" t="s">
        <v>33</v>
      </c>
      <c r="G446" s="1634" t="s">
        <v>2101</v>
      </c>
    </row>
    <row r="447" spans="1:7" s="1098" customFormat="1" ht="18" customHeight="1" x14ac:dyDescent="0.25">
      <c r="A447" s="1745" t="s">
        <v>2559</v>
      </c>
      <c r="B447" s="1745" t="s">
        <v>1774</v>
      </c>
      <c r="C447" s="1746" t="s">
        <v>1775</v>
      </c>
      <c r="D447" s="1746" t="s">
        <v>1776</v>
      </c>
      <c r="E447" s="1746">
        <v>64414</v>
      </c>
      <c r="F447" s="1746"/>
      <c r="G447" s="1634" t="s">
        <v>2102</v>
      </c>
    </row>
    <row r="448" spans="1:7" s="1098" customFormat="1" ht="18" customHeight="1" x14ac:dyDescent="0.25">
      <c r="A448" s="1745" t="s">
        <v>694</v>
      </c>
      <c r="B448" s="1745" t="s">
        <v>1777</v>
      </c>
      <c r="C448" s="1746" t="s">
        <v>1778</v>
      </c>
      <c r="D448" s="1746" t="s">
        <v>1779</v>
      </c>
      <c r="E448" s="1746">
        <v>55814</v>
      </c>
      <c r="F448" s="1746"/>
      <c r="G448" s="1634"/>
    </row>
    <row r="449" spans="1:7" s="1098" customFormat="1" ht="18" customHeight="1" x14ac:dyDescent="0.25">
      <c r="A449" s="1826" t="s">
        <v>440</v>
      </c>
      <c r="B449" s="1745" t="s">
        <v>1780</v>
      </c>
      <c r="C449" s="1746" t="s">
        <v>1781</v>
      </c>
      <c r="D449" s="1746" t="s">
        <v>1782</v>
      </c>
      <c r="E449" s="1746">
        <v>54891</v>
      </c>
      <c r="F449" s="1746"/>
      <c r="G449" s="1634"/>
    </row>
    <row r="450" spans="1:7" s="1098" customFormat="1" ht="18" customHeight="1" x14ac:dyDescent="0.25">
      <c r="A450" s="1826"/>
      <c r="B450" s="1745" t="s">
        <v>1783</v>
      </c>
      <c r="C450" s="1746" t="s">
        <v>1784</v>
      </c>
      <c r="D450" s="1746" t="s">
        <v>1785</v>
      </c>
      <c r="E450" s="1746">
        <v>75286</v>
      </c>
      <c r="F450" s="1746"/>
      <c r="G450" s="1634"/>
    </row>
    <row r="451" spans="1:7" ht="18" customHeight="1" x14ac:dyDescent="0.25">
      <c r="A451" s="1745" t="s">
        <v>2241</v>
      </c>
      <c r="B451" s="1745" t="s">
        <v>2242</v>
      </c>
      <c r="C451" s="1746" t="s">
        <v>2243</v>
      </c>
      <c r="D451" s="1746" t="s">
        <v>2244</v>
      </c>
      <c r="E451" s="1746">
        <v>46104</v>
      </c>
      <c r="F451" s="1746" t="s">
        <v>60</v>
      </c>
      <c r="G451" s="1634" t="s">
        <v>2028</v>
      </c>
    </row>
    <row r="452" spans="1:7" ht="18" customHeight="1" x14ac:dyDescent="0.25">
      <c r="A452" s="1745" t="s">
        <v>22</v>
      </c>
      <c r="B452" s="1745" t="s">
        <v>1862</v>
      </c>
      <c r="C452" s="1746" t="s">
        <v>1699</v>
      </c>
      <c r="D452" s="1746" t="s">
        <v>1700</v>
      </c>
      <c r="E452" s="1746">
        <v>46367</v>
      </c>
      <c r="F452" s="1746" t="s">
        <v>33</v>
      </c>
      <c r="G452" s="1634" t="s">
        <v>2099</v>
      </c>
    </row>
    <row r="453" spans="1:7" x14ac:dyDescent="0.25">
      <c r="A453" s="1826" t="s">
        <v>191</v>
      </c>
      <c r="B453" s="1745" t="s">
        <v>192</v>
      </c>
      <c r="C453" s="1746" t="s">
        <v>193</v>
      </c>
      <c r="D453" s="1746" t="s">
        <v>194</v>
      </c>
      <c r="E453" s="1746">
        <v>46710</v>
      </c>
      <c r="F453" s="1746" t="s">
        <v>953</v>
      </c>
      <c r="G453" s="1634"/>
    </row>
    <row r="454" spans="1:7" x14ac:dyDescent="0.25">
      <c r="A454" s="1826"/>
      <c r="B454" s="1745" t="s">
        <v>195</v>
      </c>
      <c r="C454" s="1746" t="s">
        <v>196</v>
      </c>
      <c r="D454" s="1746" t="s">
        <v>197</v>
      </c>
      <c r="E454" s="1746">
        <v>46451</v>
      </c>
      <c r="F454" s="1746" t="s">
        <v>953</v>
      </c>
      <c r="G454" s="1735" t="s">
        <v>2103</v>
      </c>
    </row>
    <row r="455" spans="1:7" x14ac:dyDescent="0.25">
      <c r="A455" s="1826"/>
      <c r="B455" s="1745" t="s">
        <v>1958</v>
      </c>
      <c r="C455" s="1746" t="s">
        <v>1959</v>
      </c>
      <c r="D455" s="1746" t="s">
        <v>1960</v>
      </c>
      <c r="E455" s="1746">
        <v>46825</v>
      </c>
      <c r="F455" s="1746" t="s">
        <v>948</v>
      </c>
      <c r="G455" s="1735" t="s">
        <v>2025</v>
      </c>
    </row>
    <row r="456" spans="1:7" x14ac:dyDescent="0.25">
      <c r="A456" s="1826"/>
      <c r="B456" s="1745" t="s">
        <v>2598</v>
      </c>
      <c r="C456" s="1746" t="s">
        <v>2599</v>
      </c>
      <c r="D456" s="1746" t="s">
        <v>2600</v>
      </c>
      <c r="E456" s="1746">
        <v>47158</v>
      </c>
      <c r="F456" s="1746" t="s">
        <v>948</v>
      </c>
      <c r="G456" s="1736" t="s">
        <v>2025</v>
      </c>
    </row>
    <row r="457" spans="1:7" x14ac:dyDescent="0.25">
      <c r="A457" s="1826"/>
      <c r="B457" s="1745" t="s">
        <v>2245</v>
      </c>
      <c r="C457" s="1746" t="s">
        <v>2246</v>
      </c>
      <c r="D457" s="1746" t="s">
        <v>2247</v>
      </c>
      <c r="E457" s="1746">
        <v>46076</v>
      </c>
      <c r="F457" s="1746" t="s">
        <v>948</v>
      </c>
      <c r="G457" s="1081" t="s">
        <v>2039</v>
      </c>
    </row>
    <row r="458" spans="1:7" ht="15" hidden="1" customHeight="1" x14ac:dyDescent="0.25">
      <c r="A458" s="1745" t="s">
        <v>191</v>
      </c>
      <c r="B458" s="1745" t="s">
        <v>2601</v>
      </c>
      <c r="C458" s="1746" t="s">
        <v>2602</v>
      </c>
      <c r="D458" s="1746" t="s">
        <v>2603</v>
      </c>
      <c r="E458" s="1746">
        <v>46216</v>
      </c>
      <c r="F458" s="1746" t="s">
        <v>948</v>
      </c>
      <c r="G458" s="1081" t="s">
        <v>1977</v>
      </c>
    </row>
    <row r="459" spans="1:7" ht="15" hidden="1" customHeight="1" x14ac:dyDescent="0.25">
      <c r="A459" s="1745" t="s">
        <v>198</v>
      </c>
      <c r="B459" s="1745" t="s">
        <v>1271</v>
      </c>
      <c r="C459" s="1746" t="s">
        <v>199</v>
      </c>
      <c r="D459" s="1746" t="s">
        <v>200</v>
      </c>
      <c r="E459" s="1746">
        <v>45956</v>
      </c>
      <c r="F459" s="1746" t="s">
        <v>948</v>
      </c>
      <c r="G459" s="1081" t="s">
        <v>1977</v>
      </c>
    </row>
    <row r="460" spans="1:7" ht="15" hidden="1" customHeight="1" x14ac:dyDescent="0.25">
      <c r="A460" s="1745" t="s">
        <v>198</v>
      </c>
      <c r="B460" s="1745" t="s">
        <v>201</v>
      </c>
      <c r="C460" s="1746" t="s">
        <v>202</v>
      </c>
      <c r="D460" s="1746" t="s">
        <v>203</v>
      </c>
      <c r="E460" s="1746">
        <v>46694</v>
      </c>
      <c r="F460" s="1746" t="s">
        <v>948</v>
      </c>
    </row>
    <row r="461" spans="1:7" ht="15" hidden="1" customHeight="1" x14ac:dyDescent="0.25">
      <c r="A461" s="1745" t="s">
        <v>1673</v>
      </c>
      <c r="B461" s="1745" t="s">
        <v>2604</v>
      </c>
      <c r="C461" s="1746" t="s">
        <v>2605</v>
      </c>
      <c r="D461" s="1746" t="s">
        <v>2606</v>
      </c>
      <c r="E461" s="1746">
        <v>46437</v>
      </c>
      <c r="F461" s="1746" t="s">
        <v>953</v>
      </c>
    </row>
    <row r="462" spans="1:7" ht="15" hidden="1" customHeight="1" x14ac:dyDescent="0.25">
      <c r="A462" s="1745" t="s">
        <v>1673</v>
      </c>
      <c r="B462" s="1745" t="s">
        <v>1674</v>
      </c>
      <c r="C462" s="1746" t="s">
        <v>1675</v>
      </c>
      <c r="D462" s="1746" t="s">
        <v>1676</v>
      </c>
      <c r="E462" s="1746">
        <v>46333</v>
      </c>
      <c r="F462" s="1746" t="s">
        <v>953</v>
      </c>
      <c r="G462" s="1081" t="s">
        <v>2035</v>
      </c>
    </row>
    <row r="463" spans="1:7" ht="15" hidden="1" customHeight="1" x14ac:dyDescent="0.25">
      <c r="A463" s="1745" t="s">
        <v>2248</v>
      </c>
      <c r="B463" s="1745" t="s">
        <v>2249</v>
      </c>
      <c r="C463" s="1746" t="s">
        <v>2250</v>
      </c>
      <c r="D463" s="1746" t="s">
        <v>2251</v>
      </c>
      <c r="E463" s="1746">
        <v>46068</v>
      </c>
      <c r="F463" s="1746" t="s">
        <v>2559</v>
      </c>
      <c r="G463" s="1081" t="s">
        <v>1978</v>
      </c>
    </row>
    <row r="464" spans="1:7" ht="15" hidden="1" customHeight="1" x14ac:dyDescent="0.25">
      <c r="A464" s="1745" t="s">
        <v>2248</v>
      </c>
      <c r="B464" s="1745" t="s">
        <v>2385</v>
      </c>
      <c r="C464" s="1746" t="s">
        <v>2386</v>
      </c>
      <c r="D464" s="1746" t="s">
        <v>2387</v>
      </c>
      <c r="E464" s="1746">
        <v>46188</v>
      </c>
      <c r="F464" s="1746" t="s">
        <v>2559</v>
      </c>
      <c r="G464" s="1081" t="s">
        <v>1978</v>
      </c>
    </row>
    <row r="465" spans="1:7" ht="15" hidden="1" customHeight="1" x14ac:dyDescent="0.25">
      <c r="A465" s="1745" t="s">
        <v>210</v>
      </c>
      <c r="B465" s="1745" t="s">
        <v>211</v>
      </c>
      <c r="C465" s="1746" t="s">
        <v>212</v>
      </c>
      <c r="D465" s="1746" t="s">
        <v>213</v>
      </c>
      <c r="E465" s="1746">
        <v>46648</v>
      </c>
      <c r="F465" s="1746" t="s">
        <v>948</v>
      </c>
      <c r="G465" s="1081" t="s">
        <v>2035</v>
      </c>
    </row>
    <row r="466" spans="1:7" ht="15" hidden="1" customHeight="1" x14ac:dyDescent="0.25">
      <c r="A466" s="1745" t="s">
        <v>210</v>
      </c>
      <c r="B466" s="1745" t="s">
        <v>242</v>
      </c>
      <c r="C466" s="1746" t="s">
        <v>243</v>
      </c>
      <c r="D466" s="1746" t="s">
        <v>244</v>
      </c>
      <c r="E466" s="1746">
        <v>48062</v>
      </c>
      <c r="F466" s="1746" t="s">
        <v>948</v>
      </c>
      <c r="G466" s="1081" t="s">
        <v>2035</v>
      </c>
    </row>
    <row r="467" spans="1:7" ht="15" hidden="1" customHeight="1" x14ac:dyDescent="0.25">
      <c r="A467" s="1745" t="s">
        <v>210</v>
      </c>
      <c r="B467" s="1745" t="s">
        <v>223</v>
      </c>
      <c r="C467" s="1746" t="s">
        <v>224</v>
      </c>
      <c r="D467" s="1746" t="s">
        <v>225</v>
      </c>
      <c r="E467" s="1746">
        <v>48901</v>
      </c>
      <c r="F467" s="1746" t="s">
        <v>948</v>
      </c>
      <c r="G467" s="1081" t="s">
        <v>2094</v>
      </c>
    </row>
    <row r="468" spans="1:7" ht="15" hidden="1" customHeight="1" x14ac:dyDescent="0.25">
      <c r="A468" s="1745" t="s">
        <v>210</v>
      </c>
      <c r="B468" s="1745" t="s">
        <v>245</v>
      </c>
      <c r="C468" s="1746" t="s">
        <v>246</v>
      </c>
      <c r="D468" s="1746" t="s">
        <v>247</v>
      </c>
      <c r="E468" s="1746">
        <v>48062</v>
      </c>
      <c r="F468" s="1746" t="s">
        <v>948</v>
      </c>
      <c r="G468" s="1081" t="s">
        <v>2104</v>
      </c>
    </row>
    <row r="469" spans="1:7" ht="15" hidden="1" customHeight="1" x14ac:dyDescent="0.25">
      <c r="A469" s="1745" t="s">
        <v>210</v>
      </c>
      <c r="B469" s="1745" t="s">
        <v>226</v>
      </c>
      <c r="C469" s="1746" t="s">
        <v>227</v>
      </c>
      <c r="D469" s="1746" t="s">
        <v>228</v>
      </c>
      <c r="E469" s="1746">
        <v>48901</v>
      </c>
      <c r="F469" s="1746" t="s">
        <v>948</v>
      </c>
    </row>
    <row r="470" spans="1:7" ht="15" hidden="1" customHeight="1" x14ac:dyDescent="0.25">
      <c r="A470" s="1745" t="s">
        <v>210</v>
      </c>
      <c r="B470" s="1745" t="s">
        <v>230</v>
      </c>
      <c r="C470" s="1746" t="s">
        <v>231</v>
      </c>
      <c r="D470" s="1746" t="s">
        <v>232</v>
      </c>
      <c r="E470" s="1746">
        <v>47501</v>
      </c>
      <c r="F470" s="1746" t="s">
        <v>948</v>
      </c>
      <c r="G470" s="1081" t="s">
        <v>2108</v>
      </c>
    </row>
    <row r="471" spans="1:7" ht="15" hidden="1" customHeight="1" x14ac:dyDescent="0.25">
      <c r="A471" s="1745" t="s">
        <v>210</v>
      </c>
      <c r="B471" s="1745" t="s">
        <v>248</v>
      </c>
      <c r="C471" s="1746" t="s">
        <v>249</v>
      </c>
      <c r="D471" s="1746" t="s">
        <v>250</v>
      </c>
      <c r="E471" s="1746">
        <v>48145</v>
      </c>
      <c r="F471" s="1746" t="s">
        <v>948</v>
      </c>
      <c r="G471" s="1081" t="s">
        <v>2108</v>
      </c>
    </row>
    <row r="472" spans="1:7" ht="15" hidden="1" customHeight="1" x14ac:dyDescent="0.25">
      <c r="A472" s="1745" t="s">
        <v>210</v>
      </c>
      <c r="B472" s="1745" t="s">
        <v>233</v>
      </c>
      <c r="C472" s="1746" t="s">
        <v>234</v>
      </c>
      <c r="D472" s="1746" t="s">
        <v>235</v>
      </c>
      <c r="E472" s="1746">
        <v>46782</v>
      </c>
      <c r="F472" s="1746" t="s">
        <v>948</v>
      </c>
      <c r="G472" s="1081" t="s">
        <v>2109</v>
      </c>
    </row>
    <row r="473" spans="1:7" ht="15" hidden="1" customHeight="1" x14ac:dyDescent="0.25">
      <c r="A473" s="1745" t="s">
        <v>210</v>
      </c>
      <c r="B473" s="1745" t="s">
        <v>214</v>
      </c>
      <c r="C473" s="1746" t="s">
        <v>215</v>
      </c>
      <c r="D473" s="1746" t="s">
        <v>216</v>
      </c>
      <c r="E473" s="1746">
        <v>48145</v>
      </c>
      <c r="F473" s="1746" t="s">
        <v>948</v>
      </c>
      <c r="G473" s="1081" t="s">
        <v>2067</v>
      </c>
    </row>
    <row r="474" spans="1:7" ht="15" hidden="1" customHeight="1" x14ac:dyDescent="0.25">
      <c r="A474" s="1745" t="s">
        <v>210</v>
      </c>
      <c r="B474" s="1745" t="s">
        <v>236</v>
      </c>
      <c r="C474" s="1746" t="s">
        <v>237</v>
      </c>
      <c r="D474" s="1746" t="s">
        <v>238</v>
      </c>
      <c r="E474" s="1746">
        <v>48390</v>
      </c>
      <c r="F474" s="1746" t="s">
        <v>948</v>
      </c>
      <c r="G474" s="1081" t="s">
        <v>2108</v>
      </c>
    </row>
    <row r="475" spans="1:7" ht="15" hidden="1" customHeight="1" x14ac:dyDescent="0.25">
      <c r="A475" s="1745" t="s">
        <v>210</v>
      </c>
      <c r="B475" s="1745" t="s">
        <v>217</v>
      </c>
      <c r="C475" s="1746" t="s">
        <v>218</v>
      </c>
      <c r="D475" s="1746" t="s">
        <v>219</v>
      </c>
      <c r="E475" s="1746">
        <v>48520</v>
      </c>
      <c r="F475" s="1746" t="s">
        <v>948</v>
      </c>
    </row>
    <row r="476" spans="1:7" ht="15" hidden="1" customHeight="1" x14ac:dyDescent="0.25">
      <c r="A476" s="1745" t="s">
        <v>210</v>
      </c>
      <c r="B476" s="1745" t="s">
        <v>239</v>
      </c>
      <c r="C476" s="1746" t="s">
        <v>240</v>
      </c>
      <c r="D476" s="1746" t="s">
        <v>241</v>
      </c>
      <c r="E476" s="1746">
        <v>47670</v>
      </c>
      <c r="F476" s="1746" t="s">
        <v>948</v>
      </c>
      <c r="G476" s="1081" t="s">
        <v>2025</v>
      </c>
    </row>
    <row r="477" spans="1:7" ht="15" hidden="1" customHeight="1" x14ac:dyDescent="0.25">
      <c r="A477" s="1745" t="s">
        <v>210</v>
      </c>
      <c r="B477" s="1745" t="s">
        <v>220</v>
      </c>
      <c r="C477" s="1746" t="s">
        <v>221</v>
      </c>
      <c r="D477" s="1746" t="s">
        <v>222</v>
      </c>
      <c r="E477" s="1746">
        <v>48880</v>
      </c>
      <c r="F477" s="1746" t="s">
        <v>948</v>
      </c>
      <c r="G477" s="1081" t="s">
        <v>2025</v>
      </c>
    </row>
    <row r="478" spans="1:7" ht="15" hidden="1" customHeight="1" x14ac:dyDescent="0.25">
      <c r="A478" s="1745" t="s">
        <v>2155</v>
      </c>
      <c r="B478" s="1745" t="s">
        <v>1723</v>
      </c>
      <c r="C478" s="1746" t="s">
        <v>1677</v>
      </c>
      <c r="D478" s="1746" t="s">
        <v>1678</v>
      </c>
      <c r="E478" s="1746">
        <v>47052</v>
      </c>
      <c r="F478" s="1746" t="s">
        <v>33</v>
      </c>
      <c r="G478" s="1081" t="s">
        <v>2032</v>
      </c>
    </row>
    <row r="479" spans="1:7" ht="15" hidden="1" customHeight="1" x14ac:dyDescent="0.25">
      <c r="A479" s="1745" t="s">
        <v>2155</v>
      </c>
      <c r="B479" s="1745" t="s">
        <v>2388</v>
      </c>
      <c r="C479" s="1746" t="s">
        <v>2389</v>
      </c>
      <c r="D479" s="1746" t="s">
        <v>2390</v>
      </c>
      <c r="E479" s="1746">
        <v>46198</v>
      </c>
      <c r="F479" s="1746" t="s">
        <v>33</v>
      </c>
      <c r="G479" s="1081" t="s">
        <v>2032</v>
      </c>
    </row>
    <row r="480" spans="1:7" ht="15" hidden="1" customHeight="1" x14ac:dyDescent="0.25">
      <c r="A480" s="1745" t="s">
        <v>2155</v>
      </c>
      <c r="B480" s="1745" t="s">
        <v>2607</v>
      </c>
      <c r="C480" s="1746" t="s">
        <v>2608</v>
      </c>
      <c r="D480" s="1746" t="s">
        <v>2609</v>
      </c>
      <c r="E480" s="1746">
        <v>46290</v>
      </c>
      <c r="F480" s="1746" t="s">
        <v>33</v>
      </c>
      <c r="G480" s="1081" t="s">
        <v>2032</v>
      </c>
    </row>
    <row r="481" spans="1:7" ht="15" hidden="1" customHeight="1" x14ac:dyDescent="0.25">
      <c r="A481" s="1745" t="s">
        <v>252</v>
      </c>
      <c r="B481" s="1745" t="s">
        <v>1244</v>
      </c>
      <c r="C481" s="1746" t="s">
        <v>255</v>
      </c>
      <c r="D481" s="1746" t="s">
        <v>256</v>
      </c>
      <c r="E481" s="1746">
        <v>47399</v>
      </c>
      <c r="F481" s="1746" t="s">
        <v>33</v>
      </c>
      <c r="G481" s="1081" t="s">
        <v>2110</v>
      </c>
    </row>
    <row r="482" spans="1:7" ht="15" hidden="1" customHeight="1" x14ac:dyDescent="0.25">
      <c r="A482" s="1745" t="s">
        <v>252</v>
      </c>
      <c r="B482" s="1745" t="s">
        <v>1242</v>
      </c>
      <c r="C482" s="1746" t="s">
        <v>253</v>
      </c>
      <c r="D482" s="1746" t="s">
        <v>254</v>
      </c>
      <c r="E482" s="1746">
        <v>46334</v>
      </c>
      <c r="F482" s="1746" t="s">
        <v>33</v>
      </c>
    </row>
    <row r="483" spans="1:7" ht="15" hidden="1" customHeight="1" x14ac:dyDescent="0.25">
      <c r="A483" s="1745" t="s">
        <v>252</v>
      </c>
      <c r="B483" s="1745" t="s">
        <v>1679</v>
      </c>
      <c r="C483" s="1746" t="s">
        <v>1680</v>
      </c>
      <c r="D483" s="1746" t="s">
        <v>1681</v>
      </c>
      <c r="E483" s="1746">
        <v>46661</v>
      </c>
      <c r="F483" s="1746" t="s">
        <v>953</v>
      </c>
      <c r="G483" s="1081" t="s">
        <v>2111</v>
      </c>
    </row>
    <row r="484" spans="1:7" ht="15" hidden="1" customHeight="1" x14ac:dyDescent="0.25">
      <c r="A484" s="1745" t="s">
        <v>2435</v>
      </c>
      <c r="B484" s="1745" t="s">
        <v>2436</v>
      </c>
      <c r="C484" s="1746" t="s">
        <v>2610</v>
      </c>
      <c r="D484" s="1746" t="s">
        <v>2611</v>
      </c>
      <c r="E484" s="1746">
        <v>47669</v>
      </c>
      <c r="F484" s="1746" t="s">
        <v>33</v>
      </c>
      <c r="G484" s="1081" t="s">
        <v>2111</v>
      </c>
    </row>
    <row r="485" spans="1:7" ht="15" hidden="1" customHeight="1" x14ac:dyDescent="0.25">
      <c r="A485" s="1745" t="s">
        <v>2435</v>
      </c>
      <c r="B485" s="1745" t="s">
        <v>2612</v>
      </c>
      <c r="C485" s="1746" t="s">
        <v>2613</v>
      </c>
      <c r="D485" s="1746" t="s">
        <v>2614</v>
      </c>
      <c r="E485" s="1746">
        <v>46221</v>
      </c>
      <c r="F485" s="1746" t="s">
        <v>948</v>
      </c>
      <c r="G485" s="1081" t="s">
        <v>2038</v>
      </c>
    </row>
    <row r="486" spans="1:7" ht="15" customHeight="1" x14ac:dyDescent="0.25">
      <c r="A486" s="1745" t="s">
        <v>2435</v>
      </c>
      <c r="B486" s="1745" t="s">
        <v>2615</v>
      </c>
      <c r="C486" s="1746" t="s">
        <v>2616</v>
      </c>
      <c r="D486" s="1746" t="s">
        <v>2617</v>
      </c>
      <c r="E486" s="1746">
        <v>46290</v>
      </c>
      <c r="F486" s="1746" t="s">
        <v>948</v>
      </c>
      <c r="G486" s="1081" t="s">
        <v>2038</v>
      </c>
    </row>
    <row r="487" spans="1:7" ht="15" customHeight="1" x14ac:dyDescent="0.25">
      <c r="A487" s="1826" t="s">
        <v>1013</v>
      </c>
      <c r="B487" s="1745" t="s">
        <v>1277</v>
      </c>
      <c r="C487" s="1746" t="s">
        <v>208</v>
      </c>
      <c r="D487" s="1746" t="s">
        <v>209</v>
      </c>
      <c r="E487" s="1746">
        <v>48048</v>
      </c>
      <c r="F487" s="1746" t="s">
        <v>948</v>
      </c>
      <c r="G487" s="1081" t="s">
        <v>2038</v>
      </c>
    </row>
    <row r="488" spans="1:7" ht="15" customHeight="1" x14ac:dyDescent="0.25">
      <c r="A488" s="1826"/>
      <c r="B488" s="1745" t="s">
        <v>2071</v>
      </c>
      <c r="C488" s="1746" t="s">
        <v>2072</v>
      </c>
      <c r="D488" s="1746" t="s">
        <v>2073</v>
      </c>
      <c r="E488" s="1746">
        <v>47812</v>
      </c>
      <c r="F488" s="1746" t="s">
        <v>948</v>
      </c>
      <c r="G488" s="1081" t="s">
        <v>2038</v>
      </c>
    </row>
    <row r="489" spans="1:7" ht="15" customHeight="1" x14ac:dyDescent="0.25">
      <c r="A489" s="1826"/>
      <c r="B489" s="1745" t="s">
        <v>1274</v>
      </c>
      <c r="C489" s="1746" t="s">
        <v>204</v>
      </c>
      <c r="D489" s="1746" t="s">
        <v>205</v>
      </c>
      <c r="E489" s="1746">
        <v>46689</v>
      </c>
      <c r="F489" s="1746" t="s">
        <v>948</v>
      </c>
      <c r="G489" s="1081" t="s">
        <v>2038</v>
      </c>
    </row>
    <row r="490" spans="1:7" ht="15" customHeight="1" x14ac:dyDescent="0.25">
      <c r="A490" s="1826"/>
      <c r="B490" s="1745" t="s">
        <v>2074</v>
      </c>
      <c r="C490" s="1746" t="s">
        <v>2075</v>
      </c>
      <c r="D490" s="1746" t="s">
        <v>2076</v>
      </c>
      <c r="E490" s="1746">
        <v>48173</v>
      </c>
      <c r="F490" s="1746" t="s">
        <v>948</v>
      </c>
      <c r="G490" s="1081" t="s">
        <v>2108</v>
      </c>
    </row>
    <row r="491" spans="1:7" ht="15" customHeight="1" x14ac:dyDescent="0.25">
      <c r="A491" s="1826"/>
      <c r="B491" s="1745" t="s">
        <v>1275</v>
      </c>
      <c r="C491" s="1746" t="s">
        <v>206</v>
      </c>
      <c r="D491" s="1746" t="s">
        <v>207</v>
      </c>
      <c r="E491" s="1746">
        <v>47410</v>
      </c>
      <c r="F491" s="1746" t="s">
        <v>948</v>
      </c>
      <c r="G491" s="1081" t="s">
        <v>2038</v>
      </c>
    </row>
    <row r="492" spans="1:7" ht="15" customHeight="1" x14ac:dyDescent="0.25">
      <c r="A492" s="1826" t="s">
        <v>1786</v>
      </c>
      <c r="B492" s="1745" t="s">
        <v>1787</v>
      </c>
      <c r="C492" s="1746" t="s">
        <v>1788</v>
      </c>
      <c r="D492" s="1746" t="s">
        <v>1789</v>
      </c>
      <c r="E492" s="1746">
        <v>46431</v>
      </c>
      <c r="F492" s="1746" t="s">
        <v>2559</v>
      </c>
    </row>
    <row r="493" spans="1:7" ht="15" customHeight="1" x14ac:dyDescent="0.25">
      <c r="A493" s="1826"/>
      <c r="B493" s="1745" t="s">
        <v>2618</v>
      </c>
      <c r="C493" s="1746" t="s">
        <v>2619</v>
      </c>
      <c r="D493" s="1746" t="s">
        <v>2620</v>
      </c>
      <c r="E493" s="1746">
        <v>47730</v>
      </c>
      <c r="F493" s="1746" t="s">
        <v>2559</v>
      </c>
    </row>
    <row r="494" spans="1:7" ht="15" customHeight="1" x14ac:dyDescent="0.25">
      <c r="A494" s="1826"/>
      <c r="B494" s="1745" t="s">
        <v>1849</v>
      </c>
      <c r="C494" s="1746" t="s">
        <v>1850</v>
      </c>
      <c r="D494" s="1746" t="s">
        <v>1851</v>
      </c>
      <c r="E494" s="1746">
        <v>46551</v>
      </c>
      <c r="F494" s="1746" t="s">
        <v>2559</v>
      </c>
      <c r="G494" s="1081" t="s">
        <v>2025</v>
      </c>
    </row>
    <row r="495" spans="1:7" ht="15" customHeight="1" x14ac:dyDescent="0.25">
      <c r="A495" s="1826"/>
      <c r="B495" s="1745" t="s">
        <v>1961</v>
      </c>
      <c r="C495" s="1746" t="s">
        <v>1962</v>
      </c>
      <c r="D495" s="1746" t="s">
        <v>1963</v>
      </c>
      <c r="E495" s="1746">
        <v>46641</v>
      </c>
      <c r="F495" s="1746" t="s">
        <v>2559</v>
      </c>
      <c r="G495" s="1081" t="s">
        <v>2025</v>
      </c>
    </row>
    <row r="496" spans="1:7" ht="15" customHeight="1" x14ac:dyDescent="0.25">
      <c r="A496" s="1826"/>
      <c r="B496" s="1745" t="s">
        <v>2085</v>
      </c>
      <c r="C496" s="1746" t="s">
        <v>2086</v>
      </c>
      <c r="D496" s="1746" t="s">
        <v>2087</v>
      </c>
      <c r="E496" s="1746">
        <v>46797</v>
      </c>
      <c r="F496" s="1746" t="s">
        <v>2559</v>
      </c>
    </row>
    <row r="497" spans="1:7" ht="15" customHeight="1" x14ac:dyDescent="0.25">
      <c r="A497" s="1826" t="s">
        <v>2156</v>
      </c>
      <c r="B497" s="1745" t="s">
        <v>1790</v>
      </c>
      <c r="C497" s="1746" t="s">
        <v>1791</v>
      </c>
      <c r="D497" s="1746" t="s">
        <v>1792</v>
      </c>
      <c r="E497" s="1746">
        <v>72773</v>
      </c>
      <c r="F497" s="1746" t="s">
        <v>33</v>
      </c>
    </row>
    <row r="498" spans="1:7" ht="15" customHeight="1" x14ac:dyDescent="0.25">
      <c r="A498" s="1826"/>
      <c r="B498" s="1745" t="s">
        <v>276</v>
      </c>
      <c r="C498" s="1746" t="s">
        <v>277</v>
      </c>
      <c r="D498" s="1746" t="s">
        <v>278</v>
      </c>
      <c r="E498" s="1746">
        <v>46943</v>
      </c>
      <c r="F498" s="1746" t="s">
        <v>33</v>
      </c>
    </row>
    <row r="499" spans="1:7" ht="15" customHeight="1" x14ac:dyDescent="0.25">
      <c r="A499" s="1826"/>
      <c r="B499" s="1745" t="s">
        <v>273</v>
      </c>
      <c r="C499" s="1746" t="s">
        <v>274</v>
      </c>
      <c r="D499" s="1746" t="s">
        <v>275</v>
      </c>
      <c r="E499" s="1746">
        <v>47642</v>
      </c>
      <c r="F499" s="1746" t="s">
        <v>33</v>
      </c>
      <c r="G499" s="1081" t="s">
        <v>2112</v>
      </c>
    </row>
    <row r="500" spans="1:7" x14ac:dyDescent="0.25">
      <c r="A500" s="1826"/>
      <c r="B500" s="1745" t="s">
        <v>1659</v>
      </c>
      <c r="C500" s="1746" t="s">
        <v>1647</v>
      </c>
      <c r="D500" s="1746" t="s">
        <v>1648</v>
      </c>
      <c r="E500" s="1746">
        <v>48781</v>
      </c>
      <c r="F500" s="1746" t="s">
        <v>33</v>
      </c>
      <c r="G500" s="1081" t="s">
        <v>2112</v>
      </c>
    </row>
    <row r="501" spans="1:7" x14ac:dyDescent="0.25">
      <c r="A501" s="1826"/>
      <c r="B501" s="1745" t="s">
        <v>1790</v>
      </c>
      <c r="C501" s="1746" t="s">
        <v>1791</v>
      </c>
      <c r="D501" s="1746" t="s">
        <v>1793</v>
      </c>
      <c r="E501" s="1746">
        <v>72773</v>
      </c>
      <c r="F501" s="1746"/>
      <c r="G501" s="1081" t="s">
        <v>2113</v>
      </c>
    </row>
    <row r="502" spans="1:7" x14ac:dyDescent="0.25">
      <c r="A502" s="1826"/>
      <c r="B502" s="1745" t="s">
        <v>279</v>
      </c>
      <c r="C502" s="1746" t="s">
        <v>280</v>
      </c>
      <c r="D502" s="1746" t="s">
        <v>281</v>
      </c>
      <c r="E502" s="1746">
        <v>46387</v>
      </c>
      <c r="F502" s="1746" t="s">
        <v>33</v>
      </c>
      <c r="G502" s="1081" t="s">
        <v>2114</v>
      </c>
    </row>
    <row r="503" spans="1:7" x14ac:dyDescent="0.25">
      <c r="A503" s="1826"/>
      <c r="B503" s="1745" t="s">
        <v>282</v>
      </c>
      <c r="C503" s="1746" t="s">
        <v>283</v>
      </c>
      <c r="D503" s="1746" t="s">
        <v>284</v>
      </c>
      <c r="E503" s="1746">
        <v>47206</v>
      </c>
      <c r="F503" s="1746" t="s">
        <v>33</v>
      </c>
    </row>
    <row r="504" spans="1:7" x14ac:dyDescent="0.25">
      <c r="A504" s="1826"/>
      <c r="B504" s="1745" t="s">
        <v>2089</v>
      </c>
      <c r="C504" s="1746" t="s">
        <v>2090</v>
      </c>
      <c r="D504" s="1746" t="s">
        <v>2091</v>
      </c>
      <c r="E504" s="1746">
        <v>45985</v>
      </c>
      <c r="F504" s="1746" t="s">
        <v>33</v>
      </c>
      <c r="G504" s="1081" t="s">
        <v>2038</v>
      </c>
    </row>
    <row r="505" spans="1:7" x14ac:dyDescent="0.25">
      <c r="A505" s="1826"/>
      <c r="B505" s="1745" t="s">
        <v>2252</v>
      </c>
      <c r="C505" s="1746" t="s">
        <v>2253</v>
      </c>
      <c r="D505" s="1746" t="s">
        <v>2254</v>
      </c>
      <c r="E505" s="1746">
        <v>46076</v>
      </c>
      <c r="F505" s="1746" t="s">
        <v>2567</v>
      </c>
    </row>
    <row r="506" spans="1:7" x14ac:dyDescent="0.25">
      <c r="A506" s="1826"/>
      <c r="B506" s="1745" t="s">
        <v>2394</v>
      </c>
      <c r="C506" s="1746" t="s">
        <v>2395</v>
      </c>
      <c r="D506" s="1746" t="s">
        <v>2396</v>
      </c>
      <c r="E506" s="1746">
        <v>46178</v>
      </c>
      <c r="F506" s="1746" t="s">
        <v>33</v>
      </c>
    </row>
    <row r="507" spans="1:7" x14ac:dyDescent="0.25">
      <c r="A507" s="1826"/>
      <c r="B507" s="1745" t="s">
        <v>2397</v>
      </c>
      <c r="C507" s="1746" t="s">
        <v>2398</v>
      </c>
      <c r="D507" s="1746" t="s">
        <v>2399</v>
      </c>
      <c r="E507" s="1746">
        <v>46198</v>
      </c>
      <c r="F507" s="1746" t="s">
        <v>33</v>
      </c>
      <c r="G507" s="1081" t="s">
        <v>2114</v>
      </c>
    </row>
    <row r="508" spans="1:7" x14ac:dyDescent="0.25">
      <c r="A508" s="1826"/>
      <c r="B508" s="1745" t="s">
        <v>2621</v>
      </c>
      <c r="C508" s="1746" t="s">
        <v>2622</v>
      </c>
      <c r="D508" s="1746" t="s">
        <v>2623</v>
      </c>
      <c r="E508" s="1746">
        <v>46251</v>
      </c>
      <c r="F508" s="1746" t="s">
        <v>33</v>
      </c>
      <c r="G508" s="1081" t="s">
        <v>2114</v>
      </c>
    </row>
    <row r="509" spans="1:7" x14ac:dyDescent="0.25">
      <c r="A509" s="1745" t="s">
        <v>285</v>
      </c>
      <c r="B509" s="1745" t="s">
        <v>1246</v>
      </c>
      <c r="C509" s="1746" t="s">
        <v>286</v>
      </c>
      <c r="D509" s="1746" t="s">
        <v>287</v>
      </c>
      <c r="E509" s="1746">
        <v>46158</v>
      </c>
      <c r="F509" s="1746" t="s">
        <v>2559</v>
      </c>
      <c r="G509" s="1081" t="s">
        <v>2115</v>
      </c>
    </row>
    <row r="510" spans="1:7" x14ac:dyDescent="0.25">
      <c r="A510" s="1745" t="s">
        <v>1014</v>
      </c>
      <c r="B510" s="1745" t="s">
        <v>2400</v>
      </c>
      <c r="C510" s="1746" t="s">
        <v>2401</v>
      </c>
      <c r="D510" s="1746" t="s">
        <v>2402</v>
      </c>
      <c r="E510" s="1746">
        <v>47610</v>
      </c>
      <c r="F510" s="1746" t="s">
        <v>953</v>
      </c>
      <c r="G510" s="1081" t="s">
        <v>2099</v>
      </c>
    </row>
    <row r="511" spans="1:7" x14ac:dyDescent="0.25">
      <c r="A511" s="1826" t="s">
        <v>288</v>
      </c>
      <c r="B511" s="1745" t="s">
        <v>1281</v>
      </c>
      <c r="C511" s="1746" t="s">
        <v>289</v>
      </c>
      <c r="D511" s="1746" t="s">
        <v>290</v>
      </c>
      <c r="E511" s="1746">
        <v>46599</v>
      </c>
      <c r="F511" s="1746" t="s">
        <v>949</v>
      </c>
      <c r="G511" s="1081" t="s">
        <v>2099</v>
      </c>
    </row>
    <row r="512" spans="1:7" x14ac:dyDescent="0.25">
      <c r="A512" s="1826"/>
      <c r="B512" s="1745" t="s">
        <v>1282</v>
      </c>
      <c r="C512" s="1746" t="s">
        <v>291</v>
      </c>
      <c r="D512" s="1746" t="s">
        <v>292</v>
      </c>
      <c r="E512" s="1746">
        <v>47705</v>
      </c>
      <c r="F512" s="1746" t="s">
        <v>949</v>
      </c>
      <c r="G512" s="1081" t="s">
        <v>2114</v>
      </c>
    </row>
    <row r="513" spans="1:7" x14ac:dyDescent="0.25">
      <c r="A513" s="1826" t="s">
        <v>1016</v>
      </c>
      <c r="B513" s="1745" t="s">
        <v>1822</v>
      </c>
      <c r="C513" s="1746" t="s">
        <v>1823</v>
      </c>
      <c r="D513" s="1746" t="s">
        <v>1824</v>
      </c>
      <c r="E513" s="1746">
        <v>46523</v>
      </c>
      <c r="F513" s="1746" t="s">
        <v>949</v>
      </c>
      <c r="G513" s="1081" t="s">
        <v>2100</v>
      </c>
    </row>
    <row r="514" spans="1:7" x14ac:dyDescent="0.25">
      <c r="A514" s="1826"/>
      <c r="B514" s="1745" t="s">
        <v>1822</v>
      </c>
      <c r="C514" s="1746" t="s">
        <v>1823</v>
      </c>
      <c r="D514" s="1746" t="s">
        <v>1825</v>
      </c>
      <c r="E514" s="1746">
        <v>46883</v>
      </c>
      <c r="F514" s="1746" t="s">
        <v>949</v>
      </c>
      <c r="G514" s="1081" t="s">
        <v>2122</v>
      </c>
    </row>
    <row r="515" spans="1:7" x14ac:dyDescent="0.25">
      <c r="A515" s="1826"/>
      <c r="B515" s="1745" t="s">
        <v>1822</v>
      </c>
      <c r="C515" s="1746" t="s">
        <v>1823</v>
      </c>
      <c r="D515" s="1746" t="s">
        <v>1826</v>
      </c>
      <c r="E515" s="1746">
        <v>47243</v>
      </c>
      <c r="F515" s="1746" t="s">
        <v>949</v>
      </c>
      <c r="G515" s="1081" t="s">
        <v>2122</v>
      </c>
    </row>
    <row r="516" spans="1:7" x14ac:dyDescent="0.25">
      <c r="A516" s="1826"/>
      <c r="B516" s="1745" t="s">
        <v>2403</v>
      </c>
      <c r="C516" s="1746" t="s">
        <v>2404</v>
      </c>
      <c r="D516" s="1746" t="s">
        <v>2405</v>
      </c>
      <c r="E516" s="1746">
        <v>46123</v>
      </c>
      <c r="F516" s="1746" t="s">
        <v>949</v>
      </c>
    </row>
    <row r="517" spans="1:7" x14ac:dyDescent="0.25">
      <c r="A517" s="1826"/>
      <c r="B517" s="1745" t="s">
        <v>2406</v>
      </c>
      <c r="C517" s="1746" t="s">
        <v>2407</v>
      </c>
      <c r="D517" s="1746" t="s">
        <v>2408</v>
      </c>
      <c r="E517" s="1746">
        <v>46142</v>
      </c>
      <c r="F517" s="1746" t="s">
        <v>60</v>
      </c>
    </row>
    <row r="518" spans="1:7" x14ac:dyDescent="0.25">
      <c r="A518" s="1826" t="s">
        <v>293</v>
      </c>
      <c r="B518" s="1745" t="s">
        <v>1247</v>
      </c>
      <c r="C518" s="1746" t="s">
        <v>294</v>
      </c>
      <c r="D518" s="1746" t="s">
        <v>295</v>
      </c>
      <c r="E518" s="1746">
        <v>46073</v>
      </c>
      <c r="F518" s="1746" t="s">
        <v>2567</v>
      </c>
    </row>
    <row r="519" spans="1:7" x14ac:dyDescent="0.25">
      <c r="A519" s="1826"/>
      <c r="B519" s="1745" t="s">
        <v>1248</v>
      </c>
      <c r="C519" s="1746" t="s">
        <v>296</v>
      </c>
      <c r="D519" s="1746" t="s">
        <v>297</v>
      </c>
      <c r="E519" s="1746">
        <v>47362</v>
      </c>
      <c r="F519" s="1746" t="s">
        <v>2567</v>
      </c>
    </row>
    <row r="520" spans="1:7" x14ac:dyDescent="0.25">
      <c r="A520" s="1826"/>
      <c r="B520" s="1745" t="s">
        <v>1794</v>
      </c>
      <c r="C520" s="1746" t="s">
        <v>1795</v>
      </c>
      <c r="D520" s="1746" t="s">
        <v>1796</v>
      </c>
      <c r="E520" s="1746">
        <v>71765</v>
      </c>
      <c r="F520" s="1746"/>
      <c r="G520" s="1081" t="s">
        <v>2025</v>
      </c>
    </row>
    <row r="521" spans="1:7" x14ac:dyDescent="0.25">
      <c r="A521" s="1745" t="s">
        <v>2409</v>
      </c>
      <c r="B521" s="1745" t="s">
        <v>2410</v>
      </c>
      <c r="C521" s="1746" t="s">
        <v>2411</v>
      </c>
      <c r="D521" s="1746" t="s">
        <v>2412</v>
      </c>
      <c r="E521" s="1746">
        <v>71360</v>
      </c>
      <c r="F521" s="1746"/>
      <c r="G521" s="1081" t="s">
        <v>2082</v>
      </c>
    </row>
    <row r="522" spans="1:7" ht="15" customHeight="1" x14ac:dyDescent="0.25">
      <c r="A522" s="1745" t="s">
        <v>1147</v>
      </c>
      <c r="B522" s="1745" t="s">
        <v>2096</v>
      </c>
      <c r="C522" s="1746" t="s">
        <v>2097</v>
      </c>
      <c r="D522" s="1746" t="s">
        <v>2098</v>
      </c>
      <c r="E522" s="1746">
        <v>47785</v>
      </c>
      <c r="F522" s="1746" t="s">
        <v>948</v>
      </c>
    </row>
    <row r="523" spans="1:7" ht="15" customHeight="1" x14ac:dyDescent="0.25">
      <c r="A523" s="1826" t="s">
        <v>298</v>
      </c>
      <c r="B523" s="1745" t="s">
        <v>1284</v>
      </c>
      <c r="C523" s="1746" t="s">
        <v>299</v>
      </c>
      <c r="D523" s="1746" t="s">
        <v>300</v>
      </c>
      <c r="E523" s="1746">
        <v>46077</v>
      </c>
      <c r="F523" s="1746" t="s">
        <v>948</v>
      </c>
    </row>
    <row r="524" spans="1:7" ht="15" customHeight="1" x14ac:dyDescent="0.25">
      <c r="A524" s="1826"/>
      <c r="B524" s="1745" t="s">
        <v>1286</v>
      </c>
      <c r="C524" s="1746" t="s">
        <v>303</v>
      </c>
      <c r="D524" s="1746" t="s">
        <v>304</v>
      </c>
      <c r="E524" s="1746">
        <v>47103</v>
      </c>
      <c r="F524" s="1746" t="s">
        <v>948</v>
      </c>
    </row>
    <row r="525" spans="1:7" ht="15" customHeight="1" x14ac:dyDescent="0.25">
      <c r="A525" s="1826"/>
      <c r="B525" s="1745" t="s">
        <v>1285</v>
      </c>
      <c r="C525" s="1746" t="s">
        <v>301</v>
      </c>
      <c r="D525" s="1746" t="s">
        <v>302</v>
      </c>
      <c r="E525" s="1746">
        <v>46440</v>
      </c>
      <c r="F525" s="1746" t="s">
        <v>948</v>
      </c>
    </row>
    <row r="526" spans="1:7" ht="15" customHeight="1" x14ac:dyDescent="0.25">
      <c r="A526" s="1826"/>
      <c r="B526" s="1745" t="s">
        <v>1287</v>
      </c>
      <c r="C526" s="1746" t="s">
        <v>305</v>
      </c>
      <c r="D526" s="1746" t="s">
        <v>306</v>
      </c>
      <c r="E526" s="1746">
        <v>47103</v>
      </c>
      <c r="F526" s="1746" t="s">
        <v>948</v>
      </c>
    </row>
    <row r="527" spans="1:7" ht="15" customHeight="1" x14ac:dyDescent="0.25">
      <c r="A527" s="1826" t="s">
        <v>1289</v>
      </c>
      <c r="B527" s="1745" t="s">
        <v>431</v>
      </c>
      <c r="C527" s="1746" t="s">
        <v>432</v>
      </c>
      <c r="D527" s="1746" t="s">
        <v>433</v>
      </c>
      <c r="E527" s="1746">
        <v>47607</v>
      </c>
      <c r="F527" s="1746" t="s">
        <v>2560</v>
      </c>
    </row>
    <row r="528" spans="1:7" ht="15" customHeight="1" x14ac:dyDescent="0.25">
      <c r="A528" s="1826"/>
      <c r="B528" s="1745" t="s">
        <v>434</v>
      </c>
      <c r="C528" s="1746" t="s">
        <v>435</v>
      </c>
      <c r="D528" s="1746" t="s">
        <v>436</v>
      </c>
      <c r="E528" s="1746">
        <v>47651</v>
      </c>
      <c r="F528" s="1746" t="s">
        <v>60</v>
      </c>
    </row>
    <row r="529" spans="1:6" ht="15" customHeight="1" x14ac:dyDescent="0.25">
      <c r="A529" s="1826"/>
      <c r="B529" s="1745" t="s">
        <v>2431</v>
      </c>
      <c r="C529" s="1746" t="s">
        <v>2432</v>
      </c>
      <c r="D529" s="1746" t="s">
        <v>2433</v>
      </c>
      <c r="E529" s="1746">
        <v>46166</v>
      </c>
      <c r="F529" s="1746" t="s">
        <v>60</v>
      </c>
    </row>
    <row r="530" spans="1:6" ht="15" customHeight="1" x14ac:dyDescent="0.25">
      <c r="A530" s="1826" t="s">
        <v>446</v>
      </c>
      <c r="B530" s="1745" t="s">
        <v>258</v>
      </c>
      <c r="C530" s="1746" t="s">
        <v>259</v>
      </c>
      <c r="D530" s="1746" t="s">
        <v>260</v>
      </c>
      <c r="E530" s="1746">
        <v>46322</v>
      </c>
      <c r="F530" s="1746" t="s">
        <v>2559</v>
      </c>
    </row>
    <row r="531" spans="1:6" ht="15" customHeight="1" x14ac:dyDescent="0.25">
      <c r="A531" s="1826"/>
      <c r="B531" s="1745" t="s">
        <v>261</v>
      </c>
      <c r="C531" s="1746" t="s">
        <v>262</v>
      </c>
      <c r="D531" s="1746" t="s">
        <v>263</v>
      </c>
      <c r="E531" s="1746">
        <v>46323</v>
      </c>
      <c r="F531" s="1746" t="s">
        <v>2559</v>
      </c>
    </row>
    <row r="532" spans="1:6" ht="15" customHeight="1" x14ac:dyDescent="0.25">
      <c r="A532" s="1826"/>
      <c r="B532" s="1745" t="s">
        <v>264</v>
      </c>
      <c r="C532" s="1746" t="s">
        <v>265</v>
      </c>
      <c r="D532" s="1746" t="s">
        <v>266</v>
      </c>
      <c r="E532" s="1746">
        <v>46684</v>
      </c>
      <c r="F532" s="1746" t="s">
        <v>2559</v>
      </c>
    </row>
    <row r="533" spans="1:6" ht="15" customHeight="1" x14ac:dyDescent="0.25">
      <c r="A533" s="1826"/>
      <c r="B533" s="1745" t="s">
        <v>267</v>
      </c>
      <c r="C533" s="1746" t="s">
        <v>268</v>
      </c>
      <c r="D533" s="1746" t="s">
        <v>269</v>
      </c>
      <c r="E533" s="1746">
        <v>46931</v>
      </c>
      <c r="F533" s="1746" t="s">
        <v>2559</v>
      </c>
    </row>
    <row r="534" spans="1:6" ht="15" customHeight="1" x14ac:dyDescent="0.25">
      <c r="A534" s="1826"/>
      <c r="B534" s="1745" t="s">
        <v>1701</v>
      </c>
      <c r="C534" s="1746" t="s">
        <v>1702</v>
      </c>
      <c r="D534" s="1746" t="s">
        <v>1703</v>
      </c>
      <c r="E534" s="1746">
        <v>47435</v>
      </c>
      <c r="F534" s="1746" t="s">
        <v>2559</v>
      </c>
    </row>
    <row r="535" spans="1:6" ht="15" customHeight="1" x14ac:dyDescent="0.25">
      <c r="A535" s="1826" t="s">
        <v>307</v>
      </c>
      <c r="B535" s="1745" t="s">
        <v>1294</v>
      </c>
      <c r="C535" s="1746" t="s">
        <v>308</v>
      </c>
      <c r="D535" s="1746" t="s">
        <v>309</v>
      </c>
      <c r="E535" s="1746">
        <v>46516</v>
      </c>
      <c r="F535" s="1746" t="s">
        <v>948</v>
      </c>
    </row>
    <row r="536" spans="1:6" ht="15" customHeight="1" x14ac:dyDescent="0.25">
      <c r="A536" s="1826"/>
      <c r="B536" s="1745" t="s">
        <v>1295</v>
      </c>
      <c r="C536" s="1746" t="s">
        <v>310</v>
      </c>
      <c r="D536" s="1746" t="s">
        <v>311</v>
      </c>
      <c r="E536" s="1746">
        <v>45982</v>
      </c>
      <c r="F536" s="1746" t="s">
        <v>948</v>
      </c>
    </row>
    <row r="537" spans="1:6" ht="15" customHeight="1" x14ac:dyDescent="0.25">
      <c r="A537" s="1826"/>
      <c r="B537" s="1745" t="s">
        <v>1964</v>
      </c>
      <c r="C537" s="1746" t="s">
        <v>1965</v>
      </c>
      <c r="D537" s="1746" t="s">
        <v>1966</v>
      </c>
      <c r="E537" s="1746">
        <v>47361</v>
      </c>
      <c r="F537" s="1746" t="s">
        <v>948</v>
      </c>
    </row>
    <row r="538" spans="1:6" ht="15" customHeight="1" x14ac:dyDescent="0.25">
      <c r="A538" s="1826"/>
      <c r="B538" s="1745" t="s">
        <v>2255</v>
      </c>
      <c r="C538" s="1746" t="s">
        <v>2256</v>
      </c>
      <c r="D538" s="1746" t="s">
        <v>2257</v>
      </c>
      <c r="E538" s="1746">
        <v>46013</v>
      </c>
      <c r="F538" s="1746" t="s">
        <v>949</v>
      </c>
    </row>
    <row r="539" spans="1:6" ht="15" customHeight="1" x14ac:dyDescent="0.25">
      <c r="A539" s="1826"/>
      <c r="B539" s="1745" t="s">
        <v>2413</v>
      </c>
      <c r="C539" s="1746" t="s">
        <v>2414</v>
      </c>
      <c r="D539" s="1746" t="s">
        <v>2415</v>
      </c>
      <c r="E539" s="1746">
        <v>46063</v>
      </c>
      <c r="F539" s="1746" t="s">
        <v>949</v>
      </c>
    </row>
    <row r="540" spans="1:6" ht="15" customHeight="1" x14ac:dyDescent="0.25">
      <c r="A540" s="1826"/>
      <c r="B540" s="1745" t="s">
        <v>2624</v>
      </c>
      <c r="C540" s="1746" t="s">
        <v>2625</v>
      </c>
      <c r="D540" s="1746" t="s">
        <v>2626</v>
      </c>
      <c r="E540" s="1746">
        <v>46182</v>
      </c>
      <c r="F540" s="1746" t="s">
        <v>949</v>
      </c>
    </row>
    <row r="541" spans="1:6" ht="15" customHeight="1" x14ac:dyDescent="0.25">
      <c r="A541" s="1826" t="s">
        <v>312</v>
      </c>
      <c r="B541" s="1745" t="s">
        <v>1296</v>
      </c>
      <c r="C541" s="1746" t="s">
        <v>313</v>
      </c>
      <c r="D541" s="1746" t="s">
        <v>314</v>
      </c>
      <c r="E541" s="1746">
        <v>46801</v>
      </c>
      <c r="F541" s="1746" t="s">
        <v>60</v>
      </c>
    </row>
    <row r="542" spans="1:6" ht="15" customHeight="1" x14ac:dyDescent="0.25">
      <c r="A542" s="1826"/>
      <c r="B542" s="1745" t="s">
        <v>2416</v>
      </c>
      <c r="C542" s="1746" t="s">
        <v>2417</v>
      </c>
      <c r="D542" s="1746" t="s">
        <v>2418</v>
      </c>
      <c r="E542" s="1746">
        <v>46181</v>
      </c>
      <c r="F542" s="1746"/>
    </row>
    <row r="543" spans="1:6" ht="15" customHeight="1" x14ac:dyDescent="0.25">
      <c r="A543" s="1745" t="s">
        <v>317</v>
      </c>
      <c r="B543" s="1745" t="s">
        <v>318</v>
      </c>
      <c r="C543" s="1746" t="s">
        <v>319</v>
      </c>
      <c r="D543" s="1746" t="s">
        <v>320</v>
      </c>
      <c r="E543" s="1746">
        <v>47152</v>
      </c>
      <c r="F543" s="1746" t="s">
        <v>33</v>
      </c>
    </row>
    <row r="544" spans="1:6" ht="15" customHeight="1" x14ac:dyDescent="0.25">
      <c r="A544" s="1826" t="s">
        <v>321</v>
      </c>
      <c r="B544" s="1745" t="s">
        <v>1078</v>
      </c>
      <c r="C544" s="1746" t="s">
        <v>1079</v>
      </c>
      <c r="D544" s="1746" t="s">
        <v>1080</v>
      </c>
      <c r="E544" s="1746">
        <v>46649</v>
      </c>
      <c r="F544" s="1746" t="s">
        <v>2559</v>
      </c>
    </row>
    <row r="545" spans="1:6" ht="15" customHeight="1" x14ac:dyDescent="0.25">
      <c r="A545" s="1826"/>
      <c r="B545" s="1745" t="s">
        <v>322</v>
      </c>
      <c r="C545" s="1746" t="s">
        <v>323</v>
      </c>
      <c r="D545" s="1746" t="s">
        <v>324</v>
      </c>
      <c r="E545" s="1746">
        <v>47155</v>
      </c>
      <c r="F545" s="1746" t="s">
        <v>2559</v>
      </c>
    </row>
    <row r="546" spans="1:6" ht="15" customHeight="1" x14ac:dyDescent="0.25">
      <c r="A546" s="1826"/>
      <c r="B546" s="1745" t="s">
        <v>1682</v>
      </c>
      <c r="C546" s="1746" t="s">
        <v>1683</v>
      </c>
      <c r="D546" s="1746" t="s">
        <v>1684</v>
      </c>
      <c r="E546" s="1746">
        <v>47417</v>
      </c>
      <c r="F546" s="1746" t="s">
        <v>2559</v>
      </c>
    </row>
    <row r="547" spans="1:6" ht="15" customHeight="1" x14ac:dyDescent="0.25">
      <c r="A547" s="1826"/>
      <c r="B547" s="1745" t="s">
        <v>1685</v>
      </c>
      <c r="C547" s="1746" t="s">
        <v>1686</v>
      </c>
      <c r="D547" s="1746" t="s">
        <v>1687</v>
      </c>
      <c r="E547" s="1746">
        <v>48137</v>
      </c>
      <c r="F547" s="1746" t="s">
        <v>2559</v>
      </c>
    </row>
    <row r="548" spans="1:6" ht="15" customHeight="1" x14ac:dyDescent="0.25">
      <c r="A548" s="1826" t="s">
        <v>1852</v>
      </c>
      <c r="B548" s="1745" t="s">
        <v>1853</v>
      </c>
      <c r="C548" s="1746" t="s">
        <v>1854</v>
      </c>
      <c r="D548" s="1746" t="s">
        <v>1855</v>
      </c>
      <c r="E548" s="1746">
        <v>63468</v>
      </c>
      <c r="F548" s="1746"/>
    </row>
    <row r="549" spans="1:6" ht="15" customHeight="1" x14ac:dyDescent="0.25">
      <c r="A549" s="1826"/>
      <c r="B549" s="1745" t="s">
        <v>2627</v>
      </c>
      <c r="C549" s="1746" t="s">
        <v>2628</v>
      </c>
      <c r="D549" s="1746" t="s">
        <v>2629</v>
      </c>
      <c r="E549" s="1746">
        <v>46286</v>
      </c>
      <c r="F549" s="1746" t="s">
        <v>949</v>
      </c>
    </row>
    <row r="550" spans="1:6" ht="15" customHeight="1" x14ac:dyDescent="0.25">
      <c r="A550" s="1745" t="s">
        <v>2630</v>
      </c>
      <c r="B550" s="1745" t="s">
        <v>1797</v>
      </c>
      <c r="C550" s="1746" t="s">
        <v>1798</v>
      </c>
      <c r="D550" s="1746" t="s">
        <v>1799</v>
      </c>
      <c r="E550" s="1746">
        <v>58815</v>
      </c>
      <c r="F550" s="1746"/>
    </row>
    <row r="551" spans="1:6" ht="15" customHeight="1" x14ac:dyDescent="0.25">
      <c r="A551" s="1745" t="s">
        <v>2631</v>
      </c>
      <c r="B551" s="1745" t="s">
        <v>1762</v>
      </c>
      <c r="C551" s="1746" t="s">
        <v>1763</v>
      </c>
      <c r="D551" s="1746" t="s">
        <v>1764</v>
      </c>
      <c r="E551" s="1746">
        <v>72531</v>
      </c>
      <c r="F551" s="1746"/>
    </row>
    <row r="552" spans="1:6" ht="15" customHeight="1" x14ac:dyDescent="0.25">
      <c r="A552" s="1826" t="s">
        <v>328</v>
      </c>
      <c r="B552" s="1745" t="s">
        <v>331</v>
      </c>
      <c r="C552" s="1746" t="s">
        <v>332</v>
      </c>
      <c r="D552" s="1746" t="s">
        <v>333</v>
      </c>
      <c r="E552" s="1746">
        <v>46109</v>
      </c>
      <c r="F552" s="1746" t="s">
        <v>2567</v>
      </c>
    </row>
    <row r="553" spans="1:6" ht="15" customHeight="1" x14ac:dyDescent="0.25">
      <c r="A553" s="1826"/>
      <c r="B553" s="1745" t="s">
        <v>1299</v>
      </c>
      <c r="C553" s="1746" t="s">
        <v>329</v>
      </c>
      <c r="D553" s="1746" t="s">
        <v>330</v>
      </c>
      <c r="E553" s="1746">
        <v>46244</v>
      </c>
      <c r="F553" s="1746" t="s">
        <v>2567</v>
      </c>
    </row>
    <row r="554" spans="1:6" ht="15" customHeight="1" x14ac:dyDescent="0.25">
      <c r="A554" s="1826"/>
      <c r="B554" s="1745" t="s">
        <v>331</v>
      </c>
      <c r="C554" s="1746" t="s">
        <v>332</v>
      </c>
      <c r="D554" s="1746" t="s">
        <v>334</v>
      </c>
      <c r="E554" s="1746">
        <v>46829</v>
      </c>
      <c r="F554" s="1746" t="s">
        <v>2567</v>
      </c>
    </row>
    <row r="555" spans="1:6" ht="15" customHeight="1" x14ac:dyDescent="0.25">
      <c r="A555" s="1826"/>
      <c r="B555" s="1745" t="s">
        <v>1728</v>
      </c>
      <c r="C555" s="1746" t="s">
        <v>1704</v>
      </c>
      <c r="D555" s="1746" t="s">
        <v>1705</v>
      </c>
      <c r="E555" s="1746">
        <v>46708</v>
      </c>
      <c r="F555" s="1746" t="s">
        <v>2567</v>
      </c>
    </row>
    <row r="556" spans="1:6" ht="15" customHeight="1" x14ac:dyDescent="0.25">
      <c r="A556" s="1826"/>
      <c r="B556" s="1745" t="s">
        <v>1728</v>
      </c>
      <c r="C556" s="1746" t="s">
        <v>1704</v>
      </c>
      <c r="D556" s="1746" t="s">
        <v>1706</v>
      </c>
      <c r="E556" s="1746">
        <v>47428</v>
      </c>
      <c r="F556" s="1746" t="s">
        <v>2567</v>
      </c>
    </row>
    <row r="557" spans="1:6" ht="15" customHeight="1" x14ac:dyDescent="0.25">
      <c r="A557" s="1826"/>
      <c r="B557" s="1745" t="s">
        <v>2632</v>
      </c>
      <c r="C557" s="1746" t="s">
        <v>2633</v>
      </c>
      <c r="D557" s="1746" t="s">
        <v>2634</v>
      </c>
      <c r="E557" s="1746">
        <v>47730</v>
      </c>
      <c r="F557" s="1746" t="s">
        <v>2567</v>
      </c>
    </row>
    <row r="558" spans="1:6" ht="15" customHeight="1" x14ac:dyDescent="0.25">
      <c r="A558" s="1826" t="s">
        <v>341</v>
      </c>
      <c r="B558" s="1745" t="s">
        <v>345</v>
      </c>
      <c r="C558" s="1746" t="s">
        <v>346</v>
      </c>
      <c r="D558" s="1746" t="s">
        <v>347</v>
      </c>
      <c r="E558" s="1746">
        <v>46769</v>
      </c>
      <c r="F558" s="1746" t="s">
        <v>953</v>
      </c>
    </row>
    <row r="559" spans="1:6" ht="15" customHeight="1" x14ac:dyDescent="0.25">
      <c r="A559" s="1826"/>
      <c r="B559" s="1745" t="s">
        <v>342</v>
      </c>
      <c r="C559" s="1746" t="s">
        <v>343</v>
      </c>
      <c r="D559" s="1746" t="s">
        <v>344</v>
      </c>
      <c r="E559" s="1746">
        <v>46049</v>
      </c>
      <c r="F559" s="1746" t="s">
        <v>953</v>
      </c>
    </row>
    <row r="560" spans="1:6" ht="15" customHeight="1" x14ac:dyDescent="0.25">
      <c r="A560" s="1826" t="s">
        <v>2157</v>
      </c>
      <c r="B560" s="1745" t="s">
        <v>374</v>
      </c>
      <c r="C560" s="1746" t="s">
        <v>375</v>
      </c>
      <c r="D560" s="1746" t="s">
        <v>376</v>
      </c>
      <c r="E560" s="1746">
        <v>48149</v>
      </c>
      <c r="F560" s="1746" t="s">
        <v>955</v>
      </c>
    </row>
    <row r="561" spans="1:6" ht="15" customHeight="1" x14ac:dyDescent="0.25">
      <c r="A561" s="1826"/>
      <c r="B561" s="1745" t="s">
        <v>377</v>
      </c>
      <c r="C561" s="1746" t="s">
        <v>378</v>
      </c>
      <c r="D561" s="1746" t="s">
        <v>379</v>
      </c>
      <c r="E561" s="1746">
        <v>48546</v>
      </c>
      <c r="F561" s="1746" t="s">
        <v>955</v>
      </c>
    </row>
    <row r="562" spans="1:6" ht="15" customHeight="1" x14ac:dyDescent="0.25">
      <c r="A562" s="1826"/>
      <c r="B562" s="1745" t="s">
        <v>380</v>
      </c>
      <c r="C562" s="1746" t="s">
        <v>381</v>
      </c>
      <c r="D562" s="1746" t="s">
        <v>382</v>
      </c>
      <c r="E562" s="1746">
        <v>48850</v>
      </c>
      <c r="F562" s="1746" t="s">
        <v>955</v>
      </c>
    </row>
    <row r="563" spans="1:6" ht="15" customHeight="1" x14ac:dyDescent="0.25">
      <c r="A563" s="1745" t="s">
        <v>348</v>
      </c>
      <c r="B563" s="1745" t="s">
        <v>349</v>
      </c>
      <c r="C563" s="1746" t="s">
        <v>350</v>
      </c>
      <c r="D563" s="1746" t="s">
        <v>351</v>
      </c>
      <c r="E563" s="1746">
        <v>46223</v>
      </c>
      <c r="F563" s="1746" t="s">
        <v>33</v>
      </c>
    </row>
    <row r="564" spans="1:6" ht="15" customHeight="1" x14ac:dyDescent="0.25">
      <c r="A564" s="1745" t="s">
        <v>1967</v>
      </c>
      <c r="B564" s="1745" t="s">
        <v>1968</v>
      </c>
      <c r="C564" s="1746" t="s">
        <v>1969</v>
      </c>
      <c r="D564" s="1746" t="s">
        <v>1970</v>
      </c>
      <c r="E564" s="1746">
        <v>47822</v>
      </c>
      <c r="F564" s="1746" t="s">
        <v>948</v>
      </c>
    </row>
    <row r="565" spans="1:6" ht="15" customHeight="1" x14ac:dyDescent="0.25">
      <c r="A565" s="1826" t="s">
        <v>2258</v>
      </c>
      <c r="B565" s="1745" t="s">
        <v>2259</v>
      </c>
      <c r="C565" s="1746" t="s">
        <v>2260</v>
      </c>
      <c r="D565" s="1746" t="s">
        <v>2261</v>
      </c>
      <c r="E565" s="1746">
        <v>46016</v>
      </c>
      <c r="F565" s="1746" t="s">
        <v>60</v>
      </c>
    </row>
    <row r="566" spans="1:6" ht="15" customHeight="1" x14ac:dyDescent="0.25">
      <c r="A566" s="1826"/>
      <c r="B566" s="1745" t="s">
        <v>2259</v>
      </c>
      <c r="C566" s="1746" t="s">
        <v>2260</v>
      </c>
      <c r="D566" s="1746" t="s">
        <v>2262</v>
      </c>
      <c r="E566" s="1746">
        <v>47508</v>
      </c>
      <c r="F566" s="1746" t="s">
        <v>60</v>
      </c>
    </row>
    <row r="567" spans="1:6" ht="15" customHeight="1" x14ac:dyDescent="0.25">
      <c r="A567" s="1826" t="s">
        <v>2635</v>
      </c>
      <c r="B567" s="1745" t="s">
        <v>2636</v>
      </c>
      <c r="C567" s="1746" t="s">
        <v>2637</v>
      </c>
      <c r="D567" s="1746" t="s">
        <v>2638</v>
      </c>
      <c r="E567" s="1746">
        <v>46645</v>
      </c>
      <c r="F567" s="1746" t="s">
        <v>948</v>
      </c>
    </row>
    <row r="568" spans="1:6" ht="15" customHeight="1" x14ac:dyDescent="0.25">
      <c r="A568" s="1826"/>
      <c r="B568" s="1745" t="s">
        <v>2636</v>
      </c>
      <c r="C568" s="1746" t="s">
        <v>2637</v>
      </c>
      <c r="D568" s="1746" t="s">
        <v>2639</v>
      </c>
      <c r="E568" s="1746">
        <v>47011</v>
      </c>
      <c r="F568" s="1746" t="s">
        <v>948</v>
      </c>
    </row>
    <row r="569" spans="1:6" ht="15" customHeight="1" x14ac:dyDescent="0.25">
      <c r="A569" s="1826" t="s">
        <v>1709</v>
      </c>
      <c r="B569" s="1745" t="s">
        <v>1707</v>
      </c>
      <c r="C569" s="1746" t="s">
        <v>1708</v>
      </c>
      <c r="D569" s="1746" t="s">
        <v>1710</v>
      </c>
      <c r="E569" s="1746">
        <v>46001</v>
      </c>
      <c r="F569" s="1746" t="s">
        <v>2560</v>
      </c>
    </row>
    <row r="570" spans="1:6" ht="15" customHeight="1" x14ac:dyDescent="0.25">
      <c r="A570" s="1826"/>
      <c r="B570" s="1745" t="s">
        <v>1707</v>
      </c>
      <c r="C570" s="1746" t="s">
        <v>1708</v>
      </c>
      <c r="D570" s="1746" t="s">
        <v>1711</v>
      </c>
      <c r="E570" s="1746">
        <v>46366</v>
      </c>
      <c r="F570" s="1746" t="s">
        <v>2560</v>
      </c>
    </row>
    <row r="571" spans="1:6" ht="15" customHeight="1" x14ac:dyDescent="0.25">
      <c r="A571" s="1826"/>
      <c r="B571" s="1745" t="s">
        <v>1707</v>
      </c>
      <c r="C571" s="1746" t="s">
        <v>1708</v>
      </c>
      <c r="D571" s="1746" t="s">
        <v>1712</v>
      </c>
      <c r="E571" s="1746">
        <v>46731</v>
      </c>
      <c r="F571" s="1746" t="s">
        <v>2560</v>
      </c>
    </row>
    <row r="572" spans="1:6" ht="15" customHeight="1" x14ac:dyDescent="0.25">
      <c r="A572" s="1826" t="s">
        <v>2640</v>
      </c>
      <c r="B572" s="1745" t="s">
        <v>2640</v>
      </c>
      <c r="C572" s="1746" t="s">
        <v>2641</v>
      </c>
      <c r="D572" s="1746" t="s">
        <v>2642</v>
      </c>
      <c r="E572" s="1746">
        <v>46223</v>
      </c>
      <c r="F572" s="1746" t="s">
        <v>948</v>
      </c>
    </row>
    <row r="573" spans="1:6" ht="15" customHeight="1" x14ac:dyDescent="0.25">
      <c r="A573" s="1826"/>
      <c r="B573" s="1745" t="s">
        <v>2640</v>
      </c>
      <c r="C573" s="1746" t="s">
        <v>2641</v>
      </c>
      <c r="D573" s="1746" t="s">
        <v>2643</v>
      </c>
      <c r="E573" s="1746">
        <v>46619</v>
      </c>
      <c r="F573" s="1746" t="s">
        <v>560</v>
      </c>
    </row>
    <row r="574" spans="1:6" ht="15" customHeight="1" x14ac:dyDescent="0.25">
      <c r="A574" s="1826"/>
      <c r="B574" s="1745" t="s">
        <v>2640</v>
      </c>
      <c r="C574" s="1746" t="s">
        <v>2641</v>
      </c>
      <c r="D574" s="1746" t="s">
        <v>2644</v>
      </c>
      <c r="E574" s="1746">
        <v>46985</v>
      </c>
      <c r="F574" s="1746" t="s">
        <v>948</v>
      </c>
    </row>
    <row r="575" spans="1:6" ht="15" customHeight="1" x14ac:dyDescent="0.25">
      <c r="A575" s="1826"/>
      <c r="B575" s="1745" t="s">
        <v>2640</v>
      </c>
      <c r="C575" s="1746" t="s">
        <v>2641</v>
      </c>
      <c r="D575" s="1746" t="s">
        <v>2645</v>
      </c>
      <c r="E575" s="1746">
        <v>47381</v>
      </c>
      <c r="F575" s="1746" t="s">
        <v>560</v>
      </c>
    </row>
    <row r="576" spans="1:6" ht="15" customHeight="1" x14ac:dyDescent="0.25">
      <c r="A576" s="1745" t="s">
        <v>354</v>
      </c>
      <c r="B576" s="1745" t="s">
        <v>355</v>
      </c>
      <c r="C576" s="1746" t="s">
        <v>356</v>
      </c>
      <c r="D576" s="1746" t="s">
        <v>357</v>
      </c>
      <c r="E576" s="1746">
        <v>46472</v>
      </c>
      <c r="F576" s="1746" t="s">
        <v>2560</v>
      </c>
    </row>
    <row r="577" spans="1:6" ht="15" customHeight="1" x14ac:dyDescent="0.25">
      <c r="A577" s="1745" t="s">
        <v>358</v>
      </c>
      <c r="B577" s="1745" t="s">
        <v>359</v>
      </c>
      <c r="C577" s="1746" t="s">
        <v>360</v>
      </c>
      <c r="D577" s="1746" t="s">
        <v>361</v>
      </c>
      <c r="E577" s="1746">
        <v>47839</v>
      </c>
      <c r="F577" s="1746" t="s">
        <v>33</v>
      </c>
    </row>
    <row r="578" spans="1:6" ht="15" customHeight="1" x14ac:dyDescent="0.25">
      <c r="A578" s="1745" t="s">
        <v>362</v>
      </c>
      <c r="B578" s="1745" t="s">
        <v>363</v>
      </c>
      <c r="C578" s="1746" t="s">
        <v>364</v>
      </c>
      <c r="D578" s="1746" t="s">
        <v>365</v>
      </c>
      <c r="E578" s="1746">
        <v>46741</v>
      </c>
      <c r="F578" s="1746" t="s">
        <v>948</v>
      </c>
    </row>
    <row r="579" spans="1:6" ht="15" customHeight="1" x14ac:dyDescent="0.25">
      <c r="A579" s="1826" t="s">
        <v>2646</v>
      </c>
      <c r="B579" s="1745" t="s">
        <v>2647</v>
      </c>
      <c r="C579" s="1746" t="s">
        <v>2648</v>
      </c>
      <c r="D579" s="1746" t="s">
        <v>2649</v>
      </c>
      <c r="E579" s="1746">
        <v>46665</v>
      </c>
      <c r="F579" s="1746" t="s">
        <v>60</v>
      </c>
    </row>
    <row r="580" spans="1:6" ht="15" customHeight="1" x14ac:dyDescent="0.25">
      <c r="A580" s="1826"/>
      <c r="B580" s="1745" t="s">
        <v>2647</v>
      </c>
      <c r="C580" s="1746" t="s">
        <v>2648</v>
      </c>
      <c r="D580" s="1746" t="s">
        <v>2650</v>
      </c>
      <c r="E580" s="1746">
        <v>47396</v>
      </c>
      <c r="F580" s="1746" t="s">
        <v>60</v>
      </c>
    </row>
    <row r="581" spans="1:6" ht="15" customHeight="1" x14ac:dyDescent="0.25">
      <c r="A581" s="1826"/>
      <c r="B581" s="1745" t="s">
        <v>2647</v>
      </c>
      <c r="C581" s="1746" t="s">
        <v>2648</v>
      </c>
      <c r="D581" s="1746" t="s">
        <v>2651</v>
      </c>
      <c r="E581" s="1746">
        <v>47396</v>
      </c>
      <c r="F581" s="1746" t="s">
        <v>60</v>
      </c>
    </row>
    <row r="582" spans="1:6" ht="15" customHeight="1" x14ac:dyDescent="0.25">
      <c r="A582" s="1826" t="s">
        <v>2652</v>
      </c>
      <c r="B582" s="1745" t="s">
        <v>2653</v>
      </c>
      <c r="C582" s="1746" t="s">
        <v>2654</v>
      </c>
      <c r="D582" s="1746" t="s">
        <v>2655</v>
      </c>
      <c r="E582" s="1746">
        <v>47026</v>
      </c>
      <c r="F582" s="1746" t="s">
        <v>60</v>
      </c>
    </row>
    <row r="583" spans="1:6" ht="15" customHeight="1" x14ac:dyDescent="0.25">
      <c r="A583" s="1826"/>
      <c r="B583" s="1745" t="s">
        <v>2653</v>
      </c>
      <c r="C583" s="1746" t="s">
        <v>2654</v>
      </c>
      <c r="D583" s="1746" t="s">
        <v>2656</v>
      </c>
      <c r="E583" s="1746">
        <v>47391</v>
      </c>
      <c r="F583" s="1746" t="s">
        <v>60</v>
      </c>
    </row>
    <row r="584" spans="1:6" ht="15" customHeight="1" x14ac:dyDescent="0.25">
      <c r="A584" s="1826"/>
      <c r="B584" s="1745" t="s">
        <v>2653</v>
      </c>
      <c r="C584" s="1746" t="s">
        <v>2654</v>
      </c>
      <c r="D584" s="1746" t="s">
        <v>2657</v>
      </c>
      <c r="E584" s="1746">
        <v>47756</v>
      </c>
      <c r="F584" s="1746" t="s">
        <v>60</v>
      </c>
    </row>
    <row r="585" spans="1:6" ht="15" customHeight="1" x14ac:dyDescent="0.25">
      <c r="A585" s="1826"/>
      <c r="B585" s="1745" t="s">
        <v>2653</v>
      </c>
      <c r="C585" s="1746" t="s">
        <v>2654</v>
      </c>
      <c r="D585" s="1746" t="s">
        <v>2658</v>
      </c>
      <c r="E585" s="1746">
        <v>48121</v>
      </c>
      <c r="F585" s="1746" t="s">
        <v>60</v>
      </c>
    </row>
    <row r="586" spans="1:6" ht="15" customHeight="1" x14ac:dyDescent="0.25">
      <c r="A586" s="1826"/>
      <c r="B586" s="1745" t="s">
        <v>2653</v>
      </c>
      <c r="C586" s="1746" t="s">
        <v>2654</v>
      </c>
      <c r="D586" s="1746" t="s">
        <v>2659</v>
      </c>
      <c r="E586" s="1746">
        <v>48487</v>
      </c>
      <c r="F586" s="1746" t="s">
        <v>60</v>
      </c>
    </row>
    <row r="587" spans="1:6" ht="15" customHeight="1" x14ac:dyDescent="0.25">
      <c r="A587" s="1826"/>
      <c r="B587" s="1745" t="s">
        <v>2653</v>
      </c>
      <c r="C587" s="1746" t="s">
        <v>2654</v>
      </c>
      <c r="D587" s="1746" t="s">
        <v>2660</v>
      </c>
      <c r="E587" s="1746">
        <v>48852</v>
      </c>
      <c r="F587" s="1746" t="s">
        <v>60</v>
      </c>
    </row>
    <row r="588" spans="1:6" ht="15" customHeight="1" x14ac:dyDescent="0.25">
      <c r="A588" s="1745" t="s">
        <v>1344</v>
      </c>
      <c r="B588" s="1745" t="s">
        <v>367</v>
      </c>
      <c r="C588" s="1746" t="s">
        <v>368</v>
      </c>
      <c r="D588" s="1746" t="s">
        <v>369</v>
      </c>
      <c r="E588" s="1746">
        <v>45963</v>
      </c>
      <c r="F588" s="1746" t="s">
        <v>33</v>
      </c>
    </row>
    <row r="589" spans="1:6" ht="15" customHeight="1" x14ac:dyDescent="0.25">
      <c r="A589" s="1745" t="s">
        <v>370</v>
      </c>
      <c r="B589" s="1745" t="s">
        <v>371</v>
      </c>
      <c r="C589" s="1746" t="s">
        <v>372</v>
      </c>
      <c r="D589" s="1746" t="s">
        <v>373</v>
      </c>
      <c r="E589" s="1746">
        <v>46970</v>
      </c>
      <c r="F589" s="1746" t="s">
        <v>948</v>
      </c>
    </row>
    <row r="590" spans="1:6" ht="15" customHeight="1" x14ac:dyDescent="0.25">
      <c r="A590" s="1826" t="s">
        <v>2263</v>
      </c>
      <c r="B590" s="1745" t="s">
        <v>2264</v>
      </c>
      <c r="C590" s="1746" t="s">
        <v>2265</v>
      </c>
      <c r="D590" s="1746" t="s">
        <v>2266</v>
      </c>
      <c r="E590" s="1746">
        <v>46063</v>
      </c>
      <c r="F590" s="1746" t="s">
        <v>60</v>
      </c>
    </row>
    <row r="591" spans="1:6" ht="15" customHeight="1" x14ac:dyDescent="0.25">
      <c r="A591" s="1826"/>
      <c r="B591" s="1745" t="s">
        <v>2264</v>
      </c>
      <c r="C591" s="1746" t="s">
        <v>2265</v>
      </c>
      <c r="D591" s="1746" t="s">
        <v>2267</v>
      </c>
      <c r="E591" s="1746">
        <v>47187</v>
      </c>
      <c r="F591" s="1746" t="s">
        <v>60</v>
      </c>
    </row>
    <row r="592" spans="1:6" ht="15" customHeight="1" x14ac:dyDescent="0.25">
      <c r="A592" s="1826" t="s">
        <v>1345</v>
      </c>
      <c r="B592" s="1745" t="s">
        <v>1346</v>
      </c>
      <c r="C592" s="1746" t="s">
        <v>1649</v>
      </c>
      <c r="D592" s="1746" t="s">
        <v>1650</v>
      </c>
      <c r="E592" s="1746">
        <v>46208</v>
      </c>
      <c r="F592" s="1746" t="s">
        <v>2560</v>
      </c>
    </row>
    <row r="593" spans="1:6" ht="15" customHeight="1" x14ac:dyDescent="0.25">
      <c r="A593" s="1826"/>
      <c r="B593" s="1745" t="s">
        <v>1346</v>
      </c>
      <c r="C593" s="1746" t="s">
        <v>1649</v>
      </c>
      <c r="D593" s="1746" t="s">
        <v>1651</v>
      </c>
      <c r="E593" s="1746">
        <v>47123</v>
      </c>
      <c r="F593" s="1746" t="s">
        <v>2560</v>
      </c>
    </row>
    <row r="594" spans="1:6" ht="15" customHeight="1" x14ac:dyDescent="0.25">
      <c r="A594" s="1826" t="s">
        <v>383</v>
      </c>
      <c r="B594" s="1745" t="s">
        <v>1305</v>
      </c>
      <c r="C594" s="1746" t="s">
        <v>384</v>
      </c>
      <c r="D594" s="1746" t="s">
        <v>385</v>
      </c>
      <c r="E594" s="1746">
        <v>46385</v>
      </c>
      <c r="F594" s="1746" t="s">
        <v>33</v>
      </c>
    </row>
    <row r="595" spans="1:6" ht="15" customHeight="1" x14ac:dyDescent="0.25">
      <c r="A595" s="1826"/>
      <c r="B595" s="1745" t="s">
        <v>2268</v>
      </c>
      <c r="C595" s="1746" t="s">
        <v>2269</v>
      </c>
      <c r="D595" s="1746" t="s">
        <v>2270</v>
      </c>
      <c r="E595" s="1746">
        <v>46066</v>
      </c>
      <c r="F595" s="1746" t="s">
        <v>33</v>
      </c>
    </row>
    <row r="596" spans="1:6" ht="15" customHeight="1" x14ac:dyDescent="0.25">
      <c r="A596" s="1826"/>
      <c r="B596" s="1745" t="s">
        <v>2419</v>
      </c>
      <c r="C596" s="1746" t="s">
        <v>2420</v>
      </c>
      <c r="D596" s="1746" t="s">
        <v>2421</v>
      </c>
      <c r="E596" s="1746">
        <v>46167</v>
      </c>
      <c r="F596" s="1746" t="s">
        <v>33</v>
      </c>
    </row>
    <row r="597" spans="1:6" ht="15" customHeight="1" x14ac:dyDescent="0.25">
      <c r="A597" s="1826" t="s">
        <v>386</v>
      </c>
      <c r="B597" s="1745" t="s">
        <v>1306</v>
      </c>
      <c r="C597" s="1746" t="s">
        <v>387</v>
      </c>
      <c r="D597" s="1746" t="s">
        <v>388</v>
      </c>
      <c r="E597" s="1746">
        <v>46333</v>
      </c>
      <c r="F597" s="1746" t="s">
        <v>953</v>
      </c>
    </row>
    <row r="598" spans="1:6" ht="15" customHeight="1" x14ac:dyDescent="0.25">
      <c r="A598" s="1826"/>
      <c r="B598" s="1745" t="s">
        <v>1308</v>
      </c>
      <c r="C598" s="1746" t="s">
        <v>389</v>
      </c>
      <c r="D598" s="1746" t="s">
        <v>390</v>
      </c>
      <c r="E598" s="1746">
        <v>46505</v>
      </c>
      <c r="F598" s="1746" t="s">
        <v>953</v>
      </c>
    </row>
    <row r="599" spans="1:6" ht="15" customHeight="1" x14ac:dyDescent="0.25">
      <c r="A599" s="1826"/>
      <c r="B599" s="1745" t="s">
        <v>1310</v>
      </c>
      <c r="C599" s="1746" t="s">
        <v>391</v>
      </c>
      <c r="D599" s="1746" t="s">
        <v>392</v>
      </c>
      <c r="E599" s="1746">
        <v>47018</v>
      </c>
      <c r="F599" s="1746" t="s">
        <v>953</v>
      </c>
    </row>
    <row r="600" spans="1:6" ht="15" customHeight="1" x14ac:dyDescent="0.25">
      <c r="A600" s="1826"/>
      <c r="B600" s="1745" t="s">
        <v>1313</v>
      </c>
      <c r="C600" s="1746" t="s">
        <v>393</v>
      </c>
      <c r="D600" s="1746" t="s">
        <v>394</v>
      </c>
      <c r="E600" s="1746">
        <v>46603</v>
      </c>
      <c r="F600" s="1746" t="s">
        <v>948</v>
      </c>
    </row>
    <row r="601" spans="1:6" ht="15" customHeight="1" x14ac:dyDescent="0.25">
      <c r="A601" s="1826"/>
      <c r="B601" s="1745" t="s">
        <v>397</v>
      </c>
      <c r="C601" s="1746" t="s">
        <v>398</v>
      </c>
      <c r="D601" s="1746" t="s">
        <v>399</v>
      </c>
      <c r="E601" s="1746">
        <v>47291</v>
      </c>
      <c r="F601" s="1746" t="s">
        <v>948</v>
      </c>
    </row>
    <row r="602" spans="1:6" ht="15" customHeight="1" x14ac:dyDescent="0.25">
      <c r="A602" s="1826"/>
      <c r="B602" s="1745" t="s">
        <v>1314</v>
      </c>
      <c r="C602" s="1746" t="s">
        <v>395</v>
      </c>
      <c r="D602" s="1746" t="s">
        <v>396</v>
      </c>
      <c r="E602" s="1746">
        <v>47683</v>
      </c>
      <c r="F602" s="1746" t="s">
        <v>948</v>
      </c>
    </row>
    <row r="603" spans="1:6" ht="15" customHeight="1" x14ac:dyDescent="0.25">
      <c r="A603" s="1826"/>
      <c r="B603" s="1745" t="s">
        <v>2116</v>
      </c>
      <c r="C603" s="1746" t="s">
        <v>2117</v>
      </c>
      <c r="D603" s="1746" t="s">
        <v>2118</v>
      </c>
      <c r="E603" s="1746">
        <v>48512</v>
      </c>
      <c r="F603" s="1746" t="s">
        <v>948</v>
      </c>
    </row>
    <row r="604" spans="1:6" ht="15" customHeight="1" x14ac:dyDescent="0.25">
      <c r="A604" s="1826"/>
      <c r="B604" s="1745" t="s">
        <v>2119</v>
      </c>
      <c r="C604" s="1746" t="s">
        <v>2120</v>
      </c>
      <c r="D604" s="1746" t="s">
        <v>2121</v>
      </c>
      <c r="E604" s="1746">
        <v>48172</v>
      </c>
      <c r="F604" s="1746" t="s">
        <v>948</v>
      </c>
    </row>
    <row r="605" spans="1:6" ht="15" customHeight="1" x14ac:dyDescent="0.25">
      <c r="A605" s="1826"/>
      <c r="B605" s="1745" t="s">
        <v>2123</v>
      </c>
      <c r="C605" s="1746" t="s">
        <v>2124</v>
      </c>
      <c r="D605" s="1746" t="s">
        <v>2125</v>
      </c>
      <c r="E605" s="1746">
        <v>48173</v>
      </c>
      <c r="F605" s="1746" t="s">
        <v>948</v>
      </c>
    </row>
    <row r="606" spans="1:6" ht="15" customHeight="1" x14ac:dyDescent="0.25">
      <c r="A606" s="1826" t="s">
        <v>2661</v>
      </c>
      <c r="B606" s="1745" t="s">
        <v>1809</v>
      </c>
      <c r="C606" s="1746" t="s">
        <v>1810</v>
      </c>
      <c r="D606" s="1746" t="s">
        <v>1811</v>
      </c>
      <c r="E606" s="1746">
        <v>61710</v>
      </c>
      <c r="F606" s="1746"/>
    </row>
    <row r="607" spans="1:6" ht="15" customHeight="1" x14ac:dyDescent="0.25">
      <c r="A607" s="1826"/>
      <c r="B607" s="1745" t="s">
        <v>1088</v>
      </c>
      <c r="C607" s="1746" t="s">
        <v>1089</v>
      </c>
      <c r="D607" s="1746" t="s">
        <v>1090</v>
      </c>
      <c r="E607" s="1746">
        <v>47712</v>
      </c>
      <c r="F607" s="1746" t="s">
        <v>400</v>
      </c>
    </row>
    <row r="608" spans="1:6" ht="15" customHeight="1" x14ac:dyDescent="0.25">
      <c r="A608" s="1745" t="s">
        <v>697</v>
      </c>
      <c r="B608" s="1745" t="s">
        <v>1800</v>
      </c>
      <c r="C608" s="1746" t="s">
        <v>1801</v>
      </c>
      <c r="D608" s="1746" t="s">
        <v>1802</v>
      </c>
      <c r="E608" s="1746">
        <v>61089</v>
      </c>
      <c r="F608" s="1746"/>
    </row>
    <row r="609" spans="1:6" ht="15" customHeight="1" x14ac:dyDescent="0.25">
      <c r="A609" s="1745" t="s">
        <v>400</v>
      </c>
      <c r="B609" s="1745" t="s">
        <v>1803</v>
      </c>
      <c r="C609" s="1746" t="s">
        <v>1804</v>
      </c>
      <c r="D609" s="1746" t="s">
        <v>1805</v>
      </c>
      <c r="E609" s="1746">
        <v>61089</v>
      </c>
      <c r="F609" s="1746"/>
    </row>
    <row r="610" spans="1:6" ht="15" customHeight="1" x14ac:dyDescent="0.25">
      <c r="A610" s="1745" t="s">
        <v>444</v>
      </c>
      <c r="B610" s="1745" t="s">
        <v>1806</v>
      </c>
      <c r="C610" s="1746" t="s">
        <v>1807</v>
      </c>
      <c r="D610" s="1746" t="s">
        <v>1808</v>
      </c>
      <c r="E610" s="1746">
        <v>65999</v>
      </c>
      <c r="F610" s="1746"/>
    </row>
    <row r="611" spans="1:6" ht="15" customHeight="1" x14ac:dyDescent="0.25">
      <c r="A611" s="1826" t="s">
        <v>1035</v>
      </c>
      <c r="B611" s="1745" t="s">
        <v>338</v>
      </c>
      <c r="C611" s="1746" t="s">
        <v>339</v>
      </c>
      <c r="D611" s="1746" t="s">
        <v>340</v>
      </c>
      <c r="E611" s="1746">
        <v>46691</v>
      </c>
      <c r="F611" s="1746" t="s">
        <v>948</v>
      </c>
    </row>
    <row r="612" spans="1:6" ht="15" customHeight="1" x14ac:dyDescent="0.25">
      <c r="A612" s="1826"/>
      <c r="B612" s="1745" t="s">
        <v>335</v>
      </c>
      <c r="C612" s="1746" t="s">
        <v>336</v>
      </c>
      <c r="D612" s="1746" t="s">
        <v>337</v>
      </c>
      <c r="E612" s="1746">
        <v>46605</v>
      </c>
      <c r="F612" s="1746" t="s">
        <v>948</v>
      </c>
    </row>
    <row r="613" spans="1:6" ht="15" customHeight="1" x14ac:dyDescent="0.25">
      <c r="A613" s="1826"/>
      <c r="B613" s="1745" t="s">
        <v>2105</v>
      </c>
      <c r="C613" s="1746" t="s">
        <v>2106</v>
      </c>
      <c r="D613" s="1746" t="s">
        <v>2107</v>
      </c>
      <c r="E613" s="1746">
        <v>46013</v>
      </c>
      <c r="F613" s="1746" t="s">
        <v>948</v>
      </c>
    </row>
    <row r="614" spans="1:6" ht="15" customHeight="1" x14ac:dyDescent="0.25">
      <c r="A614" s="1826"/>
      <c r="B614" s="1745" t="s">
        <v>2662</v>
      </c>
      <c r="C614" s="1746" t="s">
        <v>2663</v>
      </c>
      <c r="D614" s="1746" t="s">
        <v>2664</v>
      </c>
      <c r="E614" s="1746">
        <v>46258</v>
      </c>
      <c r="F614" s="1746" t="s">
        <v>948</v>
      </c>
    </row>
    <row r="615" spans="1:6" ht="15" customHeight="1" x14ac:dyDescent="0.25">
      <c r="A615" s="1826"/>
      <c r="B615" s="1745" t="s">
        <v>2665</v>
      </c>
      <c r="C615" s="1746" t="s">
        <v>2666</v>
      </c>
      <c r="D615" s="1746" t="s">
        <v>2667</v>
      </c>
      <c r="E615" s="1746">
        <v>46277</v>
      </c>
      <c r="F615" s="1746" t="s">
        <v>948</v>
      </c>
    </row>
    <row r="616" spans="1:6" ht="15" customHeight="1" x14ac:dyDescent="0.25">
      <c r="A616" s="1826" t="s">
        <v>2158</v>
      </c>
      <c r="B616" s="1745" t="s">
        <v>1318</v>
      </c>
      <c r="C616" s="1746" t="s">
        <v>405</v>
      </c>
      <c r="D616" s="1746" t="s">
        <v>406</v>
      </c>
      <c r="E616" s="1746">
        <v>46314</v>
      </c>
      <c r="F616" s="1746" t="s">
        <v>948</v>
      </c>
    </row>
    <row r="617" spans="1:6" ht="15" customHeight="1" x14ac:dyDescent="0.25">
      <c r="A617" s="1826"/>
      <c r="B617" s="1745" t="s">
        <v>1319</v>
      </c>
      <c r="C617" s="1746" t="s">
        <v>407</v>
      </c>
      <c r="D617" s="1746" t="s">
        <v>408</v>
      </c>
      <c r="E617" s="1746">
        <v>46482</v>
      </c>
      <c r="F617" s="1746" t="s">
        <v>948</v>
      </c>
    </row>
    <row r="618" spans="1:6" ht="15" customHeight="1" x14ac:dyDescent="0.25">
      <c r="A618" s="1826"/>
      <c r="B618" s="1745" t="s">
        <v>1321</v>
      </c>
      <c r="C618" s="1746" t="s">
        <v>409</v>
      </c>
      <c r="D618" s="1746" t="s">
        <v>410</v>
      </c>
      <c r="E618" s="1746">
        <v>46485</v>
      </c>
      <c r="F618" s="1746" t="s">
        <v>948</v>
      </c>
    </row>
    <row r="619" spans="1:6" ht="15" customHeight="1" x14ac:dyDescent="0.25">
      <c r="A619" s="1826"/>
      <c r="B619" s="1745" t="s">
        <v>1322</v>
      </c>
      <c r="C619" s="1746" t="s">
        <v>411</v>
      </c>
      <c r="D619" s="1746" t="s">
        <v>412</v>
      </c>
      <c r="E619" s="1746">
        <v>47014</v>
      </c>
      <c r="F619" s="1746" t="s">
        <v>948</v>
      </c>
    </row>
    <row r="620" spans="1:6" ht="15" customHeight="1" x14ac:dyDescent="0.25">
      <c r="A620" s="1745" t="s">
        <v>1037</v>
      </c>
      <c r="B620" s="1745" t="s">
        <v>2422</v>
      </c>
      <c r="C620" s="1746" t="s">
        <v>2423</v>
      </c>
      <c r="D620" s="1746" t="s">
        <v>2424</v>
      </c>
      <c r="E620" s="1746">
        <v>79399</v>
      </c>
      <c r="F620" s="1746"/>
    </row>
    <row r="621" spans="1:6" ht="15" customHeight="1" x14ac:dyDescent="0.25">
      <c r="A621" s="1826" t="s">
        <v>413</v>
      </c>
      <c r="B621" s="1745" t="s">
        <v>1257</v>
      </c>
      <c r="C621" s="1746" t="s">
        <v>416</v>
      </c>
      <c r="D621" s="1746" t="s">
        <v>417</v>
      </c>
      <c r="E621" s="1746">
        <v>47273</v>
      </c>
      <c r="F621" s="1746" t="s">
        <v>33</v>
      </c>
    </row>
    <row r="622" spans="1:6" ht="15" customHeight="1" x14ac:dyDescent="0.25">
      <c r="A622" s="1826"/>
      <c r="B622" s="1745" t="s">
        <v>1255</v>
      </c>
      <c r="C622" s="1746" t="s">
        <v>414</v>
      </c>
      <c r="D622" s="1746" t="s">
        <v>415</v>
      </c>
      <c r="E622" s="1746">
        <v>46258</v>
      </c>
      <c r="F622" s="1746" t="s">
        <v>33</v>
      </c>
    </row>
    <row r="623" spans="1:6" ht="15" customHeight="1" x14ac:dyDescent="0.25">
      <c r="A623" s="1826"/>
      <c r="B623" s="1745" t="s">
        <v>418</v>
      </c>
      <c r="C623" s="1746" t="s">
        <v>419</v>
      </c>
      <c r="D623" s="1746" t="s">
        <v>420</v>
      </c>
      <c r="E623" s="1746">
        <v>46243</v>
      </c>
      <c r="F623" s="1746" t="s">
        <v>33</v>
      </c>
    </row>
    <row r="624" spans="1:6" ht="15" customHeight="1" x14ac:dyDescent="0.25">
      <c r="A624" s="1826"/>
      <c r="B624" s="1745" t="s">
        <v>421</v>
      </c>
      <c r="C624" s="1746" t="s">
        <v>422</v>
      </c>
      <c r="D624" s="1746" t="s">
        <v>423</v>
      </c>
      <c r="E624" s="1746">
        <v>46154</v>
      </c>
      <c r="F624" s="1746" t="s">
        <v>948</v>
      </c>
    </row>
    <row r="625" spans="1:6" ht="15" customHeight="1" x14ac:dyDescent="0.25">
      <c r="A625" s="1826"/>
      <c r="B625" s="1745" t="s">
        <v>1652</v>
      </c>
      <c r="C625" s="1746" t="s">
        <v>1653</v>
      </c>
      <c r="D625" s="1746" t="s">
        <v>1654</v>
      </c>
      <c r="E625" s="1746">
        <v>46942</v>
      </c>
      <c r="F625" s="1746" t="s">
        <v>948</v>
      </c>
    </row>
    <row r="626" spans="1:6" ht="15" customHeight="1" x14ac:dyDescent="0.25">
      <c r="A626" s="1826" t="s">
        <v>424</v>
      </c>
      <c r="B626" s="1745" t="s">
        <v>2271</v>
      </c>
      <c r="C626" s="1746" t="s">
        <v>2272</v>
      </c>
      <c r="D626" s="1746" t="s">
        <v>2273</v>
      </c>
      <c r="E626" s="1746">
        <v>47007</v>
      </c>
      <c r="F626" s="1746" t="s">
        <v>33</v>
      </c>
    </row>
    <row r="627" spans="1:6" ht="15" customHeight="1" x14ac:dyDescent="0.25">
      <c r="A627" s="1826"/>
      <c r="B627" s="1745" t="s">
        <v>425</v>
      </c>
      <c r="C627" s="1746" t="s">
        <v>426</v>
      </c>
      <c r="D627" s="1746" t="s">
        <v>427</v>
      </c>
      <c r="E627" s="1746">
        <v>46300</v>
      </c>
      <c r="F627" s="1746" t="s">
        <v>33</v>
      </c>
    </row>
    <row r="628" spans="1:6" ht="15" customHeight="1" x14ac:dyDescent="0.25">
      <c r="A628" s="1826"/>
      <c r="B628" s="1745" t="s">
        <v>425</v>
      </c>
      <c r="C628" s="1746" t="s">
        <v>426</v>
      </c>
      <c r="D628" s="1746" t="s">
        <v>428</v>
      </c>
      <c r="E628" s="1746">
        <v>47560</v>
      </c>
      <c r="F628" s="1746" t="s">
        <v>33</v>
      </c>
    </row>
    <row r="629" spans="1:6" ht="15" customHeight="1" x14ac:dyDescent="0.25">
      <c r="A629" s="1826"/>
      <c r="B629" s="1745" t="s">
        <v>2126</v>
      </c>
      <c r="C629" s="1746" t="s">
        <v>2127</v>
      </c>
      <c r="D629" s="1746" t="s">
        <v>2128</v>
      </c>
      <c r="E629" s="1746">
        <v>45981</v>
      </c>
      <c r="F629" s="1746" t="s">
        <v>33</v>
      </c>
    </row>
    <row r="630" spans="1:6" ht="15" customHeight="1" x14ac:dyDescent="0.25">
      <c r="A630" s="1826"/>
      <c r="B630" s="1745" t="s">
        <v>2274</v>
      </c>
      <c r="C630" s="1746" t="s">
        <v>2275</v>
      </c>
      <c r="D630" s="1746" t="s">
        <v>2276</v>
      </c>
      <c r="E630" s="1746">
        <v>46087</v>
      </c>
      <c r="F630" s="1746" t="s">
        <v>33</v>
      </c>
    </row>
    <row r="631" spans="1:6" ht="15" customHeight="1" x14ac:dyDescent="0.25">
      <c r="A631" s="1826"/>
      <c r="B631" s="1745" t="s">
        <v>2425</v>
      </c>
      <c r="C631" s="1746" t="s">
        <v>2426</v>
      </c>
      <c r="D631" s="1746" t="s">
        <v>2427</v>
      </c>
      <c r="E631" s="1746">
        <v>46181</v>
      </c>
      <c r="F631" s="1746" t="s">
        <v>33</v>
      </c>
    </row>
    <row r="632" spans="1:6" ht="15" customHeight="1" x14ac:dyDescent="0.25">
      <c r="A632" s="1826" t="s">
        <v>429</v>
      </c>
      <c r="B632" s="1745" t="s">
        <v>1713</v>
      </c>
      <c r="C632" s="1746" t="s">
        <v>1714</v>
      </c>
      <c r="D632" s="1746" t="s">
        <v>1715</v>
      </c>
      <c r="E632" s="1746">
        <v>46722</v>
      </c>
      <c r="F632" s="1746" t="s">
        <v>948</v>
      </c>
    </row>
    <row r="633" spans="1:6" ht="15" customHeight="1" x14ac:dyDescent="0.25">
      <c r="A633" s="1826"/>
      <c r="B633" s="1745" t="s">
        <v>2277</v>
      </c>
      <c r="C633" s="1746" t="s">
        <v>2278</v>
      </c>
      <c r="D633" s="1746" t="s">
        <v>2279</v>
      </c>
      <c r="E633" s="1746">
        <v>46097</v>
      </c>
      <c r="F633" s="1746" t="s">
        <v>948</v>
      </c>
    </row>
    <row r="634" spans="1:6" ht="15" customHeight="1" x14ac:dyDescent="0.25">
      <c r="A634" s="1826"/>
      <c r="B634" s="1745" t="s">
        <v>2428</v>
      </c>
      <c r="C634" s="1746" t="s">
        <v>2429</v>
      </c>
      <c r="D634" s="1746" t="s">
        <v>2430</v>
      </c>
      <c r="E634" s="1746">
        <v>46181</v>
      </c>
      <c r="F634" s="1746" t="s">
        <v>948</v>
      </c>
    </row>
    <row r="635" spans="1:6" ht="15" customHeight="1" x14ac:dyDescent="0.25">
      <c r="A635" s="1826"/>
      <c r="B635" s="1745" t="s">
        <v>2668</v>
      </c>
      <c r="C635" s="1746" t="s">
        <v>2669</v>
      </c>
      <c r="D635" s="1746" t="s">
        <v>2670</v>
      </c>
      <c r="E635" s="1746">
        <v>46290</v>
      </c>
      <c r="F635" s="1746" t="s">
        <v>948</v>
      </c>
    </row>
  </sheetData>
  <mergeCells count="54">
    <mergeCell ref="A527:A529"/>
    <mergeCell ref="A530:A534"/>
    <mergeCell ref="A535:A540"/>
    <mergeCell ref="A497:A508"/>
    <mergeCell ref="A511:A512"/>
    <mergeCell ref="A513:A517"/>
    <mergeCell ref="A518:A520"/>
    <mergeCell ref="A523:A526"/>
    <mergeCell ref="A10:A340"/>
    <mergeCell ref="A341:A344"/>
    <mergeCell ref="A345:A347"/>
    <mergeCell ref="A1:F1"/>
    <mergeCell ref="A2:F2"/>
    <mergeCell ref="A3:F3"/>
    <mergeCell ref="A5:A9"/>
    <mergeCell ref="A348:A354"/>
    <mergeCell ref="A356:A362"/>
    <mergeCell ref="A363:A373"/>
    <mergeCell ref="A374:A381"/>
    <mergeCell ref="A433:A438"/>
    <mergeCell ref="A541:A542"/>
    <mergeCell ref="A544:A547"/>
    <mergeCell ref="A548:A549"/>
    <mergeCell ref="A552:A557"/>
    <mergeCell ref="A382:A396"/>
    <mergeCell ref="A401:A406"/>
    <mergeCell ref="A407:A413"/>
    <mergeCell ref="A414:A422"/>
    <mergeCell ref="A425:A430"/>
    <mergeCell ref="A399:A400"/>
    <mergeCell ref="A440:A442"/>
    <mergeCell ref="A444:A445"/>
    <mergeCell ref="A449:A450"/>
    <mergeCell ref="A453:A457"/>
    <mergeCell ref="A487:A491"/>
    <mergeCell ref="A492:A496"/>
    <mergeCell ref="A558:A559"/>
    <mergeCell ref="A560:A562"/>
    <mergeCell ref="A565:A566"/>
    <mergeCell ref="A567:A568"/>
    <mergeCell ref="A569:A571"/>
    <mergeCell ref="A592:A593"/>
    <mergeCell ref="A594:A596"/>
    <mergeCell ref="A597:A605"/>
    <mergeCell ref="A606:A607"/>
    <mergeCell ref="A572:A575"/>
    <mergeCell ref="A579:A581"/>
    <mergeCell ref="A582:A587"/>
    <mergeCell ref="A590:A591"/>
    <mergeCell ref="A611:A615"/>
    <mergeCell ref="A616:A619"/>
    <mergeCell ref="A621:A625"/>
    <mergeCell ref="A626:A631"/>
    <mergeCell ref="A632:A63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Q572"/>
  <sheetViews>
    <sheetView zoomScale="70" zoomScaleNormal="70" workbookViewId="0">
      <selection sqref="A1:Q1"/>
    </sheetView>
  </sheetViews>
  <sheetFormatPr defaultColWidth="9.140625" defaultRowHeight="15" x14ac:dyDescent="0.25"/>
  <cols>
    <col min="1" max="1" width="58.140625" customWidth="1"/>
    <col min="2" max="2" width="46" customWidth="1"/>
    <col min="3" max="3" width="65.7109375" customWidth="1"/>
    <col min="4" max="4" width="75" bestFit="1" customWidth="1"/>
    <col min="5" max="5" width="20.140625" bestFit="1" customWidth="1"/>
    <col min="6" max="6" width="15" bestFit="1" customWidth="1"/>
    <col min="7" max="7" width="16.7109375" bestFit="1" customWidth="1"/>
    <col min="8" max="8" width="18.7109375" bestFit="1" customWidth="1"/>
    <col min="9" max="9" width="16.7109375" bestFit="1" customWidth="1"/>
    <col min="10" max="10" width="15" bestFit="1" customWidth="1"/>
    <col min="11" max="11" width="16.7109375" bestFit="1" customWidth="1"/>
    <col min="12" max="12" width="22" bestFit="1" customWidth="1"/>
    <col min="13" max="13" width="16.7109375" bestFit="1" customWidth="1"/>
    <col min="14" max="14" width="22.42578125" bestFit="1" customWidth="1"/>
    <col min="15" max="15" width="16.7109375" bestFit="1" customWidth="1"/>
    <col min="16" max="16" width="13.85546875" bestFit="1" customWidth="1"/>
    <col min="17" max="17" width="16.140625" customWidth="1"/>
    <col min="18" max="256" width="11.42578125" customWidth="1"/>
    <col min="257" max="257" width="19.42578125" customWidth="1"/>
    <col min="258" max="258" width="11.42578125" customWidth="1"/>
    <col min="259" max="259" width="101.85546875" bestFit="1" customWidth="1"/>
    <col min="260" max="260" width="75" bestFit="1" customWidth="1"/>
    <col min="261" max="261" width="11.42578125" customWidth="1"/>
    <col min="262" max="262" width="15" bestFit="1" customWidth="1"/>
    <col min="263" max="263" width="21.7109375" bestFit="1" customWidth="1"/>
    <col min="264" max="264" width="18.7109375" bestFit="1" customWidth="1"/>
    <col min="265" max="265" width="13.42578125" bestFit="1" customWidth="1"/>
    <col min="266" max="266" width="15" bestFit="1" customWidth="1"/>
    <col min="267" max="267" width="13.42578125" bestFit="1" customWidth="1"/>
    <col min="268" max="268" width="22" bestFit="1" customWidth="1"/>
    <col min="269" max="269" width="13.42578125" bestFit="1" customWidth="1"/>
    <col min="270" max="270" width="15" bestFit="1" customWidth="1"/>
    <col min="271" max="271" width="13.42578125" bestFit="1" customWidth="1"/>
    <col min="272" max="272" width="11.7109375" bestFit="1" customWidth="1"/>
    <col min="273" max="273" width="16.140625" customWidth="1"/>
    <col min="274" max="512" width="11.42578125" customWidth="1"/>
    <col min="513" max="513" width="19.42578125" customWidth="1"/>
    <col min="514" max="514" width="11.42578125" customWidth="1"/>
    <col min="515" max="515" width="101.85546875" bestFit="1" customWidth="1"/>
    <col min="516" max="516" width="75" bestFit="1" customWidth="1"/>
    <col min="517" max="517" width="11.42578125" customWidth="1"/>
    <col min="518" max="518" width="15" bestFit="1" customWidth="1"/>
    <col min="519" max="519" width="21.7109375" bestFit="1" customWidth="1"/>
    <col min="520" max="520" width="18.7109375" bestFit="1" customWidth="1"/>
    <col min="521" max="521" width="13.42578125" bestFit="1" customWidth="1"/>
    <col min="522" max="522" width="15" bestFit="1" customWidth="1"/>
    <col min="523" max="523" width="13.42578125" bestFit="1" customWidth="1"/>
    <col min="524" max="524" width="22" bestFit="1" customWidth="1"/>
    <col min="525" max="525" width="13.42578125" bestFit="1" customWidth="1"/>
    <col min="526" max="526" width="15" bestFit="1" customWidth="1"/>
    <col min="527" max="527" width="13.42578125" bestFit="1" customWidth="1"/>
    <col min="528" max="528" width="11.7109375" bestFit="1" customWidth="1"/>
    <col min="529" max="529" width="16.140625" customWidth="1"/>
    <col min="530" max="768" width="11.42578125" customWidth="1"/>
    <col min="769" max="769" width="19.42578125" customWidth="1"/>
    <col min="770" max="770" width="11.42578125" customWidth="1"/>
    <col min="771" max="771" width="101.85546875" bestFit="1" customWidth="1"/>
    <col min="772" max="772" width="75" bestFit="1" customWidth="1"/>
    <col min="773" max="773" width="11.42578125" customWidth="1"/>
    <col min="774" max="774" width="15" bestFit="1" customWidth="1"/>
    <col min="775" max="775" width="21.7109375" bestFit="1" customWidth="1"/>
    <col min="776" max="776" width="18.7109375" bestFit="1" customWidth="1"/>
    <col min="777" max="777" width="13.42578125" bestFit="1" customWidth="1"/>
    <col min="778" max="778" width="15" bestFit="1" customWidth="1"/>
    <col min="779" max="779" width="13.42578125" bestFit="1" customWidth="1"/>
    <col min="780" max="780" width="22" bestFit="1" customWidth="1"/>
    <col min="781" max="781" width="13.42578125" bestFit="1" customWidth="1"/>
    <col min="782" max="782" width="15" bestFit="1" customWidth="1"/>
    <col min="783" max="783" width="13.42578125" bestFit="1" customWidth="1"/>
    <col min="784" max="784" width="11.7109375" bestFit="1" customWidth="1"/>
    <col min="785" max="785" width="16.140625" customWidth="1"/>
    <col min="786" max="1024" width="11.42578125" customWidth="1"/>
    <col min="1025" max="1025" width="19.42578125" customWidth="1"/>
    <col min="1026" max="1026" width="11.42578125" customWidth="1"/>
    <col min="1027" max="1027" width="101.85546875" bestFit="1" customWidth="1"/>
    <col min="1028" max="1028" width="75" bestFit="1" customWidth="1"/>
    <col min="1029" max="1029" width="11.42578125" customWidth="1"/>
    <col min="1030" max="1030" width="15" bestFit="1" customWidth="1"/>
    <col min="1031" max="1031" width="21.7109375" bestFit="1" customWidth="1"/>
    <col min="1032" max="1032" width="18.7109375" bestFit="1" customWidth="1"/>
    <col min="1033" max="1033" width="13.42578125" bestFit="1" customWidth="1"/>
    <col min="1034" max="1034" width="15" bestFit="1" customWidth="1"/>
    <col min="1035" max="1035" width="13.42578125" bestFit="1" customWidth="1"/>
    <col min="1036" max="1036" width="22" bestFit="1" customWidth="1"/>
    <col min="1037" max="1037" width="13.42578125" bestFit="1" customWidth="1"/>
    <col min="1038" max="1038" width="15" bestFit="1" customWidth="1"/>
    <col min="1039" max="1039" width="13.42578125" bestFit="1" customWidth="1"/>
    <col min="1040" max="1040" width="11.7109375" bestFit="1" customWidth="1"/>
    <col min="1041" max="1041" width="16.140625" customWidth="1"/>
    <col min="1042" max="1280" width="11.42578125" customWidth="1"/>
    <col min="1281" max="1281" width="19.42578125" customWidth="1"/>
    <col min="1282" max="1282" width="11.42578125" customWidth="1"/>
    <col min="1283" max="1283" width="101.85546875" bestFit="1" customWidth="1"/>
    <col min="1284" max="1284" width="75" bestFit="1" customWidth="1"/>
    <col min="1285" max="1285" width="11.42578125" customWidth="1"/>
    <col min="1286" max="1286" width="15" bestFit="1" customWidth="1"/>
    <col min="1287" max="1287" width="21.7109375" bestFit="1" customWidth="1"/>
    <col min="1288" max="1288" width="18.7109375" bestFit="1" customWidth="1"/>
    <col min="1289" max="1289" width="13.42578125" bestFit="1" customWidth="1"/>
    <col min="1290" max="1290" width="15" bestFit="1" customWidth="1"/>
    <col min="1291" max="1291" width="13.42578125" bestFit="1" customWidth="1"/>
    <col min="1292" max="1292" width="22" bestFit="1" customWidth="1"/>
    <col min="1293" max="1293" width="13.42578125" bestFit="1" customWidth="1"/>
    <col min="1294" max="1294" width="15" bestFit="1" customWidth="1"/>
    <col min="1295" max="1295" width="13.42578125" bestFit="1" customWidth="1"/>
    <col min="1296" max="1296" width="11.7109375" bestFit="1" customWidth="1"/>
    <col min="1297" max="1297" width="16.140625" customWidth="1"/>
    <col min="1298" max="1536" width="11.42578125" customWidth="1"/>
    <col min="1537" max="1537" width="19.42578125" customWidth="1"/>
    <col min="1538" max="1538" width="11.42578125" customWidth="1"/>
    <col min="1539" max="1539" width="101.85546875" bestFit="1" customWidth="1"/>
    <col min="1540" max="1540" width="75" bestFit="1" customWidth="1"/>
    <col min="1541" max="1541" width="11.42578125" customWidth="1"/>
    <col min="1542" max="1542" width="15" bestFit="1" customWidth="1"/>
    <col min="1543" max="1543" width="21.7109375" bestFit="1" customWidth="1"/>
    <col min="1544" max="1544" width="18.7109375" bestFit="1" customWidth="1"/>
    <col min="1545" max="1545" width="13.42578125" bestFit="1" customWidth="1"/>
    <col min="1546" max="1546" width="15" bestFit="1" customWidth="1"/>
    <col min="1547" max="1547" width="13.42578125" bestFit="1" customWidth="1"/>
    <col min="1548" max="1548" width="22" bestFit="1" customWidth="1"/>
    <col min="1549" max="1549" width="13.42578125" bestFit="1" customWidth="1"/>
    <col min="1550" max="1550" width="15" bestFit="1" customWidth="1"/>
    <col min="1551" max="1551" width="13.42578125" bestFit="1" customWidth="1"/>
    <col min="1552" max="1552" width="11.7109375" bestFit="1" customWidth="1"/>
    <col min="1553" max="1553" width="16.140625" customWidth="1"/>
    <col min="1554" max="1792" width="11.42578125" customWidth="1"/>
    <col min="1793" max="1793" width="19.42578125" customWidth="1"/>
    <col min="1794" max="1794" width="11.42578125" customWidth="1"/>
    <col min="1795" max="1795" width="101.85546875" bestFit="1" customWidth="1"/>
    <col min="1796" max="1796" width="75" bestFit="1" customWidth="1"/>
    <col min="1797" max="1797" width="11.42578125" customWidth="1"/>
    <col min="1798" max="1798" width="15" bestFit="1" customWidth="1"/>
    <col min="1799" max="1799" width="21.7109375" bestFit="1" customWidth="1"/>
    <col min="1800" max="1800" width="18.7109375" bestFit="1" customWidth="1"/>
    <col min="1801" max="1801" width="13.42578125" bestFit="1" customWidth="1"/>
    <col min="1802" max="1802" width="15" bestFit="1" customWidth="1"/>
    <col min="1803" max="1803" width="13.42578125" bestFit="1" customWidth="1"/>
    <col min="1804" max="1804" width="22" bestFit="1" customWidth="1"/>
    <col min="1805" max="1805" width="13.42578125" bestFit="1" customWidth="1"/>
    <col min="1806" max="1806" width="15" bestFit="1" customWidth="1"/>
    <col min="1807" max="1807" width="13.42578125" bestFit="1" customWidth="1"/>
    <col min="1808" max="1808" width="11.7109375" bestFit="1" customWidth="1"/>
    <col min="1809" max="1809" width="16.140625" customWidth="1"/>
    <col min="1810" max="2048" width="11.42578125" customWidth="1"/>
    <col min="2049" max="2049" width="19.42578125" customWidth="1"/>
    <col min="2050" max="2050" width="11.42578125" customWidth="1"/>
    <col min="2051" max="2051" width="101.85546875" bestFit="1" customWidth="1"/>
    <col min="2052" max="2052" width="75" bestFit="1" customWidth="1"/>
    <col min="2053" max="2053" width="11.42578125" customWidth="1"/>
    <col min="2054" max="2054" width="15" bestFit="1" customWidth="1"/>
    <col min="2055" max="2055" width="21.7109375" bestFit="1" customWidth="1"/>
    <col min="2056" max="2056" width="18.7109375" bestFit="1" customWidth="1"/>
    <col min="2057" max="2057" width="13.42578125" bestFit="1" customWidth="1"/>
    <col min="2058" max="2058" width="15" bestFit="1" customWidth="1"/>
    <col min="2059" max="2059" width="13.42578125" bestFit="1" customWidth="1"/>
    <col min="2060" max="2060" width="22" bestFit="1" customWidth="1"/>
    <col min="2061" max="2061" width="13.42578125" bestFit="1" customWidth="1"/>
    <col min="2062" max="2062" width="15" bestFit="1" customWidth="1"/>
    <col min="2063" max="2063" width="13.42578125" bestFit="1" customWidth="1"/>
    <col min="2064" max="2064" width="11.7109375" bestFit="1" customWidth="1"/>
    <col min="2065" max="2065" width="16.140625" customWidth="1"/>
    <col min="2066" max="2304" width="11.42578125" customWidth="1"/>
    <col min="2305" max="2305" width="19.42578125" customWidth="1"/>
    <col min="2306" max="2306" width="11.42578125" customWidth="1"/>
    <col min="2307" max="2307" width="101.85546875" bestFit="1" customWidth="1"/>
    <col min="2308" max="2308" width="75" bestFit="1" customWidth="1"/>
    <col min="2309" max="2309" width="11.42578125" customWidth="1"/>
    <col min="2310" max="2310" width="15" bestFit="1" customWidth="1"/>
    <col min="2311" max="2311" width="21.7109375" bestFit="1" customWidth="1"/>
    <col min="2312" max="2312" width="18.7109375" bestFit="1" customWidth="1"/>
    <col min="2313" max="2313" width="13.42578125" bestFit="1" customWidth="1"/>
    <col min="2314" max="2314" width="15" bestFit="1" customWidth="1"/>
    <col min="2315" max="2315" width="13.42578125" bestFit="1" customWidth="1"/>
    <col min="2316" max="2316" width="22" bestFit="1" customWidth="1"/>
    <col min="2317" max="2317" width="13.42578125" bestFit="1" customWidth="1"/>
    <col min="2318" max="2318" width="15" bestFit="1" customWidth="1"/>
    <col min="2319" max="2319" width="13.42578125" bestFit="1" customWidth="1"/>
    <col min="2320" max="2320" width="11.7109375" bestFit="1" customWidth="1"/>
    <col min="2321" max="2321" width="16.140625" customWidth="1"/>
    <col min="2322" max="2560" width="11.42578125" customWidth="1"/>
    <col min="2561" max="2561" width="19.42578125" customWidth="1"/>
    <col min="2562" max="2562" width="11.42578125" customWidth="1"/>
    <col min="2563" max="2563" width="101.85546875" bestFit="1" customWidth="1"/>
    <col min="2564" max="2564" width="75" bestFit="1" customWidth="1"/>
    <col min="2565" max="2565" width="11.42578125" customWidth="1"/>
    <col min="2566" max="2566" width="15" bestFit="1" customWidth="1"/>
    <col min="2567" max="2567" width="21.7109375" bestFit="1" customWidth="1"/>
    <col min="2568" max="2568" width="18.7109375" bestFit="1" customWidth="1"/>
    <col min="2569" max="2569" width="13.42578125" bestFit="1" customWidth="1"/>
    <col min="2570" max="2570" width="15" bestFit="1" customWidth="1"/>
    <col min="2571" max="2571" width="13.42578125" bestFit="1" customWidth="1"/>
    <col min="2572" max="2572" width="22" bestFit="1" customWidth="1"/>
    <col min="2573" max="2573" width="13.42578125" bestFit="1" customWidth="1"/>
    <col min="2574" max="2574" width="15" bestFit="1" customWidth="1"/>
    <col min="2575" max="2575" width="13.42578125" bestFit="1" customWidth="1"/>
    <col min="2576" max="2576" width="11.7109375" bestFit="1" customWidth="1"/>
    <col min="2577" max="2577" width="16.140625" customWidth="1"/>
    <col min="2578" max="2816" width="11.42578125" customWidth="1"/>
    <col min="2817" max="2817" width="19.42578125" customWidth="1"/>
    <col min="2818" max="2818" width="11.42578125" customWidth="1"/>
    <col min="2819" max="2819" width="101.85546875" bestFit="1" customWidth="1"/>
    <col min="2820" max="2820" width="75" bestFit="1" customWidth="1"/>
    <col min="2821" max="2821" width="11.42578125" customWidth="1"/>
    <col min="2822" max="2822" width="15" bestFit="1" customWidth="1"/>
    <col min="2823" max="2823" width="21.7109375" bestFit="1" customWidth="1"/>
    <col min="2824" max="2824" width="18.7109375" bestFit="1" customWidth="1"/>
    <col min="2825" max="2825" width="13.42578125" bestFit="1" customWidth="1"/>
    <col min="2826" max="2826" width="15" bestFit="1" customWidth="1"/>
    <col min="2827" max="2827" width="13.42578125" bestFit="1" customWidth="1"/>
    <col min="2828" max="2828" width="22" bestFit="1" customWidth="1"/>
    <col min="2829" max="2829" width="13.42578125" bestFit="1" customWidth="1"/>
    <col min="2830" max="2830" width="15" bestFit="1" customWidth="1"/>
    <col min="2831" max="2831" width="13.42578125" bestFit="1" customWidth="1"/>
    <col min="2832" max="2832" width="11.7109375" bestFit="1" customWidth="1"/>
    <col min="2833" max="2833" width="16.140625" customWidth="1"/>
    <col min="2834" max="3072" width="11.42578125" customWidth="1"/>
    <col min="3073" max="3073" width="19.42578125" customWidth="1"/>
    <col min="3074" max="3074" width="11.42578125" customWidth="1"/>
    <col min="3075" max="3075" width="101.85546875" bestFit="1" customWidth="1"/>
    <col min="3076" max="3076" width="75" bestFit="1" customWidth="1"/>
    <col min="3077" max="3077" width="11.42578125" customWidth="1"/>
    <col min="3078" max="3078" width="15" bestFit="1" customWidth="1"/>
    <col min="3079" max="3079" width="21.7109375" bestFit="1" customWidth="1"/>
    <col min="3080" max="3080" width="18.7109375" bestFit="1" customWidth="1"/>
    <col min="3081" max="3081" width="13.42578125" bestFit="1" customWidth="1"/>
    <col min="3082" max="3082" width="15" bestFit="1" customWidth="1"/>
    <col min="3083" max="3083" width="13.42578125" bestFit="1" customWidth="1"/>
    <col min="3084" max="3084" width="22" bestFit="1" customWidth="1"/>
    <col min="3085" max="3085" width="13.42578125" bestFit="1" customWidth="1"/>
    <col min="3086" max="3086" width="15" bestFit="1" customWidth="1"/>
    <col min="3087" max="3087" width="13.42578125" bestFit="1" customWidth="1"/>
    <col min="3088" max="3088" width="11.7109375" bestFit="1" customWidth="1"/>
    <col min="3089" max="3089" width="16.140625" customWidth="1"/>
    <col min="3090" max="3328" width="11.42578125" customWidth="1"/>
    <col min="3329" max="3329" width="19.42578125" customWidth="1"/>
    <col min="3330" max="3330" width="11.42578125" customWidth="1"/>
    <col min="3331" max="3331" width="101.85546875" bestFit="1" customWidth="1"/>
    <col min="3332" max="3332" width="75" bestFit="1" customWidth="1"/>
    <col min="3333" max="3333" width="11.42578125" customWidth="1"/>
    <col min="3334" max="3334" width="15" bestFit="1" customWidth="1"/>
    <col min="3335" max="3335" width="21.7109375" bestFit="1" customWidth="1"/>
    <col min="3336" max="3336" width="18.7109375" bestFit="1" customWidth="1"/>
    <col min="3337" max="3337" width="13.42578125" bestFit="1" customWidth="1"/>
    <col min="3338" max="3338" width="15" bestFit="1" customWidth="1"/>
    <col min="3339" max="3339" width="13.42578125" bestFit="1" customWidth="1"/>
    <col min="3340" max="3340" width="22" bestFit="1" customWidth="1"/>
    <col min="3341" max="3341" width="13.42578125" bestFit="1" customWidth="1"/>
    <col min="3342" max="3342" width="15" bestFit="1" customWidth="1"/>
    <col min="3343" max="3343" width="13.42578125" bestFit="1" customWidth="1"/>
    <col min="3344" max="3344" width="11.7109375" bestFit="1" customWidth="1"/>
    <col min="3345" max="3345" width="16.140625" customWidth="1"/>
    <col min="3346" max="3584" width="11.42578125" customWidth="1"/>
    <col min="3585" max="3585" width="19.42578125" customWidth="1"/>
    <col min="3586" max="3586" width="11.42578125" customWidth="1"/>
    <col min="3587" max="3587" width="101.85546875" bestFit="1" customWidth="1"/>
    <col min="3588" max="3588" width="75" bestFit="1" customWidth="1"/>
    <col min="3589" max="3589" width="11.42578125" customWidth="1"/>
    <col min="3590" max="3590" width="15" bestFit="1" customWidth="1"/>
    <col min="3591" max="3591" width="21.7109375" bestFit="1" customWidth="1"/>
    <col min="3592" max="3592" width="18.7109375" bestFit="1" customWidth="1"/>
    <col min="3593" max="3593" width="13.42578125" bestFit="1" customWidth="1"/>
    <col min="3594" max="3594" width="15" bestFit="1" customWidth="1"/>
    <col min="3595" max="3595" width="13.42578125" bestFit="1" customWidth="1"/>
    <col min="3596" max="3596" width="22" bestFit="1" customWidth="1"/>
    <col min="3597" max="3597" width="13.42578125" bestFit="1" customWidth="1"/>
    <col min="3598" max="3598" width="15" bestFit="1" customWidth="1"/>
    <col min="3599" max="3599" width="13.42578125" bestFit="1" customWidth="1"/>
    <col min="3600" max="3600" width="11.7109375" bestFit="1" customWidth="1"/>
    <col min="3601" max="3601" width="16.140625" customWidth="1"/>
    <col min="3602" max="3840" width="11.42578125" customWidth="1"/>
    <col min="3841" max="3841" width="19.42578125" customWidth="1"/>
    <col min="3842" max="3842" width="11.42578125" customWidth="1"/>
    <col min="3843" max="3843" width="101.85546875" bestFit="1" customWidth="1"/>
    <col min="3844" max="3844" width="75" bestFit="1" customWidth="1"/>
    <col min="3845" max="3845" width="11.42578125" customWidth="1"/>
    <col min="3846" max="3846" width="15" bestFit="1" customWidth="1"/>
    <col min="3847" max="3847" width="21.7109375" bestFit="1" customWidth="1"/>
    <col min="3848" max="3848" width="18.7109375" bestFit="1" customWidth="1"/>
    <col min="3849" max="3849" width="13.42578125" bestFit="1" customWidth="1"/>
    <col min="3850" max="3850" width="15" bestFit="1" customWidth="1"/>
    <col min="3851" max="3851" width="13.42578125" bestFit="1" customWidth="1"/>
    <col min="3852" max="3852" width="22" bestFit="1" customWidth="1"/>
    <col min="3853" max="3853" width="13.42578125" bestFit="1" customWidth="1"/>
    <col min="3854" max="3854" width="15" bestFit="1" customWidth="1"/>
    <col min="3855" max="3855" width="13.42578125" bestFit="1" customWidth="1"/>
    <col min="3856" max="3856" width="11.7109375" bestFit="1" customWidth="1"/>
    <col min="3857" max="3857" width="16.140625" customWidth="1"/>
    <col min="3858" max="4096" width="11.42578125" customWidth="1"/>
    <col min="4097" max="4097" width="19.42578125" customWidth="1"/>
    <col min="4098" max="4098" width="11.42578125" customWidth="1"/>
    <col min="4099" max="4099" width="101.85546875" bestFit="1" customWidth="1"/>
    <col min="4100" max="4100" width="75" bestFit="1" customWidth="1"/>
    <col min="4101" max="4101" width="11.42578125" customWidth="1"/>
    <col min="4102" max="4102" width="15" bestFit="1" customWidth="1"/>
    <col min="4103" max="4103" width="21.7109375" bestFit="1" customWidth="1"/>
    <col min="4104" max="4104" width="18.7109375" bestFit="1" customWidth="1"/>
    <col min="4105" max="4105" width="13.42578125" bestFit="1" customWidth="1"/>
    <col min="4106" max="4106" width="15" bestFit="1" customWidth="1"/>
    <col min="4107" max="4107" width="13.42578125" bestFit="1" customWidth="1"/>
    <col min="4108" max="4108" width="22" bestFit="1" customWidth="1"/>
    <col min="4109" max="4109" width="13.42578125" bestFit="1" customWidth="1"/>
    <col min="4110" max="4110" width="15" bestFit="1" customWidth="1"/>
    <col min="4111" max="4111" width="13.42578125" bestFit="1" customWidth="1"/>
    <col min="4112" max="4112" width="11.7109375" bestFit="1" customWidth="1"/>
    <col min="4113" max="4113" width="16.140625" customWidth="1"/>
    <col min="4114" max="4352" width="11.42578125" customWidth="1"/>
    <col min="4353" max="4353" width="19.42578125" customWidth="1"/>
    <col min="4354" max="4354" width="11.42578125" customWidth="1"/>
    <col min="4355" max="4355" width="101.85546875" bestFit="1" customWidth="1"/>
    <col min="4356" max="4356" width="75" bestFit="1" customWidth="1"/>
    <col min="4357" max="4357" width="11.42578125" customWidth="1"/>
    <col min="4358" max="4358" width="15" bestFit="1" customWidth="1"/>
    <col min="4359" max="4359" width="21.7109375" bestFit="1" customWidth="1"/>
    <col min="4360" max="4360" width="18.7109375" bestFit="1" customWidth="1"/>
    <col min="4361" max="4361" width="13.42578125" bestFit="1" customWidth="1"/>
    <col min="4362" max="4362" width="15" bestFit="1" customWidth="1"/>
    <col min="4363" max="4363" width="13.42578125" bestFit="1" customWidth="1"/>
    <col min="4364" max="4364" width="22" bestFit="1" customWidth="1"/>
    <col min="4365" max="4365" width="13.42578125" bestFit="1" customWidth="1"/>
    <col min="4366" max="4366" width="15" bestFit="1" customWidth="1"/>
    <col min="4367" max="4367" width="13.42578125" bestFit="1" customWidth="1"/>
    <col min="4368" max="4368" width="11.7109375" bestFit="1" customWidth="1"/>
    <col min="4369" max="4369" width="16.140625" customWidth="1"/>
    <col min="4370" max="4608" width="11.42578125" customWidth="1"/>
    <col min="4609" max="4609" width="19.42578125" customWidth="1"/>
    <col min="4610" max="4610" width="11.42578125" customWidth="1"/>
    <col min="4611" max="4611" width="101.85546875" bestFit="1" customWidth="1"/>
    <col min="4612" max="4612" width="75" bestFit="1" customWidth="1"/>
    <col min="4613" max="4613" width="11.42578125" customWidth="1"/>
    <col min="4614" max="4614" width="15" bestFit="1" customWidth="1"/>
    <col min="4615" max="4615" width="21.7109375" bestFit="1" customWidth="1"/>
    <col min="4616" max="4616" width="18.7109375" bestFit="1" customWidth="1"/>
    <col min="4617" max="4617" width="13.42578125" bestFit="1" customWidth="1"/>
    <col min="4618" max="4618" width="15" bestFit="1" customWidth="1"/>
    <col min="4619" max="4619" width="13.42578125" bestFit="1" customWidth="1"/>
    <col min="4620" max="4620" width="22" bestFit="1" customWidth="1"/>
    <col min="4621" max="4621" width="13.42578125" bestFit="1" customWidth="1"/>
    <col min="4622" max="4622" width="15" bestFit="1" customWidth="1"/>
    <col min="4623" max="4623" width="13.42578125" bestFit="1" customWidth="1"/>
    <col min="4624" max="4624" width="11.7109375" bestFit="1" customWidth="1"/>
    <col min="4625" max="4625" width="16.140625" customWidth="1"/>
    <col min="4626" max="4864" width="11.42578125" customWidth="1"/>
    <col min="4865" max="4865" width="19.42578125" customWidth="1"/>
    <col min="4866" max="4866" width="11.42578125" customWidth="1"/>
    <col min="4867" max="4867" width="101.85546875" bestFit="1" customWidth="1"/>
    <col min="4868" max="4868" width="75" bestFit="1" customWidth="1"/>
    <col min="4869" max="4869" width="11.42578125" customWidth="1"/>
    <col min="4870" max="4870" width="15" bestFit="1" customWidth="1"/>
    <col min="4871" max="4871" width="21.7109375" bestFit="1" customWidth="1"/>
    <col min="4872" max="4872" width="18.7109375" bestFit="1" customWidth="1"/>
    <col min="4873" max="4873" width="13.42578125" bestFit="1" customWidth="1"/>
    <col min="4874" max="4874" width="15" bestFit="1" customWidth="1"/>
    <col min="4875" max="4875" width="13.42578125" bestFit="1" customWidth="1"/>
    <col min="4876" max="4876" width="22" bestFit="1" customWidth="1"/>
    <col min="4877" max="4877" width="13.42578125" bestFit="1" customWidth="1"/>
    <col min="4878" max="4878" width="15" bestFit="1" customWidth="1"/>
    <col min="4879" max="4879" width="13.42578125" bestFit="1" customWidth="1"/>
    <col min="4880" max="4880" width="11.7109375" bestFit="1" customWidth="1"/>
    <col min="4881" max="4881" width="16.140625" customWidth="1"/>
    <col min="4882" max="5120" width="11.42578125" customWidth="1"/>
    <col min="5121" max="5121" width="19.42578125" customWidth="1"/>
    <col min="5122" max="5122" width="11.42578125" customWidth="1"/>
    <col min="5123" max="5123" width="101.85546875" bestFit="1" customWidth="1"/>
    <col min="5124" max="5124" width="75" bestFit="1" customWidth="1"/>
    <col min="5125" max="5125" width="11.42578125" customWidth="1"/>
    <col min="5126" max="5126" width="15" bestFit="1" customWidth="1"/>
    <col min="5127" max="5127" width="21.7109375" bestFit="1" customWidth="1"/>
    <col min="5128" max="5128" width="18.7109375" bestFit="1" customWidth="1"/>
    <col min="5129" max="5129" width="13.42578125" bestFit="1" customWidth="1"/>
    <col min="5130" max="5130" width="15" bestFit="1" customWidth="1"/>
    <col min="5131" max="5131" width="13.42578125" bestFit="1" customWidth="1"/>
    <col min="5132" max="5132" width="22" bestFit="1" customWidth="1"/>
    <col min="5133" max="5133" width="13.42578125" bestFit="1" customWidth="1"/>
    <col min="5134" max="5134" width="15" bestFit="1" customWidth="1"/>
    <col min="5135" max="5135" width="13.42578125" bestFit="1" customWidth="1"/>
    <col min="5136" max="5136" width="11.7109375" bestFit="1" customWidth="1"/>
    <col min="5137" max="5137" width="16.140625" customWidth="1"/>
    <col min="5138" max="5376" width="11.42578125" customWidth="1"/>
    <col min="5377" max="5377" width="19.42578125" customWidth="1"/>
    <col min="5378" max="5378" width="11.42578125" customWidth="1"/>
    <col min="5379" max="5379" width="101.85546875" bestFit="1" customWidth="1"/>
    <col min="5380" max="5380" width="75" bestFit="1" customWidth="1"/>
    <col min="5381" max="5381" width="11.42578125" customWidth="1"/>
    <col min="5382" max="5382" width="15" bestFit="1" customWidth="1"/>
    <col min="5383" max="5383" width="21.7109375" bestFit="1" customWidth="1"/>
    <col min="5384" max="5384" width="18.7109375" bestFit="1" customWidth="1"/>
    <col min="5385" max="5385" width="13.42578125" bestFit="1" customWidth="1"/>
    <col min="5386" max="5386" width="15" bestFit="1" customWidth="1"/>
    <col min="5387" max="5387" width="13.42578125" bestFit="1" customWidth="1"/>
    <col min="5388" max="5388" width="22" bestFit="1" customWidth="1"/>
    <col min="5389" max="5389" width="13.42578125" bestFit="1" customWidth="1"/>
    <col min="5390" max="5390" width="15" bestFit="1" customWidth="1"/>
    <col min="5391" max="5391" width="13.42578125" bestFit="1" customWidth="1"/>
    <col min="5392" max="5392" width="11.7109375" bestFit="1" customWidth="1"/>
    <col min="5393" max="5393" width="16.140625" customWidth="1"/>
    <col min="5394" max="5632" width="11.42578125" customWidth="1"/>
    <col min="5633" max="5633" width="19.42578125" customWidth="1"/>
    <col min="5634" max="5634" width="11.42578125" customWidth="1"/>
    <col min="5635" max="5635" width="101.85546875" bestFit="1" customWidth="1"/>
    <col min="5636" max="5636" width="75" bestFit="1" customWidth="1"/>
    <col min="5637" max="5637" width="11.42578125" customWidth="1"/>
    <col min="5638" max="5638" width="15" bestFit="1" customWidth="1"/>
    <col min="5639" max="5639" width="21.7109375" bestFit="1" customWidth="1"/>
    <col min="5640" max="5640" width="18.7109375" bestFit="1" customWidth="1"/>
    <col min="5641" max="5641" width="13.42578125" bestFit="1" customWidth="1"/>
    <col min="5642" max="5642" width="15" bestFit="1" customWidth="1"/>
    <col min="5643" max="5643" width="13.42578125" bestFit="1" customWidth="1"/>
    <col min="5644" max="5644" width="22" bestFit="1" customWidth="1"/>
    <col min="5645" max="5645" width="13.42578125" bestFit="1" customWidth="1"/>
    <col min="5646" max="5646" width="15" bestFit="1" customWidth="1"/>
    <col min="5647" max="5647" width="13.42578125" bestFit="1" customWidth="1"/>
    <col min="5648" max="5648" width="11.7109375" bestFit="1" customWidth="1"/>
    <col min="5649" max="5649" width="16.140625" customWidth="1"/>
    <col min="5650" max="5888" width="11.42578125" customWidth="1"/>
    <col min="5889" max="5889" width="19.42578125" customWidth="1"/>
    <col min="5890" max="5890" width="11.42578125" customWidth="1"/>
    <col min="5891" max="5891" width="101.85546875" bestFit="1" customWidth="1"/>
    <col min="5892" max="5892" width="75" bestFit="1" customWidth="1"/>
    <col min="5893" max="5893" width="11.42578125" customWidth="1"/>
    <col min="5894" max="5894" width="15" bestFit="1" customWidth="1"/>
    <col min="5895" max="5895" width="21.7109375" bestFit="1" customWidth="1"/>
    <col min="5896" max="5896" width="18.7109375" bestFit="1" customWidth="1"/>
    <col min="5897" max="5897" width="13.42578125" bestFit="1" customWidth="1"/>
    <col min="5898" max="5898" width="15" bestFit="1" customWidth="1"/>
    <col min="5899" max="5899" width="13.42578125" bestFit="1" customWidth="1"/>
    <col min="5900" max="5900" width="22" bestFit="1" customWidth="1"/>
    <col min="5901" max="5901" width="13.42578125" bestFit="1" customWidth="1"/>
    <col min="5902" max="5902" width="15" bestFit="1" customWidth="1"/>
    <col min="5903" max="5903" width="13.42578125" bestFit="1" customWidth="1"/>
    <col min="5904" max="5904" width="11.7109375" bestFit="1" customWidth="1"/>
    <col min="5905" max="5905" width="16.140625" customWidth="1"/>
    <col min="5906" max="6144" width="11.42578125" customWidth="1"/>
    <col min="6145" max="6145" width="19.42578125" customWidth="1"/>
    <col min="6146" max="6146" width="11.42578125" customWidth="1"/>
    <col min="6147" max="6147" width="101.85546875" bestFit="1" customWidth="1"/>
    <col min="6148" max="6148" width="75" bestFit="1" customWidth="1"/>
    <col min="6149" max="6149" width="11.42578125" customWidth="1"/>
    <col min="6150" max="6150" width="15" bestFit="1" customWidth="1"/>
    <col min="6151" max="6151" width="21.7109375" bestFit="1" customWidth="1"/>
    <col min="6152" max="6152" width="18.7109375" bestFit="1" customWidth="1"/>
    <col min="6153" max="6153" width="13.42578125" bestFit="1" customWidth="1"/>
    <col min="6154" max="6154" width="15" bestFit="1" customWidth="1"/>
    <col min="6155" max="6155" width="13.42578125" bestFit="1" customWidth="1"/>
    <col min="6156" max="6156" width="22" bestFit="1" customWidth="1"/>
    <col min="6157" max="6157" width="13.42578125" bestFit="1" customWidth="1"/>
    <col min="6158" max="6158" width="15" bestFit="1" customWidth="1"/>
    <col min="6159" max="6159" width="13.42578125" bestFit="1" customWidth="1"/>
    <col min="6160" max="6160" width="11.7109375" bestFit="1" customWidth="1"/>
    <col min="6161" max="6161" width="16.140625" customWidth="1"/>
    <col min="6162" max="6400" width="11.42578125" customWidth="1"/>
    <col min="6401" max="6401" width="19.42578125" customWidth="1"/>
    <col min="6402" max="6402" width="11.42578125" customWidth="1"/>
    <col min="6403" max="6403" width="101.85546875" bestFit="1" customWidth="1"/>
    <col min="6404" max="6404" width="75" bestFit="1" customWidth="1"/>
    <col min="6405" max="6405" width="11.42578125" customWidth="1"/>
    <col min="6406" max="6406" width="15" bestFit="1" customWidth="1"/>
    <col min="6407" max="6407" width="21.7109375" bestFit="1" customWidth="1"/>
    <col min="6408" max="6408" width="18.7109375" bestFit="1" customWidth="1"/>
    <col min="6409" max="6409" width="13.42578125" bestFit="1" customWidth="1"/>
    <col min="6410" max="6410" width="15" bestFit="1" customWidth="1"/>
    <col min="6411" max="6411" width="13.42578125" bestFit="1" customWidth="1"/>
    <col min="6412" max="6412" width="22" bestFit="1" customWidth="1"/>
    <col min="6413" max="6413" width="13.42578125" bestFit="1" customWidth="1"/>
    <col min="6414" max="6414" width="15" bestFit="1" customWidth="1"/>
    <col min="6415" max="6415" width="13.42578125" bestFit="1" customWidth="1"/>
    <col min="6416" max="6416" width="11.7109375" bestFit="1" customWidth="1"/>
    <col min="6417" max="6417" width="16.140625" customWidth="1"/>
    <col min="6418" max="6656" width="11.42578125" customWidth="1"/>
    <col min="6657" max="6657" width="19.42578125" customWidth="1"/>
    <col min="6658" max="6658" width="11.42578125" customWidth="1"/>
    <col min="6659" max="6659" width="101.85546875" bestFit="1" customWidth="1"/>
    <col min="6660" max="6660" width="75" bestFit="1" customWidth="1"/>
    <col min="6661" max="6661" width="11.42578125" customWidth="1"/>
    <col min="6662" max="6662" width="15" bestFit="1" customWidth="1"/>
    <col min="6663" max="6663" width="21.7109375" bestFit="1" customWidth="1"/>
    <col min="6664" max="6664" width="18.7109375" bestFit="1" customWidth="1"/>
    <col min="6665" max="6665" width="13.42578125" bestFit="1" customWidth="1"/>
    <col min="6666" max="6666" width="15" bestFit="1" customWidth="1"/>
    <col min="6667" max="6667" width="13.42578125" bestFit="1" customWidth="1"/>
    <col min="6668" max="6668" width="22" bestFit="1" customWidth="1"/>
    <col min="6669" max="6669" width="13.42578125" bestFit="1" customWidth="1"/>
    <col min="6670" max="6670" width="15" bestFit="1" customWidth="1"/>
    <col min="6671" max="6671" width="13.42578125" bestFit="1" customWidth="1"/>
    <col min="6672" max="6672" width="11.7109375" bestFit="1" customWidth="1"/>
    <col min="6673" max="6673" width="16.140625" customWidth="1"/>
    <col min="6674" max="6912" width="11.42578125" customWidth="1"/>
    <col min="6913" max="6913" width="19.42578125" customWidth="1"/>
    <col min="6914" max="6914" width="11.42578125" customWidth="1"/>
    <col min="6915" max="6915" width="101.85546875" bestFit="1" customWidth="1"/>
    <col min="6916" max="6916" width="75" bestFit="1" customWidth="1"/>
    <col min="6917" max="6917" width="11.42578125" customWidth="1"/>
    <col min="6918" max="6918" width="15" bestFit="1" customWidth="1"/>
    <col min="6919" max="6919" width="21.7109375" bestFit="1" customWidth="1"/>
    <col min="6920" max="6920" width="18.7109375" bestFit="1" customWidth="1"/>
    <col min="6921" max="6921" width="13.42578125" bestFit="1" customWidth="1"/>
    <col min="6922" max="6922" width="15" bestFit="1" customWidth="1"/>
    <col min="6923" max="6923" width="13.42578125" bestFit="1" customWidth="1"/>
    <col min="6924" max="6924" width="22" bestFit="1" customWidth="1"/>
    <col min="6925" max="6925" width="13.42578125" bestFit="1" customWidth="1"/>
    <col min="6926" max="6926" width="15" bestFit="1" customWidth="1"/>
    <col min="6927" max="6927" width="13.42578125" bestFit="1" customWidth="1"/>
    <col min="6928" max="6928" width="11.7109375" bestFit="1" customWidth="1"/>
    <col min="6929" max="6929" width="16.140625" customWidth="1"/>
    <col min="6930" max="7168" width="11.42578125" customWidth="1"/>
    <col min="7169" max="7169" width="19.42578125" customWidth="1"/>
    <col min="7170" max="7170" width="11.42578125" customWidth="1"/>
    <col min="7171" max="7171" width="101.85546875" bestFit="1" customWidth="1"/>
    <col min="7172" max="7172" width="75" bestFit="1" customWidth="1"/>
    <col min="7173" max="7173" width="11.42578125" customWidth="1"/>
    <col min="7174" max="7174" width="15" bestFit="1" customWidth="1"/>
    <col min="7175" max="7175" width="21.7109375" bestFit="1" customWidth="1"/>
    <col min="7176" max="7176" width="18.7109375" bestFit="1" customWidth="1"/>
    <col min="7177" max="7177" width="13.42578125" bestFit="1" customWidth="1"/>
    <col min="7178" max="7178" width="15" bestFit="1" customWidth="1"/>
    <col min="7179" max="7179" width="13.42578125" bestFit="1" customWidth="1"/>
    <col min="7180" max="7180" width="22" bestFit="1" customWidth="1"/>
    <col min="7181" max="7181" width="13.42578125" bestFit="1" customWidth="1"/>
    <col min="7182" max="7182" width="15" bestFit="1" customWidth="1"/>
    <col min="7183" max="7183" width="13.42578125" bestFit="1" customWidth="1"/>
    <col min="7184" max="7184" width="11.7109375" bestFit="1" customWidth="1"/>
    <col min="7185" max="7185" width="16.140625" customWidth="1"/>
    <col min="7186" max="7424" width="11.42578125" customWidth="1"/>
    <col min="7425" max="7425" width="19.42578125" customWidth="1"/>
    <col min="7426" max="7426" width="11.42578125" customWidth="1"/>
    <col min="7427" max="7427" width="101.85546875" bestFit="1" customWidth="1"/>
    <col min="7428" max="7428" width="75" bestFit="1" customWidth="1"/>
    <col min="7429" max="7429" width="11.42578125" customWidth="1"/>
    <col min="7430" max="7430" width="15" bestFit="1" customWidth="1"/>
    <col min="7431" max="7431" width="21.7109375" bestFit="1" customWidth="1"/>
    <col min="7432" max="7432" width="18.7109375" bestFit="1" customWidth="1"/>
    <col min="7433" max="7433" width="13.42578125" bestFit="1" customWidth="1"/>
    <col min="7434" max="7434" width="15" bestFit="1" customWidth="1"/>
    <col min="7435" max="7435" width="13.42578125" bestFit="1" customWidth="1"/>
    <col min="7436" max="7436" width="22" bestFit="1" customWidth="1"/>
    <col min="7437" max="7437" width="13.42578125" bestFit="1" customWidth="1"/>
    <col min="7438" max="7438" width="15" bestFit="1" customWidth="1"/>
    <col min="7439" max="7439" width="13.42578125" bestFit="1" customWidth="1"/>
    <col min="7440" max="7440" width="11.7109375" bestFit="1" customWidth="1"/>
    <col min="7441" max="7441" width="16.140625" customWidth="1"/>
    <col min="7442" max="7680" width="11.42578125" customWidth="1"/>
    <col min="7681" max="7681" width="19.42578125" customWidth="1"/>
    <col min="7682" max="7682" width="11.42578125" customWidth="1"/>
    <col min="7683" max="7683" width="101.85546875" bestFit="1" customWidth="1"/>
    <col min="7684" max="7684" width="75" bestFit="1" customWidth="1"/>
    <col min="7685" max="7685" width="11.42578125" customWidth="1"/>
    <col min="7686" max="7686" width="15" bestFit="1" customWidth="1"/>
    <col min="7687" max="7687" width="21.7109375" bestFit="1" customWidth="1"/>
    <col min="7688" max="7688" width="18.7109375" bestFit="1" customWidth="1"/>
    <col min="7689" max="7689" width="13.42578125" bestFit="1" customWidth="1"/>
    <col min="7690" max="7690" width="15" bestFit="1" customWidth="1"/>
    <col min="7691" max="7691" width="13.42578125" bestFit="1" customWidth="1"/>
    <col min="7692" max="7692" width="22" bestFit="1" customWidth="1"/>
    <col min="7693" max="7693" width="13.42578125" bestFit="1" customWidth="1"/>
    <col min="7694" max="7694" width="15" bestFit="1" customWidth="1"/>
    <col min="7695" max="7695" width="13.42578125" bestFit="1" customWidth="1"/>
    <col min="7696" max="7696" width="11.7109375" bestFit="1" customWidth="1"/>
    <col min="7697" max="7697" width="16.140625" customWidth="1"/>
    <col min="7698" max="7936" width="11.42578125" customWidth="1"/>
    <col min="7937" max="7937" width="19.42578125" customWidth="1"/>
    <col min="7938" max="7938" width="11.42578125" customWidth="1"/>
    <col min="7939" max="7939" width="101.85546875" bestFit="1" customWidth="1"/>
    <col min="7940" max="7940" width="75" bestFit="1" customWidth="1"/>
    <col min="7941" max="7941" width="11.42578125" customWidth="1"/>
    <col min="7942" max="7942" width="15" bestFit="1" customWidth="1"/>
    <col min="7943" max="7943" width="21.7109375" bestFit="1" customWidth="1"/>
    <col min="7944" max="7944" width="18.7109375" bestFit="1" customWidth="1"/>
    <col min="7945" max="7945" width="13.42578125" bestFit="1" customWidth="1"/>
    <col min="7946" max="7946" width="15" bestFit="1" customWidth="1"/>
    <col min="7947" max="7947" width="13.42578125" bestFit="1" customWidth="1"/>
    <col min="7948" max="7948" width="22" bestFit="1" customWidth="1"/>
    <col min="7949" max="7949" width="13.42578125" bestFit="1" customWidth="1"/>
    <col min="7950" max="7950" width="15" bestFit="1" customWidth="1"/>
    <col min="7951" max="7951" width="13.42578125" bestFit="1" customWidth="1"/>
    <col min="7952" max="7952" width="11.7109375" bestFit="1" customWidth="1"/>
    <col min="7953" max="7953" width="16.140625" customWidth="1"/>
    <col min="7954" max="8192" width="11.42578125" customWidth="1"/>
    <col min="8193" max="8193" width="19.42578125" customWidth="1"/>
    <col min="8194" max="8194" width="11.42578125" customWidth="1"/>
    <col min="8195" max="8195" width="101.85546875" bestFit="1" customWidth="1"/>
    <col min="8196" max="8196" width="75" bestFit="1" customWidth="1"/>
    <col min="8197" max="8197" width="11.42578125" customWidth="1"/>
    <col min="8198" max="8198" width="15" bestFit="1" customWidth="1"/>
    <col min="8199" max="8199" width="21.7109375" bestFit="1" customWidth="1"/>
    <col min="8200" max="8200" width="18.7109375" bestFit="1" customWidth="1"/>
    <col min="8201" max="8201" width="13.42578125" bestFit="1" customWidth="1"/>
    <col min="8202" max="8202" width="15" bestFit="1" customWidth="1"/>
    <col min="8203" max="8203" width="13.42578125" bestFit="1" customWidth="1"/>
    <col min="8204" max="8204" width="22" bestFit="1" customWidth="1"/>
    <col min="8205" max="8205" width="13.42578125" bestFit="1" customWidth="1"/>
    <col min="8206" max="8206" width="15" bestFit="1" customWidth="1"/>
    <col min="8207" max="8207" width="13.42578125" bestFit="1" customWidth="1"/>
    <col min="8208" max="8208" width="11.7109375" bestFit="1" customWidth="1"/>
    <col min="8209" max="8209" width="16.140625" customWidth="1"/>
    <col min="8210" max="8448" width="11.42578125" customWidth="1"/>
    <col min="8449" max="8449" width="19.42578125" customWidth="1"/>
    <col min="8450" max="8450" width="11.42578125" customWidth="1"/>
    <col min="8451" max="8451" width="101.85546875" bestFit="1" customWidth="1"/>
    <col min="8452" max="8452" width="75" bestFit="1" customWidth="1"/>
    <col min="8453" max="8453" width="11.42578125" customWidth="1"/>
    <col min="8454" max="8454" width="15" bestFit="1" customWidth="1"/>
    <col min="8455" max="8455" width="21.7109375" bestFit="1" customWidth="1"/>
    <col min="8456" max="8456" width="18.7109375" bestFit="1" customWidth="1"/>
    <col min="8457" max="8457" width="13.42578125" bestFit="1" customWidth="1"/>
    <col min="8458" max="8458" width="15" bestFit="1" customWidth="1"/>
    <col min="8459" max="8459" width="13.42578125" bestFit="1" customWidth="1"/>
    <col min="8460" max="8460" width="22" bestFit="1" customWidth="1"/>
    <col min="8461" max="8461" width="13.42578125" bestFit="1" customWidth="1"/>
    <col min="8462" max="8462" width="15" bestFit="1" customWidth="1"/>
    <col min="8463" max="8463" width="13.42578125" bestFit="1" customWidth="1"/>
    <col min="8464" max="8464" width="11.7109375" bestFit="1" customWidth="1"/>
    <col min="8465" max="8465" width="16.140625" customWidth="1"/>
    <col min="8466" max="8704" width="11.42578125" customWidth="1"/>
    <col min="8705" max="8705" width="19.42578125" customWidth="1"/>
    <col min="8706" max="8706" width="11.42578125" customWidth="1"/>
    <col min="8707" max="8707" width="101.85546875" bestFit="1" customWidth="1"/>
    <col min="8708" max="8708" width="75" bestFit="1" customWidth="1"/>
    <col min="8709" max="8709" width="11.42578125" customWidth="1"/>
    <col min="8710" max="8710" width="15" bestFit="1" customWidth="1"/>
    <col min="8711" max="8711" width="21.7109375" bestFit="1" customWidth="1"/>
    <col min="8712" max="8712" width="18.7109375" bestFit="1" customWidth="1"/>
    <col min="8713" max="8713" width="13.42578125" bestFit="1" customWidth="1"/>
    <col min="8714" max="8714" width="15" bestFit="1" customWidth="1"/>
    <col min="8715" max="8715" width="13.42578125" bestFit="1" customWidth="1"/>
    <col min="8716" max="8716" width="22" bestFit="1" customWidth="1"/>
    <col min="8717" max="8717" width="13.42578125" bestFit="1" customWidth="1"/>
    <col min="8718" max="8718" width="15" bestFit="1" customWidth="1"/>
    <col min="8719" max="8719" width="13.42578125" bestFit="1" customWidth="1"/>
    <col min="8720" max="8720" width="11.7109375" bestFit="1" customWidth="1"/>
    <col min="8721" max="8721" width="16.140625" customWidth="1"/>
    <col min="8722" max="8960" width="11.42578125" customWidth="1"/>
    <col min="8961" max="8961" width="19.42578125" customWidth="1"/>
    <col min="8962" max="8962" width="11.42578125" customWidth="1"/>
    <col min="8963" max="8963" width="101.85546875" bestFit="1" customWidth="1"/>
    <col min="8964" max="8964" width="75" bestFit="1" customWidth="1"/>
    <col min="8965" max="8965" width="11.42578125" customWidth="1"/>
    <col min="8966" max="8966" width="15" bestFit="1" customWidth="1"/>
    <col min="8967" max="8967" width="21.7109375" bestFit="1" customWidth="1"/>
    <col min="8968" max="8968" width="18.7109375" bestFit="1" customWidth="1"/>
    <col min="8969" max="8969" width="13.42578125" bestFit="1" customWidth="1"/>
    <col min="8970" max="8970" width="15" bestFit="1" customWidth="1"/>
    <col min="8971" max="8971" width="13.42578125" bestFit="1" customWidth="1"/>
    <col min="8972" max="8972" width="22" bestFit="1" customWidth="1"/>
    <col min="8973" max="8973" width="13.42578125" bestFit="1" customWidth="1"/>
    <col min="8974" max="8974" width="15" bestFit="1" customWidth="1"/>
    <col min="8975" max="8975" width="13.42578125" bestFit="1" customWidth="1"/>
    <col min="8976" max="8976" width="11.7109375" bestFit="1" customWidth="1"/>
    <col min="8977" max="8977" width="16.140625" customWidth="1"/>
    <col min="8978" max="9216" width="11.42578125" customWidth="1"/>
    <col min="9217" max="9217" width="19.42578125" customWidth="1"/>
    <col min="9218" max="9218" width="11.42578125" customWidth="1"/>
    <col min="9219" max="9219" width="101.85546875" bestFit="1" customWidth="1"/>
    <col min="9220" max="9220" width="75" bestFit="1" customWidth="1"/>
    <col min="9221" max="9221" width="11.42578125" customWidth="1"/>
    <col min="9222" max="9222" width="15" bestFit="1" customWidth="1"/>
    <col min="9223" max="9223" width="21.7109375" bestFit="1" customWidth="1"/>
    <col min="9224" max="9224" width="18.7109375" bestFit="1" customWidth="1"/>
    <col min="9225" max="9225" width="13.42578125" bestFit="1" customWidth="1"/>
    <col min="9226" max="9226" width="15" bestFit="1" customWidth="1"/>
    <col min="9227" max="9227" width="13.42578125" bestFit="1" customWidth="1"/>
    <col min="9228" max="9228" width="22" bestFit="1" customWidth="1"/>
    <col min="9229" max="9229" width="13.42578125" bestFit="1" customWidth="1"/>
    <col min="9230" max="9230" width="15" bestFit="1" customWidth="1"/>
    <col min="9231" max="9231" width="13.42578125" bestFit="1" customWidth="1"/>
    <col min="9232" max="9232" width="11.7109375" bestFit="1" customWidth="1"/>
    <col min="9233" max="9233" width="16.140625" customWidth="1"/>
    <col min="9234" max="9472" width="11.42578125" customWidth="1"/>
    <col min="9473" max="9473" width="19.42578125" customWidth="1"/>
    <col min="9474" max="9474" width="11.42578125" customWidth="1"/>
    <col min="9475" max="9475" width="101.85546875" bestFit="1" customWidth="1"/>
    <col min="9476" max="9476" width="75" bestFit="1" customWidth="1"/>
    <col min="9477" max="9477" width="11.42578125" customWidth="1"/>
    <col min="9478" max="9478" width="15" bestFit="1" customWidth="1"/>
    <col min="9479" max="9479" width="21.7109375" bestFit="1" customWidth="1"/>
    <col min="9480" max="9480" width="18.7109375" bestFit="1" customWidth="1"/>
    <col min="9481" max="9481" width="13.42578125" bestFit="1" customWidth="1"/>
    <col min="9482" max="9482" width="15" bestFit="1" customWidth="1"/>
    <col min="9483" max="9483" width="13.42578125" bestFit="1" customWidth="1"/>
    <col min="9484" max="9484" width="22" bestFit="1" customWidth="1"/>
    <col min="9485" max="9485" width="13.42578125" bestFit="1" customWidth="1"/>
    <col min="9486" max="9486" width="15" bestFit="1" customWidth="1"/>
    <col min="9487" max="9487" width="13.42578125" bestFit="1" customWidth="1"/>
    <col min="9488" max="9488" width="11.7109375" bestFit="1" customWidth="1"/>
    <col min="9489" max="9489" width="16.140625" customWidth="1"/>
    <col min="9490" max="9728" width="11.42578125" customWidth="1"/>
    <col min="9729" max="9729" width="19.42578125" customWidth="1"/>
    <col min="9730" max="9730" width="11.42578125" customWidth="1"/>
    <col min="9731" max="9731" width="101.85546875" bestFit="1" customWidth="1"/>
    <col min="9732" max="9732" width="75" bestFit="1" customWidth="1"/>
    <col min="9733" max="9733" width="11.42578125" customWidth="1"/>
    <col min="9734" max="9734" width="15" bestFit="1" customWidth="1"/>
    <col min="9735" max="9735" width="21.7109375" bestFit="1" customWidth="1"/>
    <col min="9736" max="9736" width="18.7109375" bestFit="1" customWidth="1"/>
    <col min="9737" max="9737" width="13.42578125" bestFit="1" customWidth="1"/>
    <col min="9738" max="9738" width="15" bestFit="1" customWidth="1"/>
    <col min="9739" max="9739" width="13.42578125" bestFit="1" customWidth="1"/>
    <col min="9740" max="9740" width="22" bestFit="1" customWidth="1"/>
    <col min="9741" max="9741" width="13.42578125" bestFit="1" customWidth="1"/>
    <col min="9742" max="9742" width="15" bestFit="1" customWidth="1"/>
    <col min="9743" max="9743" width="13.42578125" bestFit="1" customWidth="1"/>
    <col min="9744" max="9744" width="11.7109375" bestFit="1" customWidth="1"/>
    <col min="9745" max="9745" width="16.140625" customWidth="1"/>
    <col min="9746" max="9984" width="11.42578125" customWidth="1"/>
    <col min="9985" max="9985" width="19.42578125" customWidth="1"/>
    <col min="9986" max="9986" width="11.42578125" customWidth="1"/>
    <col min="9987" max="9987" width="101.85546875" bestFit="1" customWidth="1"/>
    <col min="9988" max="9988" width="75" bestFit="1" customWidth="1"/>
    <col min="9989" max="9989" width="11.42578125" customWidth="1"/>
    <col min="9990" max="9990" width="15" bestFit="1" customWidth="1"/>
    <col min="9991" max="9991" width="21.7109375" bestFit="1" customWidth="1"/>
    <col min="9992" max="9992" width="18.7109375" bestFit="1" customWidth="1"/>
    <col min="9993" max="9993" width="13.42578125" bestFit="1" customWidth="1"/>
    <col min="9994" max="9994" width="15" bestFit="1" customWidth="1"/>
    <col min="9995" max="9995" width="13.42578125" bestFit="1" customWidth="1"/>
    <col min="9996" max="9996" width="22" bestFit="1" customWidth="1"/>
    <col min="9997" max="9997" width="13.42578125" bestFit="1" customWidth="1"/>
    <col min="9998" max="9998" width="15" bestFit="1" customWidth="1"/>
    <col min="9999" max="9999" width="13.42578125" bestFit="1" customWidth="1"/>
    <col min="10000" max="10000" width="11.7109375" bestFit="1" customWidth="1"/>
    <col min="10001" max="10001" width="16.140625" customWidth="1"/>
    <col min="10002" max="10240" width="11.42578125" customWidth="1"/>
    <col min="10241" max="10241" width="19.42578125" customWidth="1"/>
    <col min="10242" max="10242" width="11.42578125" customWidth="1"/>
    <col min="10243" max="10243" width="101.85546875" bestFit="1" customWidth="1"/>
    <col min="10244" max="10244" width="75" bestFit="1" customWidth="1"/>
    <col min="10245" max="10245" width="11.42578125" customWidth="1"/>
    <col min="10246" max="10246" width="15" bestFit="1" customWidth="1"/>
    <col min="10247" max="10247" width="21.7109375" bestFit="1" customWidth="1"/>
    <col min="10248" max="10248" width="18.7109375" bestFit="1" customWidth="1"/>
    <col min="10249" max="10249" width="13.42578125" bestFit="1" customWidth="1"/>
    <col min="10250" max="10250" width="15" bestFit="1" customWidth="1"/>
    <col min="10251" max="10251" width="13.42578125" bestFit="1" customWidth="1"/>
    <col min="10252" max="10252" width="22" bestFit="1" customWidth="1"/>
    <col min="10253" max="10253" width="13.42578125" bestFit="1" customWidth="1"/>
    <col min="10254" max="10254" width="15" bestFit="1" customWidth="1"/>
    <col min="10255" max="10255" width="13.42578125" bestFit="1" customWidth="1"/>
    <col min="10256" max="10256" width="11.7109375" bestFit="1" customWidth="1"/>
    <col min="10257" max="10257" width="16.140625" customWidth="1"/>
    <col min="10258" max="10496" width="11.42578125" customWidth="1"/>
    <col min="10497" max="10497" width="19.42578125" customWidth="1"/>
    <col min="10498" max="10498" width="11.42578125" customWidth="1"/>
    <col min="10499" max="10499" width="101.85546875" bestFit="1" customWidth="1"/>
    <col min="10500" max="10500" width="75" bestFit="1" customWidth="1"/>
    <col min="10501" max="10501" width="11.42578125" customWidth="1"/>
    <col min="10502" max="10502" width="15" bestFit="1" customWidth="1"/>
    <col min="10503" max="10503" width="21.7109375" bestFit="1" customWidth="1"/>
    <col min="10504" max="10504" width="18.7109375" bestFit="1" customWidth="1"/>
    <col min="10505" max="10505" width="13.42578125" bestFit="1" customWidth="1"/>
    <col min="10506" max="10506" width="15" bestFit="1" customWidth="1"/>
    <col min="10507" max="10507" width="13.42578125" bestFit="1" customWidth="1"/>
    <col min="10508" max="10508" width="22" bestFit="1" customWidth="1"/>
    <col min="10509" max="10509" width="13.42578125" bestFit="1" customWidth="1"/>
    <col min="10510" max="10510" width="15" bestFit="1" customWidth="1"/>
    <col min="10511" max="10511" width="13.42578125" bestFit="1" customWidth="1"/>
    <col min="10512" max="10512" width="11.7109375" bestFit="1" customWidth="1"/>
    <col min="10513" max="10513" width="16.140625" customWidth="1"/>
    <col min="10514" max="10752" width="11.42578125" customWidth="1"/>
    <col min="10753" max="10753" width="19.42578125" customWidth="1"/>
    <col min="10754" max="10754" width="11.42578125" customWidth="1"/>
    <col min="10755" max="10755" width="101.85546875" bestFit="1" customWidth="1"/>
    <col min="10756" max="10756" width="75" bestFit="1" customWidth="1"/>
    <col min="10757" max="10757" width="11.42578125" customWidth="1"/>
    <col min="10758" max="10758" width="15" bestFit="1" customWidth="1"/>
    <col min="10759" max="10759" width="21.7109375" bestFit="1" customWidth="1"/>
    <col min="10760" max="10760" width="18.7109375" bestFit="1" customWidth="1"/>
    <col min="10761" max="10761" width="13.42578125" bestFit="1" customWidth="1"/>
    <col min="10762" max="10762" width="15" bestFit="1" customWidth="1"/>
    <col min="10763" max="10763" width="13.42578125" bestFit="1" customWidth="1"/>
    <col min="10764" max="10764" width="22" bestFit="1" customWidth="1"/>
    <col min="10765" max="10765" width="13.42578125" bestFit="1" customWidth="1"/>
    <col min="10766" max="10766" width="15" bestFit="1" customWidth="1"/>
    <col min="10767" max="10767" width="13.42578125" bestFit="1" customWidth="1"/>
    <col min="10768" max="10768" width="11.7109375" bestFit="1" customWidth="1"/>
    <col min="10769" max="10769" width="16.140625" customWidth="1"/>
    <col min="10770" max="11008" width="11.42578125" customWidth="1"/>
    <col min="11009" max="11009" width="19.42578125" customWidth="1"/>
    <col min="11010" max="11010" width="11.42578125" customWidth="1"/>
    <col min="11011" max="11011" width="101.85546875" bestFit="1" customWidth="1"/>
    <col min="11012" max="11012" width="75" bestFit="1" customWidth="1"/>
    <col min="11013" max="11013" width="11.42578125" customWidth="1"/>
    <col min="11014" max="11014" width="15" bestFit="1" customWidth="1"/>
    <col min="11015" max="11015" width="21.7109375" bestFit="1" customWidth="1"/>
    <col min="11016" max="11016" width="18.7109375" bestFit="1" customWidth="1"/>
    <col min="11017" max="11017" width="13.42578125" bestFit="1" customWidth="1"/>
    <col min="11018" max="11018" width="15" bestFit="1" customWidth="1"/>
    <col min="11019" max="11019" width="13.42578125" bestFit="1" customWidth="1"/>
    <col min="11020" max="11020" width="22" bestFit="1" customWidth="1"/>
    <col min="11021" max="11021" width="13.42578125" bestFit="1" customWidth="1"/>
    <col min="11022" max="11022" width="15" bestFit="1" customWidth="1"/>
    <col min="11023" max="11023" width="13.42578125" bestFit="1" customWidth="1"/>
    <col min="11024" max="11024" width="11.7109375" bestFit="1" customWidth="1"/>
    <col min="11025" max="11025" width="16.140625" customWidth="1"/>
    <col min="11026" max="11264" width="11.42578125" customWidth="1"/>
    <col min="11265" max="11265" width="19.42578125" customWidth="1"/>
    <col min="11266" max="11266" width="11.42578125" customWidth="1"/>
    <col min="11267" max="11267" width="101.85546875" bestFit="1" customWidth="1"/>
    <col min="11268" max="11268" width="75" bestFit="1" customWidth="1"/>
    <col min="11269" max="11269" width="11.42578125" customWidth="1"/>
    <col min="11270" max="11270" width="15" bestFit="1" customWidth="1"/>
    <col min="11271" max="11271" width="21.7109375" bestFit="1" customWidth="1"/>
    <col min="11272" max="11272" width="18.7109375" bestFit="1" customWidth="1"/>
    <col min="11273" max="11273" width="13.42578125" bestFit="1" customWidth="1"/>
    <col min="11274" max="11274" width="15" bestFit="1" customWidth="1"/>
    <col min="11275" max="11275" width="13.42578125" bestFit="1" customWidth="1"/>
    <col min="11276" max="11276" width="22" bestFit="1" customWidth="1"/>
    <col min="11277" max="11277" width="13.42578125" bestFit="1" customWidth="1"/>
    <col min="11278" max="11278" width="15" bestFit="1" customWidth="1"/>
    <col min="11279" max="11279" width="13.42578125" bestFit="1" customWidth="1"/>
    <col min="11280" max="11280" width="11.7109375" bestFit="1" customWidth="1"/>
    <col min="11281" max="11281" width="16.140625" customWidth="1"/>
    <col min="11282" max="11520" width="11.42578125" customWidth="1"/>
    <col min="11521" max="11521" width="19.42578125" customWidth="1"/>
    <col min="11522" max="11522" width="11.42578125" customWidth="1"/>
    <col min="11523" max="11523" width="101.85546875" bestFit="1" customWidth="1"/>
    <col min="11524" max="11524" width="75" bestFit="1" customWidth="1"/>
    <col min="11525" max="11525" width="11.42578125" customWidth="1"/>
    <col min="11526" max="11526" width="15" bestFit="1" customWidth="1"/>
    <col min="11527" max="11527" width="21.7109375" bestFit="1" customWidth="1"/>
    <col min="11528" max="11528" width="18.7109375" bestFit="1" customWidth="1"/>
    <col min="11529" max="11529" width="13.42578125" bestFit="1" customWidth="1"/>
    <col min="11530" max="11530" width="15" bestFit="1" customWidth="1"/>
    <col min="11531" max="11531" width="13.42578125" bestFit="1" customWidth="1"/>
    <col min="11532" max="11532" width="22" bestFit="1" customWidth="1"/>
    <col min="11533" max="11533" width="13.42578125" bestFit="1" customWidth="1"/>
    <col min="11534" max="11534" width="15" bestFit="1" customWidth="1"/>
    <col min="11535" max="11535" width="13.42578125" bestFit="1" customWidth="1"/>
    <col min="11536" max="11536" width="11.7109375" bestFit="1" customWidth="1"/>
    <col min="11537" max="11537" width="16.140625" customWidth="1"/>
    <col min="11538" max="11776" width="11.42578125" customWidth="1"/>
    <col min="11777" max="11777" width="19.42578125" customWidth="1"/>
    <col min="11778" max="11778" width="11.42578125" customWidth="1"/>
    <col min="11779" max="11779" width="101.85546875" bestFit="1" customWidth="1"/>
    <col min="11780" max="11780" width="75" bestFit="1" customWidth="1"/>
    <col min="11781" max="11781" width="11.42578125" customWidth="1"/>
    <col min="11782" max="11782" width="15" bestFit="1" customWidth="1"/>
    <col min="11783" max="11783" width="21.7109375" bestFit="1" customWidth="1"/>
    <col min="11784" max="11784" width="18.7109375" bestFit="1" customWidth="1"/>
    <col min="11785" max="11785" width="13.42578125" bestFit="1" customWidth="1"/>
    <col min="11786" max="11786" width="15" bestFit="1" customWidth="1"/>
    <col min="11787" max="11787" width="13.42578125" bestFit="1" customWidth="1"/>
    <col min="11788" max="11788" width="22" bestFit="1" customWidth="1"/>
    <col min="11789" max="11789" width="13.42578125" bestFit="1" customWidth="1"/>
    <col min="11790" max="11790" width="15" bestFit="1" customWidth="1"/>
    <col min="11791" max="11791" width="13.42578125" bestFit="1" customWidth="1"/>
    <col min="11792" max="11792" width="11.7109375" bestFit="1" customWidth="1"/>
    <col min="11793" max="11793" width="16.140625" customWidth="1"/>
    <col min="11794" max="12032" width="11.42578125" customWidth="1"/>
    <col min="12033" max="12033" width="19.42578125" customWidth="1"/>
    <col min="12034" max="12034" width="11.42578125" customWidth="1"/>
    <col min="12035" max="12035" width="101.85546875" bestFit="1" customWidth="1"/>
    <col min="12036" max="12036" width="75" bestFit="1" customWidth="1"/>
    <col min="12037" max="12037" width="11.42578125" customWidth="1"/>
    <col min="12038" max="12038" width="15" bestFit="1" customWidth="1"/>
    <col min="12039" max="12039" width="21.7109375" bestFit="1" customWidth="1"/>
    <col min="12040" max="12040" width="18.7109375" bestFit="1" customWidth="1"/>
    <col min="12041" max="12041" width="13.42578125" bestFit="1" customWidth="1"/>
    <col min="12042" max="12042" width="15" bestFit="1" customWidth="1"/>
    <col min="12043" max="12043" width="13.42578125" bestFit="1" customWidth="1"/>
    <col min="12044" max="12044" width="22" bestFit="1" customWidth="1"/>
    <col min="12045" max="12045" width="13.42578125" bestFit="1" customWidth="1"/>
    <col min="12046" max="12046" width="15" bestFit="1" customWidth="1"/>
    <col min="12047" max="12047" width="13.42578125" bestFit="1" customWidth="1"/>
    <col min="12048" max="12048" width="11.7109375" bestFit="1" customWidth="1"/>
    <col min="12049" max="12049" width="16.140625" customWidth="1"/>
    <col min="12050" max="12288" width="11.42578125" customWidth="1"/>
    <col min="12289" max="12289" width="19.42578125" customWidth="1"/>
    <col min="12290" max="12290" width="11.42578125" customWidth="1"/>
    <col min="12291" max="12291" width="101.85546875" bestFit="1" customWidth="1"/>
    <col min="12292" max="12292" width="75" bestFit="1" customWidth="1"/>
    <col min="12293" max="12293" width="11.42578125" customWidth="1"/>
    <col min="12294" max="12294" width="15" bestFit="1" customWidth="1"/>
    <col min="12295" max="12295" width="21.7109375" bestFit="1" customWidth="1"/>
    <col min="12296" max="12296" width="18.7109375" bestFit="1" customWidth="1"/>
    <col min="12297" max="12297" width="13.42578125" bestFit="1" customWidth="1"/>
    <col min="12298" max="12298" width="15" bestFit="1" customWidth="1"/>
    <col min="12299" max="12299" width="13.42578125" bestFit="1" customWidth="1"/>
    <col min="12300" max="12300" width="22" bestFit="1" customWidth="1"/>
    <col min="12301" max="12301" width="13.42578125" bestFit="1" customWidth="1"/>
    <col min="12302" max="12302" width="15" bestFit="1" customWidth="1"/>
    <col min="12303" max="12303" width="13.42578125" bestFit="1" customWidth="1"/>
    <col min="12304" max="12304" width="11.7109375" bestFit="1" customWidth="1"/>
    <col min="12305" max="12305" width="16.140625" customWidth="1"/>
    <col min="12306" max="12544" width="11.42578125" customWidth="1"/>
    <col min="12545" max="12545" width="19.42578125" customWidth="1"/>
    <col min="12546" max="12546" width="11.42578125" customWidth="1"/>
    <col min="12547" max="12547" width="101.85546875" bestFit="1" customWidth="1"/>
    <col min="12548" max="12548" width="75" bestFit="1" customWidth="1"/>
    <col min="12549" max="12549" width="11.42578125" customWidth="1"/>
    <col min="12550" max="12550" width="15" bestFit="1" customWidth="1"/>
    <col min="12551" max="12551" width="21.7109375" bestFit="1" customWidth="1"/>
    <col min="12552" max="12552" width="18.7109375" bestFit="1" customWidth="1"/>
    <col min="12553" max="12553" width="13.42578125" bestFit="1" customWidth="1"/>
    <col min="12554" max="12554" width="15" bestFit="1" customWidth="1"/>
    <col min="12555" max="12555" width="13.42578125" bestFit="1" customWidth="1"/>
    <col min="12556" max="12556" width="22" bestFit="1" customWidth="1"/>
    <col min="12557" max="12557" width="13.42578125" bestFit="1" customWidth="1"/>
    <col min="12558" max="12558" width="15" bestFit="1" customWidth="1"/>
    <col min="12559" max="12559" width="13.42578125" bestFit="1" customWidth="1"/>
    <col min="12560" max="12560" width="11.7109375" bestFit="1" customWidth="1"/>
    <col min="12561" max="12561" width="16.140625" customWidth="1"/>
    <col min="12562" max="12800" width="11.42578125" customWidth="1"/>
    <col min="12801" max="12801" width="19.42578125" customWidth="1"/>
    <col min="12802" max="12802" width="11.42578125" customWidth="1"/>
    <col min="12803" max="12803" width="101.85546875" bestFit="1" customWidth="1"/>
    <col min="12804" max="12804" width="75" bestFit="1" customWidth="1"/>
    <col min="12805" max="12805" width="11.42578125" customWidth="1"/>
    <col min="12806" max="12806" width="15" bestFit="1" customWidth="1"/>
    <col min="12807" max="12807" width="21.7109375" bestFit="1" customWidth="1"/>
    <col min="12808" max="12808" width="18.7109375" bestFit="1" customWidth="1"/>
    <col min="12809" max="12809" width="13.42578125" bestFit="1" customWidth="1"/>
    <col min="12810" max="12810" width="15" bestFit="1" customWidth="1"/>
    <col min="12811" max="12811" width="13.42578125" bestFit="1" customWidth="1"/>
    <col min="12812" max="12812" width="22" bestFit="1" customWidth="1"/>
    <col min="12813" max="12813" width="13.42578125" bestFit="1" customWidth="1"/>
    <col min="12814" max="12814" width="15" bestFit="1" customWidth="1"/>
    <col min="12815" max="12815" width="13.42578125" bestFit="1" customWidth="1"/>
    <col min="12816" max="12816" width="11.7109375" bestFit="1" customWidth="1"/>
    <col min="12817" max="12817" width="16.140625" customWidth="1"/>
    <col min="12818" max="13056" width="11.42578125" customWidth="1"/>
    <col min="13057" max="13057" width="19.42578125" customWidth="1"/>
    <col min="13058" max="13058" width="11.42578125" customWidth="1"/>
    <col min="13059" max="13059" width="101.85546875" bestFit="1" customWidth="1"/>
    <col min="13060" max="13060" width="75" bestFit="1" customWidth="1"/>
    <col min="13061" max="13061" width="11.42578125" customWidth="1"/>
    <col min="13062" max="13062" width="15" bestFit="1" customWidth="1"/>
    <col min="13063" max="13063" width="21.7109375" bestFit="1" customWidth="1"/>
    <col min="13064" max="13064" width="18.7109375" bestFit="1" customWidth="1"/>
    <col min="13065" max="13065" width="13.42578125" bestFit="1" customWidth="1"/>
    <col min="13066" max="13066" width="15" bestFit="1" customWidth="1"/>
    <col min="13067" max="13067" width="13.42578125" bestFit="1" customWidth="1"/>
    <col min="13068" max="13068" width="22" bestFit="1" customWidth="1"/>
    <col min="13069" max="13069" width="13.42578125" bestFit="1" customWidth="1"/>
    <col min="13070" max="13070" width="15" bestFit="1" customWidth="1"/>
    <col min="13071" max="13071" width="13.42578125" bestFit="1" customWidth="1"/>
    <col min="13072" max="13072" width="11.7109375" bestFit="1" customWidth="1"/>
    <col min="13073" max="13073" width="16.140625" customWidth="1"/>
    <col min="13074" max="13312" width="11.42578125" customWidth="1"/>
    <col min="13313" max="13313" width="19.42578125" customWidth="1"/>
    <col min="13314" max="13314" width="11.42578125" customWidth="1"/>
    <col min="13315" max="13315" width="101.85546875" bestFit="1" customWidth="1"/>
    <col min="13316" max="13316" width="75" bestFit="1" customWidth="1"/>
    <col min="13317" max="13317" width="11.42578125" customWidth="1"/>
    <col min="13318" max="13318" width="15" bestFit="1" customWidth="1"/>
    <col min="13319" max="13319" width="21.7109375" bestFit="1" customWidth="1"/>
    <col min="13320" max="13320" width="18.7109375" bestFit="1" customWidth="1"/>
    <col min="13321" max="13321" width="13.42578125" bestFit="1" customWidth="1"/>
    <col min="13322" max="13322" width="15" bestFit="1" customWidth="1"/>
    <col min="13323" max="13323" width="13.42578125" bestFit="1" customWidth="1"/>
    <col min="13324" max="13324" width="22" bestFit="1" customWidth="1"/>
    <col min="13325" max="13325" width="13.42578125" bestFit="1" customWidth="1"/>
    <col min="13326" max="13326" width="15" bestFit="1" customWidth="1"/>
    <col min="13327" max="13327" width="13.42578125" bestFit="1" customWidth="1"/>
    <col min="13328" max="13328" width="11.7109375" bestFit="1" customWidth="1"/>
    <col min="13329" max="13329" width="16.140625" customWidth="1"/>
    <col min="13330" max="13568" width="11.42578125" customWidth="1"/>
    <col min="13569" max="13569" width="19.42578125" customWidth="1"/>
    <col min="13570" max="13570" width="11.42578125" customWidth="1"/>
    <col min="13571" max="13571" width="101.85546875" bestFit="1" customWidth="1"/>
    <col min="13572" max="13572" width="75" bestFit="1" customWidth="1"/>
    <col min="13573" max="13573" width="11.42578125" customWidth="1"/>
    <col min="13574" max="13574" width="15" bestFit="1" customWidth="1"/>
    <col min="13575" max="13575" width="21.7109375" bestFit="1" customWidth="1"/>
    <col min="13576" max="13576" width="18.7109375" bestFit="1" customWidth="1"/>
    <col min="13577" max="13577" width="13.42578125" bestFit="1" customWidth="1"/>
    <col min="13578" max="13578" width="15" bestFit="1" customWidth="1"/>
    <col min="13579" max="13579" width="13.42578125" bestFit="1" customWidth="1"/>
    <col min="13580" max="13580" width="22" bestFit="1" customWidth="1"/>
    <col min="13581" max="13581" width="13.42578125" bestFit="1" customWidth="1"/>
    <col min="13582" max="13582" width="15" bestFit="1" customWidth="1"/>
    <col min="13583" max="13583" width="13.42578125" bestFit="1" customWidth="1"/>
    <col min="13584" max="13584" width="11.7109375" bestFit="1" customWidth="1"/>
    <col min="13585" max="13585" width="16.140625" customWidth="1"/>
    <col min="13586" max="13824" width="11.42578125" customWidth="1"/>
    <col min="13825" max="13825" width="19.42578125" customWidth="1"/>
    <col min="13826" max="13826" width="11.42578125" customWidth="1"/>
    <col min="13827" max="13827" width="101.85546875" bestFit="1" customWidth="1"/>
    <col min="13828" max="13828" width="75" bestFit="1" customWidth="1"/>
    <col min="13829" max="13829" width="11.42578125" customWidth="1"/>
    <col min="13830" max="13830" width="15" bestFit="1" customWidth="1"/>
    <col min="13831" max="13831" width="21.7109375" bestFit="1" customWidth="1"/>
    <col min="13832" max="13832" width="18.7109375" bestFit="1" customWidth="1"/>
    <col min="13833" max="13833" width="13.42578125" bestFit="1" customWidth="1"/>
    <col min="13834" max="13834" width="15" bestFit="1" customWidth="1"/>
    <col min="13835" max="13835" width="13.42578125" bestFit="1" customWidth="1"/>
    <col min="13836" max="13836" width="22" bestFit="1" customWidth="1"/>
    <col min="13837" max="13837" width="13.42578125" bestFit="1" customWidth="1"/>
    <col min="13838" max="13838" width="15" bestFit="1" customWidth="1"/>
    <col min="13839" max="13839" width="13.42578125" bestFit="1" customWidth="1"/>
    <col min="13840" max="13840" width="11.7109375" bestFit="1" customWidth="1"/>
    <col min="13841" max="13841" width="16.140625" customWidth="1"/>
    <col min="13842" max="14080" width="11.42578125" customWidth="1"/>
    <col min="14081" max="14081" width="19.42578125" customWidth="1"/>
    <col min="14082" max="14082" width="11.42578125" customWidth="1"/>
    <col min="14083" max="14083" width="101.85546875" bestFit="1" customWidth="1"/>
    <col min="14084" max="14084" width="75" bestFit="1" customWidth="1"/>
    <col min="14085" max="14085" width="11.42578125" customWidth="1"/>
    <col min="14086" max="14086" width="15" bestFit="1" customWidth="1"/>
    <col min="14087" max="14087" width="21.7109375" bestFit="1" customWidth="1"/>
    <col min="14088" max="14088" width="18.7109375" bestFit="1" customWidth="1"/>
    <col min="14089" max="14089" width="13.42578125" bestFit="1" customWidth="1"/>
    <col min="14090" max="14090" width="15" bestFit="1" customWidth="1"/>
    <col min="14091" max="14091" width="13.42578125" bestFit="1" customWidth="1"/>
    <col min="14092" max="14092" width="22" bestFit="1" customWidth="1"/>
    <col min="14093" max="14093" width="13.42578125" bestFit="1" customWidth="1"/>
    <col min="14094" max="14094" width="15" bestFit="1" customWidth="1"/>
    <col min="14095" max="14095" width="13.42578125" bestFit="1" customWidth="1"/>
    <col min="14096" max="14096" width="11.7109375" bestFit="1" customWidth="1"/>
    <col min="14097" max="14097" width="16.140625" customWidth="1"/>
    <col min="14098" max="14336" width="11.42578125" customWidth="1"/>
    <col min="14337" max="14337" width="19.42578125" customWidth="1"/>
    <col min="14338" max="14338" width="11.42578125" customWidth="1"/>
    <col min="14339" max="14339" width="101.85546875" bestFit="1" customWidth="1"/>
    <col min="14340" max="14340" width="75" bestFit="1" customWidth="1"/>
    <col min="14341" max="14341" width="11.42578125" customWidth="1"/>
    <col min="14342" max="14342" width="15" bestFit="1" customWidth="1"/>
    <col min="14343" max="14343" width="21.7109375" bestFit="1" customWidth="1"/>
    <col min="14344" max="14344" width="18.7109375" bestFit="1" customWidth="1"/>
    <col min="14345" max="14345" width="13.42578125" bestFit="1" customWidth="1"/>
    <col min="14346" max="14346" width="15" bestFit="1" customWidth="1"/>
    <col min="14347" max="14347" width="13.42578125" bestFit="1" customWidth="1"/>
    <col min="14348" max="14348" width="22" bestFit="1" customWidth="1"/>
    <col min="14349" max="14349" width="13.42578125" bestFit="1" customWidth="1"/>
    <col min="14350" max="14350" width="15" bestFit="1" customWidth="1"/>
    <col min="14351" max="14351" width="13.42578125" bestFit="1" customWidth="1"/>
    <col min="14352" max="14352" width="11.7109375" bestFit="1" customWidth="1"/>
    <col min="14353" max="14353" width="16.140625" customWidth="1"/>
    <col min="14354" max="14592" width="11.42578125" customWidth="1"/>
    <col min="14593" max="14593" width="19.42578125" customWidth="1"/>
    <col min="14594" max="14594" width="11.42578125" customWidth="1"/>
    <col min="14595" max="14595" width="101.85546875" bestFit="1" customWidth="1"/>
    <col min="14596" max="14596" width="75" bestFit="1" customWidth="1"/>
    <col min="14597" max="14597" width="11.42578125" customWidth="1"/>
    <col min="14598" max="14598" width="15" bestFit="1" customWidth="1"/>
    <col min="14599" max="14599" width="21.7109375" bestFit="1" customWidth="1"/>
    <col min="14600" max="14600" width="18.7109375" bestFit="1" customWidth="1"/>
    <col min="14601" max="14601" width="13.42578125" bestFit="1" customWidth="1"/>
    <col min="14602" max="14602" width="15" bestFit="1" customWidth="1"/>
    <col min="14603" max="14603" width="13.42578125" bestFit="1" customWidth="1"/>
    <col min="14604" max="14604" width="22" bestFit="1" customWidth="1"/>
    <col min="14605" max="14605" width="13.42578125" bestFit="1" customWidth="1"/>
    <col min="14606" max="14606" width="15" bestFit="1" customWidth="1"/>
    <col min="14607" max="14607" width="13.42578125" bestFit="1" customWidth="1"/>
    <col min="14608" max="14608" width="11.7109375" bestFit="1" customWidth="1"/>
    <col min="14609" max="14609" width="16.140625" customWidth="1"/>
    <col min="14610" max="14848" width="11.42578125" customWidth="1"/>
    <col min="14849" max="14849" width="19.42578125" customWidth="1"/>
    <col min="14850" max="14850" width="11.42578125" customWidth="1"/>
    <col min="14851" max="14851" width="101.85546875" bestFit="1" customWidth="1"/>
    <col min="14852" max="14852" width="75" bestFit="1" customWidth="1"/>
    <col min="14853" max="14853" width="11.42578125" customWidth="1"/>
    <col min="14854" max="14854" width="15" bestFit="1" customWidth="1"/>
    <col min="14855" max="14855" width="21.7109375" bestFit="1" customWidth="1"/>
    <col min="14856" max="14856" width="18.7109375" bestFit="1" customWidth="1"/>
    <col min="14857" max="14857" width="13.42578125" bestFit="1" customWidth="1"/>
    <col min="14858" max="14858" width="15" bestFit="1" customWidth="1"/>
    <col min="14859" max="14859" width="13.42578125" bestFit="1" customWidth="1"/>
    <col min="14860" max="14860" width="22" bestFit="1" customWidth="1"/>
    <col min="14861" max="14861" width="13.42578125" bestFit="1" customWidth="1"/>
    <col min="14862" max="14862" width="15" bestFit="1" customWidth="1"/>
    <col min="14863" max="14863" width="13.42578125" bestFit="1" customWidth="1"/>
    <col min="14864" max="14864" width="11.7109375" bestFit="1" customWidth="1"/>
    <col min="14865" max="14865" width="16.140625" customWidth="1"/>
    <col min="14866" max="15104" width="11.42578125" customWidth="1"/>
    <col min="15105" max="15105" width="19.42578125" customWidth="1"/>
    <col min="15106" max="15106" width="11.42578125" customWidth="1"/>
    <col min="15107" max="15107" width="101.85546875" bestFit="1" customWidth="1"/>
    <col min="15108" max="15108" width="75" bestFit="1" customWidth="1"/>
    <col min="15109" max="15109" width="11.42578125" customWidth="1"/>
    <col min="15110" max="15110" width="15" bestFit="1" customWidth="1"/>
    <col min="15111" max="15111" width="21.7109375" bestFit="1" customWidth="1"/>
    <col min="15112" max="15112" width="18.7109375" bestFit="1" customWidth="1"/>
    <col min="15113" max="15113" width="13.42578125" bestFit="1" customWidth="1"/>
    <col min="15114" max="15114" width="15" bestFit="1" customWidth="1"/>
    <col min="15115" max="15115" width="13.42578125" bestFit="1" customWidth="1"/>
    <col min="15116" max="15116" width="22" bestFit="1" customWidth="1"/>
    <col min="15117" max="15117" width="13.42578125" bestFit="1" customWidth="1"/>
    <col min="15118" max="15118" width="15" bestFit="1" customWidth="1"/>
    <col min="15119" max="15119" width="13.42578125" bestFit="1" customWidth="1"/>
    <col min="15120" max="15120" width="11.7109375" bestFit="1" customWidth="1"/>
    <col min="15121" max="15121" width="16.140625" customWidth="1"/>
    <col min="15122" max="15360" width="11.42578125" customWidth="1"/>
    <col min="15361" max="15361" width="19.42578125" customWidth="1"/>
    <col min="15362" max="15362" width="11.42578125" customWidth="1"/>
    <col min="15363" max="15363" width="101.85546875" bestFit="1" customWidth="1"/>
    <col min="15364" max="15364" width="75" bestFit="1" customWidth="1"/>
    <col min="15365" max="15365" width="11.42578125" customWidth="1"/>
    <col min="15366" max="15366" width="15" bestFit="1" customWidth="1"/>
    <col min="15367" max="15367" width="21.7109375" bestFit="1" customWidth="1"/>
    <col min="15368" max="15368" width="18.7109375" bestFit="1" customWidth="1"/>
    <col min="15369" max="15369" width="13.42578125" bestFit="1" customWidth="1"/>
    <col min="15370" max="15370" width="15" bestFit="1" customWidth="1"/>
    <col min="15371" max="15371" width="13.42578125" bestFit="1" customWidth="1"/>
    <col min="15372" max="15372" width="22" bestFit="1" customWidth="1"/>
    <col min="15373" max="15373" width="13.42578125" bestFit="1" customWidth="1"/>
    <col min="15374" max="15374" width="15" bestFit="1" customWidth="1"/>
    <col min="15375" max="15375" width="13.42578125" bestFit="1" customWidth="1"/>
    <col min="15376" max="15376" width="11.7109375" bestFit="1" customWidth="1"/>
    <col min="15377" max="15377" width="16.140625" customWidth="1"/>
    <col min="15378" max="15616" width="11.42578125" customWidth="1"/>
    <col min="15617" max="15617" width="19.42578125" customWidth="1"/>
    <col min="15618" max="15618" width="11.42578125" customWidth="1"/>
    <col min="15619" max="15619" width="101.85546875" bestFit="1" customWidth="1"/>
    <col min="15620" max="15620" width="75" bestFit="1" customWidth="1"/>
    <col min="15621" max="15621" width="11.42578125" customWidth="1"/>
    <col min="15622" max="15622" width="15" bestFit="1" customWidth="1"/>
    <col min="15623" max="15623" width="21.7109375" bestFit="1" customWidth="1"/>
    <col min="15624" max="15624" width="18.7109375" bestFit="1" customWidth="1"/>
    <col min="15625" max="15625" width="13.42578125" bestFit="1" customWidth="1"/>
    <col min="15626" max="15626" width="15" bestFit="1" customWidth="1"/>
    <col min="15627" max="15627" width="13.42578125" bestFit="1" customWidth="1"/>
    <col min="15628" max="15628" width="22" bestFit="1" customWidth="1"/>
    <col min="15629" max="15629" width="13.42578125" bestFit="1" customWidth="1"/>
    <col min="15630" max="15630" width="15" bestFit="1" customWidth="1"/>
    <col min="15631" max="15631" width="13.42578125" bestFit="1" customWidth="1"/>
    <col min="15632" max="15632" width="11.7109375" bestFit="1" customWidth="1"/>
    <col min="15633" max="15633" width="16.140625" customWidth="1"/>
    <col min="15634" max="15872" width="11.42578125" customWidth="1"/>
    <col min="15873" max="15873" width="19.42578125" customWidth="1"/>
    <col min="15874" max="15874" width="11.42578125" customWidth="1"/>
    <col min="15875" max="15875" width="101.85546875" bestFit="1" customWidth="1"/>
    <col min="15876" max="15876" width="75" bestFit="1" customWidth="1"/>
    <col min="15877" max="15877" width="11.42578125" customWidth="1"/>
    <col min="15878" max="15878" width="15" bestFit="1" customWidth="1"/>
    <col min="15879" max="15879" width="21.7109375" bestFit="1" customWidth="1"/>
    <col min="15880" max="15880" width="18.7109375" bestFit="1" customWidth="1"/>
    <col min="15881" max="15881" width="13.42578125" bestFit="1" customWidth="1"/>
    <col min="15882" max="15882" width="15" bestFit="1" customWidth="1"/>
    <col min="15883" max="15883" width="13.42578125" bestFit="1" customWidth="1"/>
    <col min="15884" max="15884" width="22" bestFit="1" customWidth="1"/>
    <col min="15885" max="15885" width="13.42578125" bestFit="1" customWidth="1"/>
    <col min="15886" max="15886" width="15" bestFit="1" customWidth="1"/>
    <col min="15887" max="15887" width="13.42578125" bestFit="1" customWidth="1"/>
    <col min="15888" max="15888" width="11.7109375" bestFit="1" customWidth="1"/>
    <col min="15889" max="15889" width="16.140625" customWidth="1"/>
    <col min="15890" max="16128" width="11.42578125" customWidth="1"/>
    <col min="16129" max="16129" width="19.42578125" customWidth="1"/>
    <col min="16130" max="16130" width="11.42578125" customWidth="1"/>
    <col min="16131" max="16131" width="101.85546875" bestFit="1" customWidth="1"/>
    <col min="16132" max="16132" width="75" bestFit="1" customWidth="1"/>
    <col min="16133" max="16133" width="11.42578125" customWidth="1"/>
    <col min="16134" max="16134" width="15" bestFit="1" customWidth="1"/>
    <col min="16135" max="16135" width="21.7109375" bestFit="1" customWidth="1"/>
    <col min="16136" max="16136" width="18.7109375" bestFit="1" customWidth="1"/>
    <col min="16137" max="16137" width="13.42578125" bestFit="1" customWidth="1"/>
    <col min="16138" max="16138" width="15" bestFit="1" customWidth="1"/>
    <col min="16139" max="16139" width="13.42578125" bestFit="1" customWidth="1"/>
    <col min="16140" max="16140" width="22" bestFit="1" customWidth="1"/>
    <col min="16141" max="16141" width="13.42578125" bestFit="1" customWidth="1"/>
    <col min="16142" max="16142" width="15" bestFit="1" customWidth="1"/>
    <col min="16143" max="16143" width="13.42578125" bestFit="1" customWidth="1"/>
    <col min="16144" max="16144" width="11.7109375" bestFit="1" customWidth="1"/>
    <col min="16145" max="16145" width="16.140625" customWidth="1"/>
    <col min="16146" max="16384" width="11.42578125" customWidth="1"/>
  </cols>
  <sheetData>
    <row r="1" spans="1:17" ht="3.75" customHeight="1" thickBot="1" x14ac:dyDescent="0.3">
      <c r="A1" s="1918"/>
      <c r="B1" s="1918"/>
      <c r="C1" s="1918"/>
      <c r="D1" s="1918"/>
      <c r="E1" s="1918"/>
      <c r="F1" s="1918"/>
      <c r="G1" s="1918"/>
      <c r="H1" s="1918"/>
      <c r="I1" s="1918"/>
      <c r="J1" s="1918"/>
      <c r="K1" s="1918"/>
      <c r="L1" s="1918"/>
      <c r="M1" s="1918"/>
      <c r="N1" s="1918"/>
      <c r="O1" s="1918"/>
      <c r="P1" s="1918"/>
      <c r="Q1" s="1918"/>
    </row>
    <row r="2" spans="1:17" s="625" customFormat="1" ht="18.75" x14ac:dyDescent="0.3">
      <c r="A2" s="1919" t="s">
        <v>1097</v>
      </c>
      <c r="B2" s="1920"/>
      <c r="C2" s="1920"/>
      <c r="D2" s="1920"/>
      <c r="E2" s="1920"/>
      <c r="F2" s="1920"/>
      <c r="G2" s="1920"/>
      <c r="H2" s="1920"/>
      <c r="I2" s="1920"/>
      <c r="J2" s="1920"/>
      <c r="K2" s="1920"/>
      <c r="L2" s="1920"/>
      <c r="M2" s="1920"/>
      <c r="N2" s="1920"/>
      <c r="O2" s="1920"/>
      <c r="P2" s="1920"/>
      <c r="Q2" s="1921"/>
    </row>
    <row r="3" spans="1:17" s="625" customFormat="1" ht="18.75" x14ac:dyDescent="0.3">
      <c r="A3" s="1922" t="s">
        <v>2671</v>
      </c>
      <c r="B3" s="1923"/>
      <c r="C3" s="1923"/>
      <c r="D3" s="1923"/>
      <c r="E3" s="1923"/>
      <c r="F3" s="1923"/>
      <c r="G3" s="1923"/>
      <c r="H3" s="1923"/>
      <c r="I3" s="1923"/>
      <c r="J3" s="1923"/>
      <c r="K3" s="1923"/>
      <c r="L3" s="1923"/>
      <c r="M3" s="1923"/>
      <c r="N3" s="1923"/>
      <c r="O3" s="1923"/>
      <c r="P3" s="1923"/>
      <c r="Q3" s="1924"/>
    </row>
    <row r="4" spans="1:17" s="626" customFormat="1" ht="4.5" customHeight="1" thickBot="1" x14ac:dyDescent="0.3">
      <c r="A4" s="1925"/>
      <c r="B4" s="1926"/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7"/>
    </row>
    <row r="5" spans="1:17" s="628" customFormat="1" ht="15.75" customHeight="1" x14ac:dyDescent="0.25">
      <c r="A5" s="1928" t="s">
        <v>1098</v>
      </c>
      <c r="B5" s="1931" t="s">
        <v>1099</v>
      </c>
      <c r="C5" s="1931"/>
      <c r="D5" s="1931"/>
      <c r="E5" s="1931"/>
      <c r="F5" s="627"/>
      <c r="G5" s="627"/>
      <c r="H5" s="1902" t="s">
        <v>1100</v>
      </c>
      <c r="I5" s="1902"/>
      <c r="J5" s="1902"/>
      <c r="K5" s="1902"/>
      <c r="L5" s="1902" t="s">
        <v>1101</v>
      </c>
      <c r="M5" s="1902"/>
      <c r="N5" s="1902"/>
      <c r="O5" s="1902"/>
      <c r="P5" s="1899" t="s">
        <v>1102</v>
      </c>
      <c r="Q5" s="1903" t="s">
        <v>1103</v>
      </c>
    </row>
    <row r="6" spans="1:17" s="628" customFormat="1" x14ac:dyDescent="0.25">
      <c r="A6" s="1929"/>
      <c r="B6" s="1932"/>
      <c r="C6" s="1932"/>
      <c r="D6" s="1932"/>
      <c r="E6" s="1932"/>
      <c r="F6" s="1906" t="s">
        <v>437</v>
      </c>
      <c r="G6" s="1906"/>
      <c r="H6" s="1906" t="s">
        <v>1104</v>
      </c>
      <c r="I6" s="1906"/>
      <c r="J6" s="1906" t="s">
        <v>1105</v>
      </c>
      <c r="K6" s="1906"/>
      <c r="L6" s="1906" t="s">
        <v>1104</v>
      </c>
      <c r="M6" s="1906"/>
      <c r="N6" s="1906" t="s">
        <v>1105</v>
      </c>
      <c r="O6" s="1906"/>
      <c r="P6" s="1900"/>
      <c r="Q6" s="1904"/>
    </row>
    <row r="7" spans="1:17" s="628" customFormat="1" x14ac:dyDescent="0.25">
      <c r="A7" s="1929"/>
      <c r="B7" s="1932"/>
      <c r="C7" s="1932"/>
      <c r="D7" s="1932"/>
      <c r="E7" s="1932"/>
      <c r="F7" s="1906" t="s">
        <v>1106</v>
      </c>
      <c r="G7" s="1906"/>
      <c r="H7" s="1906" t="s">
        <v>1106</v>
      </c>
      <c r="I7" s="1906"/>
      <c r="J7" s="1906" t="s">
        <v>1106</v>
      </c>
      <c r="K7" s="1906"/>
      <c r="L7" s="1906" t="s">
        <v>1106</v>
      </c>
      <c r="M7" s="1906"/>
      <c r="N7" s="1906" t="s">
        <v>1106</v>
      </c>
      <c r="O7" s="1906"/>
      <c r="P7" s="1900"/>
      <c r="Q7" s="1904"/>
    </row>
    <row r="8" spans="1:17" s="628" customFormat="1" ht="15.75" thickBot="1" x14ac:dyDescent="0.3">
      <c r="A8" s="1930"/>
      <c r="B8" s="1933"/>
      <c r="C8" s="1933"/>
      <c r="D8" s="1933"/>
      <c r="E8" s="1933"/>
      <c r="F8" s="629" t="s">
        <v>1107</v>
      </c>
      <c r="G8" s="629" t="s">
        <v>1098</v>
      </c>
      <c r="H8" s="629" t="s">
        <v>1107</v>
      </c>
      <c r="I8" s="629" t="s">
        <v>1098</v>
      </c>
      <c r="J8" s="629" t="s">
        <v>1107</v>
      </c>
      <c r="K8" s="629" t="s">
        <v>1098</v>
      </c>
      <c r="L8" s="629" t="s">
        <v>1107</v>
      </c>
      <c r="M8" s="629" t="s">
        <v>1098</v>
      </c>
      <c r="N8" s="629" t="s">
        <v>1107</v>
      </c>
      <c r="O8" s="629" t="s">
        <v>1098</v>
      </c>
      <c r="P8" s="1901"/>
      <c r="Q8" s="1905"/>
    </row>
    <row r="9" spans="1:17" s="625" customFormat="1" x14ac:dyDescent="0.25">
      <c r="A9" s="630" t="s">
        <v>1108</v>
      </c>
      <c r="B9" s="631" t="s">
        <v>2672</v>
      </c>
      <c r="C9" s="631" t="s">
        <v>6</v>
      </c>
      <c r="D9" s="631" t="s">
        <v>1972</v>
      </c>
      <c r="E9" s="631" t="s">
        <v>1972</v>
      </c>
      <c r="F9" s="632" t="s">
        <v>1109</v>
      </c>
      <c r="G9" s="632" t="s">
        <v>1109</v>
      </c>
      <c r="H9" s="632" t="s">
        <v>1110</v>
      </c>
      <c r="I9" s="632" t="s">
        <v>1111</v>
      </c>
      <c r="J9" s="632" t="s">
        <v>1109</v>
      </c>
      <c r="K9" s="632" t="s">
        <v>1109</v>
      </c>
      <c r="L9" s="632" t="s">
        <v>1110</v>
      </c>
      <c r="M9" s="632" t="s">
        <v>1111</v>
      </c>
      <c r="N9" s="632" t="s">
        <v>1112</v>
      </c>
      <c r="O9" s="632" t="s">
        <v>1113</v>
      </c>
      <c r="P9" s="632" t="s">
        <v>1114</v>
      </c>
      <c r="Q9" s="633" t="s">
        <v>2673</v>
      </c>
    </row>
    <row r="10" spans="1:17" s="625" customFormat="1" x14ac:dyDescent="0.25">
      <c r="A10" s="630" t="s">
        <v>1108</v>
      </c>
      <c r="B10" s="631" t="s">
        <v>2672</v>
      </c>
      <c r="C10" s="631" t="s">
        <v>7</v>
      </c>
      <c r="D10" s="631" t="s">
        <v>1972</v>
      </c>
      <c r="E10" s="631" t="s">
        <v>1972</v>
      </c>
      <c r="F10" s="632" t="s">
        <v>1109</v>
      </c>
      <c r="G10" s="632" t="s">
        <v>1109</v>
      </c>
      <c r="H10" s="632" t="s">
        <v>1110</v>
      </c>
      <c r="I10" s="632" t="s">
        <v>1111</v>
      </c>
      <c r="J10" s="632" t="s">
        <v>1109</v>
      </c>
      <c r="K10" s="632" t="s">
        <v>1109</v>
      </c>
      <c r="L10" s="632" t="s">
        <v>1110</v>
      </c>
      <c r="M10" s="632" t="s">
        <v>1111</v>
      </c>
      <c r="N10" s="632" t="s">
        <v>1109</v>
      </c>
      <c r="O10" s="632" t="s">
        <v>1109</v>
      </c>
      <c r="P10" s="632" t="s">
        <v>1114</v>
      </c>
      <c r="Q10" s="633" t="s">
        <v>2673</v>
      </c>
    </row>
    <row r="11" spans="1:17" s="625" customFormat="1" x14ac:dyDescent="0.25">
      <c r="A11" s="630" t="s">
        <v>1108</v>
      </c>
      <c r="B11" s="631" t="s">
        <v>2674</v>
      </c>
      <c r="C11" s="631" t="s">
        <v>8</v>
      </c>
      <c r="D11" s="631" t="s">
        <v>1972</v>
      </c>
      <c r="E11" s="631" t="s">
        <v>1972</v>
      </c>
      <c r="F11" s="632" t="s">
        <v>1109</v>
      </c>
      <c r="G11" s="632" t="s">
        <v>1109</v>
      </c>
      <c r="H11" s="632" t="s">
        <v>1110</v>
      </c>
      <c r="I11" s="632" t="s">
        <v>1111</v>
      </c>
      <c r="J11" s="632" t="s">
        <v>1109</v>
      </c>
      <c r="K11" s="632" t="s">
        <v>1109</v>
      </c>
      <c r="L11" s="632" t="s">
        <v>1110</v>
      </c>
      <c r="M11" s="632" t="s">
        <v>1111</v>
      </c>
      <c r="N11" s="632" t="s">
        <v>1109</v>
      </c>
      <c r="O11" s="632" t="s">
        <v>1109</v>
      </c>
      <c r="P11" s="632" t="s">
        <v>1114</v>
      </c>
      <c r="Q11" s="633" t="s">
        <v>2673</v>
      </c>
    </row>
    <row r="12" spans="1:17" s="625" customFormat="1" x14ac:dyDescent="0.25">
      <c r="A12" s="630" t="s">
        <v>1108</v>
      </c>
      <c r="B12" s="631" t="s">
        <v>2672</v>
      </c>
      <c r="C12" s="631" t="s">
        <v>1115</v>
      </c>
      <c r="D12" s="631" t="s">
        <v>1972</v>
      </c>
      <c r="E12" s="631" t="s">
        <v>1972</v>
      </c>
      <c r="F12" s="632" t="s">
        <v>1116</v>
      </c>
      <c r="G12" s="632" t="s">
        <v>1117</v>
      </c>
      <c r="H12" s="632" t="s">
        <v>1110</v>
      </c>
      <c r="I12" s="632" t="s">
        <v>1118</v>
      </c>
      <c r="J12" s="632" t="s">
        <v>1116</v>
      </c>
      <c r="K12" s="632" t="s">
        <v>1117</v>
      </c>
      <c r="L12" s="632" t="s">
        <v>1110</v>
      </c>
      <c r="M12" s="632" t="s">
        <v>1118</v>
      </c>
      <c r="N12" s="632" t="s">
        <v>1116</v>
      </c>
      <c r="O12" s="632" t="s">
        <v>1117</v>
      </c>
      <c r="P12" s="632" t="s">
        <v>1145</v>
      </c>
      <c r="Q12" s="633" t="s">
        <v>2673</v>
      </c>
    </row>
    <row r="13" spans="1:17" s="625" customFormat="1" x14ac:dyDescent="0.25">
      <c r="A13" s="630" t="s">
        <v>1108</v>
      </c>
      <c r="B13" s="631" t="s">
        <v>2672</v>
      </c>
      <c r="C13" s="631" t="s">
        <v>9</v>
      </c>
      <c r="D13" s="631" t="s">
        <v>1972</v>
      </c>
      <c r="E13" s="631" t="s">
        <v>1972</v>
      </c>
      <c r="F13" s="632" t="s">
        <v>1112</v>
      </c>
      <c r="G13" s="632" t="s">
        <v>1113</v>
      </c>
      <c r="H13" s="632" t="s">
        <v>1110</v>
      </c>
      <c r="I13" s="632" t="s">
        <v>1111</v>
      </c>
      <c r="J13" s="632" t="s">
        <v>1112</v>
      </c>
      <c r="K13" s="632" t="s">
        <v>1113</v>
      </c>
      <c r="L13" s="632" t="s">
        <v>1110</v>
      </c>
      <c r="M13" s="632" t="s">
        <v>1111</v>
      </c>
      <c r="N13" s="632" t="s">
        <v>1121</v>
      </c>
      <c r="O13" s="632" t="s">
        <v>1122</v>
      </c>
      <c r="P13" s="632" t="s">
        <v>1114</v>
      </c>
      <c r="Q13" s="633" t="s">
        <v>2673</v>
      </c>
    </row>
    <row r="14" spans="1:17" s="625" customFormat="1" x14ac:dyDescent="0.25">
      <c r="A14" s="630" t="s">
        <v>1108</v>
      </c>
      <c r="B14" s="631" t="s">
        <v>2672</v>
      </c>
      <c r="C14" s="631" t="s">
        <v>10</v>
      </c>
      <c r="D14" s="631" t="s">
        <v>1972</v>
      </c>
      <c r="E14" s="631" t="s">
        <v>1972</v>
      </c>
      <c r="F14" s="632" t="s">
        <v>1119</v>
      </c>
      <c r="G14" s="632" t="s">
        <v>1120</v>
      </c>
      <c r="H14" s="632" t="s">
        <v>1110</v>
      </c>
      <c r="I14" s="632" t="s">
        <v>1118</v>
      </c>
      <c r="J14" s="632" t="s">
        <v>1119</v>
      </c>
      <c r="K14" s="632" t="s">
        <v>1120</v>
      </c>
      <c r="L14" s="632" t="s">
        <v>1110</v>
      </c>
      <c r="M14" s="632" t="s">
        <v>1118</v>
      </c>
      <c r="N14" s="632" t="s">
        <v>1116</v>
      </c>
      <c r="O14" s="632" t="s">
        <v>1117</v>
      </c>
      <c r="P14" s="632" t="s">
        <v>1114</v>
      </c>
      <c r="Q14" s="633" t="s">
        <v>2673</v>
      </c>
    </row>
    <row r="15" spans="1:17" s="625" customFormat="1" x14ac:dyDescent="0.25">
      <c r="A15" s="630" t="s">
        <v>1108</v>
      </c>
      <c r="B15" s="631" t="s">
        <v>2672</v>
      </c>
      <c r="C15" s="631" t="s">
        <v>11</v>
      </c>
      <c r="D15" s="631" t="s">
        <v>1972</v>
      </c>
      <c r="E15" s="631" t="s">
        <v>1972</v>
      </c>
      <c r="F15" s="632" t="s">
        <v>1112</v>
      </c>
      <c r="G15" s="632" t="s">
        <v>1113</v>
      </c>
      <c r="H15" s="632" t="s">
        <v>1110</v>
      </c>
      <c r="I15" s="632" t="s">
        <v>1111</v>
      </c>
      <c r="J15" s="632" t="s">
        <v>1112</v>
      </c>
      <c r="K15" s="632" t="s">
        <v>1113</v>
      </c>
      <c r="L15" s="632" t="s">
        <v>1110</v>
      </c>
      <c r="M15" s="632" t="s">
        <v>1111</v>
      </c>
      <c r="N15" s="632" t="s">
        <v>1121</v>
      </c>
      <c r="O15" s="632" t="s">
        <v>1122</v>
      </c>
      <c r="P15" s="632" t="s">
        <v>1114</v>
      </c>
      <c r="Q15" s="633" t="s">
        <v>2673</v>
      </c>
    </row>
    <row r="16" spans="1:17" s="625" customFormat="1" x14ac:dyDescent="0.25">
      <c r="A16" s="630" t="s">
        <v>1108</v>
      </c>
      <c r="B16" s="631" t="s">
        <v>2672</v>
      </c>
      <c r="C16" s="631" t="s">
        <v>12</v>
      </c>
      <c r="D16" s="631" t="s">
        <v>1972</v>
      </c>
      <c r="E16" s="631" t="s">
        <v>1972</v>
      </c>
      <c r="F16" s="632" t="s">
        <v>1109</v>
      </c>
      <c r="G16" s="632" t="s">
        <v>1109</v>
      </c>
      <c r="H16" s="632" t="s">
        <v>1110</v>
      </c>
      <c r="I16" s="632" t="s">
        <v>1111</v>
      </c>
      <c r="J16" s="632" t="s">
        <v>1109</v>
      </c>
      <c r="K16" s="632" t="s">
        <v>1109</v>
      </c>
      <c r="L16" s="632" t="s">
        <v>1110</v>
      </c>
      <c r="M16" s="632" t="s">
        <v>1111</v>
      </c>
      <c r="N16" s="632" t="s">
        <v>1112</v>
      </c>
      <c r="O16" s="632" t="s">
        <v>1113</v>
      </c>
      <c r="P16" s="632" t="s">
        <v>1114</v>
      </c>
      <c r="Q16" s="633" t="s">
        <v>2673</v>
      </c>
    </row>
    <row r="17" spans="1:17" s="625" customFormat="1" x14ac:dyDescent="0.25">
      <c r="A17" s="630" t="s">
        <v>1108</v>
      </c>
      <c r="B17" s="631" t="s">
        <v>2672</v>
      </c>
      <c r="C17" s="631" t="s">
        <v>13</v>
      </c>
      <c r="D17" s="631" t="s">
        <v>1972</v>
      </c>
      <c r="E17" s="631" t="s">
        <v>1972</v>
      </c>
      <c r="F17" s="632" t="s">
        <v>1109</v>
      </c>
      <c r="G17" s="632" t="s">
        <v>1109</v>
      </c>
      <c r="H17" s="632" t="s">
        <v>1110</v>
      </c>
      <c r="I17" s="632" t="s">
        <v>1111</v>
      </c>
      <c r="J17" s="632" t="s">
        <v>1109</v>
      </c>
      <c r="K17" s="632" t="s">
        <v>1109</v>
      </c>
      <c r="L17" s="632" t="s">
        <v>1110</v>
      </c>
      <c r="M17" s="632" t="s">
        <v>1111</v>
      </c>
      <c r="N17" s="632" t="s">
        <v>1112</v>
      </c>
      <c r="O17" s="632" t="s">
        <v>1113</v>
      </c>
      <c r="P17" s="632" t="s">
        <v>1114</v>
      </c>
      <c r="Q17" s="633" t="s">
        <v>2673</v>
      </c>
    </row>
    <row r="18" spans="1:17" s="625" customFormat="1" x14ac:dyDescent="0.25">
      <c r="A18" s="630" t="s">
        <v>1108</v>
      </c>
      <c r="B18" s="631" t="s">
        <v>2672</v>
      </c>
      <c r="C18" s="631" t="s">
        <v>14</v>
      </c>
      <c r="D18" s="631" t="s">
        <v>1972</v>
      </c>
      <c r="E18" s="631" t="s">
        <v>1972</v>
      </c>
      <c r="F18" s="632" t="s">
        <v>1121</v>
      </c>
      <c r="G18" s="632" t="s">
        <v>1122</v>
      </c>
      <c r="H18" s="632" t="s">
        <v>1110</v>
      </c>
      <c r="I18" s="632" t="s">
        <v>1118</v>
      </c>
      <c r="J18" s="632" t="s">
        <v>1121</v>
      </c>
      <c r="K18" s="632" t="s">
        <v>1122</v>
      </c>
      <c r="L18" s="632" t="s">
        <v>1110</v>
      </c>
      <c r="M18" s="632" t="s">
        <v>1118</v>
      </c>
      <c r="N18" s="632" t="s">
        <v>1162</v>
      </c>
      <c r="O18" s="632" t="s">
        <v>1163</v>
      </c>
      <c r="P18" s="632" t="s">
        <v>1114</v>
      </c>
      <c r="Q18" s="633" t="s">
        <v>2673</v>
      </c>
    </row>
    <row r="19" spans="1:17" s="625" customFormat="1" x14ac:dyDescent="0.25">
      <c r="A19" s="630" t="s">
        <v>1108</v>
      </c>
      <c r="B19" s="631" t="s">
        <v>2672</v>
      </c>
      <c r="C19" s="631" t="s">
        <v>15</v>
      </c>
      <c r="D19" s="631" t="s">
        <v>1972</v>
      </c>
      <c r="E19" s="631" t="s">
        <v>1972</v>
      </c>
      <c r="F19" s="632" t="s">
        <v>1123</v>
      </c>
      <c r="G19" s="632" t="s">
        <v>1124</v>
      </c>
      <c r="H19" s="632" t="s">
        <v>1125</v>
      </c>
      <c r="I19" s="632" t="s">
        <v>1126</v>
      </c>
      <c r="J19" s="632" t="s">
        <v>1123</v>
      </c>
      <c r="K19" s="632" t="s">
        <v>1124</v>
      </c>
      <c r="L19" s="632" t="s">
        <v>1125</v>
      </c>
      <c r="M19" s="632" t="s">
        <v>1126</v>
      </c>
      <c r="N19" s="632" t="s">
        <v>1144</v>
      </c>
      <c r="O19" s="632" t="s">
        <v>1160</v>
      </c>
      <c r="P19" s="632" t="s">
        <v>1114</v>
      </c>
      <c r="Q19" s="633" t="s">
        <v>2673</v>
      </c>
    </row>
    <row r="20" spans="1:17" s="625" customFormat="1" x14ac:dyDescent="0.25">
      <c r="A20" s="630" t="s">
        <v>1108</v>
      </c>
      <c r="B20" s="631" t="s">
        <v>1127</v>
      </c>
      <c r="C20" s="631" t="s">
        <v>16</v>
      </c>
      <c r="D20" s="631" t="s">
        <v>1972</v>
      </c>
      <c r="E20" s="631" t="s">
        <v>1972</v>
      </c>
      <c r="F20" s="632" t="s">
        <v>1329</v>
      </c>
      <c r="G20" s="632" t="s">
        <v>1342</v>
      </c>
      <c r="H20" s="632" t="s">
        <v>1156</v>
      </c>
      <c r="I20" s="632" t="s">
        <v>1157</v>
      </c>
      <c r="J20" s="632" t="s">
        <v>1329</v>
      </c>
      <c r="K20" s="632" t="s">
        <v>1342</v>
      </c>
      <c r="L20" s="632" t="s">
        <v>1156</v>
      </c>
      <c r="M20" s="632" t="s">
        <v>1157</v>
      </c>
      <c r="N20" s="632" t="s">
        <v>1329</v>
      </c>
      <c r="O20" s="632" t="s">
        <v>1342</v>
      </c>
      <c r="P20" s="632" t="s">
        <v>1972</v>
      </c>
      <c r="Q20" s="633" t="s">
        <v>2673</v>
      </c>
    </row>
    <row r="21" spans="1:17" s="625" customFormat="1" x14ac:dyDescent="0.25">
      <c r="A21" s="630" t="s">
        <v>1108</v>
      </c>
      <c r="B21" s="631" t="s">
        <v>2672</v>
      </c>
      <c r="C21" s="631" t="s">
        <v>18</v>
      </c>
      <c r="D21" s="631" t="s">
        <v>1972</v>
      </c>
      <c r="E21" s="631" t="s">
        <v>1972</v>
      </c>
      <c r="F21" s="632" t="s">
        <v>1112</v>
      </c>
      <c r="G21" s="632" t="s">
        <v>1113</v>
      </c>
      <c r="H21" s="632" t="s">
        <v>1110</v>
      </c>
      <c r="I21" s="632" t="s">
        <v>1111</v>
      </c>
      <c r="J21" s="632" t="s">
        <v>1112</v>
      </c>
      <c r="K21" s="632" t="s">
        <v>1113</v>
      </c>
      <c r="L21" s="632" t="s">
        <v>1110</v>
      </c>
      <c r="M21" s="632" t="s">
        <v>1111</v>
      </c>
      <c r="N21" s="632" t="s">
        <v>1121</v>
      </c>
      <c r="O21" s="632" t="s">
        <v>1122</v>
      </c>
      <c r="P21" s="632" t="s">
        <v>1114</v>
      </c>
      <c r="Q21" s="633" t="s">
        <v>2673</v>
      </c>
    </row>
    <row r="22" spans="1:17" s="625" customFormat="1" x14ac:dyDescent="0.25">
      <c r="A22" s="630" t="s">
        <v>1108</v>
      </c>
      <c r="B22" s="631" t="s">
        <v>2672</v>
      </c>
      <c r="C22" s="631" t="s">
        <v>19</v>
      </c>
      <c r="D22" s="631" t="s">
        <v>1972</v>
      </c>
      <c r="E22" s="631" t="s">
        <v>1972</v>
      </c>
      <c r="F22" s="632" t="s">
        <v>1109</v>
      </c>
      <c r="G22" s="632" t="s">
        <v>1109</v>
      </c>
      <c r="H22" s="632" t="s">
        <v>1110</v>
      </c>
      <c r="I22" s="632" t="s">
        <v>1111</v>
      </c>
      <c r="J22" s="632" t="s">
        <v>1109</v>
      </c>
      <c r="K22" s="632" t="s">
        <v>1109</v>
      </c>
      <c r="L22" s="632" t="s">
        <v>1110</v>
      </c>
      <c r="M22" s="632" t="s">
        <v>1111</v>
      </c>
      <c r="N22" s="632" t="s">
        <v>1109</v>
      </c>
      <c r="O22" s="632" t="s">
        <v>1109</v>
      </c>
      <c r="P22" s="632" t="s">
        <v>1114</v>
      </c>
      <c r="Q22" s="633" t="s">
        <v>2673</v>
      </c>
    </row>
    <row r="23" spans="1:17" s="625" customFormat="1" x14ac:dyDescent="0.25">
      <c r="A23" s="630" t="s">
        <v>1130</v>
      </c>
      <c r="B23" s="631" t="s">
        <v>2672</v>
      </c>
      <c r="C23" s="631" t="s">
        <v>14</v>
      </c>
      <c r="D23" s="631" t="s">
        <v>1972</v>
      </c>
      <c r="E23" s="631" t="s">
        <v>1972</v>
      </c>
      <c r="F23" s="632" t="s">
        <v>1972</v>
      </c>
      <c r="G23" s="632" t="s">
        <v>1972</v>
      </c>
      <c r="H23" s="632" t="s">
        <v>1972</v>
      </c>
      <c r="I23" s="632" t="s">
        <v>1972</v>
      </c>
      <c r="J23" s="632" t="s">
        <v>1972</v>
      </c>
      <c r="K23" s="632" t="s">
        <v>1972</v>
      </c>
      <c r="L23" s="632" t="s">
        <v>1972</v>
      </c>
      <c r="M23" s="632" t="s">
        <v>1972</v>
      </c>
      <c r="N23" s="632" t="s">
        <v>1972</v>
      </c>
      <c r="O23" s="632" t="s">
        <v>1972</v>
      </c>
      <c r="P23" s="632" t="s">
        <v>1131</v>
      </c>
      <c r="Q23" s="633" t="s">
        <v>2675</v>
      </c>
    </row>
    <row r="24" spans="1:17" s="625" customFormat="1" x14ac:dyDescent="0.25">
      <c r="A24" s="630" t="s">
        <v>1130</v>
      </c>
      <c r="B24" s="631" t="s">
        <v>2672</v>
      </c>
      <c r="C24" s="631" t="s">
        <v>14</v>
      </c>
      <c r="D24" s="631" t="s">
        <v>1972</v>
      </c>
      <c r="E24" s="631" t="s">
        <v>1972</v>
      </c>
      <c r="F24" s="632" t="s">
        <v>1121</v>
      </c>
      <c r="G24" s="632" t="s">
        <v>1121</v>
      </c>
      <c r="H24" s="632" t="s">
        <v>1110</v>
      </c>
      <c r="I24" s="632" t="s">
        <v>1110</v>
      </c>
      <c r="J24" s="632" t="s">
        <v>1121</v>
      </c>
      <c r="K24" s="632" t="s">
        <v>1121</v>
      </c>
      <c r="L24" s="632" t="s">
        <v>1110</v>
      </c>
      <c r="M24" s="632" t="s">
        <v>1110</v>
      </c>
      <c r="N24" s="632" t="s">
        <v>1121</v>
      </c>
      <c r="O24" s="632" t="s">
        <v>1121</v>
      </c>
      <c r="P24" s="632" t="s">
        <v>1131</v>
      </c>
      <c r="Q24" s="633" t="s">
        <v>2676</v>
      </c>
    </row>
    <row r="25" spans="1:17" s="625" customFormat="1" x14ac:dyDescent="0.25">
      <c r="A25" s="630" t="s">
        <v>1130</v>
      </c>
      <c r="B25" s="631" t="s">
        <v>2672</v>
      </c>
      <c r="C25" s="631" t="s">
        <v>15</v>
      </c>
      <c r="D25" s="631" t="s">
        <v>1972</v>
      </c>
      <c r="E25" s="631" t="s">
        <v>1972</v>
      </c>
      <c r="F25" s="632" t="s">
        <v>1116</v>
      </c>
      <c r="G25" s="632" t="s">
        <v>1116</v>
      </c>
      <c r="H25" s="632" t="s">
        <v>1110</v>
      </c>
      <c r="I25" s="632" t="s">
        <v>1110</v>
      </c>
      <c r="J25" s="632" t="s">
        <v>1116</v>
      </c>
      <c r="K25" s="632" t="s">
        <v>1116</v>
      </c>
      <c r="L25" s="632" t="s">
        <v>1110</v>
      </c>
      <c r="M25" s="632" t="s">
        <v>1110</v>
      </c>
      <c r="N25" s="632" t="s">
        <v>1116</v>
      </c>
      <c r="O25" s="632" t="s">
        <v>1116</v>
      </c>
      <c r="P25" s="632" t="s">
        <v>1131</v>
      </c>
      <c r="Q25" s="633" t="s">
        <v>2676</v>
      </c>
    </row>
    <row r="26" spans="1:17" s="625" customFormat="1" x14ac:dyDescent="0.25">
      <c r="A26" s="630" t="s">
        <v>1130</v>
      </c>
      <c r="B26" s="631" t="s">
        <v>1127</v>
      </c>
      <c r="C26" s="631" t="s">
        <v>16</v>
      </c>
      <c r="D26" s="631" t="s">
        <v>1972</v>
      </c>
      <c r="E26" s="631" t="s">
        <v>1972</v>
      </c>
      <c r="F26" s="632" t="s">
        <v>1329</v>
      </c>
      <c r="G26" s="632" t="s">
        <v>1329</v>
      </c>
      <c r="H26" s="632" t="s">
        <v>1125</v>
      </c>
      <c r="I26" s="632" t="s">
        <v>1125</v>
      </c>
      <c r="J26" s="632" t="s">
        <v>1329</v>
      </c>
      <c r="K26" s="632" t="s">
        <v>1329</v>
      </c>
      <c r="L26" s="632" t="s">
        <v>1125</v>
      </c>
      <c r="M26" s="632" t="s">
        <v>1125</v>
      </c>
      <c r="N26" s="632" t="s">
        <v>1329</v>
      </c>
      <c r="O26" s="632" t="s">
        <v>1329</v>
      </c>
      <c r="P26" s="632" t="s">
        <v>1145</v>
      </c>
      <c r="Q26" s="633" t="s">
        <v>2676</v>
      </c>
    </row>
    <row r="27" spans="1:17" s="625" customFormat="1" x14ac:dyDescent="0.25">
      <c r="A27" s="630" t="s">
        <v>1130</v>
      </c>
      <c r="B27" s="631" t="s">
        <v>1127</v>
      </c>
      <c r="C27" s="631" t="s">
        <v>17</v>
      </c>
      <c r="D27" s="631" t="s">
        <v>1972</v>
      </c>
      <c r="E27" s="631" t="s">
        <v>1972</v>
      </c>
      <c r="F27" s="632" t="s">
        <v>1116</v>
      </c>
      <c r="G27" s="632" t="s">
        <v>1116</v>
      </c>
      <c r="H27" s="632" t="s">
        <v>1110</v>
      </c>
      <c r="I27" s="632" t="s">
        <v>1110</v>
      </c>
      <c r="J27" s="632" t="s">
        <v>1116</v>
      </c>
      <c r="K27" s="632" t="s">
        <v>1116</v>
      </c>
      <c r="L27" s="632" t="s">
        <v>1110</v>
      </c>
      <c r="M27" s="632" t="s">
        <v>1110</v>
      </c>
      <c r="N27" s="632" t="s">
        <v>1116</v>
      </c>
      <c r="O27" s="632" t="s">
        <v>1116</v>
      </c>
      <c r="P27" s="632" t="s">
        <v>1131</v>
      </c>
      <c r="Q27" s="633" t="s">
        <v>2676</v>
      </c>
    </row>
    <row r="28" spans="1:17" s="625" customFormat="1" x14ac:dyDescent="0.25">
      <c r="A28" s="630" t="s">
        <v>1133</v>
      </c>
      <c r="B28" s="631" t="s">
        <v>2672</v>
      </c>
      <c r="C28" s="631" t="s">
        <v>6</v>
      </c>
      <c r="D28" s="631" t="s">
        <v>1972</v>
      </c>
      <c r="E28" s="631" t="s">
        <v>1972</v>
      </c>
      <c r="F28" s="632" t="s">
        <v>1109</v>
      </c>
      <c r="G28" s="632" t="s">
        <v>1136</v>
      </c>
      <c r="H28" s="632" t="s">
        <v>1110</v>
      </c>
      <c r="I28" s="632" t="s">
        <v>2129</v>
      </c>
      <c r="J28" s="632" t="s">
        <v>1109</v>
      </c>
      <c r="K28" s="632" t="s">
        <v>1136</v>
      </c>
      <c r="L28" s="632" t="s">
        <v>1132</v>
      </c>
      <c r="M28" s="632" t="s">
        <v>2130</v>
      </c>
      <c r="N28" s="632" t="s">
        <v>1116</v>
      </c>
      <c r="O28" s="632" t="s">
        <v>1135</v>
      </c>
      <c r="P28" s="632" t="s">
        <v>1972</v>
      </c>
      <c r="Q28" s="633" t="s">
        <v>2677</v>
      </c>
    </row>
    <row r="29" spans="1:17" s="625" customFormat="1" x14ac:dyDescent="0.25">
      <c r="A29" s="630" t="s">
        <v>1133</v>
      </c>
      <c r="B29" s="631" t="s">
        <v>2672</v>
      </c>
      <c r="C29" s="631" t="s">
        <v>6</v>
      </c>
      <c r="D29" s="631" t="s">
        <v>1972</v>
      </c>
      <c r="E29" s="631" t="s">
        <v>1972</v>
      </c>
      <c r="F29" s="632" t="s">
        <v>1109</v>
      </c>
      <c r="G29" s="632" t="s">
        <v>1136</v>
      </c>
      <c r="H29" s="632" t="s">
        <v>1110</v>
      </c>
      <c r="I29" s="632" t="s">
        <v>2129</v>
      </c>
      <c r="J29" s="632" t="s">
        <v>1109</v>
      </c>
      <c r="K29" s="632" t="s">
        <v>1136</v>
      </c>
      <c r="L29" s="632" t="s">
        <v>1132</v>
      </c>
      <c r="M29" s="632" t="s">
        <v>2130</v>
      </c>
      <c r="N29" s="632" t="s">
        <v>1116</v>
      </c>
      <c r="O29" s="632" t="s">
        <v>1135</v>
      </c>
      <c r="P29" s="632" t="s">
        <v>1114</v>
      </c>
      <c r="Q29" s="633" t="s">
        <v>2677</v>
      </c>
    </row>
    <row r="30" spans="1:17" s="625" customFormat="1" x14ac:dyDescent="0.25">
      <c r="A30" s="630" t="s">
        <v>1133</v>
      </c>
      <c r="B30" s="631" t="s">
        <v>2672</v>
      </c>
      <c r="C30" s="631" t="s">
        <v>7</v>
      </c>
      <c r="D30" s="631" t="s">
        <v>1972</v>
      </c>
      <c r="E30" s="631" t="s">
        <v>1972</v>
      </c>
      <c r="F30" s="632" t="s">
        <v>1109</v>
      </c>
      <c r="G30" s="632" t="s">
        <v>1136</v>
      </c>
      <c r="H30" s="632" t="s">
        <v>1110</v>
      </c>
      <c r="I30" s="632" t="s">
        <v>2129</v>
      </c>
      <c r="J30" s="632" t="s">
        <v>1109</v>
      </c>
      <c r="K30" s="632" t="s">
        <v>1136</v>
      </c>
      <c r="L30" s="632" t="s">
        <v>1132</v>
      </c>
      <c r="M30" s="632" t="s">
        <v>2130</v>
      </c>
      <c r="N30" s="632" t="s">
        <v>1116</v>
      </c>
      <c r="O30" s="632" t="s">
        <v>1135</v>
      </c>
      <c r="P30" s="632" t="s">
        <v>1972</v>
      </c>
      <c r="Q30" s="633" t="s">
        <v>2677</v>
      </c>
    </row>
    <row r="31" spans="1:17" s="625" customFormat="1" x14ac:dyDescent="0.25">
      <c r="A31" s="630" t="s">
        <v>1133</v>
      </c>
      <c r="B31" s="631" t="s">
        <v>2672</v>
      </c>
      <c r="C31" s="631" t="s">
        <v>7</v>
      </c>
      <c r="D31" s="631" t="s">
        <v>1972</v>
      </c>
      <c r="E31" s="631" t="s">
        <v>1972</v>
      </c>
      <c r="F31" s="632" t="s">
        <v>1109</v>
      </c>
      <c r="G31" s="632" t="s">
        <v>1136</v>
      </c>
      <c r="H31" s="632" t="s">
        <v>1110</v>
      </c>
      <c r="I31" s="632" t="s">
        <v>2129</v>
      </c>
      <c r="J31" s="632" t="s">
        <v>1109</v>
      </c>
      <c r="K31" s="632" t="s">
        <v>1136</v>
      </c>
      <c r="L31" s="632" t="s">
        <v>1132</v>
      </c>
      <c r="M31" s="632" t="s">
        <v>2130</v>
      </c>
      <c r="N31" s="632" t="s">
        <v>1116</v>
      </c>
      <c r="O31" s="632" t="s">
        <v>1135</v>
      </c>
      <c r="P31" s="632" t="s">
        <v>1114</v>
      </c>
      <c r="Q31" s="633" t="s">
        <v>2677</v>
      </c>
    </row>
    <row r="32" spans="1:17" s="625" customFormat="1" x14ac:dyDescent="0.25">
      <c r="A32" s="630" t="s">
        <v>1133</v>
      </c>
      <c r="B32" s="631" t="s">
        <v>2674</v>
      </c>
      <c r="C32" s="631" t="s">
        <v>8</v>
      </c>
      <c r="D32" s="631" t="s">
        <v>1972</v>
      </c>
      <c r="E32" s="631" t="s">
        <v>1972</v>
      </c>
      <c r="F32" s="632" t="s">
        <v>1109</v>
      </c>
      <c r="G32" s="632" t="s">
        <v>1136</v>
      </c>
      <c r="H32" s="632" t="s">
        <v>1110</v>
      </c>
      <c r="I32" s="632" t="s">
        <v>2129</v>
      </c>
      <c r="J32" s="632" t="s">
        <v>1109</v>
      </c>
      <c r="K32" s="632" t="s">
        <v>1136</v>
      </c>
      <c r="L32" s="632" t="s">
        <v>1110</v>
      </c>
      <c r="M32" s="632" t="s">
        <v>2129</v>
      </c>
      <c r="N32" s="632" t="s">
        <v>1116</v>
      </c>
      <c r="O32" s="632" t="s">
        <v>1135</v>
      </c>
      <c r="P32" s="632" t="s">
        <v>1972</v>
      </c>
      <c r="Q32" s="633" t="s">
        <v>2677</v>
      </c>
    </row>
    <row r="33" spans="1:17" s="625" customFormat="1" x14ac:dyDescent="0.25">
      <c r="A33" s="630" t="s">
        <v>1133</v>
      </c>
      <c r="B33" s="631" t="s">
        <v>2674</v>
      </c>
      <c r="C33" s="631" t="s">
        <v>8</v>
      </c>
      <c r="D33" s="631" t="s">
        <v>1972</v>
      </c>
      <c r="E33" s="631" t="s">
        <v>1972</v>
      </c>
      <c r="F33" s="632" t="s">
        <v>1109</v>
      </c>
      <c r="G33" s="632" t="s">
        <v>1136</v>
      </c>
      <c r="H33" s="632" t="s">
        <v>1110</v>
      </c>
      <c r="I33" s="632" t="s">
        <v>2129</v>
      </c>
      <c r="J33" s="632" t="s">
        <v>1109</v>
      </c>
      <c r="K33" s="632" t="s">
        <v>1136</v>
      </c>
      <c r="L33" s="632" t="s">
        <v>1110</v>
      </c>
      <c r="M33" s="632" t="s">
        <v>2129</v>
      </c>
      <c r="N33" s="632" t="s">
        <v>1116</v>
      </c>
      <c r="O33" s="632" t="s">
        <v>1135</v>
      </c>
      <c r="P33" s="632" t="s">
        <v>1114</v>
      </c>
      <c r="Q33" s="633" t="s">
        <v>2677</v>
      </c>
    </row>
    <row r="34" spans="1:17" s="625" customFormat="1" x14ac:dyDescent="0.25">
      <c r="A34" s="630" t="s">
        <v>1133</v>
      </c>
      <c r="B34" s="631" t="s">
        <v>2672</v>
      </c>
      <c r="C34" s="631" t="s">
        <v>1115</v>
      </c>
      <c r="D34" s="631" t="s">
        <v>1972</v>
      </c>
      <c r="E34" s="631" t="s">
        <v>1972</v>
      </c>
      <c r="F34" s="632" t="s">
        <v>1123</v>
      </c>
      <c r="G34" s="632" t="s">
        <v>1137</v>
      </c>
      <c r="H34" s="632" t="s">
        <v>1132</v>
      </c>
      <c r="I34" s="632" t="s">
        <v>2130</v>
      </c>
      <c r="J34" s="632" t="s">
        <v>1123</v>
      </c>
      <c r="K34" s="632" t="s">
        <v>1137</v>
      </c>
      <c r="L34" s="632" t="s">
        <v>1125</v>
      </c>
      <c r="M34" s="632" t="s">
        <v>2131</v>
      </c>
      <c r="N34" s="632" t="s">
        <v>1138</v>
      </c>
      <c r="O34" s="632" t="s">
        <v>1139</v>
      </c>
      <c r="P34" s="632" t="s">
        <v>1972</v>
      </c>
      <c r="Q34" s="633" t="s">
        <v>2677</v>
      </c>
    </row>
    <row r="35" spans="1:17" s="625" customFormat="1" x14ac:dyDescent="0.25">
      <c r="A35" s="630" t="s">
        <v>1133</v>
      </c>
      <c r="B35" s="631" t="s">
        <v>2672</v>
      </c>
      <c r="C35" s="631" t="s">
        <v>1115</v>
      </c>
      <c r="D35" s="631" t="s">
        <v>1972</v>
      </c>
      <c r="E35" s="631" t="s">
        <v>1972</v>
      </c>
      <c r="F35" s="632" t="s">
        <v>1123</v>
      </c>
      <c r="G35" s="632" t="s">
        <v>1137</v>
      </c>
      <c r="H35" s="632" t="s">
        <v>1132</v>
      </c>
      <c r="I35" s="632" t="s">
        <v>2130</v>
      </c>
      <c r="J35" s="632" t="s">
        <v>1123</v>
      </c>
      <c r="K35" s="632" t="s">
        <v>1137</v>
      </c>
      <c r="L35" s="632" t="s">
        <v>1125</v>
      </c>
      <c r="M35" s="632" t="s">
        <v>2131</v>
      </c>
      <c r="N35" s="632" t="s">
        <v>1138</v>
      </c>
      <c r="O35" s="632" t="s">
        <v>1139</v>
      </c>
      <c r="P35" s="632" t="s">
        <v>1114</v>
      </c>
      <c r="Q35" s="633" t="s">
        <v>2677</v>
      </c>
    </row>
    <row r="36" spans="1:17" s="625" customFormat="1" x14ac:dyDescent="0.25">
      <c r="A36" s="630" t="s">
        <v>1133</v>
      </c>
      <c r="B36" s="631" t="s">
        <v>2672</v>
      </c>
      <c r="C36" s="631" t="s">
        <v>9</v>
      </c>
      <c r="D36" s="631" t="s">
        <v>1972</v>
      </c>
      <c r="E36" s="631" t="s">
        <v>1972</v>
      </c>
      <c r="F36" s="632" t="s">
        <v>1112</v>
      </c>
      <c r="G36" s="632" t="s">
        <v>1134</v>
      </c>
      <c r="H36" s="632" t="s">
        <v>1110</v>
      </c>
      <c r="I36" s="632" t="s">
        <v>2129</v>
      </c>
      <c r="J36" s="632" t="s">
        <v>1112</v>
      </c>
      <c r="K36" s="632" t="s">
        <v>1134</v>
      </c>
      <c r="L36" s="632" t="s">
        <v>1132</v>
      </c>
      <c r="M36" s="632" t="s">
        <v>2130</v>
      </c>
      <c r="N36" s="632" t="s">
        <v>1116</v>
      </c>
      <c r="O36" s="632" t="s">
        <v>1135</v>
      </c>
      <c r="P36" s="632" t="s">
        <v>1972</v>
      </c>
      <c r="Q36" s="633" t="s">
        <v>2677</v>
      </c>
    </row>
    <row r="37" spans="1:17" s="625" customFormat="1" x14ac:dyDescent="0.25">
      <c r="A37" s="630" t="s">
        <v>1133</v>
      </c>
      <c r="B37" s="631" t="s">
        <v>2672</v>
      </c>
      <c r="C37" s="631" t="s">
        <v>9</v>
      </c>
      <c r="D37" s="631" t="s">
        <v>1972</v>
      </c>
      <c r="E37" s="631" t="s">
        <v>1972</v>
      </c>
      <c r="F37" s="632" t="s">
        <v>1112</v>
      </c>
      <c r="G37" s="632" t="s">
        <v>1134</v>
      </c>
      <c r="H37" s="632" t="s">
        <v>1110</v>
      </c>
      <c r="I37" s="632" t="s">
        <v>2129</v>
      </c>
      <c r="J37" s="632" t="s">
        <v>1112</v>
      </c>
      <c r="K37" s="632" t="s">
        <v>1134</v>
      </c>
      <c r="L37" s="632" t="s">
        <v>1132</v>
      </c>
      <c r="M37" s="632" t="s">
        <v>2130</v>
      </c>
      <c r="N37" s="632" t="s">
        <v>1116</v>
      </c>
      <c r="O37" s="632" t="s">
        <v>1135</v>
      </c>
      <c r="P37" s="632" t="s">
        <v>1114</v>
      </c>
      <c r="Q37" s="633" t="s">
        <v>2677</v>
      </c>
    </row>
    <row r="38" spans="1:17" s="625" customFormat="1" x14ac:dyDescent="0.25">
      <c r="A38" s="630" t="s">
        <v>1133</v>
      </c>
      <c r="B38" s="631" t="s">
        <v>2672</v>
      </c>
      <c r="C38" s="631" t="s">
        <v>10</v>
      </c>
      <c r="D38" s="631" t="s">
        <v>1972</v>
      </c>
      <c r="E38" s="631" t="s">
        <v>1972</v>
      </c>
      <c r="F38" s="632" t="s">
        <v>1119</v>
      </c>
      <c r="G38" s="632" t="s">
        <v>1185</v>
      </c>
      <c r="H38" s="632" t="s">
        <v>1110</v>
      </c>
      <c r="I38" s="632" t="s">
        <v>2129</v>
      </c>
      <c r="J38" s="632" t="s">
        <v>1119</v>
      </c>
      <c r="K38" s="632" t="s">
        <v>1185</v>
      </c>
      <c r="L38" s="632" t="s">
        <v>1132</v>
      </c>
      <c r="M38" s="632" t="s">
        <v>2130</v>
      </c>
      <c r="N38" s="632" t="s">
        <v>1144</v>
      </c>
      <c r="O38" s="632" t="s">
        <v>1655</v>
      </c>
      <c r="P38" s="632" t="s">
        <v>1972</v>
      </c>
      <c r="Q38" s="633" t="s">
        <v>2677</v>
      </c>
    </row>
    <row r="39" spans="1:17" s="625" customFormat="1" x14ac:dyDescent="0.25">
      <c r="A39" s="630" t="s">
        <v>1133</v>
      </c>
      <c r="B39" s="631" t="s">
        <v>2672</v>
      </c>
      <c r="C39" s="631" t="s">
        <v>10</v>
      </c>
      <c r="D39" s="631" t="s">
        <v>1972</v>
      </c>
      <c r="E39" s="631" t="s">
        <v>1972</v>
      </c>
      <c r="F39" s="632" t="s">
        <v>1119</v>
      </c>
      <c r="G39" s="632" t="s">
        <v>1185</v>
      </c>
      <c r="H39" s="632" t="s">
        <v>1110</v>
      </c>
      <c r="I39" s="632" t="s">
        <v>2129</v>
      </c>
      <c r="J39" s="632" t="s">
        <v>1119</v>
      </c>
      <c r="K39" s="632" t="s">
        <v>1185</v>
      </c>
      <c r="L39" s="632" t="s">
        <v>1132</v>
      </c>
      <c r="M39" s="632" t="s">
        <v>2130</v>
      </c>
      <c r="N39" s="632" t="s">
        <v>1144</v>
      </c>
      <c r="O39" s="632" t="s">
        <v>1655</v>
      </c>
      <c r="P39" s="632" t="s">
        <v>1114</v>
      </c>
      <c r="Q39" s="633" t="s">
        <v>2677</v>
      </c>
    </row>
    <row r="40" spans="1:17" s="625" customFormat="1" x14ac:dyDescent="0.25">
      <c r="A40" s="630" t="s">
        <v>1133</v>
      </c>
      <c r="B40" s="631" t="s">
        <v>2672</v>
      </c>
      <c r="C40" s="631" t="s">
        <v>11</v>
      </c>
      <c r="D40" s="631" t="s">
        <v>1972</v>
      </c>
      <c r="E40" s="631" t="s">
        <v>1972</v>
      </c>
      <c r="F40" s="632" t="s">
        <v>1112</v>
      </c>
      <c r="G40" s="632" t="s">
        <v>1134</v>
      </c>
      <c r="H40" s="632" t="s">
        <v>1110</v>
      </c>
      <c r="I40" s="632" t="s">
        <v>2129</v>
      </c>
      <c r="J40" s="632" t="s">
        <v>1112</v>
      </c>
      <c r="K40" s="632" t="s">
        <v>1134</v>
      </c>
      <c r="L40" s="632" t="s">
        <v>1132</v>
      </c>
      <c r="M40" s="632" t="s">
        <v>2130</v>
      </c>
      <c r="N40" s="632" t="s">
        <v>1116</v>
      </c>
      <c r="O40" s="632" t="s">
        <v>1135</v>
      </c>
      <c r="P40" s="632" t="s">
        <v>1972</v>
      </c>
      <c r="Q40" s="633" t="s">
        <v>2677</v>
      </c>
    </row>
    <row r="41" spans="1:17" s="625" customFormat="1" x14ac:dyDescent="0.25">
      <c r="A41" s="630" t="s">
        <v>1133</v>
      </c>
      <c r="B41" s="631" t="s">
        <v>2672</v>
      </c>
      <c r="C41" s="631" t="s">
        <v>11</v>
      </c>
      <c r="D41" s="631" t="s">
        <v>1972</v>
      </c>
      <c r="E41" s="631" t="s">
        <v>1972</v>
      </c>
      <c r="F41" s="632" t="s">
        <v>1112</v>
      </c>
      <c r="G41" s="632" t="s">
        <v>1134</v>
      </c>
      <c r="H41" s="632" t="s">
        <v>1110</v>
      </c>
      <c r="I41" s="632" t="s">
        <v>2129</v>
      </c>
      <c r="J41" s="632" t="s">
        <v>1112</v>
      </c>
      <c r="K41" s="632" t="s">
        <v>1134</v>
      </c>
      <c r="L41" s="632" t="s">
        <v>1132</v>
      </c>
      <c r="M41" s="632" t="s">
        <v>2130</v>
      </c>
      <c r="N41" s="632" t="s">
        <v>1116</v>
      </c>
      <c r="O41" s="632" t="s">
        <v>1135</v>
      </c>
      <c r="P41" s="632" t="s">
        <v>1114</v>
      </c>
      <c r="Q41" s="633" t="s">
        <v>2677</v>
      </c>
    </row>
    <row r="42" spans="1:17" s="625" customFormat="1" x14ac:dyDescent="0.25">
      <c r="A42" s="630" t="s">
        <v>1133</v>
      </c>
      <c r="B42" s="631" t="s">
        <v>2672</v>
      </c>
      <c r="C42" s="631" t="s">
        <v>12</v>
      </c>
      <c r="D42" s="631" t="s">
        <v>1972</v>
      </c>
      <c r="E42" s="631" t="s">
        <v>1972</v>
      </c>
      <c r="F42" s="632" t="s">
        <v>1109</v>
      </c>
      <c r="G42" s="632" t="s">
        <v>1136</v>
      </c>
      <c r="H42" s="632" t="s">
        <v>1110</v>
      </c>
      <c r="I42" s="632" t="s">
        <v>2129</v>
      </c>
      <c r="J42" s="632" t="s">
        <v>1109</v>
      </c>
      <c r="K42" s="632" t="s">
        <v>1136</v>
      </c>
      <c r="L42" s="632" t="s">
        <v>1132</v>
      </c>
      <c r="M42" s="632" t="s">
        <v>2130</v>
      </c>
      <c r="N42" s="632" t="s">
        <v>1116</v>
      </c>
      <c r="O42" s="632" t="s">
        <v>1135</v>
      </c>
      <c r="P42" s="632" t="s">
        <v>1972</v>
      </c>
      <c r="Q42" s="633" t="s">
        <v>2677</v>
      </c>
    </row>
    <row r="43" spans="1:17" s="625" customFormat="1" x14ac:dyDescent="0.25">
      <c r="A43" s="630" t="s">
        <v>1133</v>
      </c>
      <c r="B43" s="631" t="s">
        <v>2672</v>
      </c>
      <c r="C43" s="631" t="s">
        <v>12</v>
      </c>
      <c r="D43" s="631" t="s">
        <v>1972</v>
      </c>
      <c r="E43" s="631" t="s">
        <v>1972</v>
      </c>
      <c r="F43" s="632" t="s">
        <v>1109</v>
      </c>
      <c r="G43" s="632" t="s">
        <v>1136</v>
      </c>
      <c r="H43" s="632" t="s">
        <v>1110</v>
      </c>
      <c r="I43" s="632" t="s">
        <v>2129</v>
      </c>
      <c r="J43" s="632" t="s">
        <v>1109</v>
      </c>
      <c r="K43" s="632" t="s">
        <v>1136</v>
      </c>
      <c r="L43" s="632" t="s">
        <v>1132</v>
      </c>
      <c r="M43" s="632" t="s">
        <v>2130</v>
      </c>
      <c r="N43" s="632" t="s">
        <v>1116</v>
      </c>
      <c r="O43" s="632" t="s">
        <v>1135</v>
      </c>
      <c r="P43" s="632" t="s">
        <v>1114</v>
      </c>
      <c r="Q43" s="633" t="s">
        <v>2677</v>
      </c>
    </row>
    <row r="44" spans="1:17" s="625" customFormat="1" x14ac:dyDescent="0.25">
      <c r="A44" s="630" t="s">
        <v>1133</v>
      </c>
      <c r="B44" s="631" t="s">
        <v>2672</v>
      </c>
      <c r="C44" s="631" t="s">
        <v>13</v>
      </c>
      <c r="D44" s="631" t="s">
        <v>1972</v>
      </c>
      <c r="E44" s="631" t="s">
        <v>1972</v>
      </c>
      <c r="F44" s="632" t="s">
        <v>1109</v>
      </c>
      <c r="G44" s="632" t="s">
        <v>1136</v>
      </c>
      <c r="H44" s="632" t="s">
        <v>1110</v>
      </c>
      <c r="I44" s="632" t="s">
        <v>2129</v>
      </c>
      <c r="J44" s="632" t="s">
        <v>1109</v>
      </c>
      <c r="K44" s="632" t="s">
        <v>1136</v>
      </c>
      <c r="L44" s="632" t="s">
        <v>1132</v>
      </c>
      <c r="M44" s="632" t="s">
        <v>2130</v>
      </c>
      <c r="N44" s="632" t="s">
        <v>1116</v>
      </c>
      <c r="O44" s="632" t="s">
        <v>1135</v>
      </c>
      <c r="P44" s="632" t="s">
        <v>1972</v>
      </c>
      <c r="Q44" s="633" t="s">
        <v>2677</v>
      </c>
    </row>
    <row r="45" spans="1:17" s="625" customFormat="1" x14ac:dyDescent="0.25">
      <c r="A45" s="630" t="s">
        <v>1133</v>
      </c>
      <c r="B45" s="631" t="s">
        <v>2672</v>
      </c>
      <c r="C45" s="631" t="s">
        <v>13</v>
      </c>
      <c r="D45" s="631" t="s">
        <v>1972</v>
      </c>
      <c r="E45" s="631" t="s">
        <v>1972</v>
      </c>
      <c r="F45" s="632" t="s">
        <v>1109</v>
      </c>
      <c r="G45" s="632" t="s">
        <v>1136</v>
      </c>
      <c r="H45" s="632" t="s">
        <v>1110</v>
      </c>
      <c r="I45" s="632" t="s">
        <v>2129</v>
      </c>
      <c r="J45" s="632" t="s">
        <v>1109</v>
      </c>
      <c r="K45" s="632" t="s">
        <v>1136</v>
      </c>
      <c r="L45" s="632" t="s">
        <v>1132</v>
      </c>
      <c r="M45" s="632" t="s">
        <v>2130</v>
      </c>
      <c r="N45" s="632" t="s">
        <v>1116</v>
      </c>
      <c r="O45" s="632" t="s">
        <v>1135</v>
      </c>
      <c r="P45" s="632" t="s">
        <v>1114</v>
      </c>
      <c r="Q45" s="633" t="s">
        <v>2677</v>
      </c>
    </row>
    <row r="46" spans="1:17" s="625" customFormat="1" x14ac:dyDescent="0.25">
      <c r="A46" s="630" t="s">
        <v>1133</v>
      </c>
      <c r="B46" s="631" t="s">
        <v>1127</v>
      </c>
      <c r="C46" s="631" t="s">
        <v>17</v>
      </c>
      <c r="D46" s="631" t="s">
        <v>1972</v>
      </c>
      <c r="E46" s="631" t="s">
        <v>1972</v>
      </c>
      <c r="F46" s="632" t="s">
        <v>1119</v>
      </c>
      <c r="G46" s="632" t="s">
        <v>1185</v>
      </c>
      <c r="H46" s="632" t="s">
        <v>1110</v>
      </c>
      <c r="I46" s="632" t="s">
        <v>2129</v>
      </c>
      <c r="J46" s="632" t="s">
        <v>1119</v>
      </c>
      <c r="K46" s="632" t="s">
        <v>1185</v>
      </c>
      <c r="L46" s="632" t="s">
        <v>1125</v>
      </c>
      <c r="M46" s="632" t="s">
        <v>2131</v>
      </c>
      <c r="N46" s="632" t="s">
        <v>1144</v>
      </c>
      <c r="O46" s="632" t="s">
        <v>1655</v>
      </c>
      <c r="P46" s="632" t="s">
        <v>1972</v>
      </c>
      <c r="Q46" s="633" t="s">
        <v>2677</v>
      </c>
    </row>
    <row r="47" spans="1:17" s="625" customFormat="1" x14ac:dyDescent="0.25">
      <c r="A47" s="630" t="s">
        <v>1133</v>
      </c>
      <c r="B47" s="631" t="s">
        <v>1127</v>
      </c>
      <c r="C47" s="631" t="s">
        <v>17</v>
      </c>
      <c r="D47" s="631" t="s">
        <v>1972</v>
      </c>
      <c r="E47" s="631" t="s">
        <v>1972</v>
      </c>
      <c r="F47" s="632" t="s">
        <v>1119</v>
      </c>
      <c r="G47" s="632" t="s">
        <v>1185</v>
      </c>
      <c r="H47" s="632" t="s">
        <v>1110</v>
      </c>
      <c r="I47" s="632" t="s">
        <v>2129</v>
      </c>
      <c r="J47" s="632" t="s">
        <v>1119</v>
      </c>
      <c r="K47" s="632" t="s">
        <v>1185</v>
      </c>
      <c r="L47" s="632" t="s">
        <v>1125</v>
      </c>
      <c r="M47" s="632" t="s">
        <v>2131</v>
      </c>
      <c r="N47" s="632" t="s">
        <v>1144</v>
      </c>
      <c r="O47" s="632" t="s">
        <v>1655</v>
      </c>
      <c r="P47" s="632" t="s">
        <v>1114</v>
      </c>
      <c r="Q47" s="633" t="s">
        <v>2677</v>
      </c>
    </row>
    <row r="48" spans="1:17" s="625" customFormat="1" x14ac:dyDescent="0.25">
      <c r="A48" s="630" t="s">
        <v>1133</v>
      </c>
      <c r="B48" s="631" t="s">
        <v>2672</v>
      </c>
      <c r="C48" s="631" t="s">
        <v>18</v>
      </c>
      <c r="D48" s="631" t="s">
        <v>1972</v>
      </c>
      <c r="E48" s="631" t="s">
        <v>1972</v>
      </c>
      <c r="F48" s="632" t="s">
        <v>1112</v>
      </c>
      <c r="G48" s="632" t="s">
        <v>1134</v>
      </c>
      <c r="H48" s="632" t="s">
        <v>1110</v>
      </c>
      <c r="I48" s="632" t="s">
        <v>2129</v>
      </c>
      <c r="J48" s="632" t="s">
        <v>1112</v>
      </c>
      <c r="K48" s="632" t="s">
        <v>1134</v>
      </c>
      <c r="L48" s="632" t="s">
        <v>1132</v>
      </c>
      <c r="M48" s="632" t="s">
        <v>2130</v>
      </c>
      <c r="N48" s="632" t="s">
        <v>1116</v>
      </c>
      <c r="O48" s="632" t="s">
        <v>1135</v>
      </c>
      <c r="P48" s="632" t="s">
        <v>1972</v>
      </c>
      <c r="Q48" s="633" t="s">
        <v>2678</v>
      </c>
    </row>
    <row r="49" spans="1:17" s="625" customFormat="1" x14ac:dyDescent="0.25">
      <c r="A49" s="630" t="s">
        <v>1133</v>
      </c>
      <c r="B49" s="631" t="s">
        <v>2672</v>
      </c>
      <c r="C49" s="631" t="s">
        <v>18</v>
      </c>
      <c r="D49" s="631" t="s">
        <v>1972</v>
      </c>
      <c r="E49" s="631" t="s">
        <v>1972</v>
      </c>
      <c r="F49" s="632" t="s">
        <v>1112</v>
      </c>
      <c r="G49" s="632" t="s">
        <v>1134</v>
      </c>
      <c r="H49" s="632" t="s">
        <v>1110</v>
      </c>
      <c r="I49" s="632" t="s">
        <v>2129</v>
      </c>
      <c r="J49" s="632" t="s">
        <v>1112</v>
      </c>
      <c r="K49" s="632" t="s">
        <v>1134</v>
      </c>
      <c r="L49" s="632" t="s">
        <v>1132</v>
      </c>
      <c r="M49" s="632" t="s">
        <v>2130</v>
      </c>
      <c r="N49" s="632" t="s">
        <v>1116</v>
      </c>
      <c r="O49" s="632" t="s">
        <v>1135</v>
      </c>
      <c r="P49" s="632" t="s">
        <v>1114</v>
      </c>
      <c r="Q49" s="633" t="s">
        <v>2678</v>
      </c>
    </row>
    <row r="50" spans="1:17" s="625" customFormat="1" x14ac:dyDescent="0.25">
      <c r="A50" s="630" t="s">
        <v>1133</v>
      </c>
      <c r="B50" s="631" t="s">
        <v>2672</v>
      </c>
      <c r="C50" s="631" t="s">
        <v>19</v>
      </c>
      <c r="D50" s="631" t="s">
        <v>1972</v>
      </c>
      <c r="E50" s="631" t="s">
        <v>1972</v>
      </c>
      <c r="F50" s="632" t="s">
        <v>1109</v>
      </c>
      <c r="G50" s="632" t="s">
        <v>1136</v>
      </c>
      <c r="H50" s="632" t="s">
        <v>1110</v>
      </c>
      <c r="I50" s="632" t="s">
        <v>2129</v>
      </c>
      <c r="J50" s="632" t="s">
        <v>1109</v>
      </c>
      <c r="K50" s="632" t="s">
        <v>1136</v>
      </c>
      <c r="L50" s="632" t="s">
        <v>1132</v>
      </c>
      <c r="M50" s="632" t="s">
        <v>2130</v>
      </c>
      <c r="N50" s="632" t="s">
        <v>1116</v>
      </c>
      <c r="O50" s="632" t="s">
        <v>1135</v>
      </c>
      <c r="P50" s="632" t="s">
        <v>1972</v>
      </c>
      <c r="Q50" s="633" t="s">
        <v>2677</v>
      </c>
    </row>
    <row r="51" spans="1:17" s="625" customFormat="1" ht="15.75" thickBot="1" x14ac:dyDescent="0.3">
      <c r="A51" s="630" t="s">
        <v>1133</v>
      </c>
      <c r="B51" s="631" t="s">
        <v>2672</v>
      </c>
      <c r="C51" s="631" t="s">
        <v>19</v>
      </c>
      <c r="D51" s="631" t="s">
        <v>1972</v>
      </c>
      <c r="E51" s="631" t="s">
        <v>1972</v>
      </c>
      <c r="F51" s="632" t="s">
        <v>1109</v>
      </c>
      <c r="G51" s="632" t="s">
        <v>1136</v>
      </c>
      <c r="H51" s="632" t="s">
        <v>1110</v>
      </c>
      <c r="I51" s="632" t="s">
        <v>2129</v>
      </c>
      <c r="J51" s="632" t="s">
        <v>1109</v>
      </c>
      <c r="K51" s="632" t="s">
        <v>1136</v>
      </c>
      <c r="L51" s="632" t="s">
        <v>1132</v>
      </c>
      <c r="M51" s="632" t="s">
        <v>2130</v>
      </c>
      <c r="N51" s="632" t="s">
        <v>1116</v>
      </c>
      <c r="O51" s="632" t="s">
        <v>1135</v>
      </c>
      <c r="P51" s="632" t="s">
        <v>1114</v>
      </c>
      <c r="Q51" s="633" t="s">
        <v>2677</v>
      </c>
    </row>
    <row r="52" spans="1:17" s="628" customFormat="1" ht="15" customHeight="1" x14ac:dyDescent="0.25">
      <c r="A52" s="1892" t="s">
        <v>1098</v>
      </c>
      <c r="B52" s="1899" t="s">
        <v>1140</v>
      </c>
      <c r="C52" s="1899"/>
      <c r="D52" s="1899"/>
      <c r="E52" s="1899"/>
      <c r="F52" s="634"/>
      <c r="G52" s="634"/>
      <c r="H52" s="1902" t="s">
        <v>1141</v>
      </c>
      <c r="I52" s="1902"/>
      <c r="J52" s="1902"/>
      <c r="K52" s="1902"/>
      <c r="L52" s="1902" t="s">
        <v>1142</v>
      </c>
      <c r="M52" s="1902"/>
      <c r="N52" s="1902"/>
      <c r="O52" s="1902"/>
      <c r="P52" s="1899" t="s">
        <v>1102</v>
      </c>
      <c r="Q52" s="1903" t="s">
        <v>1103</v>
      </c>
    </row>
    <row r="53" spans="1:17" s="628" customFormat="1" x14ac:dyDescent="0.25">
      <c r="A53" s="1893"/>
      <c r="B53" s="1900"/>
      <c r="C53" s="1900"/>
      <c r="D53" s="1900"/>
      <c r="E53" s="1900"/>
      <c r="F53" s="1906" t="s">
        <v>437</v>
      </c>
      <c r="G53" s="1906"/>
      <c r="H53" s="1906" t="s">
        <v>1104</v>
      </c>
      <c r="I53" s="1906"/>
      <c r="J53" s="1906" t="s">
        <v>1105</v>
      </c>
      <c r="K53" s="1906"/>
      <c r="L53" s="1906" t="s">
        <v>1104</v>
      </c>
      <c r="M53" s="1906"/>
      <c r="N53" s="1906" t="s">
        <v>1105</v>
      </c>
      <c r="O53" s="1906"/>
      <c r="P53" s="1900"/>
      <c r="Q53" s="1904"/>
    </row>
    <row r="54" spans="1:17" s="628" customFormat="1" ht="15.75" customHeight="1" x14ac:dyDescent="0.25">
      <c r="A54" s="1893"/>
      <c r="B54" s="1900"/>
      <c r="C54" s="1900"/>
      <c r="D54" s="1900"/>
      <c r="E54" s="1900"/>
      <c r="F54" s="1906" t="s">
        <v>1106</v>
      </c>
      <c r="G54" s="1906"/>
      <c r="H54" s="1906" t="s">
        <v>1106</v>
      </c>
      <c r="I54" s="1906"/>
      <c r="J54" s="1906" t="s">
        <v>1106</v>
      </c>
      <c r="K54" s="1906"/>
      <c r="L54" s="1906" t="s">
        <v>1106</v>
      </c>
      <c r="M54" s="1906"/>
      <c r="N54" s="1906" t="s">
        <v>1106</v>
      </c>
      <c r="O54" s="1906"/>
      <c r="P54" s="1900"/>
      <c r="Q54" s="1904"/>
    </row>
    <row r="55" spans="1:17" s="628" customFormat="1" ht="15.75" thickBot="1" x14ac:dyDescent="0.3">
      <c r="A55" s="1894"/>
      <c r="B55" s="1901"/>
      <c r="C55" s="1901"/>
      <c r="D55" s="1901"/>
      <c r="E55" s="1901"/>
      <c r="F55" s="629" t="s">
        <v>1107</v>
      </c>
      <c r="G55" s="629" t="s">
        <v>1098</v>
      </c>
      <c r="H55" s="629" t="s">
        <v>1107</v>
      </c>
      <c r="I55" s="629" t="s">
        <v>1098</v>
      </c>
      <c r="J55" s="629" t="s">
        <v>1107</v>
      </c>
      <c r="K55" s="629" t="s">
        <v>1098</v>
      </c>
      <c r="L55" s="629" t="s">
        <v>1107</v>
      </c>
      <c r="M55" s="629" t="s">
        <v>1098</v>
      </c>
      <c r="N55" s="629" t="s">
        <v>1107</v>
      </c>
      <c r="O55" s="629" t="s">
        <v>1098</v>
      </c>
      <c r="P55" s="1901"/>
      <c r="Q55" s="1905"/>
    </row>
    <row r="56" spans="1:17" s="625" customFormat="1" x14ac:dyDescent="0.25">
      <c r="A56" s="635" t="s">
        <v>1130</v>
      </c>
      <c r="B56" s="631" t="s">
        <v>1140</v>
      </c>
      <c r="C56" s="631" t="s">
        <v>1143</v>
      </c>
      <c r="D56" s="631"/>
      <c r="E56" s="631"/>
      <c r="F56" s="632" t="s">
        <v>1144</v>
      </c>
      <c r="G56" s="632" t="s">
        <v>1144</v>
      </c>
      <c r="H56" s="632" t="s">
        <v>1132</v>
      </c>
      <c r="I56" s="632" t="s">
        <v>1132</v>
      </c>
      <c r="J56" s="632" t="s">
        <v>1144</v>
      </c>
      <c r="K56" s="632" t="s">
        <v>1144</v>
      </c>
      <c r="L56" s="632" t="s">
        <v>1132</v>
      </c>
      <c r="M56" s="632" t="s">
        <v>1132</v>
      </c>
      <c r="N56" s="632" t="s">
        <v>1144</v>
      </c>
      <c r="O56" s="632" t="s">
        <v>1144</v>
      </c>
      <c r="P56" s="632" t="s">
        <v>1131</v>
      </c>
      <c r="Q56" s="633">
        <v>45838</v>
      </c>
    </row>
    <row r="57" spans="1:17" s="625" customFormat="1" x14ac:dyDescent="0.25">
      <c r="A57" s="635" t="s">
        <v>1130</v>
      </c>
      <c r="B57" s="631" t="s">
        <v>1140</v>
      </c>
      <c r="C57" s="631" t="s">
        <v>21</v>
      </c>
      <c r="D57" s="631"/>
      <c r="E57" s="631"/>
      <c r="F57" s="632" t="s">
        <v>1119</v>
      </c>
      <c r="G57" s="632" t="s">
        <v>1119</v>
      </c>
      <c r="H57" s="632" t="s">
        <v>1110</v>
      </c>
      <c r="I57" s="632" t="s">
        <v>1110</v>
      </c>
      <c r="J57" s="632" t="s">
        <v>1119</v>
      </c>
      <c r="K57" s="632" t="s">
        <v>1119</v>
      </c>
      <c r="L57" s="632" t="s">
        <v>1110</v>
      </c>
      <c r="M57" s="632" t="s">
        <v>1110</v>
      </c>
      <c r="N57" s="632" t="s">
        <v>1119</v>
      </c>
      <c r="O57" s="632" t="s">
        <v>1119</v>
      </c>
      <c r="P57" s="632" t="s">
        <v>1131</v>
      </c>
      <c r="Q57" s="633">
        <v>45838</v>
      </c>
    </row>
    <row r="58" spans="1:17" s="625" customFormat="1" x14ac:dyDescent="0.25">
      <c r="A58" s="635" t="s">
        <v>1130</v>
      </c>
      <c r="B58" s="631" t="s">
        <v>1140</v>
      </c>
      <c r="C58" s="631" t="s">
        <v>22</v>
      </c>
      <c r="D58" s="631"/>
      <c r="E58" s="631"/>
      <c r="F58" s="632" t="s">
        <v>1116</v>
      </c>
      <c r="G58" s="632" t="s">
        <v>1116</v>
      </c>
      <c r="H58" s="632" t="s">
        <v>1110</v>
      </c>
      <c r="I58" s="632" t="s">
        <v>1110</v>
      </c>
      <c r="J58" s="632" t="s">
        <v>1116</v>
      </c>
      <c r="K58" s="632" t="s">
        <v>1116</v>
      </c>
      <c r="L58" s="632" t="s">
        <v>1110</v>
      </c>
      <c r="M58" s="632" t="s">
        <v>1110</v>
      </c>
      <c r="N58" s="632" t="s">
        <v>1116</v>
      </c>
      <c r="O58" s="632" t="s">
        <v>1116</v>
      </c>
      <c r="P58" s="632" t="s">
        <v>1131</v>
      </c>
      <c r="Q58" s="633">
        <v>45838</v>
      </c>
    </row>
    <row r="59" spans="1:17" s="625" customFormat="1" x14ac:dyDescent="0.25">
      <c r="A59" s="635" t="s">
        <v>1130</v>
      </c>
      <c r="B59" s="631" t="s">
        <v>1140</v>
      </c>
      <c r="C59" s="631" t="s">
        <v>1146</v>
      </c>
      <c r="D59" s="631"/>
      <c r="E59" s="631"/>
      <c r="F59" s="632" t="s">
        <v>1123</v>
      </c>
      <c r="G59" s="632" t="s">
        <v>1123</v>
      </c>
      <c r="H59" s="632" t="s">
        <v>1110</v>
      </c>
      <c r="I59" s="632" t="s">
        <v>1110</v>
      </c>
      <c r="J59" s="632" t="s">
        <v>1123</v>
      </c>
      <c r="K59" s="632" t="s">
        <v>1123</v>
      </c>
      <c r="L59" s="632" t="s">
        <v>1110</v>
      </c>
      <c r="M59" s="632" t="s">
        <v>1110</v>
      </c>
      <c r="N59" s="632" t="s">
        <v>1123</v>
      </c>
      <c r="O59" s="632" t="s">
        <v>1123</v>
      </c>
      <c r="P59" s="632" t="s">
        <v>1131</v>
      </c>
      <c r="Q59" s="633">
        <v>45838</v>
      </c>
    </row>
    <row r="60" spans="1:17" s="625" customFormat="1" x14ac:dyDescent="0.25">
      <c r="A60" s="635" t="s">
        <v>1130</v>
      </c>
      <c r="B60" s="631" t="s">
        <v>1140</v>
      </c>
      <c r="C60" s="631" t="s">
        <v>1096</v>
      </c>
      <c r="D60" s="631"/>
      <c r="E60" s="631"/>
      <c r="F60" s="632" t="s">
        <v>1116</v>
      </c>
      <c r="G60" s="632" t="s">
        <v>1116</v>
      </c>
      <c r="H60" s="632" t="s">
        <v>1110</v>
      </c>
      <c r="I60" s="632" t="s">
        <v>1110</v>
      </c>
      <c r="J60" s="632" t="s">
        <v>1116</v>
      </c>
      <c r="K60" s="632" t="s">
        <v>1116</v>
      </c>
      <c r="L60" s="632" t="s">
        <v>1110</v>
      </c>
      <c r="M60" s="632" t="s">
        <v>1110</v>
      </c>
      <c r="N60" s="632" t="s">
        <v>1116</v>
      </c>
      <c r="O60" s="632" t="s">
        <v>1116</v>
      </c>
      <c r="P60" s="632" t="s">
        <v>1131</v>
      </c>
      <c r="Q60" s="633">
        <v>45838</v>
      </c>
    </row>
    <row r="61" spans="1:17" s="625" customFormat="1" ht="15.75" thickBot="1" x14ac:dyDescent="0.3">
      <c r="A61" s="635" t="s">
        <v>1130</v>
      </c>
      <c r="B61" s="631" t="s">
        <v>1140</v>
      </c>
      <c r="C61" s="631" t="s">
        <v>1147</v>
      </c>
      <c r="D61" s="631"/>
      <c r="E61" s="631"/>
      <c r="F61" s="632" t="s">
        <v>1144</v>
      </c>
      <c r="G61" s="632" t="s">
        <v>1144</v>
      </c>
      <c r="H61" s="632" t="s">
        <v>1132</v>
      </c>
      <c r="I61" s="632" t="s">
        <v>1132</v>
      </c>
      <c r="J61" s="632" t="s">
        <v>1144</v>
      </c>
      <c r="K61" s="632" t="s">
        <v>1144</v>
      </c>
      <c r="L61" s="632" t="s">
        <v>1132</v>
      </c>
      <c r="M61" s="632" t="s">
        <v>1132</v>
      </c>
      <c r="N61" s="632" t="s">
        <v>1144</v>
      </c>
      <c r="O61" s="632" t="s">
        <v>1144</v>
      </c>
      <c r="P61" s="632" t="s">
        <v>1131</v>
      </c>
      <c r="Q61" s="633">
        <v>45838</v>
      </c>
    </row>
    <row r="62" spans="1:17" s="628" customFormat="1" ht="15.75" customHeight="1" x14ac:dyDescent="0.25">
      <c r="A62" s="1892" t="s">
        <v>1098</v>
      </c>
      <c r="B62" s="1899" t="s">
        <v>1148</v>
      </c>
      <c r="C62" s="1899" t="s">
        <v>1148</v>
      </c>
      <c r="D62" s="1899"/>
      <c r="E62" s="1899"/>
      <c r="F62" s="634"/>
      <c r="G62" s="634"/>
      <c r="H62" s="1902" t="s">
        <v>1141</v>
      </c>
      <c r="I62" s="1902"/>
      <c r="J62" s="1902"/>
      <c r="K62" s="1902"/>
      <c r="L62" s="1902" t="s">
        <v>1142</v>
      </c>
      <c r="M62" s="1902"/>
      <c r="N62" s="1902"/>
      <c r="O62" s="1902"/>
      <c r="P62" s="1899" t="s">
        <v>1102</v>
      </c>
      <c r="Q62" s="1903" t="s">
        <v>1103</v>
      </c>
    </row>
    <row r="63" spans="1:17" s="628" customFormat="1" x14ac:dyDescent="0.25">
      <c r="A63" s="1893"/>
      <c r="B63" s="1900"/>
      <c r="C63" s="1900"/>
      <c r="D63" s="1900"/>
      <c r="E63" s="1900"/>
      <c r="F63" s="1906" t="s">
        <v>437</v>
      </c>
      <c r="G63" s="1906"/>
      <c r="H63" s="1906" t="s">
        <v>1104</v>
      </c>
      <c r="I63" s="1906"/>
      <c r="J63" s="1906" t="s">
        <v>1105</v>
      </c>
      <c r="K63" s="1906"/>
      <c r="L63" s="1906" t="s">
        <v>1104</v>
      </c>
      <c r="M63" s="1906"/>
      <c r="N63" s="1906" t="s">
        <v>1105</v>
      </c>
      <c r="O63" s="1906"/>
      <c r="P63" s="1900"/>
      <c r="Q63" s="1904"/>
    </row>
    <row r="64" spans="1:17" s="628" customFormat="1" x14ac:dyDescent="0.25">
      <c r="A64" s="1893"/>
      <c r="B64" s="1900"/>
      <c r="C64" s="1900"/>
      <c r="D64" s="1900"/>
      <c r="E64" s="1900"/>
      <c r="F64" s="1906" t="s">
        <v>1106</v>
      </c>
      <c r="G64" s="1906"/>
      <c r="H64" s="1906" t="s">
        <v>1106</v>
      </c>
      <c r="I64" s="1906"/>
      <c r="J64" s="1906" t="s">
        <v>1106</v>
      </c>
      <c r="K64" s="1906"/>
      <c r="L64" s="1906" t="s">
        <v>1106</v>
      </c>
      <c r="M64" s="1906"/>
      <c r="N64" s="1906" t="s">
        <v>1106</v>
      </c>
      <c r="O64" s="1906"/>
      <c r="P64" s="1900"/>
      <c r="Q64" s="1904"/>
    </row>
    <row r="65" spans="1:17" s="628" customFormat="1" ht="15.75" thickBot="1" x14ac:dyDescent="0.3">
      <c r="A65" s="1894"/>
      <c r="B65" s="1901"/>
      <c r="C65" s="1901"/>
      <c r="D65" s="1901"/>
      <c r="E65" s="1901"/>
      <c r="F65" s="629" t="s">
        <v>1107</v>
      </c>
      <c r="G65" s="629" t="s">
        <v>1098</v>
      </c>
      <c r="H65" s="629" t="s">
        <v>1107</v>
      </c>
      <c r="I65" s="629" t="s">
        <v>1098</v>
      </c>
      <c r="J65" s="629" t="s">
        <v>1107</v>
      </c>
      <c r="K65" s="629" t="s">
        <v>1098</v>
      </c>
      <c r="L65" s="629" t="s">
        <v>1107</v>
      </c>
      <c r="M65" s="629" t="s">
        <v>1098</v>
      </c>
      <c r="N65" s="629" t="s">
        <v>1107</v>
      </c>
      <c r="O65" s="629" t="s">
        <v>1098</v>
      </c>
      <c r="P65" s="1901"/>
      <c r="Q65" s="1905"/>
    </row>
    <row r="66" spans="1:17" s="628" customFormat="1" x14ac:dyDescent="0.25">
      <c r="A66" s="1616"/>
      <c r="B66" s="1621"/>
      <c r="C66" s="1621"/>
      <c r="D66" s="1621"/>
      <c r="E66" s="1621"/>
      <c r="F66" s="1620"/>
      <c r="G66" s="1620"/>
      <c r="H66" s="1620"/>
      <c r="I66" s="1620"/>
      <c r="J66" s="1620"/>
      <c r="K66" s="1620"/>
      <c r="L66" s="1620"/>
      <c r="M66" s="1620"/>
      <c r="N66" s="1620"/>
      <c r="O66" s="1620"/>
      <c r="P66" s="1621"/>
      <c r="Q66" s="1617"/>
    </row>
    <row r="67" spans="1:17" s="628" customFormat="1" x14ac:dyDescent="0.25">
      <c r="A67" s="1616"/>
      <c r="B67" s="1621"/>
      <c r="C67" s="1621"/>
      <c r="D67" s="1621"/>
      <c r="E67" s="1621"/>
      <c r="F67" s="1620"/>
      <c r="G67" s="1620"/>
      <c r="H67" s="1620"/>
      <c r="I67" s="1620"/>
      <c r="J67" s="1620"/>
      <c r="K67" s="1620"/>
      <c r="L67" s="1620"/>
      <c r="M67" s="1620"/>
      <c r="N67" s="1620"/>
      <c r="O67" s="1620"/>
      <c r="P67" s="1621"/>
      <c r="Q67" s="1617"/>
    </row>
    <row r="68" spans="1:17" s="628" customFormat="1" x14ac:dyDescent="0.25">
      <c r="A68" s="1616"/>
      <c r="B68" s="1621"/>
      <c r="C68" s="1621"/>
      <c r="D68" s="1621"/>
      <c r="E68" s="1621"/>
      <c r="F68" s="1620"/>
      <c r="G68" s="1620"/>
      <c r="H68" s="1620"/>
      <c r="I68" s="1620"/>
      <c r="J68" s="1620"/>
      <c r="K68" s="1620"/>
      <c r="L68" s="1620"/>
      <c r="M68" s="1620"/>
      <c r="N68" s="1620"/>
      <c r="O68" s="1620"/>
      <c r="P68" s="1621"/>
      <c r="Q68" s="1617"/>
    </row>
    <row r="69" spans="1:17" s="628" customFormat="1" x14ac:dyDescent="0.25">
      <c r="A69" s="1616"/>
      <c r="B69" s="1621"/>
      <c r="C69" s="1621"/>
      <c r="D69" s="1621"/>
      <c r="E69" s="1621"/>
      <c r="F69" s="1620"/>
      <c r="G69" s="1620"/>
      <c r="H69" s="1620"/>
      <c r="I69" s="1620"/>
      <c r="J69" s="1620"/>
      <c r="K69" s="1620"/>
      <c r="L69" s="1620"/>
      <c r="M69" s="1620"/>
      <c r="N69" s="1620"/>
      <c r="O69" s="1620"/>
      <c r="P69" s="1621"/>
      <c r="Q69" s="1617"/>
    </row>
    <row r="70" spans="1:17" s="625" customFormat="1" x14ac:dyDescent="0.25">
      <c r="A70" s="635" t="s">
        <v>1108</v>
      </c>
      <c r="B70" s="631" t="s">
        <v>1149</v>
      </c>
      <c r="C70" s="631" t="s">
        <v>1150</v>
      </c>
      <c r="D70" s="631" t="s">
        <v>1972</v>
      </c>
      <c r="E70" s="631" t="s">
        <v>1972</v>
      </c>
      <c r="F70" s="632" t="s">
        <v>1329</v>
      </c>
      <c r="G70" s="632" t="s">
        <v>1342</v>
      </c>
      <c r="H70" s="632" t="s">
        <v>1156</v>
      </c>
      <c r="I70" s="632" t="s">
        <v>1157</v>
      </c>
      <c r="J70" s="632" t="s">
        <v>1329</v>
      </c>
      <c r="K70" s="632" t="s">
        <v>1342</v>
      </c>
      <c r="L70" s="632" t="s">
        <v>1156</v>
      </c>
      <c r="M70" s="632" t="s">
        <v>1157</v>
      </c>
      <c r="N70" s="632" t="s">
        <v>1329</v>
      </c>
      <c r="O70" s="632" t="s">
        <v>1342</v>
      </c>
      <c r="P70" s="632" t="s">
        <v>1114</v>
      </c>
      <c r="Q70" s="633" t="s">
        <v>2673</v>
      </c>
    </row>
    <row r="71" spans="1:17" s="625" customFormat="1" x14ac:dyDescent="0.25">
      <c r="A71" s="1622" t="s">
        <v>1108</v>
      </c>
      <c r="B71" s="1623" t="s">
        <v>1149</v>
      </c>
      <c r="C71" s="1623" t="s">
        <v>1151</v>
      </c>
      <c r="D71" s="1623" t="s">
        <v>1972</v>
      </c>
      <c r="E71" s="1623" t="s">
        <v>1972</v>
      </c>
      <c r="F71" s="1624" t="s">
        <v>1128</v>
      </c>
      <c r="G71" s="1624" t="s">
        <v>1129</v>
      </c>
      <c r="H71" s="1624" t="s">
        <v>1125</v>
      </c>
      <c r="I71" s="1624" t="s">
        <v>1126</v>
      </c>
      <c r="J71" s="1624" t="s">
        <v>1128</v>
      </c>
      <c r="K71" s="1624" t="s">
        <v>1129</v>
      </c>
      <c r="L71" s="1624" t="s">
        <v>1156</v>
      </c>
      <c r="M71" s="1624" t="s">
        <v>1157</v>
      </c>
      <c r="N71" s="1624" t="s">
        <v>1329</v>
      </c>
      <c r="O71" s="1624" t="s">
        <v>1342</v>
      </c>
      <c r="P71" s="1624" t="s">
        <v>1114</v>
      </c>
      <c r="Q71" s="1625" t="s">
        <v>2673</v>
      </c>
    </row>
    <row r="72" spans="1:17" s="625" customFormat="1" x14ac:dyDescent="0.25">
      <c r="A72" s="1622" t="s">
        <v>1108</v>
      </c>
      <c r="B72" s="1623" t="s">
        <v>1149</v>
      </c>
      <c r="C72" s="1623" t="s">
        <v>1152</v>
      </c>
      <c r="D72" s="1623" t="s">
        <v>1972</v>
      </c>
      <c r="E72" s="1623" t="s">
        <v>1972</v>
      </c>
      <c r="F72" s="1624" t="s">
        <v>1138</v>
      </c>
      <c r="G72" s="1624" t="s">
        <v>438</v>
      </c>
      <c r="H72" s="1624" t="s">
        <v>1125</v>
      </c>
      <c r="I72" s="1624" t="s">
        <v>1126</v>
      </c>
      <c r="J72" s="1624" t="s">
        <v>1138</v>
      </c>
      <c r="K72" s="1624" t="s">
        <v>438</v>
      </c>
      <c r="L72" s="1624" t="s">
        <v>1125</v>
      </c>
      <c r="M72" s="1624" t="s">
        <v>1126</v>
      </c>
      <c r="N72" s="1624" t="s">
        <v>1128</v>
      </c>
      <c r="O72" s="1624" t="s">
        <v>1129</v>
      </c>
      <c r="P72" s="1624" t="s">
        <v>1114</v>
      </c>
      <c r="Q72" s="1625" t="s">
        <v>2673</v>
      </c>
    </row>
    <row r="73" spans="1:17" s="625" customFormat="1" x14ac:dyDescent="0.25">
      <c r="A73" s="1622" t="s">
        <v>1108</v>
      </c>
      <c r="B73" s="1623" t="s">
        <v>1149</v>
      </c>
      <c r="C73" s="1623" t="s">
        <v>1153</v>
      </c>
      <c r="D73" s="1623" t="s">
        <v>1972</v>
      </c>
      <c r="E73" s="1623" t="s">
        <v>1972</v>
      </c>
      <c r="F73" s="1624" t="s">
        <v>1154</v>
      </c>
      <c r="G73" s="1624" t="s">
        <v>1155</v>
      </c>
      <c r="H73" s="1624" t="s">
        <v>1156</v>
      </c>
      <c r="I73" s="1624" t="s">
        <v>1157</v>
      </c>
      <c r="J73" s="1624" t="s">
        <v>1154</v>
      </c>
      <c r="K73" s="1624" t="s">
        <v>1155</v>
      </c>
      <c r="L73" s="1624" t="s">
        <v>1156</v>
      </c>
      <c r="M73" s="1624" t="s">
        <v>1157</v>
      </c>
      <c r="N73" s="1624" t="s">
        <v>1154</v>
      </c>
      <c r="O73" s="1624" t="s">
        <v>1155</v>
      </c>
      <c r="P73" s="1624" t="s">
        <v>1114</v>
      </c>
      <c r="Q73" s="1625" t="s">
        <v>2673</v>
      </c>
    </row>
    <row r="74" spans="1:17" s="625" customFormat="1" x14ac:dyDescent="0.25">
      <c r="A74" s="1622" t="s">
        <v>1108</v>
      </c>
      <c r="B74" s="1623" t="s">
        <v>1149</v>
      </c>
      <c r="C74" s="1623" t="s">
        <v>20</v>
      </c>
      <c r="D74" s="1623" t="s">
        <v>1972</v>
      </c>
      <c r="E74" s="1623" t="s">
        <v>1972</v>
      </c>
      <c r="F74" s="1624" t="s">
        <v>1123</v>
      </c>
      <c r="G74" s="1624" t="s">
        <v>1124</v>
      </c>
      <c r="H74" s="1624" t="s">
        <v>1132</v>
      </c>
      <c r="I74" s="1624" t="s">
        <v>1164</v>
      </c>
      <c r="J74" s="1624" t="s">
        <v>1123</v>
      </c>
      <c r="K74" s="1624" t="s">
        <v>1124</v>
      </c>
      <c r="L74" s="1624" t="s">
        <v>1132</v>
      </c>
      <c r="M74" s="1624" t="s">
        <v>1164</v>
      </c>
      <c r="N74" s="1624" t="s">
        <v>1144</v>
      </c>
      <c r="O74" s="1624" t="s">
        <v>1160</v>
      </c>
      <c r="P74" s="1624" t="s">
        <v>1114</v>
      </c>
      <c r="Q74" s="1625" t="s">
        <v>2673</v>
      </c>
    </row>
    <row r="75" spans="1:17" s="625" customFormat="1" x14ac:dyDescent="0.25">
      <c r="A75" s="1622" t="s">
        <v>1108</v>
      </c>
      <c r="B75" s="1623" t="s">
        <v>1158</v>
      </c>
      <c r="C75" s="1623" t="s">
        <v>1159</v>
      </c>
      <c r="D75" s="1623" t="s">
        <v>1972</v>
      </c>
      <c r="E75" s="1623" t="s">
        <v>1972</v>
      </c>
      <c r="F75" s="1624" t="s">
        <v>1144</v>
      </c>
      <c r="G75" s="1624" t="s">
        <v>1160</v>
      </c>
      <c r="H75" s="1624" t="s">
        <v>1125</v>
      </c>
      <c r="I75" s="1624" t="s">
        <v>1126</v>
      </c>
      <c r="J75" s="1624" t="s">
        <v>1144</v>
      </c>
      <c r="K75" s="1624" t="s">
        <v>1160</v>
      </c>
      <c r="L75" s="1624" t="s">
        <v>1125</v>
      </c>
      <c r="M75" s="1624" t="s">
        <v>1126</v>
      </c>
      <c r="N75" s="1624" t="s">
        <v>1138</v>
      </c>
      <c r="O75" s="1624" t="s">
        <v>438</v>
      </c>
      <c r="P75" s="1624" t="s">
        <v>1114</v>
      </c>
      <c r="Q75" s="1625" t="s">
        <v>2673</v>
      </c>
    </row>
    <row r="76" spans="1:17" s="625" customFormat="1" x14ac:dyDescent="0.25">
      <c r="A76" s="1622" t="s">
        <v>1108</v>
      </c>
      <c r="B76" s="1623" t="s">
        <v>1158</v>
      </c>
      <c r="C76" s="1623" t="s">
        <v>1161</v>
      </c>
      <c r="D76" s="1623" t="s">
        <v>1972</v>
      </c>
      <c r="E76" s="1623" t="s">
        <v>1972</v>
      </c>
      <c r="F76" s="1624" t="s">
        <v>1119</v>
      </c>
      <c r="G76" s="1624" t="s">
        <v>1120</v>
      </c>
      <c r="H76" s="1624" t="s">
        <v>1132</v>
      </c>
      <c r="I76" s="1624" t="s">
        <v>1164</v>
      </c>
      <c r="J76" s="1624" t="s">
        <v>1119</v>
      </c>
      <c r="K76" s="1624" t="s">
        <v>1120</v>
      </c>
      <c r="L76" s="1624" t="s">
        <v>1132</v>
      </c>
      <c r="M76" s="1624" t="s">
        <v>1164</v>
      </c>
      <c r="N76" s="1624" t="s">
        <v>1116</v>
      </c>
      <c r="O76" s="1624" t="s">
        <v>1117</v>
      </c>
      <c r="P76" s="1624" t="s">
        <v>1114</v>
      </c>
      <c r="Q76" s="1625" t="s">
        <v>2673</v>
      </c>
    </row>
    <row r="77" spans="1:17" s="625" customFormat="1" ht="15.75" thickBot="1" x14ac:dyDescent="0.3">
      <c r="A77" s="1622" t="s">
        <v>1130</v>
      </c>
      <c r="B77" s="1623" t="s">
        <v>1149</v>
      </c>
      <c r="C77" s="1623" t="s">
        <v>1165</v>
      </c>
      <c r="D77" s="1623" t="s">
        <v>1972</v>
      </c>
      <c r="E77" s="1623" t="s">
        <v>1972</v>
      </c>
      <c r="F77" s="1624" t="s">
        <v>1144</v>
      </c>
      <c r="G77" s="1624" t="s">
        <v>1144</v>
      </c>
      <c r="H77" s="1624" t="s">
        <v>1132</v>
      </c>
      <c r="I77" s="1624" t="s">
        <v>1132</v>
      </c>
      <c r="J77" s="1624" t="s">
        <v>1144</v>
      </c>
      <c r="K77" s="1624" t="s">
        <v>1144</v>
      </c>
      <c r="L77" s="1624" t="s">
        <v>1132</v>
      </c>
      <c r="M77" s="1624" t="s">
        <v>1132</v>
      </c>
      <c r="N77" s="1624" t="s">
        <v>1144</v>
      </c>
      <c r="O77" s="1624" t="s">
        <v>1144</v>
      </c>
      <c r="P77" s="1624" t="s">
        <v>1131</v>
      </c>
      <c r="Q77" s="1625" t="s">
        <v>2676</v>
      </c>
    </row>
    <row r="78" spans="1:17" s="628" customFormat="1" ht="15.75" customHeight="1" x14ac:dyDescent="0.25">
      <c r="A78" s="1892" t="s">
        <v>1098</v>
      </c>
      <c r="B78" s="1899" t="s">
        <v>1166</v>
      </c>
      <c r="C78" s="1899"/>
      <c r="D78" s="1899"/>
      <c r="E78" s="1899"/>
      <c r="F78" s="634"/>
      <c r="G78" s="634"/>
      <c r="H78" s="1902"/>
      <c r="I78" s="1902"/>
      <c r="J78" s="1902"/>
      <c r="K78" s="1902" t="s">
        <v>1167</v>
      </c>
      <c r="L78" s="1902"/>
      <c r="M78" s="1902"/>
      <c r="N78" s="1902"/>
      <c r="O78" s="1902"/>
      <c r="P78" s="1899" t="s">
        <v>1102</v>
      </c>
      <c r="Q78" s="1903" t="s">
        <v>1103</v>
      </c>
    </row>
    <row r="79" spans="1:17" s="628" customFormat="1" x14ac:dyDescent="0.25">
      <c r="A79" s="1893"/>
      <c r="B79" s="1900"/>
      <c r="C79" s="1900"/>
      <c r="D79" s="1900"/>
      <c r="E79" s="1900"/>
      <c r="F79" s="1906"/>
      <c r="G79" s="1906"/>
      <c r="H79" s="1906"/>
      <c r="I79" s="1906"/>
      <c r="J79" s="1906"/>
      <c r="K79" s="1906"/>
      <c r="L79" s="1906"/>
      <c r="M79" s="1906"/>
      <c r="N79" s="1906"/>
      <c r="O79" s="1906"/>
      <c r="P79" s="1900"/>
      <c r="Q79" s="1904"/>
    </row>
    <row r="80" spans="1:17" s="628" customFormat="1" x14ac:dyDescent="0.25">
      <c r="A80" s="1893"/>
      <c r="B80" s="1900"/>
      <c r="C80" s="1900"/>
      <c r="D80" s="1900"/>
      <c r="E80" s="1900"/>
      <c r="F80" s="1906"/>
      <c r="G80" s="1906"/>
      <c r="H80" s="1906"/>
      <c r="I80" s="1906"/>
      <c r="J80" s="1906"/>
      <c r="K80" s="1906"/>
      <c r="L80" s="1906" t="s">
        <v>1106</v>
      </c>
      <c r="M80" s="1906"/>
      <c r="N80" s="1906"/>
      <c r="O80" s="1906"/>
      <c r="P80" s="1900"/>
      <c r="Q80" s="1904"/>
    </row>
    <row r="81" spans="1:17" s="628" customFormat="1" ht="15.75" thickBot="1" x14ac:dyDescent="0.3">
      <c r="A81" s="1894"/>
      <c r="B81" s="1901"/>
      <c r="C81" s="1901"/>
      <c r="D81" s="1901"/>
      <c r="E81" s="1901"/>
      <c r="F81" s="629"/>
      <c r="G81" s="629"/>
      <c r="H81" s="629"/>
      <c r="I81" s="629"/>
      <c r="J81" s="629"/>
      <c r="K81" s="629"/>
      <c r="L81" s="629" t="s">
        <v>1107</v>
      </c>
      <c r="M81" s="629"/>
      <c r="N81" s="629" t="s">
        <v>1098</v>
      </c>
      <c r="O81" s="629"/>
      <c r="P81" s="1901"/>
      <c r="Q81" s="1905"/>
    </row>
    <row r="82" spans="1:17" s="625" customFormat="1" x14ac:dyDescent="0.25">
      <c r="A82" s="635" t="s">
        <v>1108</v>
      </c>
      <c r="B82" s="631" t="s">
        <v>1168</v>
      </c>
      <c r="C82" s="631" t="s">
        <v>2147</v>
      </c>
      <c r="D82" s="631" t="s">
        <v>1972</v>
      </c>
      <c r="E82" s="631" t="s">
        <v>1972</v>
      </c>
      <c r="F82" s="631" t="s">
        <v>1972</v>
      </c>
      <c r="G82" s="631" t="s">
        <v>1972</v>
      </c>
      <c r="H82" s="631" t="s">
        <v>1972</v>
      </c>
      <c r="I82" s="631" t="s">
        <v>1972</v>
      </c>
      <c r="J82" s="631" t="s">
        <v>1972</v>
      </c>
      <c r="K82" s="632" t="s">
        <v>1972</v>
      </c>
      <c r="L82" s="632" t="s">
        <v>1972</v>
      </c>
      <c r="M82" s="632" t="s">
        <v>1972</v>
      </c>
      <c r="N82" s="632" t="s">
        <v>1112</v>
      </c>
      <c r="O82" s="632" t="s">
        <v>1113</v>
      </c>
      <c r="P82" s="632" t="s">
        <v>1131</v>
      </c>
      <c r="Q82" s="633" t="s">
        <v>2673</v>
      </c>
    </row>
    <row r="83" spans="1:17" s="625" customFormat="1" x14ac:dyDescent="0.25">
      <c r="A83" s="635" t="s">
        <v>1108</v>
      </c>
      <c r="B83" s="631" t="s">
        <v>1169</v>
      </c>
      <c r="C83" s="631" t="s">
        <v>1170</v>
      </c>
      <c r="D83" s="631" t="s">
        <v>1972</v>
      </c>
      <c r="E83" s="631" t="s">
        <v>1972</v>
      </c>
      <c r="F83" s="631" t="s">
        <v>1972</v>
      </c>
      <c r="G83" s="631" t="s">
        <v>1972</v>
      </c>
      <c r="H83" s="631" t="s">
        <v>1972</v>
      </c>
      <c r="I83" s="631" t="s">
        <v>1972</v>
      </c>
      <c r="J83" s="631" t="s">
        <v>1972</v>
      </c>
      <c r="K83" s="632" t="s">
        <v>1972</v>
      </c>
      <c r="L83" s="632" t="s">
        <v>1972</v>
      </c>
      <c r="M83" s="632" t="s">
        <v>1972</v>
      </c>
      <c r="N83" s="632" t="s">
        <v>1121</v>
      </c>
      <c r="O83" s="632" t="s">
        <v>1122</v>
      </c>
      <c r="P83" s="632" t="s">
        <v>1131</v>
      </c>
      <c r="Q83" s="633" t="s">
        <v>2673</v>
      </c>
    </row>
    <row r="84" spans="1:17" s="625" customFormat="1" x14ac:dyDescent="0.25">
      <c r="A84" s="635" t="s">
        <v>1108</v>
      </c>
      <c r="B84" s="631" t="s">
        <v>1168</v>
      </c>
      <c r="C84" s="631" t="s">
        <v>164</v>
      </c>
      <c r="D84" s="631" t="s">
        <v>1972</v>
      </c>
      <c r="E84" s="631" t="s">
        <v>1972</v>
      </c>
      <c r="F84" s="631" t="s">
        <v>1972</v>
      </c>
      <c r="G84" s="631" t="s">
        <v>1972</v>
      </c>
      <c r="H84" s="631" t="s">
        <v>1972</v>
      </c>
      <c r="I84" s="631" t="s">
        <v>1972</v>
      </c>
      <c r="J84" s="631" t="s">
        <v>1972</v>
      </c>
      <c r="K84" s="632" t="s">
        <v>1972</v>
      </c>
      <c r="L84" s="632" t="s">
        <v>1972</v>
      </c>
      <c r="M84" s="632" t="s">
        <v>1972</v>
      </c>
      <c r="N84" s="632" t="s">
        <v>1112</v>
      </c>
      <c r="O84" s="632" t="s">
        <v>1113</v>
      </c>
      <c r="P84" s="632" t="s">
        <v>1972</v>
      </c>
      <c r="Q84" s="633" t="s">
        <v>2673</v>
      </c>
    </row>
    <row r="85" spans="1:17" s="625" customFormat="1" x14ac:dyDescent="0.25">
      <c r="A85" s="635" t="s">
        <v>1108</v>
      </c>
      <c r="B85" s="631" t="s">
        <v>1169</v>
      </c>
      <c r="C85" s="631" t="s">
        <v>1171</v>
      </c>
      <c r="D85" s="631" t="s">
        <v>1972</v>
      </c>
      <c r="E85" s="631" t="s">
        <v>1972</v>
      </c>
      <c r="F85" s="631" t="s">
        <v>1972</v>
      </c>
      <c r="G85" s="631" t="s">
        <v>1972</v>
      </c>
      <c r="H85" s="631" t="s">
        <v>1972</v>
      </c>
      <c r="I85" s="631" t="s">
        <v>1972</v>
      </c>
      <c r="J85" s="631" t="s">
        <v>1972</v>
      </c>
      <c r="K85" s="632" t="s">
        <v>1972</v>
      </c>
      <c r="L85" s="632" t="s">
        <v>1972</v>
      </c>
      <c r="M85" s="632" t="s">
        <v>1972</v>
      </c>
      <c r="N85" s="632" t="s">
        <v>1123</v>
      </c>
      <c r="O85" s="632" t="s">
        <v>1124</v>
      </c>
      <c r="P85" s="632" t="s">
        <v>1145</v>
      </c>
      <c r="Q85" s="633" t="s">
        <v>2673</v>
      </c>
    </row>
    <row r="86" spans="1:17" s="625" customFormat="1" x14ac:dyDescent="0.25">
      <c r="A86" s="635" t="s">
        <v>1108</v>
      </c>
      <c r="B86" s="631" t="s">
        <v>1168</v>
      </c>
      <c r="C86" s="631" t="s">
        <v>1172</v>
      </c>
      <c r="D86" s="631" t="s">
        <v>1972</v>
      </c>
      <c r="E86" s="631" t="s">
        <v>1972</v>
      </c>
      <c r="F86" s="631" t="s">
        <v>1972</v>
      </c>
      <c r="G86" s="631" t="s">
        <v>1972</v>
      </c>
      <c r="H86" s="631" t="s">
        <v>1972</v>
      </c>
      <c r="I86" s="631" t="s">
        <v>1972</v>
      </c>
      <c r="J86" s="631" t="s">
        <v>1972</v>
      </c>
      <c r="K86" s="632" t="s">
        <v>1972</v>
      </c>
      <c r="L86" s="632" t="s">
        <v>1972</v>
      </c>
      <c r="M86" s="632" t="s">
        <v>1972</v>
      </c>
      <c r="N86" s="632" t="s">
        <v>1123</v>
      </c>
      <c r="O86" s="632" t="s">
        <v>1124</v>
      </c>
      <c r="P86" s="632" t="s">
        <v>1131</v>
      </c>
      <c r="Q86" s="633" t="s">
        <v>2673</v>
      </c>
    </row>
    <row r="87" spans="1:17" s="625" customFormat="1" x14ac:dyDescent="0.25">
      <c r="A87" s="635" t="s">
        <v>1108</v>
      </c>
      <c r="B87" s="631" t="s">
        <v>1168</v>
      </c>
      <c r="C87" s="631" t="s">
        <v>440</v>
      </c>
      <c r="D87" s="631" t="s">
        <v>1972</v>
      </c>
      <c r="E87" s="631" t="s">
        <v>1972</v>
      </c>
      <c r="F87" s="631" t="s">
        <v>1972</v>
      </c>
      <c r="G87" s="631" t="s">
        <v>1972</v>
      </c>
      <c r="H87" s="631" t="s">
        <v>1972</v>
      </c>
      <c r="I87" s="631" t="s">
        <v>1972</v>
      </c>
      <c r="J87" s="631" t="s">
        <v>1972</v>
      </c>
      <c r="K87" s="632" t="s">
        <v>1972</v>
      </c>
      <c r="L87" s="632" t="s">
        <v>1972</v>
      </c>
      <c r="M87" s="632" t="s">
        <v>1972</v>
      </c>
      <c r="N87" s="632" t="s">
        <v>1112</v>
      </c>
      <c r="O87" s="632" t="s">
        <v>1113</v>
      </c>
      <c r="P87" s="632" t="s">
        <v>1131</v>
      </c>
      <c r="Q87" s="633" t="s">
        <v>2673</v>
      </c>
    </row>
    <row r="88" spans="1:17" s="625" customFormat="1" x14ac:dyDescent="0.25">
      <c r="A88" s="635" t="s">
        <v>1108</v>
      </c>
      <c r="B88" s="631" t="s">
        <v>1169</v>
      </c>
      <c r="C88" s="631" t="s">
        <v>997</v>
      </c>
      <c r="D88" s="631" t="s">
        <v>1972</v>
      </c>
      <c r="E88" s="631" t="s">
        <v>1972</v>
      </c>
      <c r="F88" s="631" t="s">
        <v>1972</v>
      </c>
      <c r="G88" s="631" t="s">
        <v>1972</v>
      </c>
      <c r="H88" s="631" t="s">
        <v>1972</v>
      </c>
      <c r="I88" s="631" t="s">
        <v>1972</v>
      </c>
      <c r="J88" s="631" t="s">
        <v>1972</v>
      </c>
      <c r="K88" s="632" t="s">
        <v>1972</v>
      </c>
      <c r="L88" s="632" t="s">
        <v>1972</v>
      </c>
      <c r="M88" s="632" t="s">
        <v>1972</v>
      </c>
      <c r="N88" s="632" t="s">
        <v>1112</v>
      </c>
      <c r="O88" s="632" t="s">
        <v>1113</v>
      </c>
      <c r="P88" s="632" t="s">
        <v>1131</v>
      </c>
      <c r="Q88" s="633" t="s">
        <v>2673</v>
      </c>
    </row>
    <row r="89" spans="1:17" s="625" customFormat="1" x14ac:dyDescent="0.25">
      <c r="A89" s="635" t="s">
        <v>1108</v>
      </c>
      <c r="B89" s="631" t="s">
        <v>1168</v>
      </c>
      <c r="C89" s="631" t="s">
        <v>445</v>
      </c>
      <c r="D89" s="631" t="s">
        <v>1972</v>
      </c>
      <c r="E89" s="631" t="s">
        <v>1972</v>
      </c>
      <c r="F89" s="631" t="s">
        <v>1972</v>
      </c>
      <c r="G89" s="631" t="s">
        <v>1972</v>
      </c>
      <c r="H89" s="631" t="s">
        <v>1972</v>
      </c>
      <c r="I89" s="631" t="s">
        <v>1972</v>
      </c>
      <c r="J89" s="631" t="s">
        <v>1972</v>
      </c>
      <c r="K89" s="632" t="s">
        <v>1972</v>
      </c>
      <c r="L89" s="632" t="s">
        <v>1972</v>
      </c>
      <c r="M89" s="632" t="s">
        <v>1972</v>
      </c>
      <c r="N89" s="632" t="s">
        <v>1112</v>
      </c>
      <c r="O89" s="632" t="s">
        <v>1113</v>
      </c>
      <c r="P89" s="632" t="s">
        <v>1972</v>
      </c>
      <c r="Q89" s="633" t="s">
        <v>2673</v>
      </c>
    </row>
    <row r="90" spans="1:17" s="625" customFormat="1" x14ac:dyDescent="0.25">
      <c r="A90" s="635" t="s">
        <v>1108</v>
      </c>
      <c r="B90" s="631" t="s">
        <v>1169</v>
      </c>
      <c r="C90" s="631" t="s">
        <v>441</v>
      </c>
      <c r="D90" s="631" t="s">
        <v>1972</v>
      </c>
      <c r="E90" s="631" t="s">
        <v>1972</v>
      </c>
      <c r="F90" s="631" t="s">
        <v>1972</v>
      </c>
      <c r="G90" s="631" t="s">
        <v>1972</v>
      </c>
      <c r="H90" s="631" t="s">
        <v>1972</v>
      </c>
      <c r="I90" s="631" t="s">
        <v>1972</v>
      </c>
      <c r="J90" s="631" t="s">
        <v>1972</v>
      </c>
      <c r="K90" s="632" t="s">
        <v>1972</v>
      </c>
      <c r="L90" s="632" t="s">
        <v>1972</v>
      </c>
      <c r="M90" s="632" t="s">
        <v>1972</v>
      </c>
      <c r="N90" s="632" t="s">
        <v>1123</v>
      </c>
      <c r="O90" s="632" t="s">
        <v>1124</v>
      </c>
      <c r="P90" s="632" t="s">
        <v>1114</v>
      </c>
      <c r="Q90" s="633" t="s">
        <v>2673</v>
      </c>
    </row>
    <row r="91" spans="1:17" s="625" customFormat="1" x14ac:dyDescent="0.25">
      <c r="A91" s="635" t="s">
        <v>1108</v>
      </c>
      <c r="B91" s="631" t="s">
        <v>1168</v>
      </c>
      <c r="C91" s="631" t="s">
        <v>1173</v>
      </c>
      <c r="D91" s="631" t="s">
        <v>1972</v>
      </c>
      <c r="E91" s="631" t="s">
        <v>1972</v>
      </c>
      <c r="F91" s="631" t="s">
        <v>1972</v>
      </c>
      <c r="G91" s="631" t="s">
        <v>1972</v>
      </c>
      <c r="H91" s="631" t="s">
        <v>1972</v>
      </c>
      <c r="I91" s="631" t="s">
        <v>1972</v>
      </c>
      <c r="J91" s="631" t="s">
        <v>1972</v>
      </c>
      <c r="K91" s="632" t="s">
        <v>1972</v>
      </c>
      <c r="L91" s="632" t="s">
        <v>1972</v>
      </c>
      <c r="M91" s="632" t="s">
        <v>1972</v>
      </c>
      <c r="N91" s="632" t="s">
        <v>1119</v>
      </c>
      <c r="O91" s="632" t="s">
        <v>1120</v>
      </c>
      <c r="P91" s="632" t="s">
        <v>1145</v>
      </c>
      <c r="Q91" s="633" t="s">
        <v>2673</v>
      </c>
    </row>
    <row r="92" spans="1:17" s="625" customFormat="1" x14ac:dyDescent="0.25">
      <c r="A92" s="635" t="s">
        <v>1108</v>
      </c>
      <c r="B92" s="631" t="s">
        <v>1168</v>
      </c>
      <c r="C92" s="631" t="s">
        <v>442</v>
      </c>
      <c r="D92" s="631" t="s">
        <v>1972</v>
      </c>
      <c r="E92" s="631" t="s">
        <v>1972</v>
      </c>
      <c r="F92" s="631" t="s">
        <v>1972</v>
      </c>
      <c r="G92" s="631" t="s">
        <v>1972</v>
      </c>
      <c r="H92" s="631" t="s">
        <v>1972</v>
      </c>
      <c r="I92" s="631" t="s">
        <v>1972</v>
      </c>
      <c r="J92" s="631" t="s">
        <v>1972</v>
      </c>
      <c r="K92" s="632" t="s">
        <v>1972</v>
      </c>
      <c r="L92" s="632" t="s">
        <v>1972</v>
      </c>
      <c r="M92" s="632" t="s">
        <v>1972</v>
      </c>
      <c r="N92" s="632" t="s">
        <v>1119</v>
      </c>
      <c r="O92" s="632" t="s">
        <v>1120</v>
      </c>
      <c r="P92" s="632" t="s">
        <v>1114</v>
      </c>
      <c r="Q92" s="633" t="s">
        <v>2673</v>
      </c>
    </row>
    <row r="93" spans="1:17" s="625" customFormat="1" x14ac:dyDescent="0.25">
      <c r="A93" s="635" t="s">
        <v>1108</v>
      </c>
      <c r="B93" s="631" t="s">
        <v>1169</v>
      </c>
      <c r="C93" s="631" t="s">
        <v>443</v>
      </c>
      <c r="D93" s="631" t="s">
        <v>1972</v>
      </c>
      <c r="E93" s="631" t="s">
        <v>1972</v>
      </c>
      <c r="F93" s="631" t="s">
        <v>1972</v>
      </c>
      <c r="G93" s="631" t="s">
        <v>1972</v>
      </c>
      <c r="H93" s="631" t="s">
        <v>1972</v>
      </c>
      <c r="I93" s="631" t="s">
        <v>1972</v>
      </c>
      <c r="J93" s="631" t="s">
        <v>1972</v>
      </c>
      <c r="K93" s="632" t="s">
        <v>1972</v>
      </c>
      <c r="L93" s="632" t="s">
        <v>1972</v>
      </c>
      <c r="M93" s="632" t="s">
        <v>1972</v>
      </c>
      <c r="N93" s="632" t="s">
        <v>1162</v>
      </c>
      <c r="O93" s="632" t="s">
        <v>1163</v>
      </c>
      <c r="P93" s="632" t="s">
        <v>1114</v>
      </c>
      <c r="Q93" s="633" t="s">
        <v>2673</v>
      </c>
    </row>
    <row r="94" spans="1:17" s="625" customFormat="1" x14ac:dyDescent="0.25">
      <c r="A94" s="635" t="s">
        <v>1108</v>
      </c>
      <c r="B94" s="631" t="s">
        <v>1169</v>
      </c>
      <c r="C94" s="631" t="s">
        <v>444</v>
      </c>
      <c r="D94" s="631" t="s">
        <v>1972</v>
      </c>
      <c r="E94" s="631" t="s">
        <v>1972</v>
      </c>
      <c r="F94" s="631" t="s">
        <v>1972</v>
      </c>
      <c r="G94" s="631" t="s">
        <v>1972</v>
      </c>
      <c r="H94" s="631" t="s">
        <v>1972</v>
      </c>
      <c r="I94" s="631" t="s">
        <v>1972</v>
      </c>
      <c r="J94" s="631" t="s">
        <v>1972</v>
      </c>
      <c r="K94" s="632" t="s">
        <v>1972</v>
      </c>
      <c r="L94" s="632" t="s">
        <v>1972</v>
      </c>
      <c r="M94" s="632" t="s">
        <v>1972</v>
      </c>
      <c r="N94" s="632" t="s">
        <v>1872</v>
      </c>
      <c r="O94" s="632" t="s">
        <v>1872</v>
      </c>
      <c r="P94" s="632" t="s">
        <v>1972</v>
      </c>
      <c r="Q94" s="633" t="s">
        <v>2673</v>
      </c>
    </row>
    <row r="95" spans="1:17" s="625" customFormat="1" x14ac:dyDescent="0.25">
      <c r="A95" s="635" t="s">
        <v>1108</v>
      </c>
      <c r="B95" s="631" t="s">
        <v>1168</v>
      </c>
      <c r="C95" s="631" t="s">
        <v>1174</v>
      </c>
      <c r="D95" s="631" t="s">
        <v>1972</v>
      </c>
      <c r="E95" s="631" t="s">
        <v>1972</v>
      </c>
      <c r="F95" s="631" t="s">
        <v>1972</v>
      </c>
      <c r="G95" s="631" t="s">
        <v>1972</v>
      </c>
      <c r="H95" s="631" t="s">
        <v>1972</v>
      </c>
      <c r="I95" s="631" t="s">
        <v>1972</v>
      </c>
      <c r="J95" s="631" t="s">
        <v>1972</v>
      </c>
      <c r="K95" s="632" t="s">
        <v>1972</v>
      </c>
      <c r="L95" s="632" t="s">
        <v>1972</v>
      </c>
      <c r="M95" s="632" t="s">
        <v>1972</v>
      </c>
      <c r="N95" s="632" t="s">
        <v>1175</v>
      </c>
      <c r="O95" s="632" t="s">
        <v>1176</v>
      </c>
      <c r="P95" s="632" t="s">
        <v>1972</v>
      </c>
      <c r="Q95" s="633" t="s">
        <v>2673</v>
      </c>
    </row>
    <row r="96" spans="1:17" s="625" customFormat="1" x14ac:dyDescent="0.25">
      <c r="A96" s="635" t="s">
        <v>1108</v>
      </c>
      <c r="B96" s="631" t="s">
        <v>1168</v>
      </c>
      <c r="C96" s="631" t="s">
        <v>1177</v>
      </c>
      <c r="D96" s="631" t="s">
        <v>1972</v>
      </c>
      <c r="E96" s="631" t="s">
        <v>1972</v>
      </c>
      <c r="F96" s="631" t="s">
        <v>1972</v>
      </c>
      <c r="G96" s="631" t="s">
        <v>1972</v>
      </c>
      <c r="H96" s="631" t="s">
        <v>1972</v>
      </c>
      <c r="I96" s="631" t="s">
        <v>1972</v>
      </c>
      <c r="J96" s="631" t="s">
        <v>1972</v>
      </c>
      <c r="K96" s="632" t="s">
        <v>1972</v>
      </c>
      <c r="L96" s="632" t="s">
        <v>1972</v>
      </c>
      <c r="M96" s="632" t="s">
        <v>1972</v>
      </c>
      <c r="N96" s="632" t="s">
        <v>1162</v>
      </c>
      <c r="O96" s="632" t="s">
        <v>1163</v>
      </c>
      <c r="P96" s="632" t="s">
        <v>1131</v>
      </c>
      <c r="Q96" s="633" t="s">
        <v>2673</v>
      </c>
    </row>
    <row r="97" spans="1:17" s="1632" customFormat="1" x14ac:dyDescent="0.25">
      <c r="A97" s="1628" t="s">
        <v>1108</v>
      </c>
      <c r="B97" s="1629" t="s">
        <v>1168</v>
      </c>
      <c r="C97" s="1629" t="s">
        <v>1178</v>
      </c>
      <c r="D97" s="1629" t="s">
        <v>1972</v>
      </c>
      <c r="E97" s="1629" t="s">
        <v>1972</v>
      </c>
      <c r="F97" s="1629" t="s">
        <v>1972</v>
      </c>
      <c r="G97" s="1629" t="s">
        <v>1972</v>
      </c>
      <c r="H97" s="1629" t="s">
        <v>1972</v>
      </c>
      <c r="I97" s="1629" t="s">
        <v>1972</v>
      </c>
      <c r="J97" s="1629" t="s">
        <v>1972</v>
      </c>
      <c r="K97" s="1630" t="s">
        <v>1972</v>
      </c>
      <c r="L97" s="1630" t="s">
        <v>1972</v>
      </c>
      <c r="M97" s="1630" t="s">
        <v>1972</v>
      </c>
      <c r="N97" s="1630" t="s">
        <v>1116</v>
      </c>
      <c r="O97" s="1630" t="s">
        <v>1117</v>
      </c>
      <c r="P97" s="1630" t="s">
        <v>1114</v>
      </c>
      <c r="Q97" s="1631" t="s">
        <v>2673</v>
      </c>
    </row>
    <row r="98" spans="1:17" s="625" customFormat="1" x14ac:dyDescent="0.25">
      <c r="A98" s="635" t="s">
        <v>1179</v>
      </c>
      <c r="B98" s="631" t="s">
        <v>1168</v>
      </c>
      <c r="C98" s="631" t="s">
        <v>164</v>
      </c>
      <c r="D98" s="631" t="s">
        <v>1972</v>
      </c>
      <c r="E98" s="631" t="s">
        <v>1972</v>
      </c>
      <c r="F98" s="631" t="s">
        <v>1972</v>
      </c>
      <c r="G98" s="631" t="s">
        <v>1972</v>
      </c>
      <c r="H98" s="631" t="s">
        <v>1972</v>
      </c>
      <c r="I98" s="631" t="s">
        <v>1972</v>
      </c>
      <c r="J98" s="631" t="s">
        <v>1972</v>
      </c>
      <c r="K98" s="632" t="s">
        <v>1972</v>
      </c>
      <c r="L98" s="632" t="s">
        <v>1972</v>
      </c>
      <c r="M98" s="632" t="s">
        <v>1972</v>
      </c>
      <c r="N98" s="632" t="s">
        <v>1112</v>
      </c>
      <c r="O98" s="632" t="s">
        <v>2148</v>
      </c>
      <c r="P98" s="632" t="s">
        <v>1131</v>
      </c>
      <c r="Q98" s="633" t="s">
        <v>2677</v>
      </c>
    </row>
    <row r="99" spans="1:17" s="625" customFormat="1" x14ac:dyDescent="0.25">
      <c r="A99" s="635" t="s">
        <v>1179</v>
      </c>
      <c r="B99" s="631" t="s">
        <v>1169</v>
      </c>
      <c r="C99" s="631" t="s">
        <v>1171</v>
      </c>
      <c r="D99" s="631" t="s">
        <v>1972</v>
      </c>
      <c r="E99" s="631" t="s">
        <v>1972</v>
      </c>
      <c r="F99" s="631" t="s">
        <v>1972</v>
      </c>
      <c r="G99" s="631" t="s">
        <v>1972</v>
      </c>
      <c r="H99" s="631" t="s">
        <v>1972</v>
      </c>
      <c r="I99" s="631" t="s">
        <v>1972</v>
      </c>
      <c r="J99" s="631" t="s">
        <v>1972</v>
      </c>
      <c r="K99" s="632" t="s">
        <v>1972</v>
      </c>
      <c r="L99" s="632" t="s">
        <v>1972</v>
      </c>
      <c r="M99" s="632" t="s">
        <v>1972</v>
      </c>
      <c r="N99" s="632" t="s">
        <v>1116</v>
      </c>
      <c r="O99" s="632" t="s">
        <v>1181</v>
      </c>
      <c r="P99" s="632" t="s">
        <v>1131</v>
      </c>
      <c r="Q99" s="633" t="s">
        <v>2677</v>
      </c>
    </row>
    <row r="100" spans="1:17" s="625" customFormat="1" x14ac:dyDescent="0.25">
      <c r="A100" s="635" t="s">
        <v>1179</v>
      </c>
      <c r="B100" s="631" t="s">
        <v>1168</v>
      </c>
      <c r="C100" s="631" t="s">
        <v>1172</v>
      </c>
      <c r="D100" s="631" t="s">
        <v>1972</v>
      </c>
      <c r="E100" s="631" t="s">
        <v>1972</v>
      </c>
      <c r="F100" s="631" t="s">
        <v>1972</v>
      </c>
      <c r="G100" s="631" t="s">
        <v>1972</v>
      </c>
      <c r="H100" s="631" t="s">
        <v>1972</v>
      </c>
      <c r="I100" s="631" t="s">
        <v>1972</v>
      </c>
      <c r="J100" s="631" t="s">
        <v>1972</v>
      </c>
      <c r="K100" s="632" t="s">
        <v>1972</v>
      </c>
      <c r="L100" s="632" t="s">
        <v>1972</v>
      </c>
      <c r="M100" s="632" t="s">
        <v>1972</v>
      </c>
      <c r="N100" s="632" t="s">
        <v>1123</v>
      </c>
      <c r="O100" s="632" t="s">
        <v>2149</v>
      </c>
      <c r="P100" s="632" t="s">
        <v>1131</v>
      </c>
      <c r="Q100" s="633" t="s">
        <v>2677</v>
      </c>
    </row>
    <row r="101" spans="1:17" s="625" customFormat="1" x14ac:dyDescent="0.25">
      <c r="A101" s="635" t="s">
        <v>1179</v>
      </c>
      <c r="B101" s="631" t="s">
        <v>1169</v>
      </c>
      <c r="C101" s="631" t="s">
        <v>441</v>
      </c>
      <c r="D101" s="631" t="s">
        <v>1972</v>
      </c>
      <c r="E101" s="631" t="s">
        <v>1972</v>
      </c>
      <c r="F101" s="631" t="s">
        <v>1972</v>
      </c>
      <c r="G101" s="631" t="s">
        <v>1972</v>
      </c>
      <c r="H101" s="631" t="s">
        <v>1972</v>
      </c>
      <c r="I101" s="631" t="s">
        <v>1972</v>
      </c>
      <c r="J101" s="631" t="s">
        <v>1972</v>
      </c>
      <c r="K101" s="632" t="s">
        <v>1972</v>
      </c>
      <c r="L101" s="632" t="s">
        <v>1972</v>
      </c>
      <c r="M101" s="632" t="s">
        <v>1972</v>
      </c>
      <c r="N101" s="632" t="s">
        <v>1119</v>
      </c>
      <c r="O101" s="632" t="s">
        <v>1180</v>
      </c>
      <c r="P101" s="632" t="s">
        <v>1131</v>
      </c>
      <c r="Q101" s="633" t="s">
        <v>2677</v>
      </c>
    </row>
    <row r="102" spans="1:17" s="625" customFormat="1" x14ac:dyDescent="0.25">
      <c r="A102" s="635" t="s">
        <v>1179</v>
      </c>
      <c r="B102" s="631" t="s">
        <v>1168</v>
      </c>
      <c r="C102" s="631" t="s">
        <v>1173</v>
      </c>
      <c r="D102" s="631" t="s">
        <v>1972</v>
      </c>
      <c r="E102" s="631" t="s">
        <v>1972</v>
      </c>
      <c r="F102" s="631" t="s">
        <v>1972</v>
      </c>
      <c r="G102" s="631" t="s">
        <v>1972</v>
      </c>
      <c r="H102" s="631" t="s">
        <v>1972</v>
      </c>
      <c r="I102" s="631" t="s">
        <v>1972</v>
      </c>
      <c r="J102" s="631" t="s">
        <v>1972</v>
      </c>
      <c r="K102" s="632" t="s">
        <v>1972</v>
      </c>
      <c r="L102" s="632" t="s">
        <v>1972</v>
      </c>
      <c r="M102" s="632" t="s">
        <v>1972</v>
      </c>
      <c r="N102" s="632" t="s">
        <v>1162</v>
      </c>
      <c r="O102" s="632" t="s">
        <v>1182</v>
      </c>
      <c r="P102" s="632" t="s">
        <v>1131</v>
      </c>
      <c r="Q102" s="633" t="s">
        <v>2677</v>
      </c>
    </row>
    <row r="103" spans="1:17" s="625" customFormat="1" x14ac:dyDescent="0.25">
      <c r="A103" s="635" t="s">
        <v>1179</v>
      </c>
      <c r="B103" s="631" t="s">
        <v>1169</v>
      </c>
      <c r="C103" s="631" t="s">
        <v>444</v>
      </c>
      <c r="D103" s="631" t="s">
        <v>1972</v>
      </c>
      <c r="E103" s="631" t="s">
        <v>1972</v>
      </c>
      <c r="F103" s="631" t="s">
        <v>1972</v>
      </c>
      <c r="G103" s="631" t="s">
        <v>1972</v>
      </c>
      <c r="H103" s="631" t="s">
        <v>1972</v>
      </c>
      <c r="I103" s="631" t="s">
        <v>1972</v>
      </c>
      <c r="J103" s="631" t="s">
        <v>1972</v>
      </c>
      <c r="K103" s="632" t="s">
        <v>1972</v>
      </c>
      <c r="L103" s="632" t="s">
        <v>1972</v>
      </c>
      <c r="M103" s="632" t="s">
        <v>1972</v>
      </c>
      <c r="N103" s="632" t="s">
        <v>1872</v>
      </c>
      <c r="O103" s="632" t="s">
        <v>1873</v>
      </c>
      <c r="P103" s="632" t="s">
        <v>1972</v>
      </c>
      <c r="Q103" s="633" t="s">
        <v>2677</v>
      </c>
    </row>
    <row r="104" spans="1:17" s="625" customFormat="1" x14ac:dyDescent="0.25">
      <c r="A104" s="635" t="s">
        <v>1179</v>
      </c>
      <c r="B104" s="631" t="s">
        <v>1168</v>
      </c>
      <c r="C104" s="631" t="s">
        <v>1177</v>
      </c>
      <c r="D104" s="631" t="s">
        <v>1972</v>
      </c>
      <c r="E104" s="631" t="s">
        <v>1972</v>
      </c>
      <c r="F104" s="631" t="s">
        <v>1972</v>
      </c>
      <c r="G104" s="631" t="s">
        <v>1972</v>
      </c>
      <c r="H104" s="631" t="s">
        <v>1972</v>
      </c>
      <c r="I104" s="631" t="s">
        <v>1972</v>
      </c>
      <c r="J104" s="631" t="s">
        <v>1972</v>
      </c>
      <c r="K104" s="632" t="s">
        <v>1972</v>
      </c>
      <c r="L104" s="632" t="s">
        <v>1972</v>
      </c>
      <c r="M104" s="632" t="s">
        <v>1972</v>
      </c>
      <c r="N104" s="632" t="s">
        <v>1162</v>
      </c>
      <c r="O104" s="632" t="s">
        <v>1182</v>
      </c>
      <c r="P104" s="632" t="s">
        <v>1131</v>
      </c>
      <c r="Q104" s="633" t="s">
        <v>2677</v>
      </c>
    </row>
    <row r="105" spans="1:17" s="625" customFormat="1" x14ac:dyDescent="0.25">
      <c r="A105" s="635" t="s">
        <v>1179</v>
      </c>
      <c r="B105" s="631" t="s">
        <v>1168</v>
      </c>
      <c r="C105" s="631" t="s">
        <v>1178</v>
      </c>
      <c r="D105" s="631" t="s">
        <v>1972</v>
      </c>
      <c r="E105" s="631" t="s">
        <v>1972</v>
      </c>
      <c r="F105" s="631" t="s">
        <v>1972</v>
      </c>
      <c r="G105" s="631" t="s">
        <v>1972</v>
      </c>
      <c r="H105" s="631" t="s">
        <v>1972</v>
      </c>
      <c r="I105" s="631" t="s">
        <v>1972</v>
      </c>
      <c r="J105" s="631" t="s">
        <v>1972</v>
      </c>
      <c r="K105" s="632" t="s">
        <v>1972</v>
      </c>
      <c r="L105" s="632" t="s">
        <v>1972</v>
      </c>
      <c r="M105" s="632" t="s">
        <v>1972</v>
      </c>
      <c r="N105" s="632" t="s">
        <v>1162</v>
      </c>
      <c r="O105" s="632" t="s">
        <v>1182</v>
      </c>
      <c r="P105" s="632" t="s">
        <v>1114</v>
      </c>
      <c r="Q105" s="633" t="s">
        <v>2677</v>
      </c>
    </row>
    <row r="106" spans="1:17" s="625" customFormat="1" x14ac:dyDescent="0.25">
      <c r="A106" s="635" t="s">
        <v>1133</v>
      </c>
      <c r="B106" s="631" t="s">
        <v>1168</v>
      </c>
      <c r="C106" s="631" t="s">
        <v>2147</v>
      </c>
      <c r="D106" s="631" t="s">
        <v>1972</v>
      </c>
      <c r="E106" s="631" t="s">
        <v>1972</v>
      </c>
      <c r="F106" s="631" t="s">
        <v>1972</v>
      </c>
      <c r="G106" s="631" t="s">
        <v>1972</v>
      </c>
      <c r="H106" s="631" t="s">
        <v>1972</v>
      </c>
      <c r="I106" s="631" t="s">
        <v>1972</v>
      </c>
      <c r="J106" s="631" t="s">
        <v>1972</v>
      </c>
      <c r="K106" s="632" t="s">
        <v>1972</v>
      </c>
      <c r="L106" s="632" t="s">
        <v>1972</v>
      </c>
      <c r="M106" s="632" t="s">
        <v>1972</v>
      </c>
      <c r="N106" s="632" t="s">
        <v>1112</v>
      </c>
      <c r="O106" s="632" t="s">
        <v>1134</v>
      </c>
      <c r="P106" s="632" t="s">
        <v>1131</v>
      </c>
      <c r="Q106" s="633" t="s">
        <v>2679</v>
      </c>
    </row>
    <row r="107" spans="1:17" s="625" customFormat="1" x14ac:dyDescent="0.25">
      <c r="A107" s="635" t="s">
        <v>1133</v>
      </c>
      <c r="B107" s="631" t="s">
        <v>1169</v>
      </c>
      <c r="C107" s="631" t="s">
        <v>1170</v>
      </c>
      <c r="D107" s="631" t="s">
        <v>1972</v>
      </c>
      <c r="E107" s="631" t="s">
        <v>1972</v>
      </c>
      <c r="F107" s="631" t="s">
        <v>1972</v>
      </c>
      <c r="G107" s="631" t="s">
        <v>1972</v>
      </c>
      <c r="H107" s="631" t="s">
        <v>1972</v>
      </c>
      <c r="I107" s="631" t="s">
        <v>1972</v>
      </c>
      <c r="J107" s="631" t="s">
        <v>1972</v>
      </c>
      <c r="K107" s="632" t="s">
        <v>1972</v>
      </c>
      <c r="L107" s="632" t="s">
        <v>1972</v>
      </c>
      <c r="M107" s="632" t="s">
        <v>1972</v>
      </c>
      <c r="N107" s="632" t="s">
        <v>1162</v>
      </c>
      <c r="O107" s="632" t="s">
        <v>1184</v>
      </c>
      <c r="P107" s="632" t="s">
        <v>1131</v>
      </c>
      <c r="Q107" s="633" t="s">
        <v>2679</v>
      </c>
    </row>
    <row r="108" spans="1:17" s="625" customFormat="1" x14ac:dyDescent="0.25">
      <c r="A108" s="635" t="s">
        <v>1133</v>
      </c>
      <c r="B108" s="631" t="s">
        <v>1168</v>
      </c>
      <c r="C108" s="631" t="s">
        <v>440</v>
      </c>
      <c r="D108" s="631" t="s">
        <v>1972</v>
      </c>
      <c r="E108" s="631" t="s">
        <v>1972</v>
      </c>
      <c r="F108" s="631" t="s">
        <v>1972</v>
      </c>
      <c r="G108" s="631" t="s">
        <v>1972</v>
      </c>
      <c r="H108" s="631" t="s">
        <v>1972</v>
      </c>
      <c r="I108" s="631" t="s">
        <v>1972</v>
      </c>
      <c r="J108" s="631" t="s">
        <v>1972</v>
      </c>
      <c r="K108" s="632" t="s">
        <v>1972</v>
      </c>
      <c r="L108" s="632" t="s">
        <v>1972</v>
      </c>
      <c r="M108" s="632" t="s">
        <v>1972</v>
      </c>
      <c r="N108" s="632" t="s">
        <v>1162</v>
      </c>
      <c r="O108" s="632" t="s">
        <v>1184</v>
      </c>
      <c r="P108" s="632" t="s">
        <v>1131</v>
      </c>
      <c r="Q108" s="633" t="s">
        <v>2679</v>
      </c>
    </row>
    <row r="109" spans="1:17" s="625" customFormat="1" x14ac:dyDescent="0.25">
      <c r="A109" s="635" t="s">
        <v>1133</v>
      </c>
      <c r="B109" s="631" t="s">
        <v>1169</v>
      </c>
      <c r="C109" s="631" t="s">
        <v>997</v>
      </c>
      <c r="D109" s="631" t="s">
        <v>1972</v>
      </c>
      <c r="E109" s="631" t="s">
        <v>1972</v>
      </c>
      <c r="F109" s="631" t="s">
        <v>1972</v>
      </c>
      <c r="G109" s="631" t="s">
        <v>1972</v>
      </c>
      <c r="H109" s="631" t="s">
        <v>1972</v>
      </c>
      <c r="I109" s="631" t="s">
        <v>1972</v>
      </c>
      <c r="J109" s="631" t="s">
        <v>1972</v>
      </c>
      <c r="K109" s="632" t="s">
        <v>1972</v>
      </c>
      <c r="L109" s="632" t="s">
        <v>1972</v>
      </c>
      <c r="M109" s="632" t="s">
        <v>1972</v>
      </c>
      <c r="N109" s="632" t="s">
        <v>1121</v>
      </c>
      <c r="O109" s="632" t="s">
        <v>1183</v>
      </c>
      <c r="P109" s="632" t="s">
        <v>1131</v>
      </c>
      <c r="Q109" s="633" t="s">
        <v>2679</v>
      </c>
    </row>
    <row r="110" spans="1:17" s="625" customFormat="1" x14ac:dyDescent="0.25">
      <c r="A110" s="635" t="s">
        <v>1133</v>
      </c>
      <c r="B110" s="631" t="s">
        <v>1168</v>
      </c>
      <c r="C110" s="631" t="s">
        <v>445</v>
      </c>
      <c r="D110" s="631" t="s">
        <v>1972</v>
      </c>
      <c r="E110" s="631" t="s">
        <v>1972</v>
      </c>
      <c r="F110" s="631" t="s">
        <v>1972</v>
      </c>
      <c r="G110" s="631" t="s">
        <v>1972</v>
      </c>
      <c r="H110" s="631" t="s">
        <v>1972</v>
      </c>
      <c r="I110" s="631" t="s">
        <v>1972</v>
      </c>
      <c r="J110" s="631" t="s">
        <v>1972</v>
      </c>
      <c r="K110" s="632" t="s">
        <v>1972</v>
      </c>
      <c r="L110" s="632" t="s">
        <v>1972</v>
      </c>
      <c r="M110" s="632" t="s">
        <v>1972</v>
      </c>
      <c r="N110" s="632" t="s">
        <v>1121</v>
      </c>
      <c r="O110" s="632" t="s">
        <v>1183</v>
      </c>
      <c r="P110" s="632" t="s">
        <v>1131</v>
      </c>
      <c r="Q110" s="633" t="s">
        <v>2679</v>
      </c>
    </row>
    <row r="111" spans="1:17" s="625" customFormat="1" x14ac:dyDescent="0.25">
      <c r="A111" s="635" t="s">
        <v>1133</v>
      </c>
      <c r="B111" s="631" t="s">
        <v>1168</v>
      </c>
      <c r="C111" s="631" t="s">
        <v>442</v>
      </c>
      <c r="D111" s="631" t="s">
        <v>1972</v>
      </c>
      <c r="E111" s="631" t="s">
        <v>1972</v>
      </c>
      <c r="F111" s="631" t="s">
        <v>1972</v>
      </c>
      <c r="G111" s="631" t="s">
        <v>1972</v>
      </c>
      <c r="H111" s="631" t="s">
        <v>1972</v>
      </c>
      <c r="I111" s="631" t="s">
        <v>1972</v>
      </c>
      <c r="J111" s="631" t="s">
        <v>1972</v>
      </c>
      <c r="K111" s="632" t="s">
        <v>1972</v>
      </c>
      <c r="L111" s="632" t="s">
        <v>1972</v>
      </c>
      <c r="M111" s="632" t="s">
        <v>1972</v>
      </c>
      <c r="N111" s="632" t="s">
        <v>1119</v>
      </c>
      <c r="O111" s="632" t="s">
        <v>1185</v>
      </c>
      <c r="P111" s="632" t="s">
        <v>1131</v>
      </c>
      <c r="Q111" s="633" t="s">
        <v>2679</v>
      </c>
    </row>
    <row r="112" spans="1:17" s="625" customFormat="1" x14ac:dyDescent="0.25">
      <c r="A112" s="635" t="s">
        <v>1133</v>
      </c>
      <c r="B112" s="631" t="s">
        <v>1169</v>
      </c>
      <c r="C112" s="631" t="s">
        <v>443</v>
      </c>
      <c r="D112" s="631" t="s">
        <v>1972</v>
      </c>
      <c r="E112" s="631" t="s">
        <v>1972</v>
      </c>
      <c r="F112" s="631" t="s">
        <v>1972</v>
      </c>
      <c r="G112" s="631" t="s">
        <v>1972</v>
      </c>
      <c r="H112" s="631" t="s">
        <v>1972</v>
      </c>
      <c r="I112" s="631" t="s">
        <v>1972</v>
      </c>
      <c r="J112" s="631" t="s">
        <v>1972</v>
      </c>
      <c r="K112" s="632" t="s">
        <v>1972</v>
      </c>
      <c r="L112" s="632" t="s">
        <v>1972</v>
      </c>
      <c r="M112" s="632" t="s">
        <v>1972</v>
      </c>
      <c r="N112" s="632" t="s">
        <v>1119</v>
      </c>
      <c r="O112" s="632" t="s">
        <v>1185</v>
      </c>
      <c r="P112" s="632" t="s">
        <v>1131</v>
      </c>
      <c r="Q112" s="633" t="s">
        <v>2679</v>
      </c>
    </row>
    <row r="113" spans="1:17" s="625" customFormat="1" ht="15.75" thickBot="1" x14ac:dyDescent="0.3">
      <c r="A113" s="635" t="s">
        <v>1133</v>
      </c>
      <c r="B113" s="631" t="s">
        <v>1168</v>
      </c>
      <c r="C113" s="631" t="s">
        <v>1174</v>
      </c>
      <c r="D113" s="631" t="s">
        <v>1972</v>
      </c>
      <c r="E113" s="631" t="s">
        <v>1972</v>
      </c>
      <c r="F113" s="631" t="s">
        <v>1972</v>
      </c>
      <c r="G113" s="631" t="s">
        <v>1972</v>
      </c>
      <c r="H113" s="631" t="s">
        <v>1972</v>
      </c>
      <c r="I113" s="631" t="s">
        <v>1972</v>
      </c>
      <c r="J113" s="631" t="s">
        <v>1972</v>
      </c>
      <c r="K113" s="632" t="s">
        <v>1972</v>
      </c>
      <c r="L113" s="632" t="s">
        <v>1972</v>
      </c>
      <c r="M113" s="632" t="s">
        <v>1972</v>
      </c>
      <c r="N113" s="632" t="s">
        <v>1253</v>
      </c>
      <c r="O113" s="632" t="s">
        <v>2132</v>
      </c>
      <c r="P113" s="632" t="s">
        <v>1145</v>
      </c>
      <c r="Q113" s="633" t="s">
        <v>2679</v>
      </c>
    </row>
    <row r="114" spans="1:17" s="625" customFormat="1" ht="15.75" customHeight="1" x14ac:dyDescent="0.25">
      <c r="A114" s="1892" t="s">
        <v>1098</v>
      </c>
      <c r="B114" s="1899" t="s">
        <v>1186</v>
      </c>
      <c r="C114" s="1899" t="s">
        <v>1186</v>
      </c>
      <c r="D114" s="1899"/>
      <c r="E114" s="1899"/>
      <c r="F114" s="1899"/>
      <c r="G114" s="1899"/>
      <c r="H114" s="1899"/>
      <c r="I114" s="1899"/>
      <c r="J114" s="1899"/>
      <c r="K114" s="1899"/>
      <c r="L114" s="1902" t="s">
        <v>437</v>
      </c>
      <c r="M114" s="1902"/>
      <c r="N114" s="1902"/>
      <c r="O114" s="1902"/>
      <c r="P114" s="1899" t="s">
        <v>1102</v>
      </c>
      <c r="Q114" s="1903" t="s">
        <v>1103</v>
      </c>
    </row>
    <row r="115" spans="1:17" s="625" customFormat="1" ht="15" customHeight="1" x14ac:dyDescent="0.25">
      <c r="A115" s="1893"/>
      <c r="B115" s="1900"/>
      <c r="C115" s="1900"/>
      <c r="D115" s="1900"/>
      <c r="E115" s="1900"/>
      <c r="F115" s="1900"/>
      <c r="G115" s="1900"/>
      <c r="H115" s="1900"/>
      <c r="I115" s="1900"/>
      <c r="J115" s="1900"/>
      <c r="K115" s="1900"/>
      <c r="L115" s="1906" t="s">
        <v>1106</v>
      </c>
      <c r="M115" s="1906"/>
      <c r="N115" s="1906"/>
      <c r="O115" s="1906"/>
      <c r="P115" s="1900"/>
      <c r="Q115" s="1904"/>
    </row>
    <row r="116" spans="1:17" s="625" customFormat="1" ht="15" customHeight="1" thickBot="1" x14ac:dyDescent="0.3">
      <c r="A116" s="1894"/>
      <c r="B116" s="1901"/>
      <c r="C116" s="1901"/>
      <c r="D116" s="1901"/>
      <c r="E116" s="1901"/>
      <c r="F116" s="1901"/>
      <c r="G116" s="1901"/>
      <c r="H116" s="1901"/>
      <c r="I116" s="1901"/>
      <c r="J116" s="1901"/>
      <c r="K116" s="1901"/>
      <c r="L116" s="1907" t="s">
        <v>1107</v>
      </c>
      <c r="M116" s="1907"/>
      <c r="N116" s="1907" t="s">
        <v>1098</v>
      </c>
      <c r="O116" s="1907"/>
      <c r="P116" s="1901"/>
      <c r="Q116" s="1905"/>
    </row>
    <row r="117" spans="1:17" s="625" customFormat="1" x14ac:dyDescent="0.25">
      <c r="A117" s="636" t="s">
        <v>1108</v>
      </c>
      <c r="B117" s="631" t="s">
        <v>1187</v>
      </c>
      <c r="C117" s="631" t="s">
        <v>1852</v>
      </c>
      <c r="D117" s="631" t="s">
        <v>1972</v>
      </c>
      <c r="E117" s="631" t="s">
        <v>1972</v>
      </c>
      <c r="F117" s="631" t="s">
        <v>1972</v>
      </c>
      <c r="G117" s="631" t="s">
        <v>1972</v>
      </c>
      <c r="H117" s="631" t="s">
        <v>1972</v>
      </c>
      <c r="I117" s="631" t="s">
        <v>1972</v>
      </c>
      <c r="J117" s="631" t="s">
        <v>1972</v>
      </c>
      <c r="K117" s="632" t="s">
        <v>1972</v>
      </c>
      <c r="L117" s="632" t="s">
        <v>1972</v>
      </c>
      <c r="M117" s="632" t="s">
        <v>1972</v>
      </c>
      <c r="N117" s="632" t="s">
        <v>1116</v>
      </c>
      <c r="O117" s="632" t="s">
        <v>1117</v>
      </c>
      <c r="P117" s="632" t="s">
        <v>1131</v>
      </c>
      <c r="Q117" s="633" t="s">
        <v>2673</v>
      </c>
    </row>
    <row r="118" spans="1:17" s="625" customFormat="1" x14ac:dyDescent="0.25">
      <c r="A118" s="637" t="s">
        <v>1133</v>
      </c>
      <c r="B118" s="631" t="s">
        <v>1187</v>
      </c>
      <c r="C118" s="631" t="s">
        <v>177</v>
      </c>
      <c r="D118" s="631" t="s">
        <v>1972</v>
      </c>
      <c r="E118" s="631" t="s">
        <v>1972</v>
      </c>
      <c r="F118" s="631" t="s">
        <v>1972</v>
      </c>
      <c r="G118" s="631" t="s">
        <v>1972</v>
      </c>
      <c r="H118" s="631" t="s">
        <v>1972</v>
      </c>
      <c r="I118" s="631" t="s">
        <v>1972</v>
      </c>
      <c r="J118" s="631" t="s">
        <v>1972</v>
      </c>
      <c r="K118" s="632" t="s">
        <v>1972</v>
      </c>
      <c r="L118" s="632" t="s">
        <v>1972</v>
      </c>
      <c r="M118" s="632" t="s">
        <v>1972</v>
      </c>
      <c r="N118" s="632" t="s">
        <v>1154</v>
      </c>
      <c r="O118" s="632" t="s">
        <v>1188</v>
      </c>
      <c r="P118" s="632" t="s">
        <v>1131</v>
      </c>
      <c r="Q118" s="633" t="s">
        <v>2677</v>
      </c>
    </row>
    <row r="119" spans="1:17" s="625" customFormat="1" x14ac:dyDescent="0.25">
      <c r="A119" s="637" t="s">
        <v>1133</v>
      </c>
      <c r="B119" s="631" t="s">
        <v>1187</v>
      </c>
      <c r="C119" s="631" t="s">
        <v>1673</v>
      </c>
      <c r="D119" s="631" t="s">
        <v>1972</v>
      </c>
      <c r="E119" s="631" t="s">
        <v>1972</v>
      </c>
      <c r="F119" s="631" t="s">
        <v>1972</v>
      </c>
      <c r="G119" s="631" t="s">
        <v>1972</v>
      </c>
      <c r="H119" s="631" t="s">
        <v>1972</v>
      </c>
      <c r="I119" s="631" t="s">
        <v>1972</v>
      </c>
      <c r="J119" s="631" t="s">
        <v>1972</v>
      </c>
      <c r="K119" s="632" t="s">
        <v>1972</v>
      </c>
      <c r="L119" s="632" t="s">
        <v>1972</v>
      </c>
      <c r="M119" s="632" t="s">
        <v>1972</v>
      </c>
      <c r="N119" s="632" t="s">
        <v>1123</v>
      </c>
      <c r="O119" s="632" t="s">
        <v>1137</v>
      </c>
      <c r="P119" s="632" t="s">
        <v>1131</v>
      </c>
      <c r="Q119" s="633" t="s">
        <v>2677</v>
      </c>
    </row>
    <row r="120" spans="1:17" s="625" customFormat="1" ht="15" customHeight="1" x14ac:dyDescent="0.25">
      <c r="A120" s="636" t="s">
        <v>1133</v>
      </c>
      <c r="B120" s="631" t="s">
        <v>1187</v>
      </c>
      <c r="C120" s="631" t="s">
        <v>446</v>
      </c>
      <c r="D120" s="631" t="s">
        <v>1972</v>
      </c>
      <c r="E120" s="631" t="s">
        <v>1972</v>
      </c>
      <c r="F120" s="631" t="s">
        <v>1972</v>
      </c>
      <c r="G120" s="631" t="s">
        <v>1972</v>
      </c>
      <c r="H120" s="631" t="s">
        <v>1972</v>
      </c>
      <c r="I120" s="631" t="s">
        <v>1972</v>
      </c>
      <c r="J120" s="631" t="s">
        <v>1972</v>
      </c>
      <c r="K120" s="632" t="s">
        <v>1972</v>
      </c>
      <c r="L120" s="632" t="s">
        <v>1972</v>
      </c>
      <c r="M120" s="632" t="s">
        <v>1972</v>
      </c>
      <c r="N120" s="632" t="s">
        <v>1162</v>
      </c>
      <c r="O120" s="632" t="s">
        <v>1184</v>
      </c>
      <c r="P120" s="632" t="s">
        <v>1131</v>
      </c>
      <c r="Q120" s="633" t="s">
        <v>2677</v>
      </c>
    </row>
    <row r="121" spans="1:17" s="625" customFormat="1" ht="15" customHeight="1" thickBot="1" x14ac:dyDescent="0.3">
      <c r="A121" s="637" t="s">
        <v>1133</v>
      </c>
      <c r="B121" s="631" t="s">
        <v>1187</v>
      </c>
      <c r="C121" s="631" t="s">
        <v>317</v>
      </c>
      <c r="D121" s="631" t="s">
        <v>1972</v>
      </c>
      <c r="E121" s="631" t="s">
        <v>1972</v>
      </c>
      <c r="F121" s="631" t="s">
        <v>1972</v>
      </c>
      <c r="G121" s="631" t="s">
        <v>1972</v>
      </c>
      <c r="H121" s="631" t="s">
        <v>1972</v>
      </c>
      <c r="I121" s="631" t="s">
        <v>1972</v>
      </c>
      <c r="J121" s="631" t="s">
        <v>1972</v>
      </c>
      <c r="K121" s="632" t="s">
        <v>1972</v>
      </c>
      <c r="L121" s="632" t="s">
        <v>1972</v>
      </c>
      <c r="M121" s="632" t="s">
        <v>1972</v>
      </c>
      <c r="N121" s="632" t="s">
        <v>1121</v>
      </c>
      <c r="O121" s="632" t="s">
        <v>1183</v>
      </c>
      <c r="P121" s="632" t="s">
        <v>1131</v>
      </c>
      <c r="Q121" s="633" t="s">
        <v>2677</v>
      </c>
    </row>
    <row r="122" spans="1:17" s="625" customFormat="1" ht="15.75" customHeight="1" x14ac:dyDescent="0.25">
      <c r="A122" s="1892" t="s">
        <v>1098</v>
      </c>
      <c r="B122" s="1895" t="s">
        <v>437</v>
      </c>
      <c r="C122" s="1895" t="s">
        <v>437</v>
      </c>
      <c r="D122" s="1895" t="s">
        <v>1189</v>
      </c>
      <c r="E122" s="1895" t="s">
        <v>1190</v>
      </c>
      <c r="F122" s="1895"/>
      <c r="G122" s="1898" t="s">
        <v>1191</v>
      </c>
      <c r="H122" s="1898"/>
      <c r="I122" s="1898"/>
      <c r="J122" s="1898"/>
      <c r="K122" s="1861" t="s">
        <v>1192</v>
      </c>
      <c r="L122" s="1861" t="s">
        <v>1192</v>
      </c>
      <c r="M122" s="1861"/>
      <c r="N122" s="1861"/>
      <c r="O122" s="1861"/>
      <c r="P122" s="1895" t="s">
        <v>1102</v>
      </c>
      <c r="Q122" s="1908" t="s">
        <v>1193</v>
      </c>
    </row>
    <row r="123" spans="1:17" s="625" customFormat="1" x14ac:dyDescent="0.25">
      <c r="A123" s="1893"/>
      <c r="B123" s="1896"/>
      <c r="C123" s="1896"/>
      <c r="D123" s="1896"/>
      <c r="E123" s="1896"/>
      <c r="F123" s="1896"/>
      <c r="G123" s="1911" t="s">
        <v>1106</v>
      </c>
      <c r="H123" s="1911"/>
      <c r="I123" s="1911"/>
      <c r="J123" s="1911"/>
      <c r="K123" s="638"/>
      <c r="L123" s="1871" t="s">
        <v>1106</v>
      </c>
      <c r="M123" s="1871"/>
      <c r="N123" s="1871"/>
      <c r="O123" s="639"/>
      <c r="P123" s="1896"/>
      <c r="Q123" s="1909"/>
    </row>
    <row r="124" spans="1:17" s="625" customFormat="1" ht="32.25" customHeight="1" thickBot="1" x14ac:dyDescent="0.3">
      <c r="A124" s="1894"/>
      <c r="B124" s="1897"/>
      <c r="C124" s="1897"/>
      <c r="D124" s="1897"/>
      <c r="E124" s="1897"/>
      <c r="F124" s="1897"/>
      <c r="G124" s="640" t="s">
        <v>1107</v>
      </c>
      <c r="H124" s="640"/>
      <c r="I124" s="640" t="s">
        <v>1098</v>
      </c>
      <c r="J124" s="640"/>
      <c r="K124" s="641"/>
      <c r="L124" s="642" t="s">
        <v>1107</v>
      </c>
      <c r="M124" s="641"/>
      <c r="N124" s="642" t="s">
        <v>1098</v>
      </c>
      <c r="O124" s="642"/>
      <c r="P124" s="1897"/>
      <c r="Q124" s="1910"/>
    </row>
    <row r="125" spans="1:17" s="625" customFormat="1" x14ac:dyDescent="0.25">
      <c r="A125" s="635" t="s">
        <v>1108</v>
      </c>
      <c r="B125" s="631" t="s">
        <v>2672</v>
      </c>
      <c r="C125" s="631" t="s">
        <v>6</v>
      </c>
      <c r="D125" s="631" t="s">
        <v>2680</v>
      </c>
      <c r="E125" s="643" t="s">
        <v>2681</v>
      </c>
      <c r="F125" s="643" t="s">
        <v>1972</v>
      </c>
      <c r="G125" s="632" t="s">
        <v>1972</v>
      </c>
      <c r="H125" s="632" t="s">
        <v>1972</v>
      </c>
      <c r="I125" s="632" t="s">
        <v>1972</v>
      </c>
      <c r="J125" s="632" t="s">
        <v>1972</v>
      </c>
      <c r="K125" s="632" t="s">
        <v>1972</v>
      </c>
      <c r="L125" s="632" t="s">
        <v>1972</v>
      </c>
      <c r="M125" s="632" t="s">
        <v>1972</v>
      </c>
      <c r="N125" s="632" t="s">
        <v>1109</v>
      </c>
      <c r="O125" s="632" t="s">
        <v>1109</v>
      </c>
      <c r="P125" s="632" t="s">
        <v>1114</v>
      </c>
      <c r="Q125" s="633" t="s">
        <v>2673</v>
      </c>
    </row>
    <row r="126" spans="1:17" s="625" customFormat="1" x14ac:dyDescent="0.25">
      <c r="A126" s="635" t="s">
        <v>1108</v>
      </c>
      <c r="B126" s="631" t="s">
        <v>2672</v>
      </c>
      <c r="C126" s="631" t="s">
        <v>6</v>
      </c>
      <c r="D126" s="631" t="s">
        <v>1194</v>
      </c>
      <c r="E126" s="643" t="s">
        <v>2682</v>
      </c>
      <c r="F126" s="643" t="s">
        <v>1972</v>
      </c>
      <c r="G126" s="632" t="s">
        <v>1972</v>
      </c>
      <c r="H126" s="632" t="s">
        <v>1972</v>
      </c>
      <c r="I126" s="632" t="s">
        <v>1972</v>
      </c>
      <c r="J126" s="632" t="s">
        <v>1972</v>
      </c>
      <c r="K126" s="632" t="s">
        <v>1972</v>
      </c>
      <c r="L126" s="632" t="s">
        <v>1972</v>
      </c>
      <c r="M126" s="632" t="s">
        <v>1972</v>
      </c>
      <c r="N126" s="632" t="s">
        <v>1112</v>
      </c>
      <c r="O126" s="632" t="s">
        <v>1113</v>
      </c>
      <c r="P126" s="632" t="s">
        <v>1114</v>
      </c>
      <c r="Q126" s="633" t="s">
        <v>2673</v>
      </c>
    </row>
    <row r="127" spans="1:17" s="625" customFormat="1" x14ac:dyDescent="0.25">
      <c r="A127" s="635" t="s">
        <v>1108</v>
      </c>
      <c r="B127" s="631" t="s">
        <v>2672</v>
      </c>
      <c r="C127" s="631" t="s">
        <v>6</v>
      </c>
      <c r="D127" s="631" t="s">
        <v>1196</v>
      </c>
      <c r="E127" s="643" t="s">
        <v>2683</v>
      </c>
      <c r="F127" s="643" t="s">
        <v>1972</v>
      </c>
      <c r="G127" s="632" t="s">
        <v>1972</v>
      </c>
      <c r="H127" s="632" t="s">
        <v>1972</v>
      </c>
      <c r="I127" s="632" t="s">
        <v>1972</v>
      </c>
      <c r="J127" s="632" t="s">
        <v>1972</v>
      </c>
      <c r="K127" s="632" t="s">
        <v>1972</v>
      </c>
      <c r="L127" s="632" t="s">
        <v>1972</v>
      </c>
      <c r="M127" s="632" t="s">
        <v>1972</v>
      </c>
      <c r="N127" s="632" t="s">
        <v>1112</v>
      </c>
      <c r="O127" s="632" t="s">
        <v>1113</v>
      </c>
      <c r="P127" s="632" t="s">
        <v>1114</v>
      </c>
      <c r="Q127" s="633" t="s">
        <v>2673</v>
      </c>
    </row>
    <row r="128" spans="1:17" s="625" customFormat="1" x14ac:dyDescent="0.25">
      <c r="A128" s="635" t="s">
        <v>1108</v>
      </c>
      <c r="B128" s="631" t="s">
        <v>2672</v>
      </c>
      <c r="C128" s="631" t="s">
        <v>6</v>
      </c>
      <c r="D128" s="631" t="s">
        <v>1198</v>
      </c>
      <c r="E128" s="643" t="s">
        <v>2681</v>
      </c>
      <c r="F128" s="643" t="s">
        <v>1972</v>
      </c>
      <c r="G128" s="632" t="s">
        <v>1972</v>
      </c>
      <c r="H128" s="632" t="s">
        <v>1972</v>
      </c>
      <c r="I128" s="632" t="s">
        <v>1972</v>
      </c>
      <c r="J128" s="632" t="s">
        <v>1972</v>
      </c>
      <c r="K128" s="632" t="s">
        <v>1972</v>
      </c>
      <c r="L128" s="632" t="s">
        <v>1972</v>
      </c>
      <c r="M128" s="632" t="s">
        <v>1972</v>
      </c>
      <c r="N128" s="632" t="s">
        <v>1112</v>
      </c>
      <c r="O128" s="632" t="s">
        <v>1113</v>
      </c>
      <c r="P128" s="632" t="s">
        <v>1114</v>
      </c>
      <c r="Q128" s="633" t="s">
        <v>2673</v>
      </c>
    </row>
    <row r="129" spans="1:17" s="625" customFormat="1" x14ac:dyDescent="0.25">
      <c r="A129" s="635" t="s">
        <v>1108</v>
      </c>
      <c r="B129" s="631" t="s">
        <v>2672</v>
      </c>
      <c r="C129" s="631" t="s">
        <v>6</v>
      </c>
      <c r="D129" s="631" t="s">
        <v>1656</v>
      </c>
      <c r="E129" s="643" t="s">
        <v>2681</v>
      </c>
      <c r="F129" s="643" t="s">
        <v>1972</v>
      </c>
      <c r="G129" s="632" t="s">
        <v>1972</v>
      </c>
      <c r="H129" s="632" t="s">
        <v>1972</v>
      </c>
      <c r="I129" s="632" t="s">
        <v>1972</v>
      </c>
      <c r="J129" s="632" t="s">
        <v>1972</v>
      </c>
      <c r="K129" s="632" t="s">
        <v>1972</v>
      </c>
      <c r="L129" s="632" t="s">
        <v>1972</v>
      </c>
      <c r="M129" s="632" t="s">
        <v>1972</v>
      </c>
      <c r="N129" s="632" t="s">
        <v>1112</v>
      </c>
      <c r="O129" s="632" t="s">
        <v>1113</v>
      </c>
      <c r="P129" s="632" t="s">
        <v>1114</v>
      </c>
      <c r="Q129" s="633" t="s">
        <v>2673</v>
      </c>
    </row>
    <row r="130" spans="1:17" s="625" customFormat="1" x14ac:dyDescent="0.25">
      <c r="A130" s="635" t="s">
        <v>1108</v>
      </c>
      <c r="B130" s="631" t="s">
        <v>2672</v>
      </c>
      <c r="C130" s="631" t="s">
        <v>6</v>
      </c>
      <c r="D130" s="631" t="s">
        <v>2451</v>
      </c>
      <c r="E130" s="643" t="s">
        <v>2681</v>
      </c>
      <c r="F130" s="643" t="s">
        <v>1972</v>
      </c>
      <c r="G130" s="632" t="s">
        <v>1972</v>
      </c>
      <c r="H130" s="632" t="s">
        <v>1972</v>
      </c>
      <c r="I130" s="632" t="s">
        <v>1972</v>
      </c>
      <c r="J130" s="632" t="s">
        <v>1972</v>
      </c>
      <c r="K130" s="632" t="s">
        <v>1972</v>
      </c>
      <c r="L130" s="632" t="s">
        <v>1972</v>
      </c>
      <c r="M130" s="632" t="s">
        <v>1972</v>
      </c>
      <c r="N130" s="632" t="s">
        <v>1112</v>
      </c>
      <c r="O130" s="632" t="s">
        <v>1113</v>
      </c>
      <c r="P130" s="632" t="s">
        <v>1114</v>
      </c>
      <c r="Q130" s="633" t="s">
        <v>2673</v>
      </c>
    </row>
    <row r="131" spans="1:17" s="625" customFormat="1" x14ac:dyDescent="0.25">
      <c r="A131" s="635" t="s">
        <v>1108</v>
      </c>
      <c r="B131" s="631" t="s">
        <v>2672</v>
      </c>
      <c r="C131" s="631" t="s">
        <v>7</v>
      </c>
      <c r="D131" s="631" t="s">
        <v>2367</v>
      </c>
      <c r="E131" s="643" t="s">
        <v>2681</v>
      </c>
      <c r="F131" s="643" t="s">
        <v>1972</v>
      </c>
      <c r="G131" s="632" t="s">
        <v>1972</v>
      </c>
      <c r="H131" s="632" t="s">
        <v>1972</v>
      </c>
      <c r="I131" s="632" t="s">
        <v>1972</v>
      </c>
      <c r="J131" s="632" t="s">
        <v>1972</v>
      </c>
      <c r="K131" s="632" t="s">
        <v>1972</v>
      </c>
      <c r="L131" s="632" t="s">
        <v>1972</v>
      </c>
      <c r="M131" s="632" t="s">
        <v>1972</v>
      </c>
      <c r="N131" s="632" t="s">
        <v>1109</v>
      </c>
      <c r="O131" s="632" t="s">
        <v>1109</v>
      </c>
      <c r="P131" s="632" t="s">
        <v>1114</v>
      </c>
      <c r="Q131" s="633" t="s">
        <v>2673</v>
      </c>
    </row>
    <row r="132" spans="1:17" s="625" customFormat="1" x14ac:dyDescent="0.25">
      <c r="A132" s="635" t="s">
        <v>1108</v>
      </c>
      <c r="B132" s="631" t="s">
        <v>2672</v>
      </c>
      <c r="C132" s="631" t="s">
        <v>7</v>
      </c>
      <c r="D132" s="631" t="s">
        <v>45</v>
      </c>
      <c r="E132" s="643" t="s">
        <v>2684</v>
      </c>
      <c r="F132" s="643" t="s">
        <v>1972</v>
      </c>
      <c r="G132" s="632" t="s">
        <v>1972</v>
      </c>
      <c r="H132" s="632" t="s">
        <v>1972</v>
      </c>
      <c r="I132" s="632" t="s">
        <v>1972</v>
      </c>
      <c r="J132" s="632" t="s">
        <v>1972</v>
      </c>
      <c r="K132" s="632" t="s">
        <v>1972</v>
      </c>
      <c r="L132" s="632" t="s">
        <v>1972</v>
      </c>
      <c r="M132" s="632" t="s">
        <v>1972</v>
      </c>
      <c r="N132" s="632" t="s">
        <v>1112</v>
      </c>
      <c r="O132" s="632" t="s">
        <v>1113</v>
      </c>
      <c r="P132" s="632" t="s">
        <v>1114</v>
      </c>
      <c r="Q132" s="633" t="s">
        <v>2673</v>
      </c>
    </row>
    <row r="133" spans="1:17" s="625" customFormat="1" x14ac:dyDescent="0.25">
      <c r="A133" s="635" t="s">
        <v>1108</v>
      </c>
      <c r="B133" s="631" t="s">
        <v>2672</v>
      </c>
      <c r="C133" s="631" t="s">
        <v>7</v>
      </c>
      <c r="D133" s="631" t="s">
        <v>1061</v>
      </c>
      <c r="E133" s="643" t="s">
        <v>2685</v>
      </c>
      <c r="F133" s="643" t="s">
        <v>1972</v>
      </c>
      <c r="G133" s="632" t="s">
        <v>1972</v>
      </c>
      <c r="H133" s="632" t="s">
        <v>1972</v>
      </c>
      <c r="I133" s="632" t="s">
        <v>1972</v>
      </c>
      <c r="J133" s="632" t="s">
        <v>1972</v>
      </c>
      <c r="K133" s="632" t="s">
        <v>1972</v>
      </c>
      <c r="L133" s="632" t="s">
        <v>1972</v>
      </c>
      <c r="M133" s="632" t="s">
        <v>1972</v>
      </c>
      <c r="N133" s="632" t="s">
        <v>1112</v>
      </c>
      <c r="O133" s="632" t="s">
        <v>1113</v>
      </c>
      <c r="P133" s="632" t="s">
        <v>1114</v>
      </c>
      <c r="Q133" s="633" t="s">
        <v>2673</v>
      </c>
    </row>
    <row r="134" spans="1:17" s="625" customFormat="1" x14ac:dyDescent="0.25">
      <c r="A134" s="635" t="s">
        <v>1108</v>
      </c>
      <c r="B134" s="631" t="s">
        <v>2672</v>
      </c>
      <c r="C134" s="631" t="s">
        <v>7</v>
      </c>
      <c r="D134" s="631" t="s">
        <v>1203</v>
      </c>
      <c r="E134" s="643" t="s">
        <v>2686</v>
      </c>
      <c r="F134" s="643" t="s">
        <v>1972</v>
      </c>
      <c r="G134" s="632" t="s">
        <v>1972</v>
      </c>
      <c r="H134" s="632" t="s">
        <v>1972</v>
      </c>
      <c r="I134" s="632" t="s">
        <v>1972</v>
      </c>
      <c r="J134" s="632" t="s">
        <v>1972</v>
      </c>
      <c r="K134" s="632" t="s">
        <v>1972</v>
      </c>
      <c r="L134" s="632" t="s">
        <v>1972</v>
      </c>
      <c r="M134" s="632" t="s">
        <v>1972</v>
      </c>
      <c r="N134" s="632" t="s">
        <v>1112</v>
      </c>
      <c r="O134" s="632" t="s">
        <v>1113</v>
      </c>
      <c r="P134" s="632" t="s">
        <v>1114</v>
      </c>
      <c r="Q134" s="633" t="s">
        <v>2673</v>
      </c>
    </row>
    <row r="135" spans="1:17" s="625" customFormat="1" x14ac:dyDescent="0.25">
      <c r="A135" s="635" t="s">
        <v>1108</v>
      </c>
      <c r="B135" s="631" t="s">
        <v>2674</v>
      </c>
      <c r="C135" s="631" t="s">
        <v>8</v>
      </c>
      <c r="D135" s="631" t="s">
        <v>1690</v>
      </c>
      <c r="E135" s="643" t="s">
        <v>2687</v>
      </c>
      <c r="F135" s="643" t="s">
        <v>1972</v>
      </c>
      <c r="G135" s="632" t="s">
        <v>1972</v>
      </c>
      <c r="H135" s="632" t="s">
        <v>1972</v>
      </c>
      <c r="I135" s="632" t="s">
        <v>1972</v>
      </c>
      <c r="J135" s="632" t="s">
        <v>1972</v>
      </c>
      <c r="K135" s="632" t="s">
        <v>1972</v>
      </c>
      <c r="L135" s="632" t="s">
        <v>1972</v>
      </c>
      <c r="M135" s="632" t="s">
        <v>1972</v>
      </c>
      <c r="N135" s="632" t="s">
        <v>1109</v>
      </c>
      <c r="O135" s="632" t="s">
        <v>1109</v>
      </c>
      <c r="P135" s="632" t="s">
        <v>1114</v>
      </c>
      <c r="Q135" s="633" t="s">
        <v>2673</v>
      </c>
    </row>
    <row r="136" spans="1:17" s="625" customFormat="1" x14ac:dyDescent="0.25">
      <c r="A136" s="635" t="s">
        <v>1108</v>
      </c>
      <c r="B136" s="631" t="s">
        <v>2672</v>
      </c>
      <c r="C136" s="631" t="s">
        <v>9</v>
      </c>
      <c r="D136" s="631" t="s">
        <v>50</v>
      </c>
      <c r="E136" s="643" t="s">
        <v>2688</v>
      </c>
      <c r="F136" s="643" t="s">
        <v>1972</v>
      </c>
      <c r="G136" s="632" t="s">
        <v>1972</v>
      </c>
      <c r="H136" s="632" t="s">
        <v>1972</v>
      </c>
      <c r="I136" s="632" t="s">
        <v>1972</v>
      </c>
      <c r="J136" s="632" t="s">
        <v>1972</v>
      </c>
      <c r="K136" s="632" t="s">
        <v>1972</v>
      </c>
      <c r="L136" s="632" t="s">
        <v>1972</v>
      </c>
      <c r="M136" s="632" t="s">
        <v>1972</v>
      </c>
      <c r="N136" s="632" t="s">
        <v>1112</v>
      </c>
      <c r="O136" s="632" t="s">
        <v>1113</v>
      </c>
      <c r="P136" s="632" t="s">
        <v>1114</v>
      </c>
      <c r="Q136" s="633" t="s">
        <v>2673</v>
      </c>
    </row>
    <row r="137" spans="1:17" s="625" customFormat="1" x14ac:dyDescent="0.25">
      <c r="A137" s="635" t="s">
        <v>1108</v>
      </c>
      <c r="B137" s="631" t="s">
        <v>2672</v>
      </c>
      <c r="C137" s="631" t="s">
        <v>9</v>
      </c>
      <c r="D137" s="631" t="s">
        <v>2564</v>
      </c>
      <c r="E137" s="643" t="s">
        <v>2681</v>
      </c>
      <c r="F137" s="643" t="s">
        <v>1972</v>
      </c>
      <c r="G137" s="632" t="s">
        <v>1972</v>
      </c>
      <c r="H137" s="632" t="s">
        <v>1972</v>
      </c>
      <c r="I137" s="632" t="s">
        <v>1972</v>
      </c>
      <c r="J137" s="632" t="s">
        <v>1972</v>
      </c>
      <c r="K137" s="632" t="s">
        <v>1972</v>
      </c>
      <c r="L137" s="632" t="s">
        <v>1972</v>
      </c>
      <c r="M137" s="632" t="s">
        <v>1972</v>
      </c>
      <c r="N137" s="632" t="s">
        <v>1112</v>
      </c>
      <c r="O137" s="632" t="s">
        <v>1113</v>
      </c>
      <c r="P137" s="632" t="s">
        <v>1114</v>
      </c>
      <c r="Q137" s="633" t="s">
        <v>2673</v>
      </c>
    </row>
    <row r="138" spans="1:17" s="625" customFormat="1" x14ac:dyDescent="0.25">
      <c r="A138" s="635" t="s">
        <v>1108</v>
      </c>
      <c r="B138" s="631" t="s">
        <v>2672</v>
      </c>
      <c r="C138" s="631" t="s">
        <v>9</v>
      </c>
      <c r="D138" s="631" t="s">
        <v>54</v>
      </c>
      <c r="E138" s="643" t="s">
        <v>2689</v>
      </c>
      <c r="F138" s="643" t="s">
        <v>1972</v>
      </c>
      <c r="G138" s="632" t="s">
        <v>1972</v>
      </c>
      <c r="H138" s="632" t="s">
        <v>1972</v>
      </c>
      <c r="I138" s="632" t="s">
        <v>1972</v>
      </c>
      <c r="J138" s="632" t="s">
        <v>1972</v>
      </c>
      <c r="K138" s="632" t="s">
        <v>1972</v>
      </c>
      <c r="L138" s="632" t="s">
        <v>1972</v>
      </c>
      <c r="M138" s="632" t="s">
        <v>1972</v>
      </c>
      <c r="N138" s="632" t="s">
        <v>1121</v>
      </c>
      <c r="O138" s="632" t="s">
        <v>1122</v>
      </c>
      <c r="P138" s="632" t="s">
        <v>1114</v>
      </c>
      <c r="Q138" s="633" t="s">
        <v>2673</v>
      </c>
    </row>
    <row r="139" spans="1:17" s="625" customFormat="1" x14ac:dyDescent="0.25">
      <c r="A139" s="635" t="s">
        <v>1108</v>
      </c>
      <c r="B139" s="631" t="s">
        <v>2672</v>
      </c>
      <c r="C139" s="631" t="s">
        <v>9</v>
      </c>
      <c r="D139" s="631" t="s">
        <v>57</v>
      </c>
      <c r="E139" s="643" t="s">
        <v>2690</v>
      </c>
      <c r="F139" s="643" t="s">
        <v>1972</v>
      </c>
      <c r="G139" s="632" t="s">
        <v>1972</v>
      </c>
      <c r="H139" s="632" t="s">
        <v>1972</v>
      </c>
      <c r="I139" s="632" t="s">
        <v>1972</v>
      </c>
      <c r="J139" s="632" t="s">
        <v>1972</v>
      </c>
      <c r="K139" s="632" t="s">
        <v>1972</v>
      </c>
      <c r="L139" s="632" t="s">
        <v>1972</v>
      </c>
      <c r="M139" s="632" t="s">
        <v>1972</v>
      </c>
      <c r="N139" s="632" t="s">
        <v>1121</v>
      </c>
      <c r="O139" s="632" t="s">
        <v>1122</v>
      </c>
      <c r="P139" s="632" t="s">
        <v>1114</v>
      </c>
      <c r="Q139" s="633" t="s">
        <v>2673</v>
      </c>
    </row>
    <row r="140" spans="1:17" s="625" customFormat="1" x14ac:dyDescent="0.25">
      <c r="A140" s="635" t="s">
        <v>1108</v>
      </c>
      <c r="B140" s="631" t="s">
        <v>2672</v>
      </c>
      <c r="C140" s="631" t="s">
        <v>9</v>
      </c>
      <c r="D140" s="631" t="s">
        <v>447</v>
      </c>
      <c r="E140" s="643" t="s">
        <v>2690</v>
      </c>
      <c r="F140" s="643" t="s">
        <v>1972</v>
      </c>
      <c r="G140" s="632" t="s">
        <v>1972</v>
      </c>
      <c r="H140" s="632" t="s">
        <v>1972</v>
      </c>
      <c r="I140" s="632" t="s">
        <v>1972</v>
      </c>
      <c r="J140" s="632" t="s">
        <v>1972</v>
      </c>
      <c r="K140" s="632" t="s">
        <v>1972</v>
      </c>
      <c r="L140" s="632" t="s">
        <v>1972</v>
      </c>
      <c r="M140" s="632" t="s">
        <v>1972</v>
      </c>
      <c r="N140" s="632" t="s">
        <v>1121</v>
      </c>
      <c r="O140" s="632" t="s">
        <v>1122</v>
      </c>
      <c r="P140" s="632" t="s">
        <v>1114</v>
      </c>
      <c r="Q140" s="633" t="s">
        <v>2673</v>
      </c>
    </row>
    <row r="141" spans="1:17" s="625" customFormat="1" x14ac:dyDescent="0.25">
      <c r="A141" s="635" t="s">
        <v>1108</v>
      </c>
      <c r="B141" s="631" t="s">
        <v>2672</v>
      </c>
      <c r="C141" s="631" t="s">
        <v>9</v>
      </c>
      <c r="D141" s="631" t="s">
        <v>1940</v>
      </c>
      <c r="E141" s="643" t="s">
        <v>2684</v>
      </c>
      <c r="F141" s="643" t="s">
        <v>1972</v>
      </c>
      <c r="G141" s="632" t="s">
        <v>1972</v>
      </c>
      <c r="H141" s="632" t="s">
        <v>1972</v>
      </c>
      <c r="I141" s="632" t="s">
        <v>1972</v>
      </c>
      <c r="J141" s="632" t="s">
        <v>1972</v>
      </c>
      <c r="K141" s="632" t="s">
        <v>1972</v>
      </c>
      <c r="L141" s="632" t="s">
        <v>1972</v>
      </c>
      <c r="M141" s="632" t="s">
        <v>1972</v>
      </c>
      <c r="N141" s="632" t="s">
        <v>1121</v>
      </c>
      <c r="O141" s="632" t="s">
        <v>1122</v>
      </c>
      <c r="P141" s="632" t="s">
        <v>1114</v>
      </c>
      <c r="Q141" s="633" t="s">
        <v>2673</v>
      </c>
    </row>
    <row r="142" spans="1:17" s="625" customFormat="1" x14ac:dyDescent="0.25">
      <c r="A142" s="635" t="s">
        <v>1108</v>
      </c>
      <c r="B142" s="631" t="s">
        <v>2672</v>
      </c>
      <c r="C142" s="631" t="s">
        <v>9</v>
      </c>
      <c r="D142" s="631" t="s">
        <v>2561</v>
      </c>
      <c r="E142" s="643" t="s">
        <v>2681</v>
      </c>
      <c r="F142" s="643" t="s">
        <v>1972</v>
      </c>
      <c r="G142" s="632" t="s">
        <v>1972</v>
      </c>
      <c r="H142" s="632" t="s">
        <v>1972</v>
      </c>
      <c r="I142" s="632" t="s">
        <v>1972</v>
      </c>
      <c r="J142" s="632" t="s">
        <v>1972</v>
      </c>
      <c r="K142" s="632" t="s">
        <v>1972</v>
      </c>
      <c r="L142" s="632" t="s">
        <v>1972</v>
      </c>
      <c r="M142" s="632" t="s">
        <v>1972</v>
      </c>
      <c r="N142" s="632" t="s">
        <v>1121</v>
      </c>
      <c r="O142" s="632" t="s">
        <v>1122</v>
      </c>
      <c r="P142" s="632" t="s">
        <v>1114</v>
      </c>
      <c r="Q142" s="633" t="s">
        <v>2673</v>
      </c>
    </row>
    <row r="143" spans="1:17" s="625" customFormat="1" x14ac:dyDescent="0.25">
      <c r="A143" s="635" t="s">
        <v>1108</v>
      </c>
      <c r="B143" s="631" t="s">
        <v>2672</v>
      </c>
      <c r="C143" s="631" t="s">
        <v>11</v>
      </c>
      <c r="D143" s="631" t="s">
        <v>63</v>
      </c>
      <c r="E143" s="643" t="s">
        <v>2691</v>
      </c>
      <c r="F143" s="643" t="s">
        <v>1972</v>
      </c>
      <c r="G143" s="632" t="s">
        <v>1972</v>
      </c>
      <c r="H143" s="632" t="s">
        <v>1972</v>
      </c>
      <c r="I143" s="632" t="s">
        <v>1972</v>
      </c>
      <c r="J143" s="632" t="s">
        <v>1972</v>
      </c>
      <c r="K143" s="632" t="s">
        <v>1972</v>
      </c>
      <c r="L143" s="632" t="s">
        <v>1972</v>
      </c>
      <c r="M143" s="632" t="s">
        <v>1972</v>
      </c>
      <c r="N143" s="632" t="s">
        <v>1112</v>
      </c>
      <c r="O143" s="632" t="s">
        <v>1113</v>
      </c>
      <c r="P143" s="632" t="s">
        <v>1114</v>
      </c>
      <c r="Q143" s="633" t="s">
        <v>2673</v>
      </c>
    </row>
    <row r="144" spans="1:17" s="625" customFormat="1" x14ac:dyDescent="0.25">
      <c r="A144" s="635" t="s">
        <v>1108</v>
      </c>
      <c r="B144" s="631" t="s">
        <v>2672</v>
      </c>
      <c r="C144" s="631" t="s">
        <v>11</v>
      </c>
      <c r="D144" s="631" t="s">
        <v>1066</v>
      </c>
      <c r="E144" s="643" t="s">
        <v>2692</v>
      </c>
      <c r="F144" s="643" t="s">
        <v>1972</v>
      </c>
      <c r="G144" s="632" t="s">
        <v>1972</v>
      </c>
      <c r="H144" s="632" t="s">
        <v>1972</v>
      </c>
      <c r="I144" s="632" t="s">
        <v>1972</v>
      </c>
      <c r="J144" s="632" t="s">
        <v>1972</v>
      </c>
      <c r="K144" s="632" t="s">
        <v>1972</v>
      </c>
      <c r="L144" s="632" t="s">
        <v>1972</v>
      </c>
      <c r="M144" s="632" t="s">
        <v>1972</v>
      </c>
      <c r="N144" s="632" t="s">
        <v>1112</v>
      </c>
      <c r="O144" s="632" t="s">
        <v>1113</v>
      </c>
      <c r="P144" s="632" t="s">
        <v>1114</v>
      </c>
      <c r="Q144" s="633" t="s">
        <v>2673</v>
      </c>
    </row>
    <row r="145" spans="1:17" s="625" customFormat="1" x14ac:dyDescent="0.25">
      <c r="A145" s="635" t="s">
        <v>1108</v>
      </c>
      <c r="B145" s="631" t="s">
        <v>2672</v>
      </c>
      <c r="C145" s="631" t="s">
        <v>11</v>
      </c>
      <c r="D145" s="631" t="s">
        <v>64</v>
      </c>
      <c r="E145" s="643" t="s">
        <v>2681</v>
      </c>
      <c r="F145" s="643" t="s">
        <v>1972</v>
      </c>
      <c r="G145" s="632" t="s">
        <v>1972</v>
      </c>
      <c r="H145" s="632" t="s">
        <v>1972</v>
      </c>
      <c r="I145" s="632" t="s">
        <v>1972</v>
      </c>
      <c r="J145" s="632" t="s">
        <v>1972</v>
      </c>
      <c r="K145" s="632" t="s">
        <v>1972</v>
      </c>
      <c r="L145" s="632" t="s">
        <v>1972</v>
      </c>
      <c r="M145" s="632" t="s">
        <v>1972</v>
      </c>
      <c r="N145" s="632" t="s">
        <v>1112</v>
      </c>
      <c r="O145" s="632" t="s">
        <v>1113</v>
      </c>
      <c r="P145" s="632" t="s">
        <v>1114</v>
      </c>
      <c r="Q145" s="633" t="s">
        <v>2673</v>
      </c>
    </row>
    <row r="146" spans="1:17" s="625" customFormat="1" x14ac:dyDescent="0.25">
      <c r="A146" s="635" t="s">
        <v>1108</v>
      </c>
      <c r="B146" s="631" t="s">
        <v>2672</v>
      </c>
      <c r="C146" s="631" t="s">
        <v>11</v>
      </c>
      <c r="D146" s="631" t="s">
        <v>2029</v>
      </c>
      <c r="E146" s="643" t="s">
        <v>2686</v>
      </c>
      <c r="F146" s="643" t="s">
        <v>1972</v>
      </c>
      <c r="G146" s="632" t="s">
        <v>1972</v>
      </c>
      <c r="H146" s="632" t="s">
        <v>1972</v>
      </c>
      <c r="I146" s="632" t="s">
        <v>1972</v>
      </c>
      <c r="J146" s="632" t="s">
        <v>1972</v>
      </c>
      <c r="K146" s="632" t="s">
        <v>1972</v>
      </c>
      <c r="L146" s="632" t="s">
        <v>1972</v>
      </c>
      <c r="M146" s="632" t="s">
        <v>1972</v>
      </c>
      <c r="N146" s="632" t="s">
        <v>1121</v>
      </c>
      <c r="O146" s="632" t="s">
        <v>1122</v>
      </c>
      <c r="P146" s="632" t="s">
        <v>1114</v>
      </c>
      <c r="Q146" s="633" t="s">
        <v>2673</v>
      </c>
    </row>
    <row r="147" spans="1:17" s="625" customFormat="1" x14ac:dyDescent="0.25">
      <c r="A147" s="635" t="s">
        <v>1108</v>
      </c>
      <c r="B147" s="631" t="s">
        <v>2672</v>
      </c>
      <c r="C147" s="631" t="s">
        <v>11</v>
      </c>
      <c r="D147" s="631" t="s">
        <v>67</v>
      </c>
      <c r="E147" s="643" t="s">
        <v>2686</v>
      </c>
      <c r="F147" s="643" t="s">
        <v>1972</v>
      </c>
      <c r="G147" s="632" t="s">
        <v>1972</v>
      </c>
      <c r="H147" s="632" t="s">
        <v>1972</v>
      </c>
      <c r="I147" s="632" t="s">
        <v>1972</v>
      </c>
      <c r="J147" s="632" t="s">
        <v>1972</v>
      </c>
      <c r="K147" s="632" t="s">
        <v>1972</v>
      </c>
      <c r="L147" s="632" t="s">
        <v>1972</v>
      </c>
      <c r="M147" s="632" t="s">
        <v>1972</v>
      </c>
      <c r="N147" s="632" t="s">
        <v>1121</v>
      </c>
      <c r="O147" s="632" t="s">
        <v>1122</v>
      </c>
      <c r="P147" s="632" t="s">
        <v>1114</v>
      </c>
      <c r="Q147" s="633" t="s">
        <v>2673</v>
      </c>
    </row>
    <row r="148" spans="1:17" s="625" customFormat="1" x14ac:dyDescent="0.25">
      <c r="A148" s="635" t="s">
        <v>1108</v>
      </c>
      <c r="B148" s="631" t="s">
        <v>2672</v>
      </c>
      <c r="C148" s="631" t="s">
        <v>11</v>
      </c>
      <c r="D148" s="631" t="s">
        <v>70</v>
      </c>
      <c r="E148" s="643" t="s">
        <v>2686</v>
      </c>
      <c r="F148" s="643" t="s">
        <v>1972</v>
      </c>
      <c r="G148" s="632" t="s">
        <v>1972</v>
      </c>
      <c r="H148" s="632" t="s">
        <v>1972</v>
      </c>
      <c r="I148" s="632" t="s">
        <v>1972</v>
      </c>
      <c r="J148" s="632" t="s">
        <v>1972</v>
      </c>
      <c r="K148" s="632" t="s">
        <v>1972</v>
      </c>
      <c r="L148" s="632" t="s">
        <v>1972</v>
      </c>
      <c r="M148" s="632" t="s">
        <v>1972</v>
      </c>
      <c r="N148" s="632" t="s">
        <v>1121</v>
      </c>
      <c r="O148" s="632" t="s">
        <v>1122</v>
      </c>
      <c r="P148" s="632" t="s">
        <v>1114</v>
      </c>
      <c r="Q148" s="633" t="s">
        <v>2673</v>
      </c>
    </row>
    <row r="149" spans="1:17" s="625" customFormat="1" x14ac:dyDescent="0.25">
      <c r="A149" s="635" t="s">
        <v>1108</v>
      </c>
      <c r="B149" s="631" t="s">
        <v>2672</v>
      </c>
      <c r="C149" s="631" t="s">
        <v>11</v>
      </c>
      <c r="D149" s="631" t="s">
        <v>1211</v>
      </c>
      <c r="E149" s="643" t="s">
        <v>2686</v>
      </c>
      <c r="F149" s="643" t="s">
        <v>1972</v>
      </c>
      <c r="G149" s="632" t="s">
        <v>1972</v>
      </c>
      <c r="H149" s="632" t="s">
        <v>1972</v>
      </c>
      <c r="I149" s="632" t="s">
        <v>1972</v>
      </c>
      <c r="J149" s="632" t="s">
        <v>1972</v>
      </c>
      <c r="K149" s="632" t="s">
        <v>1972</v>
      </c>
      <c r="L149" s="632" t="s">
        <v>1972</v>
      </c>
      <c r="M149" s="632" t="s">
        <v>1972</v>
      </c>
      <c r="N149" s="632" t="s">
        <v>1121</v>
      </c>
      <c r="O149" s="632" t="s">
        <v>1122</v>
      </c>
      <c r="P149" s="632" t="s">
        <v>1114</v>
      </c>
      <c r="Q149" s="633" t="s">
        <v>2673</v>
      </c>
    </row>
    <row r="150" spans="1:17" s="625" customFormat="1" x14ac:dyDescent="0.25">
      <c r="A150" s="635" t="s">
        <v>1108</v>
      </c>
      <c r="B150" s="631" t="s">
        <v>2672</v>
      </c>
      <c r="C150" s="631" t="s">
        <v>11</v>
      </c>
      <c r="D150" s="631" t="s">
        <v>1085</v>
      </c>
      <c r="E150" s="643" t="s">
        <v>2686</v>
      </c>
      <c r="F150" s="643" t="s">
        <v>1972</v>
      </c>
      <c r="G150" s="632" t="s">
        <v>1972</v>
      </c>
      <c r="H150" s="632" t="s">
        <v>1972</v>
      </c>
      <c r="I150" s="632" t="s">
        <v>1972</v>
      </c>
      <c r="J150" s="632" t="s">
        <v>1972</v>
      </c>
      <c r="K150" s="632" t="s">
        <v>1972</v>
      </c>
      <c r="L150" s="632" t="s">
        <v>1972</v>
      </c>
      <c r="M150" s="632" t="s">
        <v>1972</v>
      </c>
      <c r="N150" s="632" t="s">
        <v>1121</v>
      </c>
      <c r="O150" s="632" t="s">
        <v>1122</v>
      </c>
      <c r="P150" s="632" t="s">
        <v>1114</v>
      </c>
      <c r="Q150" s="633" t="s">
        <v>2673</v>
      </c>
    </row>
    <row r="151" spans="1:17" s="625" customFormat="1" x14ac:dyDescent="0.25">
      <c r="A151" s="635" t="s">
        <v>1108</v>
      </c>
      <c r="B151" s="631" t="s">
        <v>2672</v>
      </c>
      <c r="C151" s="631" t="s">
        <v>11</v>
      </c>
      <c r="D151" s="631" t="s">
        <v>1943</v>
      </c>
      <c r="E151" s="643" t="s">
        <v>2693</v>
      </c>
      <c r="F151" s="643" t="s">
        <v>1972</v>
      </c>
      <c r="G151" s="632" t="s">
        <v>1972</v>
      </c>
      <c r="H151" s="632" t="s">
        <v>1972</v>
      </c>
      <c r="I151" s="632" t="s">
        <v>1972</v>
      </c>
      <c r="J151" s="632" t="s">
        <v>1972</v>
      </c>
      <c r="K151" s="632" t="s">
        <v>1972</v>
      </c>
      <c r="L151" s="632" t="s">
        <v>1110</v>
      </c>
      <c r="M151" s="632" t="s">
        <v>1111</v>
      </c>
      <c r="N151" s="632" t="s">
        <v>1972</v>
      </c>
      <c r="O151" s="632" t="s">
        <v>1972</v>
      </c>
      <c r="P151" s="632" t="s">
        <v>1114</v>
      </c>
      <c r="Q151" s="633" t="s">
        <v>2673</v>
      </c>
    </row>
    <row r="152" spans="1:17" s="625" customFormat="1" x14ac:dyDescent="0.25">
      <c r="A152" s="635" t="s">
        <v>1108</v>
      </c>
      <c r="B152" s="631" t="s">
        <v>2672</v>
      </c>
      <c r="C152" s="631" t="s">
        <v>12</v>
      </c>
      <c r="D152" s="631" t="s">
        <v>1214</v>
      </c>
      <c r="E152" s="643" t="s">
        <v>2681</v>
      </c>
      <c r="F152" s="643" t="s">
        <v>1972</v>
      </c>
      <c r="G152" s="632" t="s">
        <v>1972</v>
      </c>
      <c r="H152" s="632" t="s">
        <v>1972</v>
      </c>
      <c r="I152" s="632" t="s">
        <v>1972</v>
      </c>
      <c r="J152" s="632" t="s">
        <v>1972</v>
      </c>
      <c r="K152" s="632" t="s">
        <v>1972</v>
      </c>
      <c r="L152" s="632" t="s">
        <v>1972</v>
      </c>
      <c r="M152" s="632" t="s">
        <v>1972</v>
      </c>
      <c r="N152" s="632" t="s">
        <v>1109</v>
      </c>
      <c r="O152" s="632" t="s">
        <v>1109</v>
      </c>
      <c r="P152" s="632" t="s">
        <v>1114</v>
      </c>
      <c r="Q152" s="633" t="s">
        <v>2673</v>
      </c>
    </row>
    <row r="153" spans="1:17" s="625" customFormat="1" x14ac:dyDescent="0.25">
      <c r="A153" s="635" t="s">
        <v>1108</v>
      </c>
      <c r="B153" s="631" t="s">
        <v>2672</v>
      </c>
      <c r="C153" s="631" t="s">
        <v>12</v>
      </c>
      <c r="D153" s="631" t="s">
        <v>78</v>
      </c>
      <c r="E153" s="643" t="s">
        <v>2694</v>
      </c>
      <c r="F153" s="643" t="s">
        <v>1972</v>
      </c>
      <c r="G153" s="632" t="s">
        <v>1972</v>
      </c>
      <c r="H153" s="632" t="s">
        <v>1972</v>
      </c>
      <c r="I153" s="632" t="s">
        <v>1972</v>
      </c>
      <c r="J153" s="632" t="s">
        <v>1972</v>
      </c>
      <c r="K153" s="632" t="s">
        <v>1972</v>
      </c>
      <c r="L153" s="632" t="s">
        <v>1972</v>
      </c>
      <c r="M153" s="632" t="s">
        <v>1972</v>
      </c>
      <c r="N153" s="632" t="s">
        <v>1109</v>
      </c>
      <c r="O153" s="632" t="s">
        <v>1109</v>
      </c>
      <c r="P153" s="632" t="s">
        <v>1114</v>
      </c>
      <c r="Q153" s="633" t="s">
        <v>2673</v>
      </c>
    </row>
    <row r="154" spans="1:17" s="625" customFormat="1" x14ac:dyDescent="0.25">
      <c r="A154" s="635" t="s">
        <v>1108</v>
      </c>
      <c r="B154" s="631" t="s">
        <v>2672</v>
      </c>
      <c r="C154" s="631" t="s">
        <v>12</v>
      </c>
      <c r="D154" s="631" t="s">
        <v>81</v>
      </c>
      <c r="E154" s="643" t="s">
        <v>2694</v>
      </c>
      <c r="F154" s="643" t="s">
        <v>1972</v>
      </c>
      <c r="G154" s="632" t="s">
        <v>1972</v>
      </c>
      <c r="H154" s="632" t="s">
        <v>1972</v>
      </c>
      <c r="I154" s="632" t="s">
        <v>1972</v>
      </c>
      <c r="J154" s="632" t="s">
        <v>1972</v>
      </c>
      <c r="K154" s="632" t="s">
        <v>1972</v>
      </c>
      <c r="L154" s="632" t="s">
        <v>1972</v>
      </c>
      <c r="M154" s="632" t="s">
        <v>1972</v>
      </c>
      <c r="N154" s="632" t="s">
        <v>1109</v>
      </c>
      <c r="O154" s="632" t="s">
        <v>1109</v>
      </c>
      <c r="P154" s="632" t="s">
        <v>1114</v>
      </c>
      <c r="Q154" s="633" t="s">
        <v>2673</v>
      </c>
    </row>
    <row r="155" spans="1:17" s="625" customFormat="1" x14ac:dyDescent="0.25">
      <c r="A155" s="635" t="s">
        <v>1108</v>
      </c>
      <c r="B155" s="631" t="s">
        <v>2672</v>
      </c>
      <c r="C155" s="631" t="s">
        <v>12</v>
      </c>
      <c r="D155" s="631" t="s">
        <v>84</v>
      </c>
      <c r="E155" s="643" t="s">
        <v>2681</v>
      </c>
      <c r="F155" s="643" t="s">
        <v>1972</v>
      </c>
      <c r="G155" s="632" t="s">
        <v>1972</v>
      </c>
      <c r="H155" s="632" t="s">
        <v>1972</v>
      </c>
      <c r="I155" s="632" t="s">
        <v>1972</v>
      </c>
      <c r="J155" s="632" t="s">
        <v>1972</v>
      </c>
      <c r="K155" s="632" t="s">
        <v>1972</v>
      </c>
      <c r="L155" s="632" t="s">
        <v>1972</v>
      </c>
      <c r="M155" s="632" t="s">
        <v>1972</v>
      </c>
      <c r="N155" s="632" t="s">
        <v>1109</v>
      </c>
      <c r="O155" s="632" t="s">
        <v>1109</v>
      </c>
      <c r="P155" s="632" t="s">
        <v>1114</v>
      </c>
      <c r="Q155" s="633" t="s">
        <v>2673</v>
      </c>
    </row>
    <row r="156" spans="1:17" s="625" customFormat="1" x14ac:dyDescent="0.25">
      <c r="A156" s="635" t="s">
        <v>1108</v>
      </c>
      <c r="B156" s="631" t="s">
        <v>2672</v>
      </c>
      <c r="C156" s="631" t="s">
        <v>12</v>
      </c>
      <c r="D156" s="631" t="s">
        <v>87</v>
      </c>
      <c r="E156" s="643" t="s">
        <v>2681</v>
      </c>
      <c r="F156" s="643" t="s">
        <v>1972</v>
      </c>
      <c r="G156" s="632" t="s">
        <v>1972</v>
      </c>
      <c r="H156" s="632" t="s">
        <v>1972</v>
      </c>
      <c r="I156" s="632" t="s">
        <v>1972</v>
      </c>
      <c r="J156" s="632" t="s">
        <v>1972</v>
      </c>
      <c r="K156" s="632" t="s">
        <v>1972</v>
      </c>
      <c r="L156" s="632" t="s">
        <v>1972</v>
      </c>
      <c r="M156" s="632" t="s">
        <v>1972</v>
      </c>
      <c r="N156" s="632" t="s">
        <v>1109</v>
      </c>
      <c r="O156" s="632" t="s">
        <v>1109</v>
      </c>
      <c r="P156" s="632" t="s">
        <v>1114</v>
      </c>
      <c r="Q156" s="633" t="s">
        <v>2673</v>
      </c>
    </row>
    <row r="157" spans="1:17" s="625" customFormat="1" x14ac:dyDescent="0.25">
      <c r="A157" s="635" t="s">
        <v>1108</v>
      </c>
      <c r="B157" s="631" t="s">
        <v>2672</v>
      </c>
      <c r="C157" s="631" t="s">
        <v>12</v>
      </c>
      <c r="D157" s="631" t="s">
        <v>1069</v>
      </c>
      <c r="E157" s="643" t="s">
        <v>2681</v>
      </c>
      <c r="F157" s="643" t="s">
        <v>1972</v>
      </c>
      <c r="G157" s="632" t="s">
        <v>1972</v>
      </c>
      <c r="H157" s="632" t="s">
        <v>1972</v>
      </c>
      <c r="I157" s="632" t="s">
        <v>1972</v>
      </c>
      <c r="J157" s="632" t="s">
        <v>1972</v>
      </c>
      <c r="K157" s="632" t="s">
        <v>1972</v>
      </c>
      <c r="L157" s="632" t="s">
        <v>1972</v>
      </c>
      <c r="M157" s="632" t="s">
        <v>1972</v>
      </c>
      <c r="N157" s="632" t="s">
        <v>1109</v>
      </c>
      <c r="O157" s="632" t="s">
        <v>1109</v>
      </c>
      <c r="P157" s="632" t="s">
        <v>1114</v>
      </c>
      <c r="Q157" s="633" t="s">
        <v>2673</v>
      </c>
    </row>
    <row r="158" spans="1:17" s="625" customFormat="1" x14ac:dyDescent="0.25">
      <c r="A158" s="635" t="s">
        <v>1108</v>
      </c>
      <c r="B158" s="631" t="s">
        <v>2672</v>
      </c>
      <c r="C158" s="631" t="s">
        <v>12</v>
      </c>
      <c r="D158" s="631" t="s">
        <v>1720</v>
      </c>
      <c r="E158" s="643" t="s">
        <v>2681</v>
      </c>
      <c r="F158" s="643" t="s">
        <v>1972</v>
      </c>
      <c r="G158" s="632" t="s">
        <v>1972</v>
      </c>
      <c r="H158" s="632" t="s">
        <v>1972</v>
      </c>
      <c r="I158" s="632" t="s">
        <v>1972</v>
      </c>
      <c r="J158" s="632" t="s">
        <v>1972</v>
      </c>
      <c r="K158" s="632" t="s">
        <v>1972</v>
      </c>
      <c r="L158" s="632" t="s">
        <v>1972</v>
      </c>
      <c r="M158" s="632" t="s">
        <v>1972</v>
      </c>
      <c r="N158" s="632" t="s">
        <v>1109</v>
      </c>
      <c r="O158" s="632" t="s">
        <v>1109</v>
      </c>
      <c r="P158" s="632" t="s">
        <v>1114</v>
      </c>
      <c r="Q158" s="633" t="s">
        <v>2673</v>
      </c>
    </row>
    <row r="159" spans="1:17" s="625" customFormat="1" x14ac:dyDescent="0.25">
      <c r="A159" s="635" t="s">
        <v>1108</v>
      </c>
      <c r="B159" s="631" t="s">
        <v>2672</v>
      </c>
      <c r="C159" s="631" t="s">
        <v>12</v>
      </c>
      <c r="D159" s="631" t="s">
        <v>1944</v>
      </c>
      <c r="E159" s="643" t="s">
        <v>2681</v>
      </c>
      <c r="F159" s="643" t="s">
        <v>1972</v>
      </c>
      <c r="G159" s="632" t="s">
        <v>1972</v>
      </c>
      <c r="H159" s="632" t="s">
        <v>1972</v>
      </c>
      <c r="I159" s="632" t="s">
        <v>1972</v>
      </c>
      <c r="J159" s="632" t="s">
        <v>1972</v>
      </c>
      <c r="K159" s="632" t="s">
        <v>1972</v>
      </c>
      <c r="L159" s="632" t="s">
        <v>1972</v>
      </c>
      <c r="M159" s="632" t="s">
        <v>1972</v>
      </c>
      <c r="N159" s="632" t="s">
        <v>1109</v>
      </c>
      <c r="O159" s="632" t="s">
        <v>1109</v>
      </c>
      <c r="P159" s="632" t="s">
        <v>1114</v>
      </c>
      <c r="Q159" s="633" t="s">
        <v>2673</v>
      </c>
    </row>
    <row r="160" spans="1:17" s="625" customFormat="1" x14ac:dyDescent="0.25">
      <c r="A160" s="635" t="s">
        <v>1108</v>
      </c>
      <c r="B160" s="631" t="s">
        <v>2672</v>
      </c>
      <c r="C160" s="631" t="s">
        <v>12</v>
      </c>
      <c r="D160" s="631" t="s">
        <v>2571</v>
      </c>
      <c r="E160" s="643" t="s">
        <v>2681</v>
      </c>
      <c r="F160" s="643" t="s">
        <v>1972</v>
      </c>
      <c r="G160" s="632" t="s">
        <v>1972</v>
      </c>
      <c r="H160" s="632" t="s">
        <v>1972</v>
      </c>
      <c r="I160" s="632" t="s">
        <v>1972</v>
      </c>
      <c r="J160" s="632" t="s">
        <v>1972</v>
      </c>
      <c r="K160" s="632" t="s">
        <v>1972</v>
      </c>
      <c r="L160" s="632" t="s">
        <v>1972</v>
      </c>
      <c r="M160" s="632" t="s">
        <v>1972</v>
      </c>
      <c r="N160" s="632" t="s">
        <v>1109</v>
      </c>
      <c r="O160" s="632" t="s">
        <v>1109</v>
      </c>
      <c r="P160" s="632" t="s">
        <v>1114</v>
      </c>
      <c r="Q160" s="633" t="s">
        <v>2673</v>
      </c>
    </row>
    <row r="161" spans="1:17" s="625" customFormat="1" x14ac:dyDescent="0.25">
      <c r="A161" s="635" t="s">
        <v>1108</v>
      </c>
      <c r="B161" s="631" t="s">
        <v>2672</v>
      </c>
      <c r="C161" s="631" t="s">
        <v>12</v>
      </c>
      <c r="D161" s="631" t="s">
        <v>1216</v>
      </c>
      <c r="E161" s="643" t="s">
        <v>2695</v>
      </c>
      <c r="F161" s="643" t="s">
        <v>1972</v>
      </c>
      <c r="G161" s="632" t="s">
        <v>1972</v>
      </c>
      <c r="H161" s="632" t="s">
        <v>1972</v>
      </c>
      <c r="I161" s="632" t="s">
        <v>1972</v>
      </c>
      <c r="J161" s="632" t="s">
        <v>1972</v>
      </c>
      <c r="K161" s="632" t="s">
        <v>1972</v>
      </c>
      <c r="L161" s="632" t="s">
        <v>1972</v>
      </c>
      <c r="M161" s="632" t="s">
        <v>1972</v>
      </c>
      <c r="N161" s="632" t="s">
        <v>1121</v>
      </c>
      <c r="O161" s="632" t="s">
        <v>1122</v>
      </c>
      <c r="P161" s="632" t="s">
        <v>1114</v>
      </c>
      <c r="Q161" s="633" t="s">
        <v>2673</v>
      </c>
    </row>
    <row r="162" spans="1:17" s="625" customFormat="1" x14ac:dyDescent="0.25">
      <c r="A162" s="635" t="s">
        <v>1108</v>
      </c>
      <c r="B162" s="631" t="s">
        <v>2672</v>
      </c>
      <c r="C162" s="631" t="s">
        <v>12</v>
      </c>
      <c r="D162" s="631" t="s">
        <v>1218</v>
      </c>
      <c r="E162" s="643" t="s">
        <v>2696</v>
      </c>
      <c r="F162" s="643" t="s">
        <v>1972</v>
      </c>
      <c r="G162" s="632" t="s">
        <v>1972</v>
      </c>
      <c r="H162" s="632" t="s">
        <v>1972</v>
      </c>
      <c r="I162" s="632" t="s">
        <v>1972</v>
      </c>
      <c r="J162" s="632" t="s">
        <v>1972</v>
      </c>
      <c r="K162" s="632" t="s">
        <v>1972</v>
      </c>
      <c r="L162" s="632" t="s">
        <v>1972</v>
      </c>
      <c r="M162" s="632" t="s">
        <v>1972</v>
      </c>
      <c r="N162" s="632" t="s">
        <v>1112</v>
      </c>
      <c r="O162" s="632" t="s">
        <v>1113</v>
      </c>
      <c r="P162" s="632" t="s">
        <v>1114</v>
      </c>
      <c r="Q162" s="633" t="s">
        <v>2673</v>
      </c>
    </row>
    <row r="163" spans="1:17" s="625" customFormat="1" x14ac:dyDescent="0.25">
      <c r="A163" s="635" t="s">
        <v>1108</v>
      </c>
      <c r="B163" s="631" t="s">
        <v>2672</v>
      </c>
      <c r="C163" s="631" t="s">
        <v>12</v>
      </c>
      <c r="D163" s="631" t="s">
        <v>2568</v>
      </c>
      <c r="E163" s="643" t="s">
        <v>2681</v>
      </c>
      <c r="F163" s="643" t="s">
        <v>1972</v>
      </c>
      <c r="G163" s="632" t="s">
        <v>1972</v>
      </c>
      <c r="H163" s="632" t="s">
        <v>1972</v>
      </c>
      <c r="I163" s="632" t="s">
        <v>1972</v>
      </c>
      <c r="J163" s="632" t="s">
        <v>1972</v>
      </c>
      <c r="K163" s="632" t="s">
        <v>1972</v>
      </c>
      <c r="L163" s="632" t="s">
        <v>1972</v>
      </c>
      <c r="M163" s="632" t="s">
        <v>1972</v>
      </c>
      <c r="N163" s="632" t="s">
        <v>1112</v>
      </c>
      <c r="O163" s="632" t="s">
        <v>1113</v>
      </c>
      <c r="P163" s="632" t="s">
        <v>1114</v>
      </c>
      <c r="Q163" s="633" t="s">
        <v>2673</v>
      </c>
    </row>
    <row r="164" spans="1:17" s="625" customFormat="1" x14ac:dyDescent="0.25">
      <c r="A164" s="635" t="s">
        <v>1108</v>
      </c>
      <c r="B164" s="631" t="s">
        <v>2672</v>
      </c>
      <c r="C164" s="631" t="s">
        <v>13</v>
      </c>
      <c r="D164" s="631" t="s">
        <v>92</v>
      </c>
      <c r="E164" s="643" t="s">
        <v>2688</v>
      </c>
      <c r="F164" s="643" t="s">
        <v>1972</v>
      </c>
      <c r="G164" s="632" t="s">
        <v>1972</v>
      </c>
      <c r="H164" s="632" t="s">
        <v>1972</v>
      </c>
      <c r="I164" s="632" t="s">
        <v>1972</v>
      </c>
      <c r="J164" s="632" t="s">
        <v>1972</v>
      </c>
      <c r="K164" s="632" t="s">
        <v>1972</v>
      </c>
      <c r="L164" s="632" t="s">
        <v>1972</v>
      </c>
      <c r="M164" s="632" t="s">
        <v>1972</v>
      </c>
      <c r="N164" s="632" t="s">
        <v>1109</v>
      </c>
      <c r="O164" s="632" t="s">
        <v>1109</v>
      </c>
      <c r="P164" s="632" t="s">
        <v>1114</v>
      </c>
      <c r="Q164" s="633" t="s">
        <v>2673</v>
      </c>
    </row>
    <row r="165" spans="1:17" s="625" customFormat="1" x14ac:dyDescent="0.25">
      <c r="A165" s="635" t="s">
        <v>1108</v>
      </c>
      <c r="B165" s="631" t="s">
        <v>2672</v>
      </c>
      <c r="C165" s="631" t="s">
        <v>13</v>
      </c>
      <c r="D165" s="631" t="s">
        <v>95</v>
      </c>
      <c r="E165" s="643" t="s">
        <v>2684</v>
      </c>
      <c r="F165" s="643" t="s">
        <v>1972</v>
      </c>
      <c r="G165" s="632" t="s">
        <v>1972</v>
      </c>
      <c r="H165" s="632" t="s">
        <v>1972</v>
      </c>
      <c r="I165" s="632" t="s">
        <v>1972</v>
      </c>
      <c r="J165" s="632" t="s">
        <v>1972</v>
      </c>
      <c r="K165" s="632" t="s">
        <v>1972</v>
      </c>
      <c r="L165" s="632" t="s">
        <v>1972</v>
      </c>
      <c r="M165" s="632" t="s">
        <v>1972</v>
      </c>
      <c r="N165" s="632" t="s">
        <v>1109</v>
      </c>
      <c r="O165" s="632" t="s">
        <v>1109</v>
      </c>
      <c r="P165" s="632" t="s">
        <v>1114</v>
      </c>
      <c r="Q165" s="633" t="s">
        <v>2673</v>
      </c>
    </row>
    <row r="166" spans="1:17" s="625" customFormat="1" x14ac:dyDescent="0.25">
      <c r="A166" s="635" t="s">
        <v>1108</v>
      </c>
      <c r="B166" s="631" t="s">
        <v>2672</v>
      </c>
      <c r="C166" s="631" t="s">
        <v>13</v>
      </c>
      <c r="D166" s="631" t="s">
        <v>98</v>
      </c>
      <c r="E166" s="643" t="s">
        <v>2688</v>
      </c>
      <c r="F166" s="643" t="s">
        <v>1972</v>
      </c>
      <c r="G166" s="632" t="s">
        <v>1972</v>
      </c>
      <c r="H166" s="632" t="s">
        <v>1972</v>
      </c>
      <c r="I166" s="632" t="s">
        <v>1972</v>
      </c>
      <c r="J166" s="632" t="s">
        <v>1972</v>
      </c>
      <c r="K166" s="632" t="s">
        <v>1972</v>
      </c>
      <c r="L166" s="632" t="s">
        <v>1972</v>
      </c>
      <c r="M166" s="632" t="s">
        <v>1972</v>
      </c>
      <c r="N166" s="632" t="s">
        <v>1109</v>
      </c>
      <c r="O166" s="632" t="s">
        <v>1109</v>
      </c>
      <c r="P166" s="632" t="s">
        <v>1114</v>
      </c>
      <c r="Q166" s="633" t="s">
        <v>2673</v>
      </c>
    </row>
    <row r="167" spans="1:17" s="625" customFormat="1" x14ac:dyDescent="0.25">
      <c r="A167" s="635" t="s">
        <v>1108</v>
      </c>
      <c r="B167" s="631" t="s">
        <v>2672</v>
      </c>
      <c r="C167" s="631" t="s">
        <v>13</v>
      </c>
      <c r="D167" s="631" t="s">
        <v>101</v>
      </c>
      <c r="E167" s="643" t="s">
        <v>2688</v>
      </c>
      <c r="F167" s="643" t="s">
        <v>1972</v>
      </c>
      <c r="G167" s="632" t="s">
        <v>1972</v>
      </c>
      <c r="H167" s="632" t="s">
        <v>1972</v>
      </c>
      <c r="I167" s="632" t="s">
        <v>1972</v>
      </c>
      <c r="J167" s="632" t="s">
        <v>1972</v>
      </c>
      <c r="K167" s="632" t="s">
        <v>1972</v>
      </c>
      <c r="L167" s="632" t="s">
        <v>1972</v>
      </c>
      <c r="M167" s="632" t="s">
        <v>1972</v>
      </c>
      <c r="N167" s="632" t="s">
        <v>1109</v>
      </c>
      <c r="O167" s="632" t="s">
        <v>1109</v>
      </c>
      <c r="P167" s="632" t="s">
        <v>1114</v>
      </c>
      <c r="Q167" s="633" t="s">
        <v>2673</v>
      </c>
    </row>
    <row r="168" spans="1:17" s="625" customFormat="1" x14ac:dyDescent="0.25">
      <c r="A168" s="635" t="s">
        <v>1108</v>
      </c>
      <c r="B168" s="631" t="s">
        <v>2672</v>
      </c>
      <c r="C168" s="631" t="s">
        <v>13</v>
      </c>
      <c r="D168" s="631" t="s">
        <v>104</v>
      </c>
      <c r="E168" s="643" t="s">
        <v>2697</v>
      </c>
      <c r="F168" s="643" t="s">
        <v>1972</v>
      </c>
      <c r="G168" s="632" t="s">
        <v>1972</v>
      </c>
      <c r="H168" s="632" t="s">
        <v>1972</v>
      </c>
      <c r="I168" s="632" t="s">
        <v>1972</v>
      </c>
      <c r="J168" s="632" t="s">
        <v>1972</v>
      </c>
      <c r="K168" s="632" t="s">
        <v>1972</v>
      </c>
      <c r="L168" s="632" t="s">
        <v>1972</v>
      </c>
      <c r="M168" s="632" t="s">
        <v>1972</v>
      </c>
      <c r="N168" s="632" t="s">
        <v>1109</v>
      </c>
      <c r="O168" s="632" t="s">
        <v>1109</v>
      </c>
      <c r="P168" s="632" t="s">
        <v>1114</v>
      </c>
      <c r="Q168" s="633" t="s">
        <v>2673</v>
      </c>
    </row>
    <row r="169" spans="1:17" s="625" customFormat="1" x14ac:dyDescent="0.25">
      <c r="A169" s="635" t="s">
        <v>1108</v>
      </c>
      <c r="B169" s="631" t="s">
        <v>2672</v>
      </c>
      <c r="C169" s="631" t="s">
        <v>13</v>
      </c>
      <c r="D169" s="631" t="s">
        <v>2574</v>
      </c>
      <c r="E169" s="643" t="s">
        <v>2698</v>
      </c>
      <c r="F169" s="643" t="s">
        <v>1972</v>
      </c>
      <c r="G169" s="632" t="s">
        <v>1972</v>
      </c>
      <c r="H169" s="632" t="s">
        <v>1972</v>
      </c>
      <c r="I169" s="632" t="s">
        <v>1972</v>
      </c>
      <c r="J169" s="632" t="s">
        <v>1972</v>
      </c>
      <c r="K169" s="632" t="s">
        <v>1972</v>
      </c>
      <c r="L169" s="632" t="s">
        <v>1972</v>
      </c>
      <c r="M169" s="632" t="s">
        <v>1972</v>
      </c>
      <c r="N169" s="632" t="s">
        <v>1109</v>
      </c>
      <c r="O169" s="632" t="s">
        <v>1109</v>
      </c>
      <c r="P169" s="632" t="s">
        <v>1114</v>
      </c>
      <c r="Q169" s="633" t="s">
        <v>2673</v>
      </c>
    </row>
    <row r="170" spans="1:17" s="625" customFormat="1" x14ac:dyDescent="0.25">
      <c r="A170" s="635" t="s">
        <v>1108</v>
      </c>
      <c r="B170" s="631" t="s">
        <v>2672</v>
      </c>
      <c r="C170" s="631" t="s">
        <v>13</v>
      </c>
      <c r="D170" s="631" t="s">
        <v>2577</v>
      </c>
      <c r="E170" s="643" t="s">
        <v>2698</v>
      </c>
      <c r="F170" s="643" t="s">
        <v>1972</v>
      </c>
      <c r="G170" s="632" t="s">
        <v>1972</v>
      </c>
      <c r="H170" s="632" t="s">
        <v>1972</v>
      </c>
      <c r="I170" s="632" t="s">
        <v>1972</v>
      </c>
      <c r="J170" s="632" t="s">
        <v>1972</v>
      </c>
      <c r="K170" s="632" t="s">
        <v>1972</v>
      </c>
      <c r="L170" s="632" t="s">
        <v>1972</v>
      </c>
      <c r="M170" s="632" t="s">
        <v>1972</v>
      </c>
      <c r="N170" s="632" t="s">
        <v>1109</v>
      </c>
      <c r="O170" s="632" t="s">
        <v>1109</v>
      </c>
      <c r="P170" s="632" t="s">
        <v>1114</v>
      </c>
      <c r="Q170" s="633" t="s">
        <v>2673</v>
      </c>
    </row>
    <row r="171" spans="1:17" s="625" customFormat="1" x14ac:dyDescent="0.25">
      <c r="A171" s="635" t="s">
        <v>1108</v>
      </c>
      <c r="B171" s="631" t="s">
        <v>2672</v>
      </c>
      <c r="C171" s="631" t="s">
        <v>13</v>
      </c>
      <c r="D171" s="631" t="s">
        <v>107</v>
      </c>
      <c r="E171" s="643" t="s">
        <v>2699</v>
      </c>
      <c r="F171" s="643" t="s">
        <v>1972</v>
      </c>
      <c r="G171" s="632" t="s">
        <v>1972</v>
      </c>
      <c r="H171" s="632" t="s">
        <v>1972</v>
      </c>
      <c r="I171" s="632" t="s">
        <v>1972</v>
      </c>
      <c r="J171" s="632" t="s">
        <v>1972</v>
      </c>
      <c r="K171" s="632" t="s">
        <v>1972</v>
      </c>
      <c r="L171" s="632" t="s">
        <v>1972</v>
      </c>
      <c r="M171" s="632" t="s">
        <v>1972</v>
      </c>
      <c r="N171" s="632" t="s">
        <v>1121</v>
      </c>
      <c r="O171" s="632" t="s">
        <v>1122</v>
      </c>
      <c r="P171" s="632" t="s">
        <v>1114</v>
      </c>
      <c r="Q171" s="633" t="s">
        <v>2673</v>
      </c>
    </row>
    <row r="172" spans="1:17" s="625" customFormat="1" x14ac:dyDescent="0.25">
      <c r="A172" s="635" t="s">
        <v>1108</v>
      </c>
      <c r="B172" s="631" t="s">
        <v>2672</v>
      </c>
      <c r="C172" s="631" t="s">
        <v>13</v>
      </c>
      <c r="D172" s="631" t="s">
        <v>108</v>
      </c>
      <c r="E172" s="643" t="s">
        <v>2699</v>
      </c>
      <c r="F172" s="643" t="s">
        <v>1972</v>
      </c>
      <c r="G172" s="632" t="s">
        <v>1972</v>
      </c>
      <c r="H172" s="632" t="s">
        <v>1972</v>
      </c>
      <c r="I172" s="632" t="s">
        <v>1972</v>
      </c>
      <c r="J172" s="632" t="s">
        <v>1972</v>
      </c>
      <c r="K172" s="632" t="s">
        <v>1972</v>
      </c>
      <c r="L172" s="632" t="s">
        <v>1972</v>
      </c>
      <c r="M172" s="632" t="s">
        <v>1972</v>
      </c>
      <c r="N172" s="632" t="s">
        <v>1121</v>
      </c>
      <c r="O172" s="632" t="s">
        <v>1122</v>
      </c>
      <c r="P172" s="632" t="s">
        <v>1114</v>
      </c>
      <c r="Q172" s="633" t="s">
        <v>2673</v>
      </c>
    </row>
    <row r="173" spans="1:17" s="625" customFormat="1" x14ac:dyDescent="0.25">
      <c r="A173" s="635" t="s">
        <v>1108</v>
      </c>
      <c r="B173" s="631" t="s">
        <v>2672</v>
      </c>
      <c r="C173" s="631" t="s">
        <v>14</v>
      </c>
      <c r="D173" s="631" t="s">
        <v>111</v>
      </c>
      <c r="E173" s="643" t="s">
        <v>2700</v>
      </c>
      <c r="F173" s="643" t="s">
        <v>1972</v>
      </c>
      <c r="G173" s="632" t="s">
        <v>1972</v>
      </c>
      <c r="H173" s="632" t="s">
        <v>1972</v>
      </c>
      <c r="I173" s="632" t="s">
        <v>1972</v>
      </c>
      <c r="J173" s="632" t="s">
        <v>1972</v>
      </c>
      <c r="K173" s="632" t="s">
        <v>1972</v>
      </c>
      <c r="L173" s="632" t="s">
        <v>1972</v>
      </c>
      <c r="M173" s="632" t="s">
        <v>1972</v>
      </c>
      <c r="N173" s="632" t="s">
        <v>1121</v>
      </c>
      <c r="O173" s="632" t="s">
        <v>1122</v>
      </c>
      <c r="P173" s="632" t="s">
        <v>1114</v>
      </c>
      <c r="Q173" s="633" t="s">
        <v>2673</v>
      </c>
    </row>
    <row r="174" spans="1:17" s="625" customFormat="1" x14ac:dyDescent="0.25">
      <c r="A174" s="635" t="s">
        <v>1108</v>
      </c>
      <c r="B174" s="631" t="s">
        <v>2672</v>
      </c>
      <c r="C174" s="631" t="s">
        <v>14</v>
      </c>
      <c r="D174" s="631" t="s">
        <v>114</v>
      </c>
      <c r="E174" s="643" t="s">
        <v>2681</v>
      </c>
      <c r="F174" s="643" t="s">
        <v>1972</v>
      </c>
      <c r="G174" s="632" t="s">
        <v>1972</v>
      </c>
      <c r="H174" s="632" t="s">
        <v>1972</v>
      </c>
      <c r="I174" s="632" t="s">
        <v>1972</v>
      </c>
      <c r="J174" s="632" t="s">
        <v>1972</v>
      </c>
      <c r="K174" s="632" t="s">
        <v>1972</v>
      </c>
      <c r="L174" s="632" t="s">
        <v>1972</v>
      </c>
      <c r="M174" s="632" t="s">
        <v>1972</v>
      </c>
      <c r="N174" s="632" t="s">
        <v>1121</v>
      </c>
      <c r="O174" s="632" t="s">
        <v>1122</v>
      </c>
      <c r="P174" s="632" t="s">
        <v>1114</v>
      </c>
      <c r="Q174" s="633" t="s">
        <v>2673</v>
      </c>
    </row>
    <row r="175" spans="1:17" s="625" customFormat="1" x14ac:dyDescent="0.25">
      <c r="A175" s="635" t="s">
        <v>1108</v>
      </c>
      <c r="B175" s="631" t="s">
        <v>2672</v>
      </c>
      <c r="C175" s="631" t="s">
        <v>14</v>
      </c>
      <c r="D175" s="631" t="s">
        <v>117</v>
      </c>
      <c r="E175" s="643" t="s">
        <v>2681</v>
      </c>
      <c r="F175" s="643" t="s">
        <v>1972</v>
      </c>
      <c r="G175" s="632" t="s">
        <v>1972</v>
      </c>
      <c r="H175" s="632" t="s">
        <v>1972</v>
      </c>
      <c r="I175" s="632" t="s">
        <v>1972</v>
      </c>
      <c r="J175" s="632" t="s">
        <v>1972</v>
      </c>
      <c r="K175" s="632" t="s">
        <v>1972</v>
      </c>
      <c r="L175" s="632" t="s">
        <v>1972</v>
      </c>
      <c r="M175" s="632" t="s">
        <v>1972</v>
      </c>
      <c r="N175" s="632" t="s">
        <v>1121</v>
      </c>
      <c r="O175" s="632" t="s">
        <v>1122</v>
      </c>
      <c r="P175" s="632" t="s">
        <v>1114</v>
      </c>
      <c r="Q175" s="633" t="s">
        <v>2673</v>
      </c>
    </row>
    <row r="176" spans="1:17" s="625" customFormat="1" x14ac:dyDescent="0.25">
      <c r="A176" s="635" t="s">
        <v>1108</v>
      </c>
      <c r="B176" s="631" t="s">
        <v>2672</v>
      </c>
      <c r="C176" s="631" t="s">
        <v>14</v>
      </c>
      <c r="D176" s="631" t="s">
        <v>120</v>
      </c>
      <c r="E176" s="643" t="s">
        <v>2681</v>
      </c>
      <c r="F176" s="643" t="s">
        <v>1972</v>
      </c>
      <c r="G176" s="632" t="s">
        <v>1972</v>
      </c>
      <c r="H176" s="632" t="s">
        <v>1972</v>
      </c>
      <c r="I176" s="632" t="s">
        <v>1972</v>
      </c>
      <c r="J176" s="632" t="s">
        <v>1972</v>
      </c>
      <c r="K176" s="632" t="s">
        <v>1972</v>
      </c>
      <c r="L176" s="632" t="s">
        <v>1972</v>
      </c>
      <c r="M176" s="632" t="s">
        <v>1972</v>
      </c>
      <c r="N176" s="632" t="s">
        <v>1121</v>
      </c>
      <c r="O176" s="632" t="s">
        <v>1122</v>
      </c>
      <c r="P176" s="632" t="s">
        <v>1114</v>
      </c>
      <c r="Q176" s="633" t="s">
        <v>2673</v>
      </c>
    </row>
    <row r="177" spans="1:17" s="625" customFormat="1" x14ac:dyDescent="0.25">
      <c r="A177" s="635" t="s">
        <v>1108</v>
      </c>
      <c r="B177" s="631" t="s">
        <v>2672</v>
      </c>
      <c r="C177" s="631" t="s">
        <v>14</v>
      </c>
      <c r="D177" s="631" t="s">
        <v>123</v>
      </c>
      <c r="E177" s="643" t="s">
        <v>2684</v>
      </c>
      <c r="F177" s="643" t="s">
        <v>1972</v>
      </c>
      <c r="G177" s="632" t="s">
        <v>1972</v>
      </c>
      <c r="H177" s="632" t="s">
        <v>1972</v>
      </c>
      <c r="I177" s="632" t="s">
        <v>1972</v>
      </c>
      <c r="J177" s="632" t="s">
        <v>1972</v>
      </c>
      <c r="K177" s="632" t="s">
        <v>1972</v>
      </c>
      <c r="L177" s="632" t="s">
        <v>1972</v>
      </c>
      <c r="M177" s="632" t="s">
        <v>1972</v>
      </c>
      <c r="N177" s="632" t="s">
        <v>1121</v>
      </c>
      <c r="O177" s="632" t="s">
        <v>1122</v>
      </c>
      <c r="P177" s="632" t="s">
        <v>1114</v>
      </c>
      <c r="Q177" s="633" t="s">
        <v>2673</v>
      </c>
    </row>
    <row r="178" spans="1:17" s="625" customFormat="1" x14ac:dyDescent="0.25">
      <c r="A178" s="635" t="s">
        <v>1108</v>
      </c>
      <c r="B178" s="631" t="s">
        <v>2672</v>
      </c>
      <c r="C178" s="631" t="s">
        <v>14</v>
      </c>
      <c r="D178" s="631" t="s">
        <v>1223</v>
      </c>
      <c r="E178" s="643" t="s">
        <v>2693</v>
      </c>
      <c r="F178" s="643" t="s">
        <v>1972</v>
      </c>
      <c r="G178" s="632" t="s">
        <v>1972</v>
      </c>
      <c r="H178" s="632" t="s">
        <v>1972</v>
      </c>
      <c r="I178" s="632" t="s">
        <v>1972</v>
      </c>
      <c r="J178" s="632" t="s">
        <v>1972</v>
      </c>
      <c r="K178" s="632" t="s">
        <v>1972</v>
      </c>
      <c r="L178" s="632" t="s">
        <v>1972</v>
      </c>
      <c r="M178" s="632" t="s">
        <v>1972</v>
      </c>
      <c r="N178" s="632" t="s">
        <v>1162</v>
      </c>
      <c r="O178" s="632" t="s">
        <v>1163</v>
      </c>
      <c r="P178" s="632" t="s">
        <v>1114</v>
      </c>
      <c r="Q178" s="633" t="s">
        <v>2673</v>
      </c>
    </row>
    <row r="179" spans="1:17" s="625" customFormat="1" x14ac:dyDescent="0.25">
      <c r="A179" s="635" t="s">
        <v>1108</v>
      </c>
      <c r="B179" s="631" t="s">
        <v>2672</v>
      </c>
      <c r="C179" s="631" t="s">
        <v>14</v>
      </c>
      <c r="D179" s="631" t="s">
        <v>128</v>
      </c>
      <c r="E179" s="643" t="s">
        <v>2684</v>
      </c>
      <c r="F179" s="643" t="s">
        <v>1972</v>
      </c>
      <c r="G179" s="632" t="s">
        <v>1972</v>
      </c>
      <c r="H179" s="632" t="s">
        <v>1972</v>
      </c>
      <c r="I179" s="632" t="s">
        <v>1972</v>
      </c>
      <c r="J179" s="632" t="s">
        <v>1972</v>
      </c>
      <c r="K179" s="632" t="s">
        <v>1972</v>
      </c>
      <c r="L179" s="632" t="s">
        <v>1972</v>
      </c>
      <c r="M179" s="632" t="s">
        <v>1972</v>
      </c>
      <c r="N179" s="632" t="s">
        <v>1162</v>
      </c>
      <c r="O179" s="632" t="s">
        <v>1163</v>
      </c>
      <c r="P179" s="632" t="s">
        <v>1114</v>
      </c>
      <c r="Q179" s="633" t="s">
        <v>2673</v>
      </c>
    </row>
    <row r="180" spans="1:17" s="625" customFormat="1" x14ac:dyDescent="0.25">
      <c r="A180" s="635" t="s">
        <v>1108</v>
      </c>
      <c r="B180" s="631" t="s">
        <v>2672</v>
      </c>
      <c r="C180" s="631" t="s">
        <v>18</v>
      </c>
      <c r="D180" s="631" t="s">
        <v>1846</v>
      </c>
      <c r="E180" s="643" t="s">
        <v>2701</v>
      </c>
      <c r="F180" s="643" t="s">
        <v>1972</v>
      </c>
      <c r="G180" s="632" t="s">
        <v>1972</v>
      </c>
      <c r="H180" s="632" t="s">
        <v>1972</v>
      </c>
      <c r="I180" s="632" t="s">
        <v>1972</v>
      </c>
      <c r="J180" s="632" t="s">
        <v>1972</v>
      </c>
      <c r="K180" s="632" t="s">
        <v>1972</v>
      </c>
      <c r="L180" s="632" t="s">
        <v>1972</v>
      </c>
      <c r="M180" s="632" t="s">
        <v>1972</v>
      </c>
      <c r="N180" s="632" t="s">
        <v>1109</v>
      </c>
      <c r="O180" s="632" t="s">
        <v>1109</v>
      </c>
      <c r="P180" s="632" t="s">
        <v>1114</v>
      </c>
      <c r="Q180" s="633" t="s">
        <v>2673</v>
      </c>
    </row>
    <row r="181" spans="1:17" s="625" customFormat="1" x14ac:dyDescent="0.25">
      <c r="A181" s="635" t="s">
        <v>1108</v>
      </c>
      <c r="B181" s="631" t="s">
        <v>2672</v>
      </c>
      <c r="C181" s="631" t="s">
        <v>18</v>
      </c>
      <c r="D181" s="631" t="s">
        <v>2434</v>
      </c>
      <c r="E181" s="643" t="s">
        <v>2702</v>
      </c>
      <c r="F181" s="643" t="s">
        <v>1972</v>
      </c>
      <c r="G181" s="632" t="s">
        <v>1972</v>
      </c>
      <c r="H181" s="632" t="s">
        <v>1972</v>
      </c>
      <c r="I181" s="632" t="s">
        <v>1972</v>
      </c>
      <c r="J181" s="632" t="s">
        <v>1972</v>
      </c>
      <c r="K181" s="632" t="s">
        <v>1972</v>
      </c>
      <c r="L181" s="632" t="s">
        <v>1972</v>
      </c>
      <c r="M181" s="632" t="s">
        <v>1972</v>
      </c>
      <c r="N181" s="632" t="s">
        <v>1112</v>
      </c>
      <c r="O181" s="632" t="s">
        <v>1113</v>
      </c>
      <c r="P181" s="632" t="s">
        <v>1114</v>
      </c>
      <c r="Q181" s="633" t="s">
        <v>2673</v>
      </c>
    </row>
    <row r="182" spans="1:17" s="625" customFormat="1" x14ac:dyDescent="0.25">
      <c r="A182" s="635" t="s">
        <v>1108</v>
      </c>
      <c r="B182" s="631" t="s">
        <v>2672</v>
      </c>
      <c r="C182" s="631" t="s">
        <v>18</v>
      </c>
      <c r="D182" s="631" t="s">
        <v>137</v>
      </c>
      <c r="E182" s="643" t="s">
        <v>2686</v>
      </c>
      <c r="F182" s="643" t="s">
        <v>1972</v>
      </c>
      <c r="G182" s="632" t="s">
        <v>1972</v>
      </c>
      <c r="H182" s="632" t="s">
        <v>1972</v>
      </c>
      <c r="I182" s="632" t="s">
        <v>1972</v>
      </c>
      <c r="J182" s="632" t="s">
        <v>1972</v>
      </c>
      <c r="K182" s="632" t="s">
        <v>1972</v>
      </c>
      <c r="L182" s="632" t="s">
        <v>1972</v>
      </c>
      <c r="M182" s="632" t="s">
        <v>1972</v>
      </c>
      <c r="N182" s="632" t="s">
        <v>1121</v>
      </c>
      <c r="O182" s="632" t="s">
        <v>1122</v>
      </c>
      <c r="P182" s="632" t="s">
        <v>1114</v>
      </c>
      <c r="Q182" s="633" t="s">
        <v>2673</v>
      </c>
    </row>
    <row r="183" spans="1:17" s="625" customFormat="1" x14ac:dyDescent="0.25">
      <c r="A183" s="635" t="s">
        <v>1108</v>
      </c>
      <c r="B183" s="631" t="s">
        <v>2672</v>
      </c>
      <c r="C183" s="631" t="s">
        <v>18</v>
      </c>
      <c r="D183" s="631" t="s">
        <v>140</v>
      </c>
      <c r="E183" s="643" t="s">
        <v>2685</v>
      </c>
      <c r="F183" s="643" t="s">
        <v>1972</v>
      </c>
      <c r="G183" s="632" t="s">
        <v>1972</v>
      </c>
      <c r="H183" s="632" t="s">
        <v>1972</v>
      </c>
      <c r="I183" s="632" t="s">
        <v>1972</v>
      </c>
      <c r="J183" s="632" t="s">
        <v>1972</v>
      </c>
      <c r="K183" s="632" t="s">
        <v>1972</v>
      </c>
      <c r="L183" s="632" t="s">
        <v>1972</v>
      </c>
      <c r="M183" s="632" t="s">
        <v>1972</v>
      </c>
      <c r="N183" s="632" t="s">
        <v>1121</v>
      </c>
      <c r="O183" s="632" t="s">
        <v>1122</v>
      </c>
      <c r="P183" s="632" t="s">
        <v>1114</v>
      </c>
      <c r="Q183" s="633" t="s">
        <v>2673</v>
      </c>
    </row>
    <row r="184" spans="1:17" s="625" customFormat="1" x14ac:dyDescent="0.25">
      <c r="A184" s="635" t="s">
        <v>1108</v>
      </c>
      <c r="B184" s="631" t="s">
        <v>2672</v>
      </c>
      <c r="C184" s="631" t="s">
        <v>18</v>
      </c>
      <c r="D184" s="631" t="s">
        <v>1721</v>
      </c>
      <c r="E184" s="643" t="s">
        <v>2685</v>
      </c>
      <c r="F184" s="643" t="s">
        <v>1972</v>
      </c>
      <c r="G184" s="632" t="s">
        <v>1972</v>
      </c>
      <c r="H184" s="632" t="s">
        <v>1972</v>
      </c>
      <c r="I184" s="632" t="s">
        <v>1972</v>
      </c>
      <c r="J184" s="632" t="s">
        <v>1972</v>
      </c>
      <c r="K184" s="632" t="s">
        <v>1972</v>
      </c>
      <c r="L184" s="632" t="s">
        <v>1972</v>
      </c>
      <c r="M184" s="632" t="s">
        <v>1972</v>
      </c>
      <c r="N184" s="632" t="s">
        <v>1121</v>
      </c>
      <c r="O184" s="632" t="s">
        <v>1122</v>
      </c>
      <c r="P184" s="632" t="s">
        <v>1114</v>
      </c>
      <c r="Q184" s="633" t="s">
        <v>2673</v>
      </c>
    </row>
    <row r="185" spans="1:17" s="625" customFormat="1" x14ac:dyDescent="0.25">
      <c r="A185" s="635" t="s">
        <v>1108</v>
      </c>
      <c r="B185" s="631" t="s">
        <v>2672</v>
      </c>
      <c r="C185" s="631" t="s">
        <v>19</v>
      </c>
      <c r="D185" s="631" t="s">
        <v>145</v>
      </c>
      <c r="E185" s="643" t="s">
        <v>2681</v>
      </c>
      <c r="F185" s="643" t="s">
        <v>1972</v>
      </c>
      <c r="G185" s="632" t="s">
        <v>1972</v>
      </c>
      <c r="H185" s="632" t="s">
        <v>1972</v>
      </c>
      <c r="I185" s="632" t="s">
        <v>1972</v>
      </c>
      <c r="J185" s="632" t="s">
        <v>1972</v>
      </c>
      <c r="K185" s="632" t="s">
        <v>1972</v>
      </c>
      <c r="L185" s="632" t="s">
        <v>1972</v>
      </c>
      <c r="M185" s="632" t="s">
        <v>1972</v>
      </c>
      <c r="N185" s="632" t="s">
        <v>1109</v>
      </c>
      <c r="O185" s="632" t="s">
        <v>1109</v>
      </c>
      <c r="P185" s="632" t="s">
        <v>1114</v>
      </c>
      <c r="Q185" s="633" t="s">
        <v>2673</v>
      </c>
    </row>
    <row r="186" spans="1:17" s="625" customFormat="1" x14ac:dyDescent="0.25">
      <c r="A186" s="635" t="s">
        <v>1108</v>
      </c>
      <c r="B186" s="631" t="s">
        <v>2672</v>
      </c>
      <c r="C186" s="631" t="s">
        <v>19</v>
      </c>
      <c r="D186" s="631" t="s">
        <v>2047</v>
      </c>
      <c r="E186" s="643" t="s">
        <v>2681</v>
      </c>
      <c r="F186" s="643" t="s">
        <v>1972</v>
      </c>
      <c r="G186" s="632" t="s">
        <v>1972</v>
      </c>
      <c r="H186" s="632" t="s">
        <v>1972</v>
      </c>
      <c r="I186" s="632" t="s">
        <v>1972</v>
      </c>
      <c r="J186" s="632" t="s">
        <v>1972</v>
      </c>
      <c r="K186" s="632" t="s">
        <v>1972</v>
      </c>
      <c r="L186" s="632" t="s">
        <v>1972</v>
      </c>
      <c r="M186" s="632" t="s">
        <v>1972</v>
      </c>
      <c r="N186" s="632" t="s">
        <v>1109</v>
      </c>
      <c r="O186" s="632" t="s">
        <v>1109</v>
      </c>
      <c r="P186" s="632" t="s">
        <v>1114</v>
      </c>
      <c r="Q186" s="633" t="s">
        <v>2673</v>
      </c>
    </row>
    <row r="187" spans="1:17" s="625" customFormat="1" x14ac:dyDescent="0.25">
      <c r="A187" s="635" t="s">
        <v>1108</v>
      </c>
      <c r="B187" s="631" t="s">
        <v>2672</v>
      </c>
      <c r="C187" s="631" t="s">
        <v>19</v>
      </c>
      <c r="D187" s="631" t="s">
        <v>2051</v>
      </c>
      <c r="E187" s="643" t="s">
        <v>2681</v>
      </c>
      <c r="F187" s="643" t="s">
        <v>1972</v>
      </c>
      <c r="G187" s="632" t="s">
        <v>1972</v>
      </c>
      <c r="H187" s="632" t="s">
        <v>1972</v>
      </c>
      <c r="I187" s="632" t="s">
        <v>1972</v>
      </c>
      <c r="J187" s="632" t="s">
        <v>1972</v>
      </c>
      <c r="K187" s="632" t="s">
        <v>1972</v>
      </c>
      <c r="L187" s="632" t="s">
        <v>1972</v>
      </c>
      <c r="M187" s="632" t="s">
        <v>1972</v>
      </c>
      <c r="N187" s="632" t="s">
        <v>1109</v>
      </c>
      <c r="O187" s="632" t="s">
        <v>1109</v>
      </c>
      <c r="P187" s="632" t="s">
        <v>1114</v>
      </c>
      <c r="Q187" s="633" t="s">
        <v>2673</v>
      </c>
    </row>
    <row r="188" spans="1:17" s="625" customFormat="1" x14ac:dyDescent="0.25">
      <c r="A188" s="635" t="s">
        <v>1108</v>
      </c>
      <c r="B188" s="631" t="s">
        <v>2672</v>
      </c>
      <c r="C188" s="631" t="s">
        <v>19</v>
      </c>
      <c r="D188" s="631" t="s">
        <v>1227</v>
      </c>
      <c r="E188" s="643" t="s">
        <v>2681</v>
      </c>
      <c r="F188" s="643" t="s">
        <v>1972</v>
      </c>
      <c r="G188" s="632" t="s">
        <v>1972</v>
      </c>
      <c r="H188" s="632" t="s">
        <v>1972</v>
      </c>
      <c r="I188" s="632" t="s">
        <v>1972</v>
      </c>
      <c r="J188" s="632" t="s">
        <v>1972</v>
      </c>
      <c r="K188" s="632" t="s">
        <v>1972</v>
      </c>
      <c r="L188" s="632" t="s">
        <v>1972</v>
      </c>
      <c r="M188" s="632" t="s">
        <v>1972</v>
      </c>
      <c r="N188" s="632" t="s">
        <v>1112</v>
      </c>
      <c r="O188" s="632" t="s">
        <v>1113</v>
      </c>
      <c r="P188" s="632" t="s">
        <v>1114</v>
      </c>
      <c r="Q188" s="633" t="s">
        <v>2673</v>
      </c>
    </row>
    <row r="189" spans="1:17" s="625" customFormat="1" x14ac:dyDescent="0.25">
      <c r="A189" s="635" t="s">
        <v>1108</v>
      </c>
      <c r="B189" s="631" t="s">
        <v>2672</v>
      </c>
      <c r="C189" s="631" t="s">
        <v>19</v>
      </c>
      <c r="D189" s="631" t="s">
        <v>2054</v>
      </c>
      <c r="E189" s="643" t="s">
        <v>2681</v>
      </c>
      <c r="F189" s="643" t="s">
        <v>1972</v>
      </c>
      <c r="G189" s="632" t="s">
        <v>1972</v>
      </c>
      <c r="H189" s="632" t="s">
        <v>1972</v>
      </c>
      <c r="I189" s="632" t="s">
        <v>1972</v>
      </c>
      <c r="J189" s="632" t="s">
        <v>1972</v>
      </c>
      <c r="K189" s="632" t="s">
        <v>1972</v>
      </c>
      <c r="L189" s="632" t="s">
        <v>1972</v>
      </c>
      <c r="M189" s="632" t="s">
        <v>1972</v>
      </c>
      <c r="N189" s="632" t="s">
        <v>1112</v>
      </c>
      <c r="O189" s="632" t="s">
        <v>1113</v>
      </c>
      <c r="P189" s="632" t="s">
        <v>1114</v>
      </c>
      <c r="Q189" s="633" t="s">
        <v>2673</v>
      </c>
    </row>
    <row r="190" spans="1:17" s="625" customFormat="1" x14ac:dyDescent="0.25">
      <c r="A190" s="635" t="s">
        <v>1108</v>
      </c>
      <c r="B190" s="631" t="s">
        <v>2672</v>
      </c>
      <c r="C190" s="631" t="s">
        <v>19</v>
      </c>
      <c r="D190" s="631" t="s">
        <v>1657</v>
      </c>
      <c r="E190" s="643" t="s">
        <v>2681</v>
      </c>
      <c r="F190" s="643" t="s">
        <v>1972</v>
      </c>
      <c r="G190" s="632" t="s">
        <v>1972</v>
      </c>
      <c r="H190" s="632" t="s">
        <v>1972</v>
      </c>
      <c r="I190" s="632" t="s">
        <v>1972</v>
      </c>
      <c r="J190" s="632" t="s">
        <v>1972</v>
      </c>
      <c r="K190" s="632" t="s">
        <v>1972</v>
      </c>
      <c r="L190" s="632" t="s">
        <v>1972</v>
      </c>
      <c r="M190" s="632" t="s">
        <v>1972</v>
      </c>
      <c r="N190" s="632" t="s">
        <v>1112</v>
      </c>
      <c r="O190" s="632" t="s">
        <v>1113</v>
      </c>
      <c r="P190" s="632" t="s">
        <v>1114</v>
      </c>
      <c r="Q190" s="633" t="s">
        <v>2673</v>
      </c>
    </row>
    <row r="191" spans="1:17" s="625" customFormat="1" x14ac:dyDescent="0.25">
      <c r="A191" s="635" t="s">
        <v>1108</v>
      </c>
      <c r="B191" s="631" t="s">
        <v>2672</v>
      </c>
      <c r="C191" s="631" t="s">
        <v>19</v>
      </c>
      <c r="D191" s="631" t="s">
        <v>2582</v>
      </c>
      <c r="E191" s="643" t="s">
        <v>2681</v>
      </c>
      <c r="F191" s="643" t="s">
        <v>1972</v>
      </c>
      <c r="G191" s="632" t="s">
        <v>1972</v>
      </c>
      <c r="H191" s="632" t="s">
        <v>1972</v>
      </c>
      <c r="I191" s="632" t="s">
        <v>1972</v>
      </c>
      <c r="J191" s="632" t="s">
        <v>1972</v>
      </c>
      <c r="K191" s="632" t="s">
        <v>1972</v>
      </c>
      <c r="L191" s="632" t="s">
        <v>1110</v>
      </c>
      <c r="M191" s="632" t="s">
        <v>1111</v>
      </c>
      <c r="N191" s="632" t="s">
        <v>1972</v>
      </c>
      <c r="O191" s="632" t="s">
        <v>1972</v>
      </c>
      <c r="P191" s="632" t="s">
        <v>1114</v>
      </c>
      <c r="Q191" s="633" t="s">
        <v>2673</v>
      </c>
    </row>
    <row r="192" spans="1:17" s="625" customFormat="1" x14ac:dyDescent="0.25">
      <c r="A192" s="635" t="s">
        <v>1108</v>
      </c>
      <c r="B192" s="631" t="s">
        <v>1228</v>
      </c>
      <c r="C192" s="631" t="s">
        <v>150</v>
      </c>
      <c r="D192" s="631" t="s">
        <v>1324</v>
      </c>
      <c r="E192" s="643" t="s">
        <v>2693</v>
      </c>
      <c r="F192" s="643" t="s">
        <v>1972</v>
      </c>
      <c r="G192" s="632" t="s">
        <v>1972</v>
      </c>
      <c r="H192" s="632" t="s">
        <v>1972</v>
      </c>
      <c r="I192" s="632" t="s">
        <v>1972</v>
      </c>
      <c r="J192" s="632" t="s">
        <v>1972</v>
      </c>
      <c r="K192" s="632" t="s">
        <v>1972</v>
      </c>
      <c r="L192" s="632" t="s">
        <v>1972</v>
      </c>
      <c r="M192" s="632" t="s">
        <v>1972</v>
      </c>
      <c r="N192" s="632" t="s">
        <v>1112</v>
      </c>
      <c r="O192" s="632" t="s">
        <v>1113</v>
      </c>
      <c r="P192" s="632" t="s">
        <v>1114</v>
      </c>
      <c r="Q192" s="633" t="s">
        <v>2673</v>
      </c>
    </row>
    <row r="193" spans="1:17" s="625" customFormat="1" x14ac:dyDescent="0.25">
      <c r="A193" s="635" t="s">
        <v>1108</v>
      </c>
      <c r="B193" s="631" t="s">
        <v>1228</v>
      </c>
      <c r="C193" s="631" t="s">
        <v>150</v>
      </c>
      <c r="D193" s="631" t="s">
        <v>153</v>
      </c>
      <c r="E193" s="643" t="s">
        <v>2684</v>
      </c>
      <c r="F193" s="643" t="s">
        <v>1972</v>
      </c>
      <c r="G193" s="632" t="s">
        <v>1972</v>
      </c>
      <c r="H193" s="632" t="s">
        <v>1972</v>
      </c>
      <c r="I193" s="632" t="s">
        <v>1972</v>
      </c>
      <c r="J193" s="632" t="s">
        <v>1972</v>
      </c>
      <c r="K193" s="632" t="s">
        <v>1972</v>
      </c>
      <c r="L193" s="632" t="s">
        <v>1972</v>
      </c>
      <c r="M193" s="632" t="s">
        <v>1972</v>
      </c>
      <c r="N193" s="632" t="s">
        <v>1112</v>
      </c>
      <c r="O193" s="632" t="s">
        <v>1113</v>
      </c>
      <c r="P193" s="632" t="s">
        <v>1114</v>
      </c>
      <c r="Q193" s="633" t="s">
        <v>2673</v>
      </c>
    </row>
    <row r="194" spans="1:17" s="625" customFormat="1" x14ac:dyDescent="0.25">
      <c r="A194" s="635" t="s">
        <v>1108</v>
      </c>
      <c r="B194" s="631" t="s">
        <v>1228</v>
      </c>
      <c r="C194" s="631" t="s">
        <v>150</v>
      </c>
      <c r="D194" s="631" t="s">
        <v>156</v>
      </c>
      <c r="E194" s="643" t="s">
        <v>2703</v>
      </c>
      <c r="F194" s="643" t="s">
        <v>1972</v>
      </c>
      <c r="G194" s="632" t="s">
        <v>1972</v>
      </c>
      <c r="H194" s="632" t="s">
        <v>1972</v>
      </c>
      <c r="I194" s="632" t="s">
        <v>1972</v>
      </c>
      <c r="J194" s="632" t="s">
        <v>1972</v>
      </c>
      <c r="K194" s="632" t="s">
        <v>1972</v>
      </c>
      <c r="L194" s="632" t="s">
        <v>1972</v>
      </c>
      <c r="M194" s="632" t="s">
        <v>1972</v>
      </c>
      <c r="N194" s="632" t="s">
        <v>1112</v>
      </c>
      <c r="O194" s="632" t="s">
        <v>1113</v>
      </c>
      <c r="P194" s="632" t="s">
        <v>1114</v>
      </c>
      <c r="Q194" s="633" t="s">
        <v>2673</v>
      </c>
    </row>
    <row r="195" spans="1:17" s="625" customFormat="1" x14ac:dyDescent="0.25">
      <c r="A195" s="635" t="s">
        <v>1108</v>
      </c>
      <c r="B195" s="631" t="s">
        <v>1228</v>
      </c>
      <c r="C195" s="631" t="s">
        <v>150</v>
      </c>
      <c r="D195" s="631" t="s">
        <v>159</v>
      </c>
      <c r="E195" s="643" t="s">
        <v>2704</v>
      </c>
      <c r="F195" s="643" t="s">
        <v>1972</v>
      </c>
      <c r="G195" s="632" t="s">
        <v>1972</v>
      </c>
      <c r="H195" s="632" t="s">
        <v>1972</v>
      </c>
      <c r="I195" s="632" t="s">
        <v>1972</v>
      </c>
      <c r="J195" s="632" t="s">
        <v>1972</v>
      </c>
      <c r="K195" s="632" t="s">
        <v>1972</v>
      </c>
      <c r="L195" s="632" t="s">
        <v>1972</v>
      </c>
      <c r="M195" s="632" t="s">
        <v>1972</v>
      </c>
      <c r="N195" s="632" t="s">
        <v>1112</v>
      </c>
      <c r="O195" s="632" t="s">
        <v>1113</v>
      </c>
      <c r="P195" s="632" t="s">
        <v>1114</v>
      </c>
      <c r="Q195" s="633" t="s">
        <v>2673</v>
      </c>
    </row>
    <row r="196" spans="1:17" s="625" customFormat="1" x14ac:dyDescent="0.25">
      <c r="A196" s="635" t="s">
        <v>1108</v>
      </c>
      <c r="B196" s="631" t="s">
        <v>1228</v>
      </c>
      <c r="C196" s="631" t="s">
        <v>150</v>
      </c>
      <c r="D196" s="631" t="s">
        <v>1327</v>
      </c>
      <c r="E196" s="643" t="s">
        <v>2705</v>
      </c>
      <c r="F196" s="643" t="s">
        <v>1972</v>
      </c>
      <c r="G196" s="632" t="s">
        <v>1972</v>
      </c>
      <c r="H196" s="632" t="s">
        <v>1972</v>
      </c>
      <c r="I196" s="632" t="s">
        <v>1972</v>
      </c>
      <c r="J196" s="632" t="s">
        <v>1972</v>
      </c>
      <c r="K196" s="632" t="s">
        <v>1972</v>
      </c>
      <c r="L196" s="632" t="s">
        <v>1972</v>
      </c>
      <c r="M196" s="632" t="s">
        <v>1972</v>
      </c>
      <c r="N196" s="632" t="s">
        <v>1112</v>
      </c>
      <c r="O196" s="632" t="s">
        <v>1113</v>
      </c>
      <c r="P196" s="632" t="s">
        <v>1114</v>
      </c>
      <c r="Q196" s="633" t="s">
        <v>2673</v>
      </c>
    </row>
    <row r="197" spans="1:17" s="625" customFormat="1" x14ac:dyDescent="0.25">
      <c r="A197" s="635" t="s">
        <v>1108</v>
      </c>
      <c r="B197" s="631" t="s">
        <v>1228</v>
      </c>
      <c r="C197" s="631" t="s">
        <v>150</v>
      </c>
      <c r="D197" s="631" t="s">
        <v>1662</v>
      </c>
      <c r="E197" s="643" t="s">
        <v>2706</v>
      </c>
      <c r="F197" s="643" t="s">
        <v>1972</v>
      </c>
      <c r="G197" s="632" t="s">
        <v>1972</v>
      </c>
      <c r="H197" s="632" t="s">
        <v>1972</v>
      </c>
      <c r="I197" s="632" t="s">
        <v>1972</v>
      </c>
      <c r="J197" s="632" t="s">
        <v>1972</v>
      </c>
      <c r="K197" s="632" t="s">
        <v>1972</v>
      </c>
      <c r="L197" s="632" t="s">
        <v>1972</v>
      </c>
      <c r="M197" s="632" t="s">
        <v>1972</v>
      </c>
      <c r="N197" s="632" t="s">
        <v>1112</v>
      </c>
      <c r="O197" s="632" t="s">
        <v>1113</v>
      </c>
      <c r="P197" s="632" t="s">
        <v>1114</v>
      </c>
      <c r="Q197" s="633" t="s">
        <v>2673</v>
      </c>
    </row>
    <row r="198" spans="1:17" s="625" customFormat="1" x14ac:dyDescent="0.25">
      <c r="A198" s="635" t="s">
        <v>1108</v>
      </c>
      <c r="B198" s="631" t="s">
        <v>1228</v>
      </c>
      <c r="C198" s="631" t="s">
        <v>150</v>
      </c>
      <c r="D198" s="631" t="s">
        <v>2057</v>
      </c>
      <c r="E198" s="643" t="s">
        <v>2706</v>
      </c>
      <c r="F198" s="643" t="s">
        <v>1972</v>
      </c>
      <c r="G198" s="632" t="s">
        <v>1972</v>
      </c>
      <c r="H198" s="632" t="s">
        <v>1972</v>
      </c>
      <c r="I198" s="632" t="s">
        <v>1972</v>
      </c>
      <c r="J198" s="632" t="s">
        <v>1972</v>
      </c>
      <c r="K198" s="632" t="s">
        <v>1972</v>
      </c>
      <c r="L198" s="632" t="s">
        <v>1972</v>
      </c>
      <c r="M198" s="632" t="s">
        <v>1972</v>
      </c>
      <c r="N198" s="632" t="s">
        <v>1112</v>
      </c>
      <c r="O198" s="632" t="s">
        <v>1113</v>
      </c>
      <c r="P198" s="632" t="s">
        <v>1114</v>
      </c>
      <c r="Q198" s="633" t="s">
        <v>2673</v>
      </c>
    </row>
    <row r="199" spans="1:17" s="625" customFormat="1" x14ac:dyDescent="0.25">
      <c r="A199" s="635" t="s">
        <v>1108</v>
      </c>
      <c r="B199" s="631" t="s">
        <v>1228</v>
      </c>
      <c r="C199" s="631" t="s">
        <v>150</v>
      </c>
      <c r="D199" s="631" t="s">
        <v>2376</v>
      </c>
      <c r="E199" s="643" t="s">
        <v>2706</v>
      </c>
      <c r="F199" s="643" t="s">
        <v>1972</v>
      </c>
      <c r="G199" s="632" t="s">
        <v>1972</v>
      </c>
      <c r="H199" s="632" t="s">
        <v>1972</v>
      </c>
      <c r="I199" s="632" t="s">
        <v>1972</v>
      </c>
      <c r="J199" s="632" t="s">
        <v>1972</v>
      </c>
      <c r="K199" s="632" t="s">
        <v>1972</v>
      </c>
      <c r="L199" s="632" t="s">
        <v>1972</v>
      </c>
      <c r="M199" s="632" t="s">
        <v>1972</v>
      </c>
      <c r="N199" s="632" t="s">
        <v>1112</v>
      </c>
      <c r="O199" s="632" t="s">
        <v>1113</v>
      </c>
      <c r="P199" s="632" t="s">
        <v>1114</v>
      </c>
      <c r="Q199" s="633" t="s">
        <v>2673</v>
      </c>
    </row>
    <row r="200" spans="1:17" s="625" customFormat="1" x14ac:dyDescent="0.25">
      <c r="A200" s="635" t="s">
        <v>1108</v>
      </c>
      <c r="B200" s="631" t="s">
        <v>1228</v>
      </c>
      <c r="C200" s="631" t="s">
        <v>1229</v>
      </c>
      <c r="D200" s="631" t="s">
        <v>166</v>
      </c>
      <c r="E200" s="643" t="s">
        <v>2707</v>
      </c>
      <c r="F200" s="643" t="s">
        <v>1972</v>
      </c>
      <c r="G200" s="632" t="s">
        <v>1972</v>
      </c>
      <c r="H200" s="632" t="s">
        <v>1972</v>
      </c>
      <c r="I200" s="632" t="s">
        <v>1972</v>
      </c>
      <c r="J200" s="632" t="s">
        <v>1972</v>
      </c>
      <c r="K200" s="632" t="s">
        <v>1972</v>
      </c>
      <c r="L200" s="632" t="s">
        <v>1972</v>
      </c>
      <c r="M200" s="632" t="s">
        <v>1972</v>
      </c>
      <c r="N200" s="632" t="s">
        <v>1112</v>
      </c>
      <c r="O200" s="632" t="s">
        <v>1113</v>
      </c>
      <c r="P200" s="632" t="s">
        <v>1114</v>
      </c>
      <c r="Q200" s="633" t="s">
        <v>2673</v>
      </c>
    </row>
    <row r="201" spans="1:17" s="625" customFormat="1" x14ac:dyDescent="0.25">
      <c r="A201" s="635" t="s">
        <v>1108</v>
      </c>
      <c r="B201" s="631" t="s">
        <v>1228</v>
      </c>
      <c r="C201" s="631" t="s">
        <v>1229</v>
      </c>
      <c r="D201" s="631" t="s">
        <v>169</v>
      </c>
      <c r="E201" s="643" t="s">
        <v>2688</v>
      </c>
      <c r="F201" s="643" t="s">
        <v>1972</v>
      </c>
      <c r="G201" s="632" t="s">
        <v>1972</v>
      </c>
      <c r="H201" s="632" t="s">
        <v>1972</v>
      </c>
      <c r="I201" s="632" t="s">
        <v>1972</v>
      </c>
      <c r="J201" s="632" t="s">
        <v>1972</v>
      </c>
      <c r="K201" s="632" t="s">
        <v>1972</v>
      </c>
      <c r="L201" s="632" t="s">
        <v>1972</v>
      </c>
      <c r="M201" s="632" t="s">
        <v>1972</v>
      </c>
      <c r="N201" s="632" t="s">
        <v>1112</v>
      </c>
      <c r="O201" s="632" t="s">
        <v>1113</v>
      </c>
      <c r="P201" s="632" t="s">
        <v>1114</v>
      </c>
      <c r="Q201" s="633" t="s">
        <v>2673</v>
      </c>
    </row>
    <row r="202" spans="1:17" s="625" customFormat="1" x14ac:dyDescent="0.25">
      <c r="A202" s="635" t="s">
        <v>1108</v>
      </c>
      <c r="B202" s="631" t="s">
        <v>1228</v>
      </c>
      <c r="C202" s="631" t="s">
        <v>1229</v>
      </c>
      <c r="D202" s="631" t="s">
        <v>172</v>
      </c>
      <c r="E202" s="643" t="s">
        <v>2686</v>
      </c>
      <c r="F202" s="643" t="s">
        <v>1972</v>
      </c>
      <c r="G202" s="632" t="s">
        <v>1972</v>
      </c>
      <c r="H202" s="632" t="s">
        <v>1972</v>
      </c>
      <c r="I202" s="632" t="s">
        <v>1972</v>
      </c>
      <c r="J202" s="632" t="s">
        <v>1972</v>
      </c>
      <c r="K202" s="632" t="s">
        <v>1972</v>
      </c>
      <c r="L202" s="632" t="s">
        <v>1972</v>
      </c>
      <c r="M202" s="632" t="s">
        <v>1972</v>
      </c>
      <c r="N202" s="632" t="s">
        <v>1112</v>
      </c>
      <c r="O202" s="632" t="s">
        <v>1113</v>
      </c>
      <c r="P202" s="632" t="s">
        <v>1114</v>
      </c>
      <c r="Q202" s="633" t="s">
        <v>2673</v>
      </c>
    </row>
    <row r="203" spans="1:17" s="625" customFormat="1" x14ac:dyDescent="0.25">
      <c r="A203" s="635" t="s">
        <v>1108</v>
      </c>
      <c r="B203" s="631" t="s">
        <v>1228</v>
      </c>
      <c r="C203" s="631" t="s">
        <v>1229</v>
      </c>
      <c r="D203" s="631" t="s">
        <v>1075</v>
      </c>
      <c r="E203" s="643" t="s">
        <v>2708</v>
      </c>
      <c r="F203" s="643" t="s">
        <v>1972</v>
      </c>
      <c r="G203" s="632" t="s">
        <v>1972</v>
      </c>
      <c r="H203" s="632" t="s">
        <v>1972</v>
      </c>
      <c r="I203" s="632" t="s">
        <v>1972</v>
      </c>
      <c r="J203" s="632" t="s">
        <v>1972</v>
      </c>
      <c r="K203" s="632" t="s">
        <v>1972</v>
      </c>
      <c r="L203" s="632" t="s">
        <v>1972</v>
      </c>
      <c r="M203" s="632" t="s">
        <v>1972</v>
      </c>
      <c r="N203" s="632" t="s">
        <v>1112</v>
      </c>
      <c r="O203" s="632" t="s">
        <v>1113</v>
      </c>
      <c r="P203" s="632" t="s">
        <v>1114</v>
      </c>
      <c r="Q203" s="633" t="s">
        <v>2673</v>
      </c>
    </row>
    <row r="204" spans="1:17" s="625" customFormat="1" x14ac:dyDescent="0.25">
      <c r="A204" s="635" t="s">
        <v>1108</v>
      </c>
      <c r="B204" s="631" t="s">
        <v>1228</v>
      </c>
      <c r="C204" s="631" t="s">
        <v>1229</v>
      </c>
      <c r="D204" s="631" t="s">
        <v>2063</v>
      </c>
      <c r="E204" s="643" t="s">
        <v>2681</v>
      </c>
      <c r="F204" s="643" t="s">
        <v>1972</v>
      </c>
      <c r="G204" s="632" t="s">
        <v>1972</v>
      </c>
      <c r="H204" s="632" t="s">
        <v>1972</v>
      </c>
      <c r="I204" s="632" t="s">
        <v>1972</v>
      </c>
      <c r="J204" s="632" t="s">
        <v>1972</v>
      </c>
      <c r="K204" s="632" t="s">
        <v>1972</v>
      </c>
      <c r="L204" s="632" t="s">
        <v>1972</v>
      </c>
      <c r="M204" s="632" t="s">
        <v>1972</v>
      </c>
      <c r="N204" s="632" t="s">
        <v>1112</v>
      </c>
      <c r="O204" s="632" t="s">
        <v>1113</v>
      </c>
      <c r="P204" s="632" t="s">
        <v>1114</v>
      </c>
      <c r="Q204" s="633" t="s">
        <v>2673</v>
      </c>
    </row>
    <row r="205" spans="1:17" s="625" customFormat="1" x14ac:dyDescent="0.25">
      <c r="A205" s="635" t="s">
        <v>1108</v>
      </c>
      <c r="B205" s="631" t="s">
        <v>1187</v>
      </c>
      <c r="C205" s="631" t="s">
        <v>210</v>
      </c>
      <c r="D205" s="631" t="s">
        <v>211</v>
      </c>
      <c r="E205" s="643" t="s">
        <v>2709</v>
      </c>
      <c r="F205" s="643" t="s">
        <v>1972</v>
      </c>
      <c r="G205" s="632" t="s">
        <v>1972</v>
      </c>
      <c r="H205" s="632" t="s">
        <v>1972</v>
      </c>
      <c r="I205" s="632" t="s">
        <v>1972</v>
      </c>
      <c r="J205" s="632" t="s">
        <v>1972</v>
      </c>
      <c r="K205" s="632" t="s">
        <v>1972</v>
      </c>
      <c r="L205" s="632" t="s">
        <v>1972</v>
      </c>
      <c r="M205" s="632" t="s">
        <v>1972</v>
      </c>
      <c r="N205" s="632" t="s">
        <v>1109</v>
      </c>
      <c r="O205" s="632" t="s">
        <v>1109</v>
      </c>
      <c r="P205" s="632" t="s">
        <v>1131</v>
      </c>
      <c r="Q205" s="633" t="s">
        <v>2673</v>
      </c>
    </row>
    <row r="206" spans="1:17" s="625" customFormat="1" x14ac:dyDescent="0.25">
      <c r="A206" s="635" t="s">
        <v>1108</v>
      </c>
      <c r="B206" s="631" t="s">
        <v>1187</v>
      </c>
      <c r="C206" s="631" t="s">
        <v>210</v>
      </c>
      <c r="D206" s="631" t="s">
        <v>214</v>
      </c>
      <c r="E206" s="643" t="s">
        <v>2710</v>
      </c>
      <c r="F206" s="643" t="s">
        <v>1972</v>
      </c>
      <c r="G206" s="632" t="s">
        <v>1972</v>
      </c>
      <c r="H206" s="632" t="s">
        <v>1972</v>
      </c>
      <c r="I206" s="632" t="s">
        <v>1972</v>
      </c>
      <c r="J206" s="632" t="s">
        <v>1972</v>
      </c>
      <c r="K206" s="632" t="s">
        <v>1972</v>
      </c>
      <c r="L206" s="632" t="s">
        <v>1972</v>
      </c>
      <c r="M206" s="632" t="s">
        <v>1972</v>
      </c>
      <c r="N206" s="632" t="s">
        <v>1109</v>
      </c>
      <c r="O206" s="632" t="s">
        <v>1109</v>
      </c>
      <c r="P206" s="632" t="s">
        <v>1131</v>
      </c>
      <c r="Q206" s="633" t="s">
        <v>2673</v>
      </c>
    </row>
    <row r="207" spans="1:17" s="625" customFormat="1" x14ac:dyDescent="0.25">
      <c r="A207" s="635" t="s">
        <v>1108</v>
      </c>
      <c r="B207" s="631" t="s">
        <v>1187</v>
      </c>
      <c r="C207" s="631" t="s">
        <v>210</v>
      </c>
      <c r="D207" s="631" t="s">
        <v>217</v>
      </c>
      <c r="E207" s="643" t="s">
        <v>2710</v>
      </c>
      <c r="F207" s="643" t="s">
        <v>1972</v>
      </c>
      <c r="G207" s="632" t="s">
        <v>1972</v>
      </c>
      <c r="H207" s="632" t="s">
        <v>1972</v>
      </c>
      <c r="I207" s="632" t="s">
        <v>1972</v>
      </c>
      <c r="J207" s="632" t="s">
        <v>1972</v>
      </c>
      <c r="K207" s="632" t="s">
        <v>1972</v>
      </c>
      <c r="L207" s="632" t="s">
        <v>1972</v>
      </c>
      <c r="M207" s="632" t="s">
        <v>1972</v>
      </c>
      <c r="N207" s="632" t="s">
        <v>1109</v>
      </c>
      <c r="O207" s="632" t="s">
        <v>1109</v>
      </c>
      <c r="P207" s="632" t="s">
        <v>1131</v>
      </c>
      <c r="Q207" s="633" t="s">
        <v>2673</v>
      </c>
    </row>
    <row r="208" spans="1:17" s="625" customFormat="1" x14ac:dyDescent="0.25">
      <c r="A208" s="635" t="s">
        <v>1108</v>
      </c>
      <c r="B208" s="631" t="s">
        <v>1187</v>
      </c>
      <c r="C208" s="631" t="s">
        <v>210</v>
      </c>
      <c r="D208" s="631" t="s">
        <v>220</v>
      </c>
      <c r="E208" s="643" t="s">
        <v>2710</v>
      </c>
      <c r="F208" s="643" t="s">
        <v>1972</v>
      </c>
      <c r="G208" s="632" t="s">
        <v>1972</v>
      </c>
      <c r="H208" s="632" t="s">
        <v>1972</v>
      </c>
      <c r="I208" s="632" t="s">
        <v>1972</v>
      </c>
      <c r="J208" s="632" t="s">
        <v>1972</v>
      </c>
      <c r="K208" s="632" t="s">
        <v>1972</v>
      </c>
      <c r="L208" s="632" t="s">
        <v>1972</v>
      </c>
      <c r="M208" s="632" t="s">
        <v>1972</v>
      </c>
      <c r="N208" s="632" t="s">
        <v>1109</v>
      </c>
      <c r="O208" s="632" t="s">
        <v>1109</v>
      </c>
      <c r="P208" s="632" t="s">
        <v>1131</v>
      </c>
      <c r="Q208" s="633" t="s">
        <v>2673</v>
      </c>
    </row>
    <row r="209" spans="1:17" s="625" customFormat="1" x14ac:dyDescent="0.25">
      <c r="A209" s="635" t="s">
        <v>1108</v>
      </c>
      <c r="B209" s="631" t="s">
        <v>1187</v>
      </c>
      <c r="C209" s="631" t="s">
        <v>210</v>
      </c>
      <c r="D209" s="631" t="s">
        <v>223</v>
      </c>
      <c r="E209" s="643" t="s">
        <v>2710</v>
      </c>
      <c r="F209" s="643" t="s">
        <v>1972</v>
      </c>
      <c r="G209" s="632" t="s">
        <v>1972</v>
      </c>
      <c r="H209" s="632" t="s">
        <v>1972</v>
      </c>
      <c r="I209" s="632" t="s">
        <v>1972</v>
      </c>
      <c r="J209" s="632" t="s">
        <v>1972</v>
      </c>
      <c r="K209" s="632" t="s">
        <v>1972</v>
      </c>
      <c r="L209" s="632" t="s">
        <v>1972</v>
      </c>
      <c r="M209" s="632" t="s">
        <v>1972</v>
      </c>
      <c r="N209" s="632" t="s">
        <v>1109</v>
      </c>
      <c r="O209" s="632" t="s">
        <v>1109</v>
      </c>
      <c r="P209" s="632" t="s">
        <v>1131</v>
      </c>
      <c r="Q209" s="633" t="s">
        <v>2673</v>
      </c>
    </row>
    <row r="210" spans="1:17" s="625" customFormat="1" x14ac:dyDescent="0.25">
      <c r="A210" s="635" t="s">
        <v>1108</v>
      </c>
      <c r="B210" s="631" t="s">
        <v>1187</v>
      </c>
      <c r="C210" s="631" t="s">
        <v>210</v>
      </c>
      <c r="D210" s="631" t="s">
        <v>229</v>
      </c>
      <c r="E210" s="643" t="s">
        <v>2711</v>
      </c>
      <c r="F210" s="643" t="s">
        <v>1972</v>
      </c>
      <c r="G210" s="632" t="s">
        <v>1972</v>
      </c>
      <c r="H210" s="632" t="s">
        <v>1972</v>
      </c>
      <c r="I210" s="632" t="s">
        <v>1972</v>
      </c>
      <c r="J210" s="632" t="s">
        <v>1972</v>
      </c>
      <c r="K210" s="632" t="s">
        <v>1972</v>
      </c>
      <c r="L210" s="632" t="s">
        <v>1972</v>
      </c>
      <c r="M210" s="632" t="s">
        <v>1972</v>
      </c>
      <c r="N210" s="632" t="s">
        <v>1109</v>
      </c>
      <c r="O210" s="632" t="s">
        <v>1109</v>
      </c>
      <c r="P210" s="632" t="s">
        <v>1131</v>
      </c>
      <c r="Q210" s="633" t="s">
        <v>2673</v>
      </c>
    </row>
    <row r="211" spans="1:17" s="625" customFormat="1" x14ac:dyDescent="0.25">
      <c r="A211" s="635" t="s">
        <v>1108</v>
      </c>
      <c r="B211" s="631" t="s">
        <v>1187</v>
      </c>
      <c r="C211" s="631" t="s">
        <v>210</v>
      </c>
      <c r="D211" s="631" t="s">
        <v>230</v>
      </c>
      <c r="E211" s="643" t="s">
        <v>2712</v>
      </c>
      <c r="F211" s="643" t="s">
        <v>1972</v>
      </c>
      <c r="G211" s="632" t="s">
        <v>1972</v>
      </c>
      <c r="H211" s="632" t="s">
        <v>1972</v>
      </c>
      <c r="I211" s="632" t="s">
        <v>1972</v>
      </c>
      <c r="J211" s="632" t="s">
        <v>1972</v>
      </c>
      <c r="K211" s="632" t="s">
        <v>1972</v>
      </c>
      <c r="L211" s="632" t="s">
        <v>1972</v>
      </c>
      <c r="M211" s="632" t="s">
        <v>1972</v>
      </c>
      <c r="N211" s="632" t="s">
        <v>1109</v>
      </c>
      <c r="O211" s="632" t="s">
        <v>1109</v>
      </c>
      <c r="P211" s="632" t="s">
        <v>1131</v>
      </c>
      <c r="Q211" s="633" t="s">
        <v>2673</v>
      </c>
    </row>
    <row r="212" spans="1:17" s="625" customFormat="1" x14ac:dyDescent="0.25">
      <c r="A212" s="635" t="s">
        <v>1108</v>
      </c>
      <c r="B212" s="631" t="s">
        <v>1187</v>
      </c>
      <c r="C212" s="631" t="s">
        <v>210</v>
      </c>
      <c r="D212" s="631" t="s">
        <v>233</v>
      </c>
      <c r="E212" s="643" t="s">
        <v>2713</v>
      </c>
      <c r="F212" s="643" t="s">
        <v>1972</v>
      </c>
      <c r="G212" s="632" t="s">
        <v>1972</v>
      </c>
      <c r="H212" s="632" t="s">
        <v>1972</v>
      </c>
      <c r="I212" s="632" t="s">
        <v>1972</v>
      </c>
      <c r="J212" s="632" t="s">
        <v>1972</v>
      </c>
      <c r="K212" s="632" t="s">
        <v>1972</v>
      </c>
      <c r="L212" s="632" t="s">
        <v>1972</v>
      </c>
      <c r="M212" s="632" t="s">
        <v>1972</v>
      </c>
      <c r="N212" s="632" t="s">
        <v>1109</v>
      </c>
      <c r="O212" s="632" t="s">
        <v>1109</v>
      </c>
      <c r="P212" s="632" t="s">
        <v>1131</v>
      </c>
      <c r="Q212" s="633" t="s">
        <v>2673</v>
      </c>
    </row>
    <row r="213" spans="1:17" s="625" customFormat="1" x14ac:dyDescent="0.25">
      <c r="A213" s="635" t="s">
        <v>1108</v>
      </c>
      <c r="B213" s="631" t="s">
        <v>1187</v>
      </c>
      <c r="C213" s="631" t="s">
        <v>210</v>
      </c>
      <c r="D213" s="631" t="s">
        <v>236</v>
      </c>
      <c r="E213" s="643" t="s">
        <v>2714</v>
      </c>
      <c r="F213" s="643" t="s">
        <v>1972</v>
      </c>
      <c r="G213" s="632" t="s">
        <v>1972</v>
      </c>
      <c r="H213" s="632" t="s">
        <v>1972</v>
      </c>
      <c r="I213" s="632" t="s">
        <v>1972</v>
      </c>
      <c r="J213" s="632" t="s">
        <v>1972</v>
      </c>
      <c r="K213" s="632" t="s">
        <v>1972</v>
      </c>
      <c r="L213" s="632" t="s">
        <v>1972</v>
      </c>
      <c r="M213" s="632" t="s">
        <v>1972</v>
      </c>
      <c r="N213" s="632" t="s">
        <v>1109</v>
      </c>
      <c r="O213" s="632" t="s">
        <v>1109</v>
      </c>
      <c r="P213" s="632" t="s">
        <v>1131</v>
      </c>
      <c r="Q213" s="633" t="s">
        <v>2673</v>
      </c>
    </row>
    <row r="214" spans="1:17" s="625" customFormat="1" x14ac:dyDescent="0.25">
      <c r="A214" s="635" t="s">
        <v>1108</v>
      </c>
      <c r="B214" s="631" t="s">
        <v>1187</v>
      </c>
      <c r="C214" s="631" t="s">
        <v>210</v>
      </c>
      <c r="D214" s="631" t="s">
        <v>239</v>
      </c>
      <c r="E214" s="643" t="s">
        <v>2715</v>
      </c>
      <c r="F214" s="643" t="s">
        <v>1972</v>
      </c>
      <c r="G214" s="632" t="s">
        <v>1972</v>
      </c>
      <c r="H214" s="632" t="s">
        <v>1972</v>
      </c>
      <c r="I214" s="632" t="s">
        <v>1972</v>
      </c>
      <c r="J214" s="632" t="s">
        <v>1972</v>
      </c>
      <c r="K214" s="632" t="s">
        <v>1972</v>
      </c>
      <c r="L214" s="632" t="s">
        <v>1972</v>
      </c>
      <c r="M214" s="632" t="s">
        <v>1972</v>
      </c>
      <c r="N214" s="632" t="s">
        <v>1109</v>
      </c>
      <c r="O214" s="632" t="s">
        <v>1109</v>
      </c>
      <c r="P214" s="632" t="s">
        <v>1131</v>
      </c>
      <c r="Q214" s="633" t="s">
        <v>2673</v>
      </c>
    </row>
    <row r="215" spans="1:17" s="625" customFormat="1" x14ac:dyDescent="0.25">
      <c r="A215" s="635" t="s">
        <v>1108</v>
      </c>
      <c r="B215" s="631" t="s">
        <v>1187</v>
      </c>
      <c r="C215" s="631" t="s">
        <v>210</v>
      </c>
      <c r="D215" s="631" t="s">
        <v>242</v>
      </c>
      <c r="E215" s="643" t="s">
        <v>2716</v>
      </c>
      <c r="F215" s="643" t="s">
        <v>1972</v>
      </c>
      <c r="G215" s="632" t="s">
        <v>1972</v>
      </c>
      <c r="H215" s="632" t="s">
        <v>1972</v>
      </c>
      <c r="I215" s="632" t="s">
        <v>1972</v>
      </c>
      <c r="J215" s="632" t="s">
        <v>1972</v>
      </c>
      <c r="K215" s="632" t="s">
        <v>1972</v>
      </c>
      <c r="L215" s="632" t="s">
        <v>1972</v>
      </c>
      <c r="M215" s="632" t="s">
        <v>1972</v>
      </c>
      <c r="N215" s="632" t="s">
        <v>1109</v>
      </c>
      <c r="O215" s="632" t="s">
        <v>1109</v>
      </c>
      <c r="P215" s="632" t="s">
        <v>1131</v>
      </c>
      <c r="Q215" s="633" t="s">
        <v>2673</v>
      </c>
    </row>
    <row r="216" spans="1:17" s="625" customFormat="1" x14ac:dyDescent="0.25">
      <c r="A216" s="635" t="s">
        <v>1108</v>
      </c>
      <c r="B216" s="631" t="s">
        <v>1187</v>
      </c>
      <c r="C216" s="631" t="s">
        <v>210</v>
      </c>
      <c r="D216" s="631" t="s">
        <v>245</v>
      </c>
      <c r="E216" s="643" t="s">
        <v>2717</v>
      </c>
      <c r="F216" s="643" t="s">
        <v>1972</v>
      </c>
      <c r="G216" s="632" t="s">
        <v>1972</v>
      </c>
      <c r="H216" s="632" t="s">
        <v>1972</v>
      </c>
      <c r="I216" s="632" t="s">
        <v>1972</v>
      </c>
      <c r="J216" s="632" t="s">
        <v>1972</v>
      </c>
      <c r="K216" s="632" t="s">
        <v>1972</v>
      </c>
      <c r="L216" s="632" t="s">
        <v>1972</v>
      </c>
      <c r="M216" s="632" t="s">
        <v>1972</v>
      </c>
      <c r="N216" s="632" t="s">
        <v>1109</v>
      </c>
      <c r="O216" s="632" t="s">
        <v>1109</v>
      </c>
      <c r="P216" s="632" t="s">
        <v>1131</v>
      </c>
      <c r="Q216" s="633" t="s">
        <v>2673</v>
      </c>
    </row>
    <row r="217" spans="1:17" s="625" customFormat="1" x14ac:dyDescent="0.25">
      <c r="A217" s="635" t="s">
        <v>1108</v>
      </c>
      <c r="B217" s="631" t="s">
        <v>1187</v>
      </c>
      <c r="C217" s="631" t="s">
        <v>210</v>
      </c>
      <c r="D217" s="631" t="s">
        <v>248</v>
      </c>
      <c r="E217" s="643" t="s">
        <v>2710</v>
      </c>
      <c r="F217" s="643" t="s">
        <v>1972</v>
      </c>
      <c r="G217" s="632" t="s">
        <v>1972</v>
      </c>
      <c r="H217" s="632" t="s">
        <v>1972</v>
      </c>
      <c r="I217" s="632" t="s">
        <v>1972</v>
      </c>
      <c r="J217" s="632" t="s">
        <v>1972</v>
      </c>
      <c r="K217" s="632" t="s">
        <v>1972</v>
      </c>
      <c r="L217" s="632" t="s">
        <v>1972</v>
      </c>
      <c r="M217" s="632" t="s">
        <v>1972</v>
      </c>
      <c r="N217" s="632" t="s">
        <v>1109</v>
      </c>
      <c r="O217" s="632" t="s">
        <v>1109</v>
      </c>
      <c r="P217" s="632" t="s">
        <v>1131</v>
      </c>
      <c r="Q217" s="633" t="s">
        <v>2673</v>
      </c>
    </row>
    <row r="218" spans="1:17" s="625" customFormat="1" x14ac:dyDescent="0.25">
      <c r="A218" s="635" t="s">
        <v>1108</v>
      </c>
      <c r="B218" s="631" t="s">
        <v>1187</v>
      </c>
      <c r="C218" s="631" t="s">
        <v>252</v>
      </c>
      <c r="D218" s="631" t="s">
        <v>1242</v>
      </c>
      <c r="E218" s="643" t="s">
        <v>2718</v>
      </c>
      <c r="F218" s="643" t="s">
        <v>1972</v>
      </c>
      <c r="G218" s="632" t="s">
        <v>1972</v>
      </c>
      <c r="H218" s="632" t="s">
        <v>1972</v>
      </c>
      <c r="I218" s="632" t="s">
        <v>1972</v>
      </c>
      <c r="J218" s="632" t="s">
        <v>1972</v>
      </c>
      <c r="K218" s="632" t="s">
        <v>1972</v>
      </c>
      <c r="L218" s="632" t="s">
        <v>1972</v>
      </c>
      <c r="M218" s="632" t="s">
        <v>1972</v>
      </c>
      <c r="N218" s="632" t="s">
        <v>1154</v>
      </c>
      <c r="O218" s="632" t="s">
        <v>1155</v>
      </c>
      <c r="P218" s="632" t="s">
        <v>1114</v>
      </c>
      <c r="Q218" s="633" t="s">
        <v>2673</v>
      </c>
    </row>
    <row r="219" spans="1:17" s="625" customFormat="1" x14ac:dyDescent="0.25">
      <c r="A219" s="635" t="s">
        <v>1108</v>
      </c>
      <c r="B219" s="631" t="s">
        <v>1187</v>
      </c>
      <c r="C219" s="631" t="s">
        <v>252</v>
      </c>
      <c r="D219" s="631" t="s">
        <v>1244</v>
      </c>
      <c r="E219" s="643" t="s">
        <v>2719</v>
      </c>
      <c r="F219" s="643" t="s">
        <v>1972</v>
      </c>
      <c r="G219" s="632" t="s">
        <v>1972</v>
      </c>
      <c r="H219" s="632" t="s">
        <v>1972</v>
      </c>
      <c r="I219" s="632" t="s">
        <v>1972</v>
      </c>
      <c r="J219" s="632" t="s">
        <v>1972</v>
      </c>
      <c r="K219" s="632" t="s">
        <v>1972</v>
      </c>
      <c r="L219" s="632" t="s">
        <v>1972</v>
      </c>
      <c r="M219" s="632" t="s">
        <v>1972</v>
      </c>
      <c r="N219" s="632" t="s">
        <v>1154</v>
      </c>
      <c r="O219" s="632" t="s">
        <v>1155</v>
      </c>
      <c r="P219" s="632" t="s">
        <v>1114</v>
      </c>
      <c r="Q219" s="633" t="s">
        <v>2673</v>
      </c>
    </row>
    <row r="220" spans="1:17" s="625" customFormat="1" x14ac:dyDescent="0.25">
      <c r="A220" s="635" t="s">
        <v>1108</v>
      </c>
      <c r="B220" s="631" t="s">
        <v>1228</v>
      </c>
      <c r="C220" s="631" t="s">
        <v>270</v>
      </c>
      <c r="D220" s="631" t="s">
        <v>271</v>
      </c>
      <c r="E220" s="643" t="s">
        <v>2686</v>
      </c>
      <c r="F220" s="643" t="s">
        <v>1972</v>
      </c>
      <c r="G220" s="632" t="s">
        <v>1972</v>
      </c>
      <c r="H220" s="632" t="s">
        <v>1972</v>
      </c>
      <c r="I220" s="632" t="s">
        <v>1972</v>
      </c>
      <c r="J220" s="632" t="s">
        <v>1972</v>
      </c>
      <c r="K220" s="632" t="s">
        <v>1972</v>
      </c>
      <c r="L220" s="632" t="s">
        <v>1972</v>
      </c>
      <c r="M220" s="632" t="s">
        <v>1972</v>
      </c>
      <c r="N220" s="632" t="s">
        <v>1123</v>
      </c>
      <c r="O220" s="632" t="s">
        <v>1124</v>
      </c>
      <c r="P220" s="632" t="s">
        <v>1114</v>
      </c>
      <c r="Q220" s="633" t="s">
        <v>2673</v>
      </c>
    </row>
    <row r="221" spans="1:17" s="625" customFormat="1" x14ac:dyDescent="0.25">
      <c r="A221" s="635" t="s">
        <v>1108</v>
      </c>
      <c r="B221" s="631" t="s">
        <v>1187</v>
      </c>
      <c r="C221" s="631" t="s">
        <v>1786</v>
      </c>
      <c r="D221" s="631" t="s">
        <v>1787</v>
      </c>
      <c r="E221" s="643" t="s">
        <v>2720</v>
      </c>
      <c r="F221" s="643" t="s">
        <v>1972</v>
      </c>
      <c r="G221" s="632" t="s">
        <v>1972</v>
      </c>
      <c r="H221" s="632" t="s">
        <v>1972</v>
      </c>
      <c r="I221" s="632" t="s">
        <v>1972</v>
      </c>
      <c r="J221" s="632" t="s">
        <v>1972</v>
      </c>
      <c r="K221" s="632" t="s">
        <v>1972</v>
      </c>
      <c r="L221" s="632" t="s">
        <v>1972</v>
      </c>
      <c r="M221" s="632" t="s">
        <v>1972</v>
      </c>
      <c r="N221" s="632" t="s">
        <v>1119</v>
      </c>
      <c r="O221" s="632" t="s">
        <v>1120</v>
      </c>
      <c r="P221" s="632" t="s">
        <v>1131</v>
      </c>
      <c r="Q221" s="633" t="s">
        <v>2673</v>
      </c>
    </row>
    <row r="222" spans="1:17" s="625" customFormat="1" x14ac:dyDescent="0.25">
      <c r="A222" s="635" t="s">
        <v>1108</v>
      </c>
      <c r="B222" s="631" t="s">
        <v>1187</v>
      </c>
      <c r="C222" s="631" t="s">
        <v>1786</v>
      </c>
      <c r="D222" s="631" t="s">
        <v>1849</v>
      </c>
      <c r="E222" s="643" t="s">
        <v>2721</v>
      </c>
      <c r="F222" s="643" t="s">
        <v>1972</v>
      </c>
      <c r="G222" s="632" t="s">
        <v>1972</v>
      </c>
      <c r="H222" s="632" t="s">
        <v>1972</v>
      </c>
      <c r="I222" s="632" t="s">
        <v>1972</v>
      </c>
      <c r="J222" s="632" t="s">
        <v>1972</v>
      </c>
      <c r="K222" s="632" t="s">
        <v>1972</v>
      </c>
      <c r="L222" s="632" t="s">
        <v>1972</v>
      </c>
      <c r="M222" s="632" t="s">
        <v>1972</v>
      </c>
      <c r="N222" s="632" t="s">
        <v>1119</v>
      </c>
      <c r="O222" s="632" t="s">
        <v>1120</v>
      </c>
      <c r="P222" s="632" t="s">
        <v>1131</v>
      </c>
      <c r="Q222" s="633" t="s">
        <v>2673</v>
      </c>
    </row>
    <row r="223" spans="1:17" s="625" customFormat="1" x14ac:dyDescent="0.25">
      <c r="A223" s="635" t="s">
        <v>1108</v>
      </c>
      <c r="B223" s="631" t="s">
        <v>1187</v>
      </c>
      <c r="C223" s="631" t="s">
        <v>1786</v>
      </c>
      <c r="D223" s="631" t="s">
        <v>1961</v>
      </c>
      <c r="E223" s="643" t="s">
        <v>2721</v>
      </c>
      <c r="F223" s="643" t="s">
        <v>1972</v>
      </c>
      <c r="G223" s="632" t="s">
        <v>1972</v>
      </c>
      <c r="H223" s="632" t="s">
        <v>1972</v>
      </c>
      <c r="I223" s="632" t="s">
        <v>1972</v>
      </c>
      <c r="J223" s="632" t="s">
        <v>1972</v>
      </c>
      <c r="K223" s="632" t="s">
        <v>1972</v>
      </c>
      <c r="L223" s="632" t="s">
        <v>1972</v>
      </c>
      <c r="M223" s="632" t="s">
        <v>1972</v>
      </c>
      <c r="N223" s="632" t="s">
        <v>1119</v>
      </c>
      <c r="O223" s="632" t="s">
        <v>1120</v>
      </c>
      <c r="P223" s="632" t="s">
        <v>1131</v>
      </c>
      <c r="Q223" s="633" t="s">
        <v>2673</v>
      </c>
    </row>
    <row r="224" spans="1:17" s="625" customFormat="1" x14ac:dyDescent="0.25">
      <c r="A224" s="635" t="s">
        <v>1108</v>
      </c>
      <c r="B224" s="631" t="s">
        <v>1187</v>
      </c>
      <c r="C224" s="631" t="s">
        <v>1786</v>
      </c>
      <c r="D224" s="631" t="s">
        <v>2085</v>
      </c>
      <c r="E224" s="643" t="s">
        <v>2721</v>
      </c>
      <c r="F224" s="643" t="s">
        <v>1972</v>
      </c>
      <c r="G224" s="632" t="s">
        <v>1972</v>
      </c>
      <c r="H224" s="632" t="s">
        <v>1972</v>
      </c>
      <c r="I224" s="632" t="s">
        <v>1972</v>
      </c>
      <c r="J224" s="632" t="s">
        <v>1972</v>
      </c>
      <c r="K224" s="632" t="s">
        <v>1972</v>
      </c>
      <c r="L224" s="632" t="s">
        <v>1972</v>
      </c>
      <c r="M224" s="632" t="s">
        <v>1972</v>
      </c>
      <c r="N224" s="632" t="s">
        <v>1119</v>
      </c>
      <c r="O224" s="632" t="s">
        <v>1120</v>
      </c>
      <c r="P224" s="632" t="s">
        <v>1131</v>
      </c>
      <c r="Q224" s="633" t="s">
        <v>2673</v>
      </c>
    </row>
    <row r="225" spans="1:17" s="625" customFormat="1" x14ac:dyDescent="0.25">
      <c r="A225" s="635" t="s">
        <v>1108</v>
      </c>
      <c r="B225" s="631" t="s">
        <v>1187</v>
      </c>
      <c r="C225" s="631" t="s">
        <v>285</v>
      </c>
      <c r="D225" s="631" t="s">
        <v>1246</v>
      </c>
      <c r="E225" s="643" t="s">
        <v>2688</v>
      </c>
      <c r="F225" s="643" t="s">
        <v>1972</v>
      </c>
      <c r="G225" s="632" t="s">
        <v>1972</v>
      </c>
      <c r="H225" s="632" t="s">
        <v>1972</v>
      </c>
      <c r="I225" s="632" t="s">
        <v>1972</v>
      </c>
      <c r="J225" s="632" t="s">
        <v>1972</v>
      </c>
      <c r="K225" s="632" t="s">
        <v>1972</v>
      </c>
      <c r="L225" s="632" t="s">
        <v>1972</v>
      </c>
      <c r="M225" s="632" t="s">
        <v>1972</v>
      </c>
      <c r="N225" s="632" t="s">
        <v>1162</v>
      </c>
      <c r="O225" s="632" t="s">
        <v>1163</v>
      </c>
      <c r="P225" s="632" t="s">
        <v>1972</v>
      </c>
      <c r="Q225" s="633" t="s">
        <v>2673</v>
      </c>
    </row>
    <row r="226" spans="1:17" s="625" customFormat="1" x14ac:dyDescent="0.25">
      <c r="A226" s="635" t="s">
        <v>1108</v>
      </c>
      <c r="B226" s="631" t="s">
        <v>1187</v>
      </c>
      <c r="C226" s="631" t="s">
        <v>1014</v>
      </c>
      <c r="D226" s="631" t="s">
        <v>2400</v>
      </c>
      <c r="E226" s="643" t="s">
        <v>2702</v>
      </c>
      <c r="F226" s="643" t="s">
        <v>1972</v>
      </c>
      <c r="G226" s="632" t="s">
        <v>1972</v>
      </c>
      <c r="H226" s="632" t="s">
        <v>1972</v>
      </c>
      <c r="I226" s="632" t="s">
        <v>1972</v>
      </c>
      <c r="J226" s="632" t="s">
        <v>1972</v>
      </c>
      <c r="K226" s="632" t="s">
        <v>1972</v>
      </c>
      <c r="L226" s="632" t="s">
        <v>1972</v>
      </c>
      <c r="M226" s="632" t="s">
        <v>1972</v>
      </c>
      <c r="N226" s="632" t="s">
        <v>1116</v>
      </c>
      <c r="O226" s="632" t="s">
        <v>1117</v>
      </c>
      <c r="P226" s="632" t="s">
        <v>1972</v>
      </c>
      <c r="Q226" s="633" t="s">
        <v>2673</v>
      </c>
    </row>
    <row r="227" spans="1:17" s="625" customFormat="1" x14ac:dyDescent="0.25">
      <c r="A227" s="635" t="s">
        <v>1108</v>
      </c>
      <c r="B227" s="631" t="s">
        <v>1187</v>
      </c>
      <c r="C227" s="631" t="s">
        <v>293</v>
      </c>
      <c r="D227" s="631" t="s">
        <v>1247</v>
      </c>
      <c r="E227" s="643" t="s">
        <v>2693</v>
      </c>
      <c r="F227" s="643" t="s">
        <v>1972</v>
      </c>
      <c r="G227" s="632" t="s">
        <v>1972</v>
      </c>
      <c r="H227" s="632" t="s">
        <v>1972</v>
      </c>
      <c r="I227" s="632" t="s">
        <v>1972</v>
      </c>
      <c r="J227" s="632" t="s">
        <v>1972</v>
      </c>
      <c r="K227" s="632" t="s">
        <v>1972</v>
      </c>
      <c r="L227" s="632" t="s">
        <v>1972</v>
      </c>
      <c r="M227" s="632" t="s">
        <v>1972</v>
      </c>
      <c r="N227" s="632" t="s">
        <v>1116</v>
      </c>
      <c r="O227" s="632" t="s">
        <v>1117</v>
      </c>
      <c r="P227" s="632" t="s">
        <v>1131</v>
      </c>
      <c r="Q227" s="633" t="s">
        <v>2673</v>
      </c>
    </row>
    <row r="228" spans="1:17" s="625" customFormat="1" x14ac:dyDescent="0.25">
      <c r="A228" s="635" t="s">
        <v>1108</v>
      </c>
      <c r="B228" s="631" t="s">
        <v>1187</v>
      </c>
      <c r="C228" s="631" t="s">
        <v>293</v>
      </c>
      <c r="D228" s="631" t="s">
        <v>1248</v>
      </c>
      <c r="E228" s="643" t="s">
        <v>2682</v>
      </c>
      <c r="F228" s="643" t="s">
        <v>1972</v>
      </c>
      <c r="G228" s="632" t="s">
        <v>1972</v>
      </c>
      <c r="H228" s="632" t="s">
        <v>1972</v>
      </c>
      <c r="I228" s="632" t="s">
        <v>1972</v>
      </c>
      <c r="J228" s="632" t="s">
        <v>1972</v>
      </c>
      <c r="K228" s="632" t="s">
        <v>1972</v>
      </c>
      <c r="L228" s="632" t="s">
        <v>1972</v>
      </c>
      <c r="M228" s="632" t="s">
        <v>1972</v>
      </c>
      <c r="N228" s="632" t="s">
        <v>1116</v>
      </c>
      <c r="O228" s="632" t="s">
        <v>1117</v>
      </c>
      <c r="P228" s="632" t="s">
        <v>1131</v>
      </c>
      <c r="Q228" s="633" t="s">
        <v>2673</v>
      </c>
    </row>
    <row r="229" spans="1:17" s="625" customFormat="1" x14ac:dyDescent="0.25">
      <c r="A229" s="635" t="s">
        <v>1108</v>
      </c>
      <c r="B229" s="631" t="s">
        <v>1187</v>
      </c>
      <c r="C229" s="631" t="s">
        <v>317</v>
      </c>
      <c r="D229" s="631" t="s">
        <v>318</v>
      </c>
      <c r="E229" s="643" t="s">
        <v>2722</v>
      </c>
      <c r="F229" s="643" t="s">
        <v>1972</v>
      </c>
      <c r="G229" s="632" t="s">
        <v>1972</v>
      </c>
      <c r="H229" s="632" t="s">
        <v>1972</v>
      </c>
      <c r="I229" s="632" t="s">
        <v>1972</v>
      </c>
      <c r="J229" s="632" t="s">
        <v>1972</v>
      </c>
      <c r="K229" s="632" t="s">
        <v>1972</v>
      </c>
      <c r="L229" s="632" t="s">
        <v>1972</v>
      </c>
      <c r="M229" s="632" t="s">
        <v>1972</v>
      </c>
      <c r="N229" s="632" t="s">
        <v>1119</v>
      </c>
      <c r="O229" s="632" t="s">
        <v>1120</v>
      </c>
      <c r="P229" s="632" t="s">
        <v>1131</v>
      </c>
      <c r="Q229" s="633" t="s">
        <v>2673</v>
      </c>
    </row>
    <row r="230" spans="1:17" s="625" customFormat="1" x14ac:dyDescent="0.25">
      <c r="A230" s="635" t="s">
        <v>1108</v>
      </c>
      <c r="B230" s="631" t="s">
        <v>1187</v>
      </c>
      <c r="C230" s="631" t="s">
        <v>341</v>
      </c>
      <c r="D230" s="631" t="s">
        <v>342</v>
      </c>
      <c r="E230" s="643" t="s">
        <v>2723</v>
      </c>
      <c r="F230" s="643" t="s">
        <v>1972</v>
      </c>
      <c r="G230" s="632" t="s">
        <v>1972</v>
      </c>
      <c r="H230" s="632" t="s">
        <v>1972</v>
      </c>
      <c r="I230" s="632" t="s">
        <v>1972</v>
      </c>
      <c r="J230" s="632" t="s">
        <v>1972</v>
      </c>
      <c r="K230" s="632" t="s">
        <v>1972</v>
      </c>
      <c r="L230" s="632" t="s">
        <v>1972</v>
      </c>
      <c r="M230" s="632" t="s">
        <v>1972</v>
      </c>
      <c r="N230" s="632" t="s">
        <v>1119</v>
      </c>
      <c r="O230" s="632" t="s">
        <v>1120</v>
      </c>
      <c r="P230" s="632" t="s">
        <v>1145</v>
      </c>
      <c r="Q230" s="633" t="s">
        <v>2673</v>
      </c>
    </row>
    <row r="231" spans="1:17" s="625" customFormat="1" x14ac:dyDescent="0.25">
      <c r="A231" s="635" t="s">
        <v>1108</v>
      </c>
      <c r="B231" s="631" t="s">
        <v>1187</v>
      </c>
      <c r="C231" s="631" t="s">
        <v>341</v>
      </c>
      <c r="D231" s="631" t="s">
        <v>345</v>
      </c>
      <c r="E231" s="643" t="s">
        <v>2724</v>
      </c>
      <c r="F231" s="643" t="s">
        <v>1972</v>
      </c>
      <c r="G231" s="632" t="s">
        <v>1972</v>
      </c>
      <c r="H231" s="632" t="s">
        <v>1972</v>
      </c>
      <c r="I231" s="632" t="s">
        <v>1972</v>
      </c>
      <c r="J231" s="632" t="s">
        <v>1972</v>
      </c>
      <c r="K231" s="632" t="s">
        <v>1972</v>
      </c>
      <c r="L231" s="632" t="s">
        <v>1972</v>
      </c>
      <c r="M231" s="632" t="s">
        <v>1972</v>
      </c>
      <c r="N231" s="632" t="s">
        <v>1119</v>
      </c>
      <c r="O231" s="632" t="s">
        <v>1120</v>
      </c>
      <c r="P231" s="632" t="s">
        <v>1145</v>
      </c>
      <c r="Q231" s="633" t="s">
        <v>2673</v>
      </c>
    </row>
    <row r="232" spans="1:17" s="625" customFormat="1" x14ac:dyDescent="0.25">
      <c r="A232" s="635" t="s">
        <v>1108</v>
      </c>
      <c r="B232" s="631" t="s">
        <v>1187</v>
      </c>
      <c r="C232" s="631" t="s">
        <v>413</v>
      </c>
      <c r="D232" s="631" t="s">
        <v>1255</v>
      </c>
      <c r="E232" s="643" t="s">
        <v>2725</v>
      </c>
      <c r="F232" s="643" t="s">
        <v>1972</v>
      </c>
      <c r="G232" s="632" t="s">
        <v>1972</v>
      </c>
      <c r="H232" s="632" t="s">
        <v>1972</v>
      </c>
      <c r="I232" s="632" t="s">
        <v>1972</v>
      </c>
      <c r="J232" s="632" t="s">
        <v>1972</v>
      </c>
      <c r="K232" s="632" t="s">
        <v>1972</v>
      </c>
      <c r="L232" s="632" t="s">
        <v>1972</v>
      </c>
      <c r="M232" s="632" t="s">
        <v>1972</v>
      </c>
      <c r="N232" s="632" t="s">
        <v>1121</v>
      </c>
      <c r="O232" s="632" t="s">
        <v>1122</v>
      </c>
      <c r="P232" s="632" t="s">
        <v>1131</v>
      </c>
      <c r="Q232" s="633" t="s">
        <v>2673</v>
      </c>
    </row>
    <row r="233" spans="1:17" s="625" customFormat="1" x14ac:dyDescent="0.25">
      <c r="A233" s="635" t="s">
        <v>1108</v>
      </c>
      <c r="B233" s="631" t="s">
        <v>1187</v>
      </c>
      <c r="C233" s="631" t="s">
        <v>413</v>
      </c>
      <c r="D233" s="631" t="s">
        <v>1257</v>
      </c>
      <c r="E233" s="643" t="s">
        <v>2722</v>
      </c>
      <c r="F233" s="643" t="s">
        <v>1972</v>
      </c>
      <c r="G233" s="632" t="s">
        <v>1972</v>
      </c>
      <c r="H233" s="632" t="s">
        <v>1972</v>
      </c>
      <c r="I233" s="632" t="s">
        <v>1972</v>
      </c>
      <c r="J233" s="632" t="s">
        <v>1972</v>
      </c>
      <c r="K233" s="632" t="s">
        <v>1972</v>
      </c>
      <c r="L233" s="632" t="s">
        <v>1972</v>
      </c>
      <c r="M233" s="632" t="s">
        <v>1972</v>
      </c>
      <c r="N233" s="632" t="s">
        <v>1121</v>
      </c>
      <c r="O233" s="632" t="s">
        <v>1122</v>
      </c>
      <c r="P233" s="632" t="s">
        <v>1131</v>
      </c>
      <c r="Q233" s="633" t="s">
        <v>2673</v>
      </c>
    </row>
    <row r="234" spans="1:17" s="625" customFormat="1" x14ac:dyDescent="0.25">
      <c r="A234" s="635" t="s">
        <v>1108</v>
      </c>
      <c r="B234" s="631" t="s">
        <v>1187</v>
      </c>
      <c r="C234" s="631" t="s">
        <v>413</v>
      </c>
      <c r="D234" s="631" t="s">
        <v>418</v>
      </c>
      <c r="E234" s="643" t="s">
        <v>2726</v>
      </c>
      <c r="F234" s="643" t="s">
        <v>1972</v>
      </c>
      <c r="G234" s="632" t="s">
        <v>1972</v>
      </c>
      <c r="H234" s="632" t="s">
        <v>1972</v>
      </c>
      <c r="I234" s="632" t="s">
        <v>1972</v>
      </c>
      <c r="J234" s="632" t="s">
        <v>1972</v>
      </c>
      <c r="K234" s="632" t="s">
        <v>1972</v>
      </c>
      <c r="L234" s="632" t="s">
        <v>1972</v>
      </c>
      <c r="M234" s="632" t="s">
        <v>1972</v>
      </c>
      <c r="N234" s="632" t="s">
        <v>1121</v>
      </c>
      <c r="O234" s="632" t="s">
        <v>1122</v>
      </c>
      <c r="P234" s="632" t="s">
        <v>1131</v>
      </c>
      <c r="Q234" s="633" t="s">
        <v>2673</v>
      </c>
    </row>
    <row r="235" spans="1:17" s="625" customFormat="1" x14ac:dyDescent="0.25">
      <c r="A235" s="635" t="s">
        <v>1108</v>
      </c>
      <c r="B235" s="631" t="s">
        <v>1187</v>
      </c>
      <c r="C235" s="631" t="s">
        <v>413</v>
      </c>
      <c r="D235" s="631" t="s">
        <v>421</v>
      </c>
      <c r="E235" s="643" t="s">
        <v>2727</v>
      </c>
      <c r="F235" s="643" t="s">
        <v>1972</v>
      </c>
      <c r="G235" s="632" t="s">
        <v>1972</v>
      </c>
      <c r="H235" s="632" t="s">
        <v>1972</v>
      </c>
      <c r="I235" s="632" t="s">
        <v>1972</v>
      </c>
      <c r="J235" s="632" t="s">
        <v>1972</v>
      </c>
      <c r="K235" s="632" t="s">
        <v>1972</v>
      </c>
      <c r="L235" s="632" t="s">
        <v>1972</v>
      </c>
      <c r="M235" s="632" t="s">
        <v>1972</v>
      </c>
      <c r="N235" s="632" t="s">
        <v>1121</v>
      </c>
      <c r="O235" s="632" t="s">
        <v>1122</v>
      </c>
      <c r="P235" s="632" t="s">
        <v>1131</v>
      </c>
      <c r="Q235" s="633" t="s">
        <v>2673</v>
      </c>
    </row>
    <row r="236" spans="1:17" s="625" customFormat="1" x14ac:dyDescent="0.25">
      <c r="A236" s="635" t="s">
        <v>1108</v>
      </c>
      <c r="B236" s="631" t="s">
        <v>1187</v>
      </c>
      <c r="C236" s="631" t="s">
        <v>413</v>
      </c>
      <c r="D236" s="631" t="s">
        <v>1652</v>
      </c>
      <c r="E236" s="643" t="s">
        <v>2728</v>
      </c>
      <c r="F236" s="643" t="s">
        <v>1972</v>
      </c>
      <c r="G236" s="632" t="s">
        <v>1972</v>
      </c>
      <c r="H236" s="632" t="s">
        <v>1972</v>
      </c>
      <c r="I236" s="632" t="s">
        <v>1972</v>
      </c>
      <c r="J236" s="632" t="s">
        <v>1972</v>
      </c>
      <c r="K236" s="632" t="s">
        <v>1972</v>
      </c>
      <c r="L236" s="632" t="s">
        <v>1972</v>
      </c>
      <c r="M236" s="632" t="s">
        <v>1972</v>
      </c>
      <c r="N236" s="632" t="s">
        <v>1121</v>
      </c>
      <c r="O236" s="632" t="s">
        <v>1122</v>
      </c>
      <c r="P236" s="632" t="s">
        <v>1131</v>
      </c>
      <c r="Q236" s="633" t="s">
        <v>2673</v>
      </c>
    </row>
    <row r="237" spans="1:17" s="625" customFormat="1" x14ac:dyDescent="0.25">
      <c r="A237" s="635" t="s">
        <v>1179</v>
      </c>
      <c r="B237" s="631" t="s">
        <v>1187</v>
      </c>
      <c r="C237" s="631" t="s">
        <v>175</v>
      </c>
      <c r="D237" s="631" t="s">
        <v>1952</v>
      </c>
      <c r="E237" s="643" t="s">
        <v>2729</v>
      </c>
      <c r="F237" s="643" t="s">
        <v>1972</v>
      </c>
      <c r="G237" s="632" t="s">
        <v>1972</v>
      </c>
      <c r="H237" s="632" t="s">
        <v>1972</v>
      </c>
      <c r="I237" s="632" t="s">
        <v>1972</v>
      </c>
      <c r="J237" s="632" t="s">
        <v>1972</v>
      </c>
      <c r="K237" s="632" t="s">
        <v>1972</v>
      </c>
      <c r="L237" s="632" t="s">
        <v>1972</v>
      </c>
      <c r="M237" s="632" t="s">
        <v>1972</v>
      </c>
      <c r="N237" s="632" t="s">
        <v>1162</v>
      </c>
      <c r="O237" s="632" t="s">
        <v>1182</v>
      </c>
      <c r="P237" s="632" t="s">
        <v>1131</v>
      </c>
      <c r="Q237" s="633" t="s">
        <v>2730</v>
      </c>
    </row>
    <row r="238" spans="1:17" s="625" customFormat="1" x14ac:dyDescent="0.25">
      <c r="A238" s="635" t="s">
        <v>1179</v>
      </c>
      <c r="B238" s="631" t="s">
        <v>1187</v>
      </c>
      <c r="C238" s="631" t="s">
        <v>175</v>
      </c>
      <c r="D238" s="631" t="s">
        <v>2585</v>
      </c>
      <c r="E238" s="643" t="s">
        <v>2707</v>
      </c>
      <c r="F238" s="643" t="s">
        <v>1972</v>
      </c>
      <c r="G238" s="632" t="s">
        <v>1972</v>
      </c>
      <c r="H238" s="632" t="s">
        <v>1972</v>
      </c>
      <c r="I238" s="632" t="s">
        <v>1972</v>
      </c>
      <c r="J238" s="632" t="s">
        <v>1972</v>
      </c>
      <c r="K238" s="632" t="s">
        <v>1972</v>
      </c>
      <c r="L238" s="632" t="s">
        <v>1972</v>
      </c>
      <c r="M238" s="632" t="s">
        <v>1972</v>
      </c>
      <c r="N238" s="632" t="s">
        <v>1162</v>
      </c>
      <c r="O238" s="632" t="s">
        <v>1182</v>
      </c>
      <c r="P238" s="632" t="s">
        <v>1131</v>
      </c>
      <c r="Q238" s="633" t="s">
        <v>2731</v>
      </c>
    </row>
    <row r="239" spans="1:17" s="625" customFormat="1" x14ac:dyDescent="0.25">
      <c r="A239" s="635" t="s">
        <v>1179</v>
      </c>
      <c r="B239" s="631" t="s">
        <v>1187</v>
      </c>
      <c r="C239" s="631" t="s">
        <v>175</v>
      </c>
      <c r="D239" s="631" t="s">
        <v>2585</v>
      </c>
      <c r="E239" s="643" t="s">
        <v>2707</v>
      </c>
      <c r="F239" s="643" t="s">
        <v>1972</v>
      </c>
      <c r="G239" s="632" t="s">
        <v>1972</v>
      </c>
      <c r="H239" s="632" t="s">
        <v>1972</v>
      </c>
      <c r="I239" s="632" t="s">
        <v>1972</v>
      </c>
      <c r="J239" s="632" t="s">
        <v>1972</v>
      </c>
      <c r="K239" s="632" t="s">
        <v>1972</v>
      </c>
      <c r="L239" s="632" t="s">
        <v>1972</v>
      </c>
      <c r="M239" s="632" t="s">
        <v>1972</v>
      </c>
      <c r="N239" s="632" t="s">
        <v>1162</v>
      </c>
      <c r="O239" s="632" t="s">
        <v>1182</v>
      </c>
      <c r="P239" s="632" t="s">
        <v>1131</v>
      </c>
      <c r="Q239" s="633" t="s">
        <v>2730</v>
      </c>
    </row>
    <row r="240" spans="1:17" s="625" customFormat="1" x14ac:dyDescent="0.25">
      <c r="A240" s="635" t="s">
        <v>1179</v>
      </c>
      <c r="B240" s="631" t="s">
        <v>1187</v>
      </c>
      <c r="C240" s="631" t="s">
        <v>177</v>
      </c>
      <c r="D240" s="631" t="s">
        <v>1262</v>
      </c>
      <c r="E240" s="643" t="s">
        <v>2732</v>
      </c>
      <c r="F240" s="643" t="s">
        <v>1972</v>
      </c>
      <c r="G240" s="632" t="s">
        <v>1972</v>
      </c>
      <c r="H240" s="632" t="s">
        <v>1972</v>
      </c>
      <c r="I240" s="632" t="s">
        <v>1972</v>
      </c>
      <c r="J240" s="632" t="s">
        <v>1972</v>
      </c>
      <c r="K240" s="632" t="s">
        <v>1972</v>
      </c>
      <c r="L240" s="632" t="s">
        <v>1972</v>
      </c>
      <c r="M240" s="632" t="s">
        <v>1972</v>
      </c>
      <c r="N240" s="632" t="s">
        <v>1123</v>
      </c>
      <c r="O240" s="632" t="s">
        <v>1264</v>
      </c>
      <c r="P240" s="632" t="s">
        <v>1131</v>
      </c>
      <c r="Q240" s="633" t="s">
        <v>2733</v>
      </c>
    </row>
    <row r="241" spans="1:17" s="625" customFormat="1" x14ac:dyDescent="0.25">
      <c r="A241" s="635" t="s">
        <v>1179</v>
      </c>
      <c r="B241" s="631" t="s">
        <v>1187</v>
      </c>
      <c r="C241" s="631" t="s">
        <v>184</v>
      </c>
      <c r="D241" s="631" t="s">
        <v>185</v>
      </c>
      <c r="E241" s="643" t="s">
        <v>2729</v>
      </c>
      <c r="F241" s="643" t="s">
        <v>1972</v>
      </c>
      <c r="G241" s="632" t="s">
        <v>1972</v>
      </c>
      <c r="H241" s="632" t="s">
        <v>1972</v>
      </c>
      <c r="I241" s="632" t="s">
        <v>1972</v>
      </c>
      <c r="J241" s="632" t="s">
        <v>1972</v>
      </c>
      <c r="K241" s="632" t="s">
        <v>1972</v>
      </c>
      <c r="L241" s="632" t="s">
        <v>1972</v>
      </c>
      <c r="M241" s="632" t="s">
        <v>1972</v>
      </c>
      <c r="N241" s="632" t="s">
        <v>1116</v>
      </c>
      <c r="O241" s="632" t="s">
        <v>1181</v>
      </c>
      <c r="P241" s="632" t="s">
        <v>1131</v>
      </c>
      <c r="Q241" s="633" t="s">
        <v>2730</v>
      </c>
    </row>
    <row r="242" spans="1:17" s="625" customFormat="1" x14ac:dyDescent="0.25">
      <c r="A242" s="635" t="s">
        <v>1179</v>
      </c>
      <c r="B242" s="631" t="s">
        <v>1187</v>
      </c>
      <c r="C242" s="631" t="s">
        <v>184</v>
      </c>
      <c r="D242" s="631" t="s">
        <v>1955</v>
      </c>
      <c r="E242" s="643" t="s">
        <v>2729</v>
      </c>
      <c r="F242" s="643" t="s">
        <v>1972</v>
      </c>
      <c r="G242" s="632" t="s">
        <v>1972</v>
      </c>
      <c r="H242" s="632" t="s">
        <v>1972</v>
      </c>
      <c r="I242" s="632" t="s">
        <v>1972</v>
      </c>
      <c r="J242" s="632" t="s">
        <v>1972</v>
      </c>
      <c r="K242" s="632" t="s">
        <v>1972</v>
      </c>
      <c r="L242" s="632" t="s">
        <v>1972</v>
      </c>
      <c r="M242" s="632" t="s">
        <v>1972</v>
      </c>
      <c r="N242" s="632" t="s">
        <v>1116</v>
      </c>
      <c r="O242" s="632" t="s">
        <v>1181</v>
      </c>
      <c r="P242" s="632" t="s">
        <v>1131</v>
      </c>
      <c r="Q242" s="633" t="s">
        <v>2730</v>
      </c>
    </row>
    <row r="243" spans="1:17" s="625" customFormat="1" x14ac:dyDescent="0.25">
      <c r="A243" s="635" t="s">
        <v>1179</v>
      </c>
      <c r="B243" s="631" t="s">
        <v>1187</v>
      </c>
      <c r="C243" s="631" t="s">
        <v>2152</v>
      </c>
      <c r="D243" s="631" t="s">
        <v>1266</v>
      </c>
      <c r="E243" s="643" t="s">
        <v>2734</v>
      </c>
      <c r="F243" s="643" t="s">
        <v>1972</v>
      </c>
      <c r="G243" s="632" t="s">
        <v>1972</v>
      </c>
      <c r="H243" s="632" t="s">
        <v>1972</v>
      </c>
      <c r="I243" s="632" t="s">
        <v>1972</v>
      </c>
      <c r="J243" s="632" t="s">
        <v>1972</v>
      </c>
      <c r="K243" s="632" t="s">
        <v>1972</v>
      </c>
      <c r="L243" s="632" t="s">
        <v>1972</v>
      </c>
      <c r="M243" s="632" t="s">
        <v>1972</v>
      </c>
      <c r="N243" s="632" t="s">
        <v>1121</v>
      </c>
      <c r="O243" s="632" t="s">
        <v>2153</v>
      </c>
      <c r="P243" s="632" t="s">
        <v>1131</v>
      </c>
      <c r="Q243" s="633" t="s">
        <v>2735</v>
      </c>
    </row>
    <row r="244" spans="1:17" s="625" customFormat="1" x14ac:dyDescent="0.25">
      <c r="A244" s="635" t="s">
        <v>1179</v>
      </c>
      <c r="B244" s="631" t="s">
        <v>1187</v>
      </c>
      <c r="C244" s="631" t="s">
        <v>2152</v>
      </c>
      <c r="D244" s="631" t="s">
        <v>1268</v>
      </c>
      <c r="E244" s="643" t="s">
        <v>2736</v>
      </c>
      <c r="F244" s="643" t="s">
        <v>1972</v>
      </c>
      <c r="G244" s="632" t="s">
        <v>1972</v>
      </c>
      <c r="H244" s="632" t="s">
        <v>1972</v>
      </c>
      <c r="I244" s="632" t="s">
        <v>1972</v>
      </c>
      <c r="J244" s="632" t="s">
        <v>1972</v>
      </c>
      <c r="K244" s="632" t="s">
        <v>1972</v>
      </c>
      <c r="L244" s="632" t="s">
        <v>1972</v>
      </c>
      <c r="M244" s="632" t="s">
        <v>1972</v>
      </c>
      <c r="N244" s="632" t="s">
        <v>1121</v>
      </c>
      <c r="O244" s="632" t="s">
        <v>2153</v>
      </c>
      <c r="P244" s="632" t="s">
        <v>1131</v>
      </c>
      <c r="Q244" s="633" t="s">
        <v>2735</v>
      </c>
    </row>
    <row r="245" spans="1:17" s="625" customFormat="1" x14ac:dyDescent="0.25">
      <c r="A245" s="635" t="s">
        <v>1179</v>
      </c>
      <c r="B245" s="631" t="s">
        <v>1187</v>
      </c>
      <c r="C245" s="631" t="s">
        <v>191</v>
      </c>
      <c r="D245" s="631" t="s">
        <v>192</v>
      </c>
      <c r="E245" s="643" t="s">
        <v>2686</v>
      </c>
      <c r="F245" s="643" t="s">
        <v>1972</v>
      </c>
      <c r="G245" s="632" t="s">
        <v>1972</v>
      </c>
      <c r="H245" s="632" t="s">
        <v>1972</v>
      </c>
      <c r="I245" s="632" t="s">
        <v>1972</v>
      </c>
      <c r="J245" s="632" t="s">
        <v>1972</v>
      </c>
      <c r="K245" s="632" t="s">
        <v>1972</v>
      </c>
      <c r="L245" s="632" t="s">
        <v>1972</v>
      </c>
      <c r="M245" s="632" t="s">
        <v>1972</v>
      </c>
      <c r="N245" s="632" t="s">
        <v>1112</v>
      </c>
      <c r="O245" s="632" t="s">
        <v>2148</v>
      </c>
      <c r="P245" s="632" t="s">
        <v>1131</v>
      </c>
      <c r="Q245" s="633" t="s">
        <v>2735</v>
      </c>
    </row>
    <row r="246" spans="1:17" s="625" customFormat="1" x14ac:dyDescent="0.25">
      <c r="A246" s="635" t="s">
        <v>1179</v>
      </c>
      <c r="B246" s="631" t="s">
        <v>1187</v>
      </c>
      <c r="C246" s="631" t="s">
        <v>191</v>
      </c>
      <c r="D246" s="631" t="s">
        <v>195</v>
      </c>
      <c r="E246" s="643" t="s">
        <v>2737</v>
      </c>
      <c r="F246" s="643" t="s">
        <v>1972</v>
      </c>
      <c r="G246" s="632" t="s">
        <v>1972</v>
      </c>
      <c r="H246" s="632" t="s">
        <v>1972</v>
      </c>
      <c r="I246" s="632" t="s">
        <v>1972</v>
      </c>
      <c r="J246" s="632" t="s">
        <v>1972</v>
      </c>
      <c r="K246" s="632" t="s">
        <v>1972</v>
      </c>
      <c r="L246" s="632" t="s">
        <v>1972</v>
      </c>
      <c r="M246" s="632" t="s">
        <v>1972</v>
      </c>
      <c r="N246" s="632" t="s">
        <v>1112</v>
      </c>
      <c r="O246" s="632" t="s">
        <v>2148</v>
      </c>
      <c r="P246" s="632" t="s">
        <v>1131</v>
      </c>
      <c r="Q246" s="633" t="s">
        <v>2735</v>
      </c>
    </row>
    <row r="247" spans="1:17" s="625" customFormat="1" x14ac:dyDescent="0.25">
      <c r="A247" s="635" t="s">
        <v>1179</v>
      </c>
      <c r="B247" s="631" t="s">
        <v>1187</v>
      </c>
      <c r="C247" s="631" t="s">
        <v>191</v>
      </c>
      <c r="D247" s="631" t="s">
        <v>1958</v>
      </c>
      <c r="E247" s="643" t="s">
        <v>2686</v>
      </c>
      <c r="F247" s="643" t="s">
        <v>1972</v>
      </c>
      <c r="G247" s="632" t="s">
        <v>1972</v>
      </c>
      <c r="H247" s="632" t="s">
        <v>1972</v>
      </c>
      <c r="I247" s="632" t="s">
        <v>1972</v>
      </c>
      <c r="J247" s="632" t="s">
        <v>1972</v>
      </c>
      <c r="K247" s="632" t="s">
        <v>1972</v>
      </c>
      <c r="L247" s="632" t="s">
        <v>1972</v>
      </c>
      <c r="M247" s="632" t="s">
        <v>1972</v>
      </c>
      <c r="N247" s="632" t="s">
        <v>1112</v>
      </c>
      <c r="O247" s="632" t="s">
        <v>2148</v>
      </c>
      <c r="P247" s="632" t="s">
        <v>1131</v>
      </c>
      <c r="Q247" s="633" t="s">
        <v>2735</v>
      </c>
    </row>
    <row r="248" spans="1:17" s="625" customFormat="1" x14ac:dyDescent="0.25">
      <c r="A248" s="635" t="s">
        <v>1179</v>
      </c>
      <c r="B248" s="631" t="s">
        <v>1187</v>
      </c>
      <c r="C248" s="631" t="s">
        <v>191</v>
      </c>
      <c r="D248" s="631" t="s">
        <v>2598</v>
      </c>
      <c r="E248" s="643" t="s">
        <v>2686</v>
      </c>
      <c r="F248" s="643" t="s">
        <v>1972</v>
      </c>
      <c r="G248" s="632" t="s">
        <v>1972</v>
      </c>
      <c r="H248" s="632" t="s">
        <v>1972</v>
      </c>
      <c r="I248" s="632" t="s">
        <v>1972</v>
      </c>
      <c r="J248" s="632" t="s">
        <v>1972</v>
      </c>
      <c r="K248" s="632" t="s">
        <v>1972</v>
      </c>
      <c r="L248" s="632" t="s">
        <v>1972</v>
      </c>
      <c r="M248" s="632" t="s">
        <v>1972</v>
      </c>
      <c r="N248" s="632" t="s">
        <v>1112</v>
      </c>
      <c r="O248" s="632" t="s">
        <v>2148</v>
      </c>
      <c r="P248" s="632" t="s">
        <v>1131</v>
      </c>
      <c r="Q248" s="633" t="s">
        <v>2731</v>
      </c>
    </row>
    <row r="249" spans="1:17" s="625" customFormat="1" x14ac:dyDescent="0.25">
      <c r="A249" s="635" t="s">
        <v>1179</v>
      </c>
      <c r="B249" s="631" t="s">
        <v>1187</v>
      </c>
      <c r="C249" s="631" t="s">
        <v>191</v>
      </c>
      <c r="D249" s="631" t="s">
        <v>2598</v>
      </c>
      <c r="E249" s="643" t="s">
        <v>2686</v>
      </c>
      <c r="F249" s="643" t="s">
        <v>1972</v>
      </c>
      <c r="G249" s="632" t="s">
        <v>1972</v>
      </c>
      <c r="H249" s="632" t="s">
        <v>1972</v>
      </c>
      <c r="I249" s="632" t="s">
        <v>1972</v>
      </c>
      <c r="J249" s="632" t="s">
        <v>1972</v>
      </c>
      <c r="K249" s="632" t="s">
        <v>1972</v>
      </c>
      <c r="L249" s="632" t="s">
        <v>1972</v>
      </c>
      <c r="M249" s="632" t="s">
        <v>1972</v>
      </c>
      <c r="N249" s="632" t="s">
        <v>1112</v>
      </c>
      <c r="O249" s="632" t="s">
        <v>2148</v>
      </c>
      <c r="P249" s="632" t="s">
        <v>1131</v>
      </c>
      <c r="Q249" s="633" t="s">
        <v>2735</v>
      </c>
    </row>
    <row r="250" spans="1:17" s="625" customFormat="1" x14ac:dyDescent="0.25">
      <c r="A250" s="635" t="s">
        <v>1179</v>
      </c>
      <c r="B250" s="631" t="s">
        <v>1187</v>
      </c>
      <c r="C250" s="631" t="s">
        <v>198</v>
      </c>
      <c r="D250" s="631" t="s">
        <v>1271</v>
      </c>
      <c r="E250" s="643" t="s">
        <v>2738</v>
      </c>
      <c r="F250" s="643" t="s">
        <v>1972</v>
      </c>
      <c r="G250" s="632" t="s">
        <v>1972</v>
      </c>
      <c r="H250" s="632" t="s">
        <v>1972</v>
      </c>
      <c r="I250" s="632" t="s">
        <v>1972</v>
      </c>
      <c r="J250" s="632" t="s">
        <v>1972</v>
      </c>
      <c r="K250" s="632" t="s">
        <v>1972</v>
      </c>
      <c r="L250" s="632" t="s">
        <v>1972</v>
      </c>
      <c r="M250" s="632" t="s">
        <v>1972</v>
      </c>
      <c r="N250" s="632" t="s">
        <v>1112</v>
      </c>
      <c r="O250" s="632" t="s">
        <v>2148</v>
      </c>
      <c r="P250" s="632" t="s">
        <v>1131</v>
      </c>
      <c r="Q250" s="633" t="s">
        <v>2730</v>
      </c>
    </row>
    <row r="251" spans="1:17" s="625" customFormat="1" x14ac:dyDescent="0.25">
      <c r="A251" s="635" t="s">
        <v>1179</v>
      </c>
      <c r="B251" s="631" t="s">
        <v>1187</v>
      </c>
      <c r="C251" s="631" t="s">
        <v>198</v>
      </c>
      <c r="D251" s="631" t="s">
        <v>201</v>
      </c>
      <c r="E251" s="643" t="s">
        <v>2738</v>
      </c>
      <c r="F251" s="643" t="s">
        <v>1972</v>
      </c>
      <c r="G251" s="632" t="s">
        <v>1972</v>
      </c>
      <c r="H251" s="632" t="s">
        <v>1972</v>
      </c>
      <c r="I251" s="632" t="s">
        <v>1972</v>
      </c>
      <c r="J251" s="632" t="s">
        <v>1972</v>
      </c>
      <c r="K251" s="632" t="s">
        <v>1972</v>
      </c>
      <c r="L251" s="632" t="s">
        <v>1972</v>
      </c>
      <c r="M251" s="632" t="s">
        <v>1972</v>
      </c>
      <c r="N251" s="632" t="s">
        <v>1112</v>
      </c>
      <c r="O251" s="632" t="s">
        <v>2148</v>
      </c>
      <c r="P251" s="632" t="s">
        <v>1131</v>
      </c>
      <c r="Q251" s="633" t="s">
        <v>2730</v>
      </c>
    </row>
    <row r="252" spans="1:17" s="625" customFormat="1" x14ac:dyDescent="0.25">
      <c r="A252" s="635" t="s">
        <v>1179</v>
      </c>
      <c r="B252" s="631" t="s">
        <v>1187</v>
      </c>
      <c r="C252" s="631" t="s">
        <v>1673</v>
      </c>
      <c r="D252" s="631" t="s">
        <v>1674</v>
      </c>
      <c r="E252" s="643" t="s">
        <v>2739</v>
      </c>
      <c r="F252" s="643" t="s">
        <v>1972</v>
      </c>
      <c r="G252" s="632" t="s">
        <v>1972</v>
      </c>
      <c r="H252" s="632" t="s">
        <v>1972</v>
      </c>
      <c r="I252" s="632" t="s">
        <v>1972</v>
      </c>
      <c r="J252" s="632" t="s">
        <v>1972</v>
      </c>
      <c r="K252" s="632" t="s">
        <v>1972</v>
      </c>
      <c r="L252" s="632" t="s">
        <v>1972</v>
      </c>
      <c r="M252" s="632" t="s">
        <v>1972</v>
      </c>
      <c r="N252" s="632" t="s">
        <v>1119</v>
      </c>
      <c r="O252" s="632" t="s">
        <v>1180</v>
      </c>
      <c r="P252" s="632" t="s">
        <v>1131</v>
      </c>
      <c r="Q252" s="633" t="s">
        <v>2733</v>
      </c>
    </row>
    <row r="253" spans="1:17" s="625" customFormat="1" x14ac:dyDescent="0.25">
      <c r="A253" s="635" t="s">
        <v>1179</v>
      </c>
      <c r="B253" s="631" t="s">
        <v>1187</v>
      </c>
      <c r="C253" s="631" t="s">
        <v>1673</v>
      </c>
      <c r="D253" s="631" t="s">
        <v>2604</v>
      </c>
      <c r="E253" s="643" t="s">
        <v>2740</v>
      </c>
      <c r="F253" s="643" t="s">
        <v>1972</v>
      </c>
      <c r="G253" s="632" t="s">
        <v>1972</v>
      </c>
      <c r="H253" s="632" t="s">
        <v>1972</v>
      </c>
      <c r="I253" s="632" t="s">
        <v>1972</v>
      </c>
      <c r="J253" s="632" t="s">
        <v>1972</v>
      </c>
      <c r="K253" s="632" t="s">
        <v>1972</v>
      </c>
      <c r="L253" s="632" t="s">
        <v>1972</v>
      </c>
      <c r="M253" s="632" t="s">
        <v>1972</v>
      </c>
      <c r="N253" s="632" t="s">
        <v>1116</v>
      </c>
      <c r="O253" s="632" t="s">
        <v>1181</v>
      </c>
      <c r="P253" s="632" t="s">
        <v>1131</v>
      </c>
      <c r="Q253" s="633" t="s">
        <v>2741</v>
      </c>
    </row>
    <row r="254" spans="1:17" s="625" customFormat="1" x14ac:dyDescent="0.25">
      <c r="A254" s="635" t="s">
        <v>1179</v>
      </c>
      <c r="B254" s="631" t="s">
        <v>1187</v>
      </c>
      <c r="C254" s="631" t="s">
        <v>1673</v>
      </c>
      <c r="D254" s="631" t="s">
        <v>2604</v>
      </c>
      <c r="E254" s="643" t="s">
        <v>2740</v>
      </c>
      <c r="F254" s="643" t="s">
        <v>1972</v>
      </c>
      <c r="G254" s="632" t="s">
        <v>1972</v>
      </c>
      <c r="H254" s="632" t="s">
        <v>1972</v>
      </c>
      <c r="I254" s="632" t="s">
        <v>1972</v>
      </c>
      <c r="J254" s="632" t="s">
        <v>1972</v>
      </c>
      <c r="K254" s="632" t="s">
        <v>1972</v>
      </c>
      <c r="L254" s="632" t="s">
        <v>1972</v>
      </c>
      <c r="M254" s="632" t="s">
        <v>1972</v>
      </c>
      <c r="N254" s="632" t="s">
        <v>1116</v>
      </c>
      <c r="O254" s="632" t="s">
        <v>1181</v>
      </c>
      <c r="P254" s="632" t="s">
        <v>1131</v>
      </c>
      <c r="Q254" s="633" t="s">
        <v>2733</v>
      </c>
    </row>
    <row r="255" spans="1:17" s="625" customFormat="1" x14ac:dyDescent="0.25">
      <c r="A255" s="635" t="s">
        <v>1179</v>
      </c>
      <c r="B255" s="631" t="s">
        <v>1187</v>
      </c>
      <c r="C255" s="631" t="s">
        <v>2248</v>
      </c>
      <c r="D255" s="631" t="s">
        <v>2249</v>
      </c>
      <c r="E255" s="643" t="s">
        <v>2686</v>
      </c>
      <c r="F255" s="643" t="s">
        <v>1972</v>
      </c>
      <c r="G255" s="632" t="s">
        <v>1972</v>
      </c>
      <c r="H255" s="632" t="s">
        <v>1972</v>
      </c>
      <c r="I255" s="632" t="s">
        <v>1972</v>
      </c>
      <c r="J255" s="632" t="s">
        <v>1972</v>
      </c>
      <c r="K255" s="632" t="s">
        <v>1972</v>
      </c>
      <c r="L255" s="632" t="s">
        <v>1110</v>
      </c>
      <c r="M255" s="632" t="s">
        <v>1337</v>
      </c>
      <c r="N255" s="632" t="s">
        <v>1972</v>
      </c>
      <c r="O255" s="632" t="s">
        <v>1972</v>
      </c>
      <c r="P255" s="632" t="s">
        <v>1131</v>
      </c>
      <c r="Q255" s="633" t="s">
        <v>2733</v>
      </c>
    </row>
    <row r="256" spans="1:17" s="625" customFormat="1" x14ac:dyDescent="0.25">
      <c r="A256" s="635" t="s">
        <v>1179</v>
      </c>
      <c r="B256" s="631" t="s">
        <v>1187</v>
      </c>
      <c r="C256" s="631" t="s">
        <v>2248</v>
      </c>
      <c r="D256" s="631" t="s">
        <v>2385</v>
      </c>
      <c r="E256" s="643" t="s">
        <v>2686</v>
      </c>
      <c r="F256" s="643" t="s">
        <v>1972</v>
      </c>
      <c r="G256" s="632" t="s">
        <v>1972</v>
      </c>
      <c r="H256" s="632" t="s">
        <v>1972</v>
      </c>
      <c r="I256" s="632" t="s">
        <v>1972</v>
      </c>
      <c r="J256" s="632" t="s">
        <v>1972</v>
      </c>
      <c r="K256" s="632" t="s">
        <v>1972</v>
      </c>
      <c r="L256" s="632" t="s">
        <v>1110</v>
      </c>
      <c r="M256" s="632" t="s">
        <v>1337</v>
      </c>
      <c r="N256" s="632" t="s">
        <v>1972</v>
      </c>
      <c r="O256" s="632" t="s">
        <v>1972</v>
      </c>
      <c r="P256" s="632" t="s">
        <v>1131</v>
      </c>
      <c r="Q256" s="633" t="s">
        <v>2733</v>
      </c>
    </row>
    <row r="257" spans="1:17" s="625" customFormat="1" x14ac:dyDescent="0.25">
      <c r="A257" s="635" t="s">
        <v>1179</v>
      </c>
      <c r="B257" s="631" t="s">
        <v>1187</v>
      </c>
      <c r="C257" s="631" t="s">
        <v>210</v>
      </c>
      <c r="D257" s="631" t="s">
        <v>223</v>
      </c>
      <c r="E257" s="643" t="s">
        <v>2710</v>
      </c>
      <c r="F257" s="643" t="s">
        <v>1972</v>
      </c>
      <c r="G257" s="632" t="s">
        <v>1972</v>
      </c>
      <c r="H257" s="632" t="s">
        <v>1972</v>
      </c>
      <c r="I257" s="632" t="s">
        <v>1972</v>
      </c>
      <c r="J257" s="632" t="s">
        <v>1972</v>
      </c>
      <c r="K257" s="632" t="s">
        <v>1972</v>
      </c>
      <c r="L257" s="632" t="s">
        <v>1972</v>
      </c>
      <c r="M257" s="632" t="s">
        <v>1972</v>
      </c>
      <c r="N257" s="632" t="s">
        <v>1109</v>
      </c>
      <c r="O257" s="632" t="s">
        <v>2154</v>
      </c>
      <c r="P257" s="632" t="s">
        <v>1131</v>
      </c>
      <c r="Q257" s="633" t="s">
        <v>2730</v>
      </c>
    </row>
    <row r="258" spans="1:17" s="625" customFormat="1" x14ac:dyDescent="0.25">
      <c r="A258" s="635" t="s">
        <v>1179</v>
      </c>
      <c r="B258" s="631" t="s">
        <v>1187</v>
      </c>
      <c r="C258" s="631" t="s">
        <v>2155</v>
      </c>
      <c r="D258" s="631" t="s">
        <v>1723</v>
      </c>
      <c r="E258" s="643" t="s">
        <v>2742</v>
      </c>
      <c r="F258" s="643" t="s">
        <v>1972</v>
      </c>
      <c r="G258" s="632" t="s">
        <v>1972</v>
      </c>
      <c r="H258" s="632" t="s">
        <v>1972</v>
      </c>
      <c r="I258" s="632" t="s">
        <v>1972</v>
      </c>
      <c r="J258" s="632" t="s">
        <v>1972</v>
      </c>
      <c r="K258" s="632" t="s">
        <v>1972</v>
      </c>
      <c r="L258" s="632" t="s">
        <v>1972</v>
      </c>
      <c r="M258" s="632" t="s">
        <v>1972</v>
      </c>
      <c r="N258" s="632" t="s">
        <v>1116</v>
      </c>
      <c r="O258" s="632" t="s">
        <v>1181</v>
      </c>
      <c r="P258" s="632" t="s">
        <v>1131</v>
      </c>
      <c r="Q258" s="633" t="s">
        <v>2733</v>
      </c>
    </row>
    <row r="259" spans="1:17" s="625" customFormat="1" x14ac:dyDescent="0.25">
      <c r="A259" s="635" t="s">
        <v>1179</v>
      </c>
      <c r="B259" s="631" t="s">
        <v>1187</v>
      </c>
      <c r="C259" s="631" t="s">
        <v>252</v>
      </c>
      <c r="D259" s="631" t="s">
        <v>1679</v>
      </c>
      <c r="E259" s="643" t="s">
        <v>2743</v>
      </c>
      <c r="F259" s="643" t="s">
        <v>1972</v>
      </c>
      <c r="G259" s="632" t="s">
        <v>1972</v>
      </c>
      <c r="H259" s="632" t="s">
        <v>1972</v>
      </c>
      <c r="I259" s="632" t="s">
        <v>1972</v>
      </c>
      <c r="J259" s="632" t="s">
        <v>1972</v>
      </c>
      <c r="K259" s="632" t="s">
        <v>1972</v>
      </c>
      <c r="L259" s="632" t="s">
        <v>1972</v>
      </c>
      <c r="M259" s="632" t="s">
        <v>1972</v>
      </c>
      <c r="N259" s="632" t="s">
        <v>1123</v>
      </c>
      <c r="O259" s="632" t="s">
        <v>1264</v>
      </c>
      <c r="P259" s="632" t="s">
        <v>1114</v>
      </c>
      <c r="Q259" s="633" t="s">
        <v>2733</v>
      </c>
    </row>
    <row r="260" spans="1:17" s="625" customFormat="1" x14ac:dyDescent="0.25">
      <c r="A260" s="635" t="s">
        <v>1179</v>
      </c>
      <c r="B260" s="631" t="s">
        <v>1187</v>
      </c>
      <c r="C260" s="631" t="s">
        <v>252</v>
      </c>
      <c r="D260" s="631" t="s">
        <v>1244</v>
      </c>
      <c r="E260" s="643" t="s">
        <v>2719</v>
      </c>
      <c r="F260" s="643" t="s">
        <v>1972</v>
      </c>
      <c r="G260" s="632" t="s">
        <v>1972</v>
      </c>
      <c r="H260" s="632" t="s">
        <v>1972</v>
      </c>
      <c r="I260" s="632" t="s">
        <v>1972</v>
      </c>
      <c r="J260" s="632" t="s">
        <v>1972</v>
      </c>
      <c r="K260" s="632" t="s">
        <v>1972</v>
      </c>
      <c r="L260" s="632" t="s">
        <v>1972</v>
      </c>
      <c r="M260" s="632" t="s">
        <v>1972</v>
      </c>
      <c r="N260" s="632" t="s">
        <v>1123</v>
      </c>
      <c r="O260" s="632" t="s">
        <v>1264</v>
      </c>
      <c r="P260" s="632" t="s">
        <v>1114</v>
      </c>
      <c r="Q260" s="633" t="s">
        <v>2733</v>
      </c>
    </row>
    <row r="261" spans="1:17" s="625" customFormat="1" x14ac:dyDescent="0.25">
      <c r="A261" s="635" t="s">
        <v>1179</v>
      </c>
      <c r="B261" s="631" t="s">
        <v>1187</v>
      </c>
      <c r="C261" s="631" t="s">
        <v>2435</v>
      </c>
      <c r="D261" s="631" t="s">
        <v>2436</v>
      </c>
      <c r="E261" s="643" t="s">
        <v>2744</v>
      </c>
      <c r="F261" s="643" t="s">
        <v>1972</v>
      </c>
      <c r="G261" s="632" t="s">
        <v>1972</v>
      </c>
      <c r="H261" s="632" t="s">
        <v>1972</v>
      </c>
      <c r="I261" s="632" t="s">
        <v>1972</v>
      </c>
      <c r="J261" s="632" t="s">
        <v>1972</v>
      </c>
      <c r="K261" s="632" t="s">
        <v>1972</v>
      </c>
      <c r="L261" s="632" t="s">
        <v>1972</v>
      </c>
      <c r="M261" s="632" t="s">
        <v>1972</v>
      </c>
      <c r="N261" s="632" t="s">
        <v>1116</v>
      </c>
      <c r="O261" s="632" t="s">
        <v>1181</v>
      </c>
      <c r="P261" s="632" t="s">
        <v>1131</v>
      </c>
      <c r="Q261" s="633" t="s">
        <v>2735</v>
      </c>
    </row>
    <row r="262" spans="1:17" s="625" customFormat="1" x14ac:dyDescent="0.25">
      <c r="A262" s="635" t="s">
        <v>1179</v>
      </c>
      <c r="B262" s="631" t="s">
        <v>1187</v>
      </c>
      <c r="C262" s="631" t="s">
        <v>1013</v>
      </c>
      <c r="D262" s="631" t="s">
        <v>2071</v>
      </c>
      <c r="E262" s="643" t="s">
        <v>2745</v>
      </c>
      <c r="F262" s="643" t="s">
        <v>1972</v>
      </c>
      <c r="G262" s="632" t="s">
        <v>1972</v>
      </c>
      <c r="H262" s="632" t="s">
        <v>1972</v>
      </c>
      <c r="I262" s="632" t="s">
        <v>1972</v>
      </c>
      <c r="J262" s="632" t="s">
        <v>1972</v>
      </c>
      <c r="K262" s="632" t="s">
        <v>1972</v>
      </c>
      <c r="L262" s="632" t="s">
        <v>1972</v>
      </c>
      <c r="M262" s="632" t="s">
        <v>1972</v>
      </c>
      <c r="N262" s="632" t="s">
        <v>1121</v>
      </c>
      <c r="O262" s="632" t="s">
        <v>2153</v>
      </c>
      <c r="P262" s="632" t="s">
        <v>1131</v>
      </c>
      <c r="Q262" s="633" t="s">
        <v>2733</v>
      </c>
    </row>
    <row r="263" spans="1:17" s="625" customFormat="1" x14ac:dyDescent="0.25">
      <c r="A263" s="635" t="s">
        <v>1179</v>
      </c>
      <c r="B263" s="631" t="s">
        <v>1187</v>
      </c>
      <c r="C263" s="631" t="s">
        <v>1013</v>
      </c>
      <c r="D263" s="631" t="s">
        <v>2074</v>
      </c>
      <c r="E263" s="643" t="s">
        <v>2746</v>
      </c>
      <c r="F263" s="643" t="s">
        <v>1972</v>
      </c>
      <c r="G263" s="632" t="s">
        <v>1972</v>
      </c>
      <c r="H263" s="632" t="s">
        <v>1972</v>
      </c>
      <c r="I263" s="632" t="s">
        <v>1972</v>
      </c>
      <c r="J263" s="632" t="s">
        <v>1972</v>
      </c>
      <c r="K263" s="632" t="s">
        <v>1972</v>
      </c>
      <c r="L263" s="632" t="s">
        <v>1972</v>
      </c>
      <c r="M263" s="632" t="s">
        <v>1972</v>
      </c>
      <c r="N263" s="632" t="s">
        <v>1121</v>
      </c>
      <c r="O263" s="632" t="s">
        <v>2153</v>
      </c>
      <c r="P263" s="632" t="s">
        <v>1131</v>
      </c>
      <c r="Q263" s="633" t="s">
        <v>2733</v>
      </c>
    </row>
    <row r="264" spans="1:17" s="625" customFormat="1" x14ac:dyDescent="0.25">
      <c r="A264" s="635" t="s">
        <v>1179</v>
      </c>
      <c r="B264" s="631" t="s">
        <v>1187</v>
      </c>
      <c r="C264" s="631" t="s">
        <v>1013</v>
      </c>
      <c r="D264" s="631" t="s">
        <v>1274</v>
      </c>
      <c r="E264" s="643" t="s">
        <v>2690</v>
      </c>
      <c r="F264" s="643" t="s">
        <v>1972</v>
      </c>
      <c r="G264" s="632" t="s">
        <v>1972</v>
      </c>
      <c r="H264" s="632" t="s">
        <v>1972</v>
      </c>
      <c r="I264" s="632" t="s">
        <v>1972</v>
      </c>
      <c r="J264" s="632" t="s">
        <v>1972</v>
      </c>
      <c r="K264" s="632" t="s">
        <v>1972</v>
      </c>
      <c r="L264" s="632" t="s">
        <v>1972</v>
      </c>
      <c r="M264" s="632" t="s">
        <v>1972</v>
      </c>
      <c r="N264" s="632" t="s">
        <v>1121</v>
      </c>
      <c r="O264" s="632" t="s">
        <v>2153</v>
      </c>
      <c r="P264" s="632" t="s">
        <v>1131</v>
      </c>
      <c r="Q264" s="633" t="s">
        <v>2733</v>
      </c>
    </row>
    <row r="265" spans="1:17" s="625" customFormat="1" x14ac:dyDescent="0.25">
      <c r="A265" s="635" t="s">
        <v>1179</v>
      </c>
      <c r="B265" s="631" t="s">
        <v>1187</v>
      </c>
      <c r="C265" s="631" t="s">
        <v>1013</v>
      </c>
      <c r="D265" s="631" t="s">
        <v>1275</v>
      </c>
      <c r="E265" s="643" t="s">
        <v>2747</v>
      </c>
      <c r="F265" s="643" t="s">
        <v>1972</v>
      </c>
      <c r="G265" s="632" t="s">
        <v>1972</v>
      </c>
      <c r="H265" s="632" t="s">
        <v>1972</v>
      </c>
      <c r="I265" s="632" t="s">
        <v>1972</v>
      </c>
      <c r="J265" s="632" t="s">
        <v>1972</v>
      </c>
      <c r="K265" s="632" t="s">
        <v>1972</v>
      </c>
      <c r="L265" s="632" t="s">
        <v>1972</v>
      </c>
      <c r="M265" s="632" t="s">
        <v>1972</v>
      </c>
      <c r="N265" s="632" t="s">
        <v>1121</v>
      </c>
      <c r="O265" s="632" t="s">
        <v>2153</v>
      </c>
      <c r="P265" s="632" t="s">
        <v>1131</v>
      </c>
      <c r="Q265" s="633" t="s">
        <v>2733</v>
      </c>
    </row>
    <row r="266" spans="1:17" s="625" customFormat="1" x14ac:dyDescent="0.25">
      <c r="A266" s="635" t="s">
        <v>1179</v>
      </c>
      <c r="B266" s="631" t="s">
        <v>1187</v>
      </c>
      <c r="C266" s="631" t="s">
        <v>1013</v>
      </c>
      <c r="D266" s="631" t="s">
        <v>1277</v>
      </c>
      <c r="E266" s="643" t="s">
        <v>2748</v>
      </c>
      <c r="F266" s="643" t="s">
        <v>1972</v>
      </c>
      <c r="G266" s="632" t="s">
        <v>1972</v>
      </c>
      <c r="H266" s="632" t="s">
        <v>1972</v>
      </c>
      <c r="I266" s="632" t="s">
        <v>1972</v>
      </c>
      <c r="J266" s="632" t="s">
        <v>1972</v>
      </c>
      <c r="K266" s="632" t="s">
        <v>1972</v>
      </c>
      <c r="L266" s="632" t="s">
        <v>1972</v>
      </c>
      <c r="M266" s="632" t="s">
        <v>1972</v>
      </c>
      <c r="N266" s="632" t="s">
        <v>1121</v>
      </c>
      <c r="O266" s="632" t="s">
        <v>2153</v>
      </c>
      <c r="P266" s="632" t="s">
        <v>1131</v>
      </c>
      <c r="Q266" s="633" t="s">
        <v>2733</v>
      </c>
    </row>
    <row r="267" spans="1:17" s="625" customFormat="1" x14ac:dyDescent="0.25">
      <c r="A267" s="635" t="s">
        <v>1179</v>
      </c>
      <c r="B267" s="631" t="s">
        <v>1187</v>
      </c>
      <c r="C267" s="631" t="s">
        <v>2156</v>
      </c>
      <c r="D267" s="631" t="s">
        <v>273</v>
      </c>
      <c r="E267" s="643" t="s">
        <v>2749</v>
      </c>
      <c r="F267" s="643" t="s">
        <v>1972</v>
      </c>
      <c r="G267" s="632" t="s">
        <v>1972</v>
      </c>
      <c r="H267" s="632" t="s">
        <v>1972</v>
      </c>
      <c r="I267" s="632" t="s">
        <v>1972</v>
      </c>
      <c r="J267" s="632" t="s">
        <v>1972</v>
      </c>
      <c r="K267" s="632" t="s">
        <v>1972</v>
      </c>
      <c r="L267" s="632" t="s">
        <v>1972</v>
      </c>
      <c r="M267" s="632" t="s">
        <v>1972</v>
      </c>
      <c r="N267" s="632" t="s">
        <v>1162</v>
      </c>
      <c r="O267" s="632" t="s">
        <v>1182</v>
      </c>
      <c r="P267" s="632" t="s">
        <v>1131</v>
      </c>
      <c r="Q267" s="633" t="s">
        <v>2730</v>
      </c>
    </row>
    <row r="268" spans="1:17" s="625" customFormat="1" x14ac:dyDescent="0.25">
      <c r="A268" s="635" t="s">
        <v>1179</v>
      </c>
      <c r="B268" s="631" t="s">
        <v>1187</v>
      </c>
      <c r="C268" s="631" t="s">
        <v>2156</v>
      </c>
      <c r="D268" s="631" t="s">
        <v>276</v>
      </c>
      <c r="E268" s="643" t="s">
        <v>2750</v>
      </c>
      <c r="F268" s="643" t="s">
        <v>1972</v>
      </c>
      <c r="G268" s="632" t="s">
        <v>1972</v>
      </c>
      <c r="H268" s="632" t="s">
        <v>1972</v>
      </c>
      <c r="I268" s="632" t="s">
        <v>1972</v>
      </c>
      <c r="J268" s="632" t="s">
        <v>1972</v>
      </c>
      <c r="K268" s="632" t="s">
        <v>1972</v>
      </c>
      <c r="L268" s="632" t="s">
        <v>1972</v>
      </c>
      <c r="M268" s="632" t="s">
        <v>1972</v>
      </c>
      <c r="N268" s="632" t="s">
        <v>1162</v>
      </c>
      <c r="O268" s="632" t="s">
        <v>1182</v>
      </c>
      <c r="P268" s="632" t="s">
        <v>1131</v>
      </c>
      <c r="Q268" s="633" t="s">
        <v>2730</v>
      </c>
    </row>
    <row r="269" spans="1:17" s="625" customFormat="1" x14ac:dyDescent="0.25">
      <c r="A269" s="635" t="s">
        <v>1179</v>
      </c>
      <c r="B269" s="631" t="s">
        <v>1187</v>
      </c>
      <c r="C269" s="631" t="s">
        <v>2156</v>
      </c>
      <c r="D269" s="631" t="s">
        <v>1659</v>
      </c>
      <c r="E269" s="643" t="s">
        <v>2751</v>
      </c>
      <c r="F269" s="643" t="s">
        <v>1972</v>
      </c>
      <c r="G269" s="632" t="s">
        <v>1972</v>
      </c>
      <c r="H269" s="632" t="s">
        <v>1972</v>
      </c>
      <c r="I269" s="632" t="s">
        <v>1972</v>
      </c>
      <c r="J269" s="632" t="s">
        <v>1972</v>
      </c>
      <c r="K269" s="632" t="s">
        <v>1972</v>
      </c>
      <c r="L269" s="632" t="s">
        <v>1972</v>
      </c>
      <c r="M269" s="632" t="s">
        <v>1972</v>
      </c>
      <c r="N269" s="632" t="s">
        <v>1162</v>
      </c>
      <c r="O269" s="632" t="s">
        <v>1182</v>
      </c>
      <c r="P269" s="632" t="s">
        <v>1131</v>
      </c>
      <c r="Q269" s="633" t="s">
        <v>2730</v>
      </c>
    </row>
    <row r="270" spans="1:17" s="625" customFormat="1" x14ac:dyDescent="0.25">
      <c r="A270" s="635" t="s">
        <v>1179</v>
      </c>
      <c r="B270" s="631" t="s">
        <v>1187</v>
      </c>
      <c r="C270" s="631" t="s">
        <v>2156</v>
      </c>
      <c r="D270" s="631" t="s">
        <v>279</v>
      </c>
      <c r="E270" s="643" t="s">
        <v>2684</v>
      </c>
      <c r="F270" s="643" t="s">
        <v>1972</v>
      </c>
      <c r="G270" s="632" t="s">
        <v>1972</v>
      </c>
      <c r="H270" s="632" t="s">
        <v>1972</v>
      </c>
      <c r="I270" s="632" t="s">
        <v>1972</v>
      </c>
      <c r="J270" s="632" t="s">
        <v>1972</v>
      </c>
      <c r="K270" s="632" t="s">
        <v>1972</v>
      </c>
      <c r="L270" s="632" t="s">
        <v>1972</v>
      </c>
      <c r="M270" s="632" t="s">
        <v>1972</v>
      </c>
      <c r="N270" s="632" t="s">
        <v>1162</v>
      </c>
      <c r="O270" s="632" t="s">
        <v>1182</v>
      </c>
      <c r="P270" s="632" t="s">
        <v>1131</v>
      </c>
      <c r="Q270" s="633" t="s">
        <v>2730</v>
      </c>
    </row>
    <row r="271" spans="1:17" s="625" customFormat="1" x14ac:dyDescent="0.25">
      <c r="A271" s="635" t="s">
        <v>1179</v>
      </c>
      <c r="B271" s="631" t="s">
        <v>1187</v>
      </c>
      <c r="C271" s="631" t="s">
        <v>2156</v>
      </c>
      <c r="D271" s="631" t="s">
        <v>282</v>
      </c>
      <c r="E271" s="643" t="s">
        <v>2708</v>
      </c>
      <c r="F271" s="643" t="s">
        <v>1972</v>
      </c>
      <c r="G271" s="632" t="s">
        <v>1972</v>
      </c>
      <c r="H271" s="632" t="s">
        <v>1972</v>
      </c>
      <c r="I271" s="632" t="s">
        <v>1972</v>
      </c>
      <c r="J271" s="632" t="s">
        <v>1972</v>
      </c>
      <c r="K271" s="632" t="s">
        <v>1972</v>
      </c>
      <c r="L271" s="632" t="s">
        <v>1972</v>
      </c>
      <c r="M271" s="632" t="s">
        <v>1972</v>
      </c>
      <c r="N271" s="632" t="s">
        <v>1162</v>
      </c>
      <c r="O271" s="632" t="s">
        <v>1182</v>
      </c>
      <c r="P271" s="632" t="s">
        <v>1131</v>
      </c>
      <c r="Q271" s="633" t="s">
        <v>2730</v>
      </c>
    </row>
    <row r="272" spans="1:17" s="625" customFormat="1" x14ac:dyDescent="0.25">
      <c r="A272" s="635" t="s">
        <v>1179</v>
      </c>
      <c r="B272" s="631" t="s">
        <v>1187</v>
      </c>
      <c r="C272" s="631" t="s">
        <v>288</v>
      </c>
      <c r="D272" s="631" t="s">
        <v>1281</v>
      </c>
      <c r="E272" s="643" t="s">
        <v>2720</v>
      </c>
      <c r="F272" s="643" t="s">
        <v>1972</v>
      </c>
      <c r="G272" s="632" t="s">
        <v>1972</v>
      </c>
      <c r="H272" s="632" t="s">
        <v>1972</v>
      </c>
      <c r="I272" s="632" t="s">
        <v>1972</v>
      </c>
      <c r="J272" s="632" t="s">
        <v>1972</v>
      </c>
      <c r="K272" s="632" t="s">
        <v>1972</v>
      </c>
      <c r="L272" s="632" t="s">
        <v>1972</v>
      </c>
      <c r="M272" s="632" t="s">
        <v>1972</v>
      </c>
      <c r="N272" s="632" t="s">
        <v>1162</v>
      </c>
      <c r="O272" s="632" t="s">
        <v>1182</v>
      </c>
      <c r="P272" s="632" t="s">
        <v>1131</v>
      </c>
      <c r="Q272" s="633" t="s">
        <v>2733</v>
      </c>
    </row>
    <row r="273" spans="1:17" s="625" customFormat="1" x14ac:dyDescent="0.25">
      <c r="A273" s="635" t="s">
        <v>1179</v>
      </c>
      <c r="B273" s="631" t="s">
        <v>1187</v>
      </c>
      <c r="C273" s="631" t="s">
        <v>288</v>
      </c>
      <c r="D273" s="631" t="s">
        <v>1282</v>
      </c>
      <c r="E273" s="643" t="s">
        <v>2752</v>
      </c>
      <c r="F273" s="643" t="s">
        <v>1972</v>
      </c>
      <c r="G273" s="632" t="s">
        <v>1972</v>
      </c>
      <c r="H273" s="632" t="s">
        <v>1972</v>
      </c>
      <c r="I273" s="632" t="s">
        <v>1972</v>
      </c>
      <c r="J273" s="632" t="s">
        <v>1972</v>
      </c>
      <c r="K273" s="632" t="s">
        <v>1972</v>
      </c>
      <c r="L273" s="632" t="s">
        <v>1972</v>
      </c>
      <c r="M273" s="632" t="s">
        <v>1972</v>
      </c>
      <c r="N273" s="632" t="s">
        <v>1162</v>
      </c>
      <c r="O273" s="632" t="s">
        <v>1182</v>
      </c>
      <c r="P273" s="632" t="s">
        <v>1131</v>
      </c>
      <c r="Q273" s="633" t="s">
        <v>2733</v>
      </c>
    </row>
    <row r="274" spans="1:17" s="625" customFormat="1" x14ac:dyDescent="0.25">
      <c r="A274" s="635" t="s">
        <v>1179</v>
      </c>
      <c r="B274" s="631" t="s">
        <v>1187</v>
      </c>
      <c r="C274" s="631" t="s">
        <v>1016</v>
      </c>
      <c r="D274" s="631" t="s">
        <v>1822</v>
      </c>
      <c r="E274" s="643" t="s">
        <v>2753</v>
      </c>
      <c r="F274" s="643" t="s">
        <v>1972</v>
      </c>
      <c r="G274" s="632" t="s">
        <v>1972</v>
      </c>
      <c r="H274" s="632" t="s">
        <v>1972</v>
      </c>
      <c r="I274" s="632" t="s">
        <v>1972</v>
      </c>
      <c r="J274" s="632" t="s">
        <v>1972</v>
      </c>
      <c r="K274" s="632" t="s">
        <v>1972</v>
      </c>
      <c r="L274" s="632" t="s">
        <v>1972</v>
      </c>
      <c r="M274" s="632" t="s">
        <v>1972</v>
      </c>
      <c r="N274" s="632" t="s">
        <v>1119</v>
      </c>
      <c r="O274" s="632" t="s">
        <v>1180</v>
      </c>
      <c r="P274" s="632" t="s">
        <v>1131</v>
      </c>
      <c r="Q274" s="633" t="s">
        <v>2735</v>
      </c>
    </row>
    <row r="275" spans="1:17" s="625" customFormat="1" x14ac:dyDescent="0.25">
      <c r="A275" s="635" t="s">
        <v>1179</v>
      </c>
      <c r="B275" s="631" t="s">
        <v>1187</v>
      </c>
      <c r="C275" s="631" t="s">
        <v>298</v>
      </c>
      <c r="D275" s="631" t="s">
        <v>1284</v>
      </c>
      <c r="E275" s="643" t="s">
        <v>2710</v>
      </c>
      <c r="F275" s="643" t="s">
        <v>1972</v>
      </c>
      <c r="G275" s="632" t="s">
        <v>1972</v>
      </c>
      <c r="H275" s="632" t="s">
        <v>1972</v>
      </c>
      <c r="I275" s="632" t="s">
        <v>1972</v>
      </c>
      <c r="J275" s="632" t="s">
        <v>1972</v>
      </c>
      <c r="K275" s="632" t="s">
        <v>1972</v>
      </c>
      <c r="L275" s="632" t="s">
        <v>1972</v>
      </c>
      <c r="M275" s="632" t="s">
        <v>1972</v>
      </c>
      <c r="N275" s="632" t="s">
        <v>1119</v>
      </c>
      <c r="O275" s="632" t="s">
        <v>1180</v>
      </c>
      <c r="P275" s="632" t="s">
        <v>1131</v>
      </c>
      <c r="Q275" s="633" t="s">
        <v>2733</v>
      </c>
    </row>
    <row r="276" spans="1:17" s="625" customFormat="1" x14ac:dyDescent="0.25">
      <c r="A276" s="635" t="s">
        <v>1179</v>
      </c>
      <c r="B276" s="631" t="s">
        <v>1187</v>
      </c>
      <c r="C276" s="631" t="s">
        <v>298</v>
      </c>
      <c r="D276" s="631" t="s">
        <v>1285</v>
      </c>
      <c r="E276" s="643" t="s">
        <v>2710</v>
      </c>
      <c r="F276" s="643" t="s">
        <v>1972</v>
      </c>
      <c r="G276" s="632" t="s">
        <v>1972</v>
      </c>
      <c r="H276" s="632" t="s">
        <v>1972</v>
      </c>
      <c r="I276" s="632" t="s">
        <v>1972</v>
      </c>
      <c r="J276" s="632" t="s">
        <v>1972</v>
      </c>
      <c r="K276" s="632" t="s">
        <v>1972</v>
      </c>
      <c r="L276" s="632" t="s">
        <v>1972</v>
      </c>
      <c r="M276" s="632" t="s">
        <v>1972</v>
      </c>
      <c r="N276" s="632" t="s">
        <v>1119</v>
      </c>
      <c r="O276" s="632" t="s">
        <v>1180</v>
      </c>
      <c r="P276" s="632" t="s">
        <v>1131</v>
      </c>
      <c r="Q276" s="633" t="s">
        <v>2733</v>
      </c>
    </row>
    <row r="277" spans="1:17" s="625" customFormat="1" x14ac:dyDescent="0.25">
      <c r="A277" s="635" t="s">
        <v>1179</v>
      </c>
      <c r="B277" s="631" t="s">
        <v>1187</v>
      </c>
      <c r="C277" s="631" t="s">
        <v>298</v>
      </c>
      <c r="D277" s="631" t="s">
        <v>1286</v>
      </c>
      <c r="E277" s="643" t="s">
        <v>2710</v>
      </c>
      <c r="F277" s="643" t="s">
        <v>1972</v>
      </c>
      <c r="G277" s="632" t="s">
        <v>1972</v>
      </c>
      <c r="H277" s="632" t="s">
        <v>1972</v>
      </c>
      <c r="I277" s="632" t="s">
        <v>1972</v>
      </c>
      <c r="J277" s="632" t="s">
        <v>1972</v>
      </c>
      <c r="K277" s="632" t="s">
        <v>1972</v>
      </c>
      <c r="L277" s="632" t="s">
        <v>1972</v>
      </c>
      <c r="M277" s="632" t="s">
        <v>1972</v>
      </c>
      <c r="N277" s="632" t="s">
        <v>1119</v>
      </c>
      <c r="O277" s="632" t="s">
        <v>1180</v>
      </c>
      <c r="P277" s="632" t="s">
        <v>1131</v>
      </c>
      <c r="Q277" s="633" t="s">
        <v>2733</v>
      </c>
    </row>
    <row r="278" spans="1:17" s="625" customFormat="1" x14ac:dyDescent="0.25">
      <c r="A278" s="635" t="s">
        <v>1179</v>
      </c>
      <c r="B278" s="631" t="s">
        <v>1187</v>
      </c>
      <c r="C278" s="631" t="s">
        <v>298</v>
      </c>
      <c r="D278" s="631" t="s">
        <v>1287</v>
      </c>
      <c r="E278" s="643" t="s">
        <v>2754</v>
      </c>
      <c r="F278" s="643" t="s">
        <v>1972</v>
      </c>
      <c r="G278" s="632" t="s">
        <v>1972</v>
      </c>
      <c r="H278" s="632" t="s">
        <v>1972</v>
      </c>
      <c r="I278" s="632" t="s">
        <v>1972</v>
      </c>
      <c r="J278" s="632" t="s">
        <v>1972</v>
      </c>
      <c r="K278" s="632" t="s">
        <v>1972</v>
      </c>
      <c r="L278" s="632" t="s">
        <v>1972</v>
      </c>
      <c r="M278" s="632" t="s">
        <v>1972</v>
      </c>
      <c r="N278" s="632" t="s">
        <v>1119</v>
      </c>
      <c r="O278" s="632" t="s">
        <v>1180</v>
      </c>
      <c r="P278" s="632" t="s">
        <v>1131</v>
      </c>
      <c r="Q278" s="633" t="s">
        <v>2733</v>
      </c>
    </row>
    <row r="279" spans="1:17" s="625" customFormat="1" x14ac:dyDescent="0.25">
      <c r="A279" s="635" t="s">
        <v>1179</v>
      </c>
      <c r="B279" s="631" t="s">
        <v>1187</v>
      </c>
      <c r="C279" s="631" t="s">
        <v>1289</v>
      </c>
      <c r="D279" s="631" t="s">
        <v>430</v>
      </c>
      <c r="E279" s="643" t="s">
        <v>2755</v>
      </c>
      <c r="F279" s="643" t="s">
        <v>1972</v>
      </c>
      <c r="G279" s="632" t="s">
        <v>1972</v>
      </c>
      <c r="H279" s="632" t="s">
        <v>1972</v>
      </c>
      <c r="I279" s="632" t="s">
        <v>1972</v>
      </c>
      <c r="J279" s="632" t="s">
        <v>1972</v>
      </c>
      <c r="K279" s="632" t="s">
        <v>1972</v>
      </c>
      <c r="L279" s="632" t="s">
        <v>1972</v>
      </c>
      <c r="M279" s="632" t="s">
        <v>1972</v>
      </c>
      <c r="N279" s="632" t="s">
        <v>1121</v>
      </c>
      <c r="O279" s="632" t="s">
        <v>2153</v>
      </c>
      <c r="P279" s="632" t="s">
        <v>1131</v>
      </c>
      <c r="Q279" s="633" t="s">
        <v>2730</v>
      </c>
    </row>
    <row r="280" spans="1:17" s="625" customFormat="1" x14ac:dyDescent="0.25">
      <c r="A280" s="635" t="s">
        <v>1179</v>
      </c>
      <c r="B280" s="631" t="s">
        <v>1187</v>
      </c>
      <c r="C280" s="631" t="s">
        <v>1289</v>
      </c>
      <c r="D280" s="631" t="s">
        <v>431</v>
      </c>
      <c r="E280" s="643" t="s">
        <v>2756</v>
      </c>
      <c r="F280" s="643" t="s">
        <v>1972</v>
      </c>
      <c r="G280" s="632" t="s">
        <v>1972</v>
      </c>
      <c r="H280" s="632" t="s">
        <v>1972</v>
      </c>
      <c r="I280" s="632" t="s">
        <v>1972</v>
      </c>
      <c r="J280" s="632" t="s">
        <v>1972</v>
      </c>
      <c r="K280" s="632" t="s">
        <v>1972</v>
      </c>
      <c r="L280" s="632" t="s">
        <v>1972</v>
      </c>
      <c r="M280" s="632" t="s">
        <v>1972</v>
      </c>
      <c r="N280" s="632" t="s">
        <v>1121</v>
      </c>
      <c r="O280" s="632" t="s">
        <v>2153</v>
      </c>
      <c r="P280" s="632" t="s">
        <v>1131</v>
      </c>
      <c r="Q280" s="633" t="s">
        <v>2730</v>
      </c>
    </row>
    <row r="281" spans="1:17" s="625" customFormat="1" x14ac:dyDescent="0.25">
      <c r="A281" s="635" t="s">
        <v>1179</v>
      </c>
      <c r="B281" s="631" t="s">
        <v>1187</v>
      </c>
      <c r="C281" s="631" t="s">
        <v>1289</v>
      </c>
      <c r="D281" s="631" t="s">
        <v>434</v>
      </c>
      <c r="E281" s="643" t="s">
        <v>2756</v>
      </c>
      <c r="F281" s="643" t="s">
        <v>1972</v>
      </c>
      <c r="G281" s="632" t="s">
        <v>1972</v>
      </c>
      <c r="H281" s="632" t="s">
        <v>1972</v>
      </c>
      <c r="I281" s="632" t="s">
        <v>1972</v>
      </c>
      <c r="J281" s="632" t="s">
        <v>1972</v>
      </c>
      <c r="K281" s="632" t="s">
        <v>1972</v>
      </c>
      <c r="L281" s="632" t="s">
        <v>1972</v>
      </c>
      <c r="M281" s="632" t="s">
        <v>1972</v>
      </c>
      <c r="N281" s="632" t="s">
        <v>1121</v>
      </c>
      <c r="O281" s="632" t="s">
        <v>2153</v>
      </c>
      <c r="P281" s="632" t="s">
        <v>1131</v>
      </c>
      <c r="Q281" s="633" t="s">
        <v>2730</v>
      </c>
    </row>
    <row r="282" spans="1:17" s="625" customFormat="1" x14ac:dyDescent="0.25">
      <c r="A282" s="635" t="s">
        <v>1179</v>
      </c>
      <c r="B282" s="631" t="s">
        <v>1187</v>
      </c>
      <c r="C282" s="631" t="s">
        <v>446</v>
      </c>
      <c r="D282" s="631" t="s">
        <v>258</v>
      </c>
      <c r="E282" s="643" t="s">
        <v>2757</v>
      </c>
      <c r="F282" s="643" t="s">
        <v>1972</v>
      </c>
      <c r="G282" s="632" t="s">
        <v>1972</v>
      </c>
      <c r="H282" s="632" t="s">
        <v>1972</v>
      </c>
      <c r="I282" s="632" t="s">
        <v>1972</v>
      </c>
      <c r="J282" s="632" t="s">
        <v>1972</v>
      </c>
      <c r="K282" s="632" t="s">
        <v>1972</v>
      </c>
      <c r="L282" s="632" t="s">
        <v>1972</v>
      </c>
      <c r="M282" s="632" t="s">
        <v>1972</v>
      </c>
      <c r="N282" s="632" t="s">
        <v>1121</v>
      </c>
      <c r="O282" s="632" t="s">
        <v>2153</v>
      </c>
      <c r="P282" s="632" t="s">
        <v>1131</v>
      </c>
      <c r="Q282" s="633" t="s">
        <v>2735</v>
      </c>
    </row>
    <row r="283" spans="1:17" s="625" customFormat="1" x14ac:dyDescent="0.25">
      <c r="A283" s="635" t="s">
        <v>1179</v>
      </c>
      <c r="B283" s="631" t="s">
        <v>1187</v>
      </c>
      <c r="C283" s="631" t="s">
        <v>446</v>
      </c>
      <c r="D283" s="631" t="s">
        <v>261</v>
      </c>
      <c r="E283" s="643" t="s">
        <v>2757</v>
      </c>
      <c r="F283" s="643" t="s">
        <v>1972</v>
      </c>
      <c r="G283" s="632" t="s">
        <v>1972</v>
      </c>
      <c r="H283" s="632" t="s">
        <v>1972</v>
      </c>
      <c r="I283" s="632" t="s">
        <v>1972</v>
      </c>
      <c r="J283" s="632" t="s">
        <v>1972</v>
      </c>
      <c r="K283" s="632" t="s">
        <v>1972</v>
      </c>
      <c r="L283" s="632" t="s">
        <v>1972</v>
      </c>
      <c r="M283" s="632" t="s">
        <v>1972</v>
      </c>
      <c r="N283" s="632" t="s">
        <v>1121</v>
      </c>
      <c r="O283" s="632" t="s">
        <v>2153</v>
      </c>
      <c r="P283" s="632" t="s">
        <v>1131</v>
      </c>
      <c r="Q283" s="633" t="s">
        <v>2735</v>
      </c>
    </row>
    <row r="284" spans="1:17" s="625" customFormat="1" x14ac:dyDescent="0.25">
      <c r="A284" s="635" t="s">
        <v>1179</v>
      </c>
      <c r="B284" s="631" t="s">
        <v>1187</v>
      </c>
      <c r="C284" s="631" t="s">
        <v>446</v>
      </c>
      <c r="D284" s="631" t="s">
        <v>264</v>
      </c>
      <c r="E284" s="643" t="s">
        <v>2757</v>
      </c>
      <c r="F284" s="643" t="s">
        <v>1972</v>
      </c>
      <c r="G284" s="632" t="s">
        <v>1972</v>
      </c>
      <c r="H284" s="632" t="s">
        <v>1972</v>
      </c>
      <c r="I284" s="632" t="s">
        <v>1972</v>
      </c>
      <c r="J284" s="632" t="s">
        <v>1972</v>
      </c>
      <c r="K284" s="632" t="s">
        <v>1972</v>
      </c>
      <c r="L284" s="632" t="s">
        <v>1972</v>
      </c>
      <c r="M284" s="632" t="s">
        <v>1972</v>
      </c>
      <c r="N284" s="632" t="s">
        <v>1121</v>
      </c>
      <c r="O284" s="632" t="s">
        <v>2153</v>
      </c>
      <c r="P284" s="632" t="s">
        <v>1131</v>
      </c>
      <c r="Q284" s="633" t="s">
        <v>2735</v>
      </c>
    </row>
    <row r="285" spans="1:17" s="625" customFormat="1" x14ac:dyDescent="0.25">
      <c r="A285" s="635" t="s">
        <v>1179</v>
      </c>
      <c r="B285" s="631" t="s">
        <v>1187</v>
      </c>
      <c r="C285" s="631" t="s">
        <v>446</v>
      </c>
      <c r="D285" s="631" t="s">
        <v>267</v>
      </c>
      <c r="E285" s="643" t="s">
        <v>2757</v>
      </c>
      <c r="F285" s="643" t="s">
        <v>1972</v>
      </c>
      <c r="G285" s="632" t="s">
        <v>1972</v>
      </c>
      <c r="H285" s="632" t="s">
        <v>1972</v>
      </c>
      <c r="I285" s="632" t="s">
        <v>1972</v>
      </c>
      <c r="J285" s="632" t="s">
        <v>1972</v>
      </c>
      <c r="K285" s="632" t="s">
        <v>1972</v>
      </c>
      <c r="L285" s="632" t="s">
        <v>1972</v>
      </c>
      <c r="M285" s="632" t="s">
        <v>1972</v>
      </c>
      <c r="N285" s="632" t="s">
        <v>1121</v>
      </c>
      <c r="O285" s="632" t="s">
        <v>2153</v>
      </c>
      <c r="P285" s="632" t="s">
        <v>1131</v>
      </c>
      <c r="Q285" s="633" t="s">
        <v>2735</v>
      </c>
    </row>
    <row r="286" spans="1:17" s="625" customFormat="1" x14ac:dyDescent="0.25">
      <c r="A286" s="635" t="s">
        <v>1179</v>
      </c>
      <c r="B286" s="631" t="s">
        <v>1187</v>
      </c>
      <c r="C286" s="631" t="s">
        <v>446</v>
      </c>
      <c r="D286" s="631" t="s">
        <v>1701</v>
      </c>
      <c r="E286" s="643" t="s">
        <v>2757</v>
      </c>
      <c r="F286" s="643" t="s">
        <v>1972</v>
      </c>
      <c r="G286" s="632" t="s">
        <v>1972</v>
      </c>
      <c r="H286" s="632" t="s">
        <v>1972</v>
      </c>
      <c r="I286" s="632" t="s">
        <v>1972</v>
      </c>
      <c r="J286" s="632" t="s">
        <v>1972</v>
      </c>
      <c r="K286" s="632" t="s">
        <v>1972</v>
      </c>
      <c r="L286" s="632" t="s">
        <v>1972</v>
      </c>
      <c r="M286" s="632" t="s">
        <v>1972</v>
      </c>
      <c r="N286" s="632" t="s">
        <v>1121</v>
      </c>
      <c r="O286" s="632" t="s">
        <v>2153</v>
      </c>
      <c r="P286" s="632" t="s">
        <v>1131</v>
      </c>
      <c r="Q286" s="633" t="s">
        <v>2735</v>
      </c>
    </row>
    <row r="287" spans="1:17" s="625" customFormat="1" x14ac:dyDescent="0.25">
      <c r="A287" s="635" t="s">
        <v>1179</v>
      </c>
      <c r="B287" s="631" t="s">
        <v>1187</v>
      </c>
      <c r="C287" s="631" t="s">
        <v>307</v>
      </c>
      <c r="D287" s="631" t="s">
        <v>1294</v>
      </c>
      <c r="E287" s="643" t="s">
        <v>2758</v>
      </c>
      <c r="F287" s="643" t="s">
        <v>1972</v>
      </c>
      <c r="G287" s="632" t="s">
        <v>1972</v>
      </c>
      <c r="H287" s="632" t="s">
        <v>1972</v>
      </c>
      <c r="I287" s="632" t="s">
        <v>1972</v>
      </c>
      <c r="J287" s="632" t="s">
        <v>1972</v>
      </c>
      <c r="K287" s="632" t="s">
        <v>1972</v>
      </c>
      <c r="L287" s="632" t="s">
        <v>1972</v>
      </c>
      <c r="M287" s="632" t="s">
        <v>1972</v>
      </c>
      <c r="N287" s="632" t="s">
        <v>1116</v>
      </c>
      <c r="O287" s="632" t="s">
        <v>1181</v>
      </c>
      <c r="P287" s="632" t="s">
        <v>1131</v>
      </c>
      <c r="Q287" s="633" t="s">
        <v>2735</v>
      </c>
    </row>
    <row r="288" spans="1:17" s="625" customFormat="1" x14ac:dyDescent="0.25">
      <c r="A288" s="635" t="s">
        <v>1179</v>
      </c>
      <c r="B288" s="631" t="s">
        <v>1187</v>
      </c>
      <c r="C288" s="631" t="s">
        <v>307</v>
      </c>
      <c r="D288" s="631" t="s">
        <v>1295</v>
      </c>
      <c r="E288" s="643" t="s">
        <v>2681</v>
      </c>
      <c r="F288" s="643" t="s">
        <v>1972</v>
      </c>
      <c r="G288" s="632" t="s">
        <v>1972</v>
      </c>
      <c r="H288" s="632" t="s">
        <v>1972</v>
      </c>
      <c r="I288" s="632" t="s">
        <v>1972</v>
      </c>
      <c r="J288" s="632" t="s">
        <v>1972</v>
      </c>
      <c r="K288" s="632" t="s">
        <v>1972</v>
      </c>
      <c r="L288" s="632" t="s">
        <v>1972</v>
      </c>
      <c r="M288" s="632" t="s">
        <v>1972</v>
      </c>
      <c r="N288" s="632" t="s">
        <v>1116</v>
      </c>
      <c r="O288" s="632" t="s">
        <v>1181</v>
      </c>
      <c r="P288" s="632" t="s">
        <v>1131</v>
      </c>
      <c r="Q288" s="633" t="s">
        <v>2735</v>
      </c>
    </row>
    <row r="289" spans="1:17" s="625" customFormat="1" x14ac:dyDescent="0.25">
      <c r="A289" s="635" t="s">
        <v>1179</v>
      </c>
      <c r="B289" s="631" t="s">
        <v>1187</v>
      </c>
      <c r="C289" s="631" t="s">
        <v>307</v>
      </c>
      <c r="D289" s="631" t="s">
        <v>1964</v>
      </c>
      <c r="E289" s="643" t="s">
        <v>2736</v>
      </c>
      <c r="F289" s="643" t="s">
        <v>1972</v>
      </c>
      <c r="G289" s="632" t="s">
        <v>1972</v>
      </c>
      <c r="H289" s="632" t="s">
        <v>1972</v>
      </c>
      <c r="I289" s="632" t="s">
        <v>1972</v>
      </c>
      <c r="J289" s="632" t="s">
        <v>1972</v>
      </c>
      <c r="K289" s="632" t="s">
        <v>1972</v>
      </c>
      <c r="L289" s="632" t="s">
        <v>1972</v>
      </c>
      <c r="M289" s="632" t="s">
        <v>1972</v>
      </c>
      <c r="N289" s="632" t="s">
        <v>1116</v>
      </c>
      <c r="O289" s="632" t="s">
        <v>1181</v>
      </c>
      <c r="P289" s="632" t="s">
        <v>1131</v>
      </c>
      <c r="Q289" s="633" t="s">
        <v>2735</v>
      </c>
    </row>
    <row r="290" spans="1:17" s="625" customFormat="1" x14ac:dyDescent="0.25">
      <c r="A290" s="635" t="s">
        <v>1179</v>
      </c>
      <c r="B290" s="631" t="s">
        <v>1187</v>
      </c>
      <c r="C290" s="631" t="s">
        <v>312</v>
      </c>
      <c r="D290" s="631" t="s">
        <v>1296</v>
      </c>
      <c r="E290" s="643" t="s">
        <v>2690</v>
      </c>
      <c r="F290" s="643" t="s">
        <v>1972</v>
      </c>
      <c r="G290" s="632" t="s">
        <v>1972</v>
      </c>
      <c r="H290" s="632" t="s">
        <v>1972</v>
      </c>
      <c r="I290" s="632" t="s">
        <v>1972</v>
      </c>
      <c r="J290" s="632" t="s">
        <v>1972</v>
      </c>
      <c r="K290" s="632" t="s">
        <v>1972</v>
      </c>
      <c r="L290" s="632" t="s">
        <v>1972</v>
      </c>
      <c r="M290" s="632" t="s">
        <v>1972</v>
      </c>
      <c r="N290" s="632" t="s">
        <v>1162</v>
      </c>
      <c r="O290" s="632" t="s">
        <v>1182</v>
      </c>
      <c r="P290" s="632" t="s">
        <v>1131</v>
      </c>
      <c r="Q290" s="633" t="s">
        <v>2733</v>
      </c>
    </row>
    <row r="291" spans="1:17" s="625" customFormat="1" x14ac:dyDescent="0.25">
      <c r="A291" s="635" t="s">
        <v>1179</v>
      </c>
      <c r="B291" s="631" t="s">
        <v>1187</v>
      </c>
      <c r="C291" s="631" t="s">
        <v>321</v>
      </c>
      <c r="D291" s="631" t="s">
        <v>1078</v>
      </c>
      <c r="E291" s="643" t="s">
        <v>2759</v>
      </c>
      <c r="F291" s="643" t="s">
        <v>1972</v>
      </c>
      <c r="G291" s="632" t="s">
        <v>1972</v>
      </c>
      <c r="H291" s="632" t="s">
        <v>1972</v>
      </c>
      <c r="I291" s="632" t="s">
        <v>1972</v>
      </c>
      <c r="J291" s="632" t="s">
        <v>1972</v>
      </c>
      <c r="K291" s="632" t="s">
        <v>1972</v>
      </c>
      <c r="L291" s="632" t="s">
        <v>1972</v>
      </c>
      <c r="M291" s="632" t="s">
        <v>1972</v>
      </c>
      <c r="N291" s="632" t="s">
        <v>1119</v>
      </c>
      <c r="O291" s="632" t="s">
        <v>1180</v>
      </c>
      <c r="P291" s="632" t="s">
        <v>1131</v>
      </c>
      <c r="Q291" s="633" t="s">
        <v>2730</v>
      </c>
    </row>
    <row r="292" spans="1:17" s="625" customFormat="1" x14ac:dyDescent="0.25">
      <c r="A292" s="635" t="s">
        <v>1179</v>
      </c>
      <c r="B292" s="631" t="s">
        <v>1187</v>
      </c>
      <c r="C292" s="631" t="s">
        <v>321</v>
      </c>
      <c r="D292" s="631" t="s">
        <v>322</v>
      </c>
      <c r="E292" s="643" t="s">
        <v>2760</v>
      </c>
      <c r="F292" s="643" t="s">
        <v>1972</v>
      </c>
      <c r="G292" s="632" t="s">
        <v>1972</v>
      </c>
      <c r="H292" s="632" t="s">
        <v>1972</v>
      </c>
      <c r="I292" s="632" t="s">
        <v>1972</v>
      </c>
      <c r="J292" s="632" t="s">
        <v>1972</v>
      </c>
      <c r="K292" s="632" t="s">
        <v>1972</v>
      </c>
      <c r="L292" s="632" t="s">
        <v>1972</v>
      </c>
      <c r="M292" s="632" t="s">
        <v>1972</v>
      </c>
      <c r="N292" s="632" t="s">
        <v>1119</v>
      </c>
      <c r="O292" s="632" t="s">
        <v>1180</v>
      </c>
      <c r="P292" s="632" t="s">
        <v>1131</v>
      </c>
      <c r="Q292" s="633" t="s">
        <v>2730</v>
      </c>
    </row>
    <row r="293" spans="1:17" s="625" customFormat="1" x14ac:dyDescent="0.25">
      <c r="A293" s="635" t="s">
        <v>1179</v>
      </c>
      <c r="B293" s="631" t="s">
        <v>1187</v>
      </c>
      <c r="C293" s="631" t="s">
        <v>321</v>
      </c>
      <c r="D293" s="631" t="s">
        <v>1682</v>
      </c>
      <c r="E293" s="643" t="s">
        <v>2761</v>
      </c>
      <c r="F293" s="643" t="s">
        <v>1972</v>
      </c>
      <c r="G293" s="632" t="s">
        <v>1972</v>
      </c>
      <c r="H293" s="632" t="s">
        <v>1972</v>
      </c>
      <c r="I293" s="632" t="s">
        <v>1972</v>
      </c>
      <c r="J293" s="632" t="s">
        <v>1972</v>
      </c>
      <c r="K293" s="632" t="s">
        <v>1972</v>
      </c>
      <c r="L293" s="632" t="s">
        <v>1972</v>
      </c>
      <c r="M293" s="632" t="s">
        <v>1972</v>
      </c>
      <c r="N293" s="632" t="s">
        <v>1119</v>
      </c>
      <c r="O293" s="632" t="s">
        <v>1180</v>
      </c>
      <c r="P293" s="632" t="s">
        <v>1131</v>
      </c>
      <c r="Q293" s="633" t="s">
        <v>2730</v>
      </c>
    </row>
    <row r="294" spans="1:17" s="625" customFormat="1" x14ac:dyDescent="0.25">
      <c r="A294" s="635" t="s">
        <v>1179</v>
      </c>
      <c r="B294" s="631" t="s">
        <v>1187</v>
      </c>
      <c r="C294" s="631" t="s">
        <v>321</v>
      </c>
      <c r="D294" s="631" t="s">
        <v>1685</v>
      </c>
      <c r="E294" s="643" t="s">
        <v>2762</v>
      </c>
      <c r="F294" s="643" t="s">
        <v>1972</v>
      </c>
      <c r="G294" s="632" t="s">
        <v>1972</v>
      </c>
      <c r="H294" s="632" t="s">
        <v>1972</v>
      </c>
      <c r="I294" s="632" t="s">
        <v>1972</v>
      </c>
      <c r="J294" s="632" t="s">
        <v>1972</v>
      </c>
      <c r="K294" s="632" t="s">
        <v>1972</v>
      </c>
      <c r="L294" s="632" t="s">
        <v>1972</v>
      </c>
      <c r="M294" s="632" t="s">
        <v>1972</v>
      </c>
      <c r="N294" s="632" t="s">
        <v>1119</v>
      </c>
      <c r="O294" s="632" t="s">
        <v>1180</v>
      </c>
      <c r="P294" s="632" t="s">
        <v>1131</v>
      </c>
      <c r="Q294" s="633" t="s">
        <v>2730</v>
      </c>
    </row>
    <row r="295" spans="1:17" s="625" customFormat="1" x14ac:dyDescent="0.25">
      <c r="A295" s="635" t="s">
        <v>1179</v>
      </c>
      <c r="B295" s="631" t="s">
        <v>1187</v>
      </c>
      <c r="C295" s="631" t="s">
        <v>328</v>
      </c>
      <c r="D295" s="631" t="s">
        <v>1299</v>
      </c>
      <c r="E295" s="643" t="s">
        <v>2763</v>
      </c>
      <c r="F295" s="643" t="s">
        <v>1972</v>
      </c>
      <c r="G295" s="632" t="s">
        <v>1972</v>
      </c>
      <c r="H295" s="632" t="s">
        <v>1972</v>
      </c>
      <c r="I295" s="632" t="s">
        <v>1972</v>
      </c>
      <c r="J295" s="632" t="s">
        <v>1972</v>
      </c>
      <c r="K295" s="632" t="s">
        <v>1972</v>
      </c>
      <c r="L295" s="632" t="s">
        <v>1972</v>
      </c>
      <c r="M295" s="632" t="s">
        <v>1972</v>
      </c>
      <c r="N295" s="632" t="s">
        <v>1121</v>
      </c>
      <c r="O295" s="632" t="s">
        <v>2153</v>
      </c>
      <c r="P295" s="632" t="s">
        <v>1131</v>
      </c>
      <c r="Q295" s="633" t="s">
        <v>2735</v>
      </c>
    </row>
    <row r="296" spans="1:17" s="625" customFormat="1" x14ac:dyDescent="0.25">
      <c r="A296" s="635" t="s">
        <v>1179</v>
      </c>
      <c r="B296" s="631" t="s">
        <v>1187</v>
      </c>
      <c r="C296" s="631" t="s">
        <v>328</v>
      </c>
      <c r="D296" s="631" t="s">
        <v>331</v>
      </c>
      <c r="E296" s="643" t="s">
        <v>2763</v>
      </c>
      <c r="F296" s="643" t="s">
        <v>1972</v>
      </c>
      <c r="G296" s="632" t="s">
        <v>1972</v>
      </c>
      <c r="H296" s="632" t="s">
        <v>1972</v>
      </c>
      <c r="I296" s="632" t="s">
        <v>1972</v>
      </c>
      <c r="J296" s="632" t="s">
        <v>1972</v>
      </c>
      <c r="K296" s="632" t="s">
        <v>1972</v>
      </c>
      <c r="L296" s="632" t="s">
        <v>1972</v>
      </c>
      <c r="M296" s="632" t="s">
        <v>1972</v>
      </c>
      <c r="N296" s="632" t="s">
        <v>1121</v>
      </c>
      <c r="O296" s="632" t="s">
        <v>2153</v>
      </c>
      <c r="P296" s="632" t="s">
        <v>1131</v>
      </c>
      <c r="Q296" s="633" t="s">
        <v>2735</v>
      </c>
    </row>
    <row r="297" spans="1:17" s="625" customFormat="1" x14ac:dyDescent="0.25">
      <c r="A297" s="635" t="s">
        <v>1179</v>
      </c>
      <c r="B297" s="631" t="s">
        <v>1187</v>
      </c>
      <c r="C297" s="631" t="s">
        <v>328</v>
      </c>
      <c r="D297" s="631" t="s">
        <v>1728</v>
      </c>
      <c r="E297" s="643" t="s">
        <v>2685</v>
      </c>
      <c r="F297" s="643" t="s">
        <v>1972</v>
      </c>
      <c r="G297" s="632" t="s">
        <v>1972</v>
      </c>
      <c r="H297" s="632" t="s">
        <v>1972</v>
      </c>
      <c r="I297" s="632" t="s">
        <v>1972</v>
      </c>
      <c r="J297" s="632" t="s">
        <v>1972</v>
      </c>
      <c r="K297" s="632" t="s">
        <v>1972</v>
      </c>
      <c r="L297" s="632" t="s">
        <v>1972</v>
      </c>
      <c r="M297" s="632" t="s">
        <v>1972</v>
      </c>
      <c r="N297" s="632" t="s">
        <v>1121</v>
      </c>
      <c r="O297" s="632" t="s">
        <v>2153</v>
      </c>
      <c r="P297" s="632" t="s">
        <v>1131</v>
      </c>
      <c r="Q297" s="633" t="s">
        <v>2735</v>
      </c>
    </row>
    <row r="298" spans="1:17" s="625" customFormat="1" x14ac:dyDescent="0.25">
      <c r="A298" s="635" t="s">
        <v>1179</v>
      </c>
      <c r="B298" s="631" t="s">
        <v>1187</v>
      </c>
      <c r="C298" s="631" t="s">
        <v>328</v>
      </c>
      <c r="D298" s="631" t="s">
        <v>2632</v>
      </c>
      <c r="E298" s="643" t="s">
        <v>2688</v>
      </c>
      <c r="F298" s="643" t="s">
        <v>1972</v>
      </c>
      <c r="G298" s="632" t="s">
        <v>1972</v>
      </c>
      <c r="H298" s="632" t="s">
        <v>1972</v>
      </c>
      <c r="I298" s="632" t="s">
        <v>1972</v>
      </c>
      <c r="J298" s="632" t="s">
        <v>1972</v>
      </c>
      <c r="K298" s="632" t="s">
        <v>1972</v>
      </c>
      <c r="L298" s="632" t="s">
        <v>1972</v>
      </c>
      <c r="M298" s="632" t="s">
        <v>1972</v>
      </c>
      <c r="N298" s="632" t="s">
        <v>1121</v>
      </c>
      <c r="O298" s="632" t="s">
        <v>2153</v>
      </c>
      <c r="P298" s="632" t="s">
        <v>1131</v>
      </c>
      <c r="Q298" s="633" t="s">
        <v>2764</v>
      </c>
    </row>
    <row r="299" spans="1:17" s="625" customFormat="1" x14ac:dyDescent="0.25">
      <c r="A299" s="635" t="s">
        <v>1179</v>
      </c>
      <c r="B299" s="631" t="s">
        <v>1187</v>
      </c>
      <c r="C299" s="631" t="s">
        <v>2157</v>
      </c>
      <c r="D299" s="631" t="s">
        <v>374</v>
      </c>
      <c r="E299" s="643" t="s">
        <v>2765</v>
      </c>
      <c r="F299" s="643" t="s">
        <v>1972</v>
      </c>
      <c r="G299" s="632" t="s">
        <v>1972</v>
      </c>
      <c r="H299" s="632" t="s">
        <v>1972</v>
      </c>
      <c r="I299" s="632" t="s">
        <v>1972</v>
      </c>
      <c r="J299" s="632" t="s">
        <v>1972</v>
      </c>
      <c r="K299" s="632" t="s">
        <v>1972</v>
      </c>
      <c r="L299" s="632" t="s">
        <v>1972</v>
      </c>
      <c r="M299" s="632" t="s">
        <v>1972</v>
      </c>
      <c r="N299" s="632" t="s">
        <v>1119</v>
      </c>
      <c r="O299" s="632" t="s">
        <v>1180</v>
      </c>
      <c r="P299" s="632" t="s">
        <v>1131</v>
      </c>
      <c r="Q299" s="633" t="s">
        <v>2733</v>
      </c>
    </row>
    <row r="300" spans="1:17" s="625" customFormat="1" x14ac:dyDescent="0.25">
      <c r="A300" s="635" t="s">
        <v>1179</v>
      </c>
      <c r="B300" s="631" t="s">
        <v>1187</v>
      </c>
      <c r="C300" s="631" t="s">
        <v>2157</v>
      </c>
      <c r="D300" s="631" t="s">
        <v>377</v>
      </c>
      <c r="E300" s="643" t="s">
        <v>2766</v>
      </c>
      <c r="F300" s="643" t="s">
        <v>1972</v>
      </c>
      <c r="G300" s="632" t="s">
        <v>1972</v>
      </c>
      <c r="H300" s="632" t="s">
        <v>1972</v>
      </c>
      <c r="I300" s="632" t="s">
        <v>1972</v>
      </c>
      <c r="J300" s="632" t="s">
        <v>1972</v>
      </c>
      <c r="K300" s="632" t="s">
        <v>1972</v>
      </c>
      <c r="L300" s="632" t="s">
        <v>1972</v>
      </c>
      <c r="M300" s="632" t="s">
        <v>1972</v>
      </c>
      <c r="N300" s="632" t="s">
        <v>1119</v>
      </c>
      <c r="O300" s="632" t="s">
        <v>1180</v>
      </c>
      <c r="P300" s="632" t="s">
        <v>1131</v>
      </c>
      <c r="Q300" s="633" t="s">
        <v>2733</v>
      </c>
    </row>
    <row r="301" spans="1:17" s="625" customFormat="1" x14ac:dyDescent="0.25">
      <c r="A301" s="635" t="s">
        <v>1179</v>
      </c>
      <c r="B301" s="631" t="s">
        <v>1187</v>
      </c>
      <c r="C301" s="631" t="s">
        <v>2157</v>
      </c>
      <c r="D301" s="631" t="s">
        <v>380</v>
      </c>
      <c r="E301" s="643" t="s">
        <v>2767</v>
      </c>
      <c r="F301" s="643" t="s">
        <v>1972</v>
      </c>
      <c r="G301" s="632" t="s">
        <v>1972</v>
      </c>
      <c r="H301" s="632" t="s">
        <v>1972</v>
      </c>
      <c r="I301" s="632" t="s">
        <v>1972</v>
      </c>
      <c r="J301" s="632" t="s">
        <v>1972</v>
      </c>
      <c r="K301" s="632" t="s">
        <v>1972</v>
      </c>
      <c r="L301" s="632" t="s">
        <v>1972</v>
      </c>
      <c r="M301" s="632" t="s">
        <v>1972</v>
      </c>
      <c r="N301" s="632" t="s">
        <v>1119</v>
      </c>
      <c r="O301" s="632" t="s">
        <v>1180</v>
      </c>
      <c r="P301" s="632" t="s">
        <v>1131</v>
      </c>
      <c r="Q301" s="633" t="s">
        <v>2733</v>
      </c>
    </row>
    <row r="302" spans="1:17" s="625" customFormat="1" x14ac:dyDescent="0.25">
      <c r="A302" s="635" t="s">
        <v>1179</v>
      </c>
      <c r="B302" s="631" t="s">
        <v>1187</v>
      </c>
      <c r="C302" s="631" t="s">
        <v>383</v>
      </c>
      <c r="D302" s="631" t="s">
        <v>1305</v>
      </c>
      <c r="E302" s="643" t="s">
        <v>2707</v>
      </c>
      <c r="F302" s="643" t="s">
        <v>1972</v>
      </c>
      <c r="G302" s="632" t="s">
        <v>1972</v>
      </c>
      <c r="H302" s="632" t="s">
        <v>1972</v>
      </c>
      <c r="I302" s="632" t="s">
        <v>1972</v>
      </c>
      <c r="J302" s="632" t="s">
        <v>1972</v>
      </c>
      <c r="K302" s="632" t="s">
        <v>1972</v>
      </c>
      <c r="L302" s="632" t="s">
        <v>1972</v>
      </c>
      <c r="M302" s="632" t="s">
        <v>1972</v>
      </c>
      <c r="N302" s="632" t="s">
        <v>1116</v>
      </c>
      <c r="O302" s="632" t="s">
        <v>1181</v>
      </c>
      <c r="P302" s="632" t="s">
        <v>1131</v>
      </c>
      <c r="Q302" s="633" t="s">
        <v>2733</v>
      </c>
    </row>
    <row r="303" spans="1:17" s="625" customFormat="1" x14ac:dyDescent="0.25">
      <c r="A303" s="635" t="s">
        <v>1179</v>
      </c>
      <c r="B303" s="631" t="s">
        <v>1187</v>
      </c>
      <c r="C303" s="631" t="s">
        <v>386</v>
      </c>
      <c r="D303" s="631" t="s">
        <v>1306</v>
      </c>
      <c r="E303" s="643" t="s">
        <v>2768</v>
      </c>
      <c r="F303" s="643" t="s">
        <v>1972</v>
      </c>
      <c r="G303" s="632" t="s">
        <v>1972</v>
      </c>
      <c r="H303" s="632" t="s">
        <v>1972</v>
      </c>
      <c r="I303" s="632" t="s">
        <v>1972</v>
      </c>
      <c r="J303" s="632" t="s">
        <v>1972</v>
      </c>
      <c r="K303" s="632" t="s">
        <v>1972</v>
      </c>
      <c r="L303" s="632" t="s">
        <v>1972</v>
      </c>
      <c r="M303" s="632" t="s">
        <v>1972</v>
      </c>
      <c r="N303" s="632" t="s">
        <v>1119</v>
      </c>
      <c r="O303" s="632" t="s">
        <v>1180</v>
      </c>
      <c r="P303" s="632" t="s">
        <v>1131</v>
      </c>
      <c r="Q303" s="633" t="s">
        <v>2730</v>
      </c>
    </row>
    <row r="304" spans="1:17" s="625" customFormat="1" x14ac:dyDescent="0.25">
      <c r="A304" s="635" t="s">
        <v>1179</v>
      </c>
      <c r="B304" s="631" t="s">
        <v>1187</v>
      </c>
      <c r="C304" s="631" t="s">
        <v>386</v>
      </c>
      <c r="D304" s="631" t="s">
        <v>1308</v>
      </c>
      <c r="E304" s="643" t="s">
        <v>2769</v>
      </c>
      <c r="F304" s="643" t="s">
        <v>1972</v>
      </c>
      <c r="G304" s="632" t="s">
        <v>1972</v>
      </c>
      <c r="H304" s="632" t="s">
        <v>1972</v>
      </c>
      <c r="I304" s="632" t="s">
        <v>1972</v>
      </c>
      <c r="J304" s="632" t="s">
        <v>1972</v>
      </c>
      <c r="K304" s="632" t="s">
        <v>1972</v>
      </c>
      <c r="L304" s="632" t="s">
        <v>1972</v>
      </c>
      <c r="M304" s="632" t="s">
        <v>1972</v>
      </c>
      <c r="N304" s="632" t="s">
        <v>1119</v>
      </c>
      <c r="O304" s="632" t="s">
        <v>1180</v>
      </c>
      <c r="P304" s="632" t="s">
        <v>1131</v>
      </c>
      <c r="Q304" s="633" t="s">
        <v>2730</v>
      </c>
    </row>
    <row r="305" spans="1:17" s="625" customFormat="1" x14ac:dyDescent="0.25">
      <c r="A305" s="635" t="s">
        <v>1179</v>
      </c>
      <c r="B305" s="631" t="s">
        <v>1187</v>
      </c>
      <c r="C305" s="631" t="s">
        <v>386</v>
      </c>
      <c r="D305" s="631" t="s">
        <v>1310</v>
      </c>
      <c r="E305" s="643" t="s">
        <v>2770</v>
      </c>
      <c r="F305" s="643" t="s">
        <v>1972</v>
      </c>
      <c r="G305" s="632" t="s">
        <v>1972</v>
      </c>
      <c r="H305" s="632" t="s">
        <v>1972</v>
      </c>
      <c r="I305" s="632" t="s">
        <v>1972</v>
      </c>
      <c r="J305" s="632" t="s">
        <v>1972</v>
      </c>
      <c r="K305" s="632" t="s">
        <v>1972</v>
      </c>
      <c r="L305" s="632" t="s">
        <v>1972</v>
      </c>
      <c r="M305" s="632" t="s">
        <v>1972</v>
      </c>
      <c r="N305" s="632" t="s">
        <v>1119</v>
      </c>
      <c r="O305" s="632" t="s">
        <v>1180</v>
      </c>
      <c r="P305" s="632" t="s">
        <v>1131</v>
      </c>
      <c r="Q305" s="633" t="s">
        <v>2730</v>
      </c>
    </row>
    <row r="306" spans="1:17" s="625" customFormat="1" x14ac:dyDescent="0.25">
      <c r="A306" s="635" t="s">
        <v>1179</v>
      </c>
      <c r="B306" s="631" t="s">
        <v>1187</v>
      </c>
      <c r="C306" s="631" t="s">
        <v>386</v>
      </c>
      <c r="D306" s="631" t="s">
        <v>1313</v>
      </c>
      <c r="E306" s="643" t="s">
        <v>2759</v>
      </c>
      <c r="F306" s="643" t="s">
        <v>1972</v>
      </c>
      <c r="G306" s="632" t="s">
        <v>1972</v>
      </c>
      <c r="H306" s="632" t="s">
        <v>1972</v>
      </c>
      <c r="I306" s="632" t="s">
        <v>1972</v>
      </c>
      <c r="J306" s="632" t="s">
        <v>1972</v>
      </c>
      <c r="K306" s="632" t="s">
        <v>1972</v>
      </c>
      <c r="L306" s="632" t="s">
        <v>1972</v>
      </c>
      <c r="M306" s="632" t="s">
        <v>1972</v>
      </c>
      <c r="N306" s="632" t="s">
        <v>1119</v>
      </c>
      <c r="O306" s="632" t="s">
        <v>1180</v>
      </c>
      <c r="P306" s="632" t="s">
        <v>1131</v>
      </c>
      <c r="Q306" s="633" t="s">
        <v>2730</v>
      </c>
    </row>
    <row r="307" spans="1:17" s="625" customFormat="1" x14ac:dyDescent="0.25">
      <c r="A307" s="635" t="s">
        <v>1179</v>
      </c>
      <c r="B307" s="631" t="s">
        <v>1187</v>
      </c>
      <c r="C307" s="631" t="s">
        <v>386</v>
      </c>
      <c r="D307" s="631" t="s">
        <v>1314</v>
      </c>
      <c r="E307" s="643" t="s">
        <v>2771</v>
      </c>
      <c r="F307" s="643" t="s">
        <v>1972</v>
      </c>
      <c r="G307" s="632" t="s">
        <v>1972</v>
      </c>
      <c r="H307" s="632" t="s">
        <v>1972</v>
      </c>
      <c r="I307" s="632" t="s">
        <v>1972</v>
      </c>
      <c r="J307" s="632" t="s">
        <v>1972</v>
      </c>
      <c r="K307" s="632" t="s">
        <v>1972</v>
      </c>
      <c r="L307" s="632" t="s">
        <v>1972</v>
      </c>
      <c r="M307" s="632" t="s">
        <v>1972</v>
      </c>
      <c r="N307" s="632" t="s">
        <v>1119</v>
      </c>
      <c r="O307" s="632" t="s">
        <v>1180</v>
      </c>
      <c r="P307" s="632" t="s">
        <v>1131</v>
      </c>
      <c r="Q307" s="633" t="s">
        <v>2730</v>
      </c>
    </row>
    <row r="308" spans="1:17" s="625" customFormat="1" x14ac:dyDescent="0.25">
      <c r="A308" s="635" t="s">
        <v>1179</v>
      </c>
      <c r="B308" s="631" t="s">
        <v>1187</v>
      </c>
      <c r="C308" s="631" t="s">
        <v>386</v>
      </c>
      <c r="D308" s="631" t="s">
        <v>397</v>
      </c>
      <c r="E308" s="643" t="s">
        <v>2772</v>
      </c>
      <c r="F308" s="643" t="s">
        <v>1972</v>
      </c>
      <c r="G308" s="632" t="s">
        <v>1972</v>
      </c>
      <c r="H308" s="632" t="s">
        <v>1972</v>
      </c>
      <c r="I308" s="632" t="s">
        <v>1972</v>
      </c>
      <c r="J308" s="632" t="s">
        <v>1972</v>
      </c>
      <c r="K308" s="632" t="s">
        <v>1972</v>
      </c>
      <c r="L308" s="632" t="s">
        <v>1972</v>
      </c>
      <c r="M308" s="632" t="s">
        <v>1972</v>
      </c>
      <c r="N308" s="632" t="s">
        <v>1119</v>
      </c>
      <c r="O308" s="632" t="s">
        <v>1180</v>
      </c>
      <c r="P308" s="632" t="s">
        <v>1131</v>
      </c>
      <c r="Q308" s="633" t="s">
        <v>2730</v>
      </c>
    </row>
    <row r="309" spans="1:17" s="625" customFormat="1" x14ac:dyDescent="0.25">
      <c r="A309" s="635" t="s">
        <v>1179</v>
      </c>
      <c r="B309" s="631" t="s">
        <v>1187</v>
      </c>
      <c r="C309" s="631" t="s">
        <v>386</v>
      </c>
      <c r="D309" s="631" t="s">
        <v>2116</v>
      </c>
      <c r="E309" s="643" t="s">
        <v>2773</v>
      </c>
      <c r="F309" s="643" t="s">
        <v>1972</v>
      </c>
      <c r="G309" s="632" t="s">
        <v>1972</v>
      </c>
      <c r="H309" s="632" t="s">
        <v>1972</v>
      </c>
      <c r="I309" s="632" t="s">
        <v>1972</v>
      </c>
      <c r="J309" s="632" t="s">
        <v>1972</v>
      </c>
      <c r="K309" s="632" t="s">
        <v>1972</v>
      </c>
      <c r="L309" s="632" t="s">
        <v>1972</v>
      </c>
      <c r="M309" s="632" t="s">
        <v>1972</v>
      </c>
      <c r="N309" s="632" t="s">
        <v>1119</v>
      </c>
      <c r="O309" s="632" t="s">
        <v>1180</v>
      </c>
      <c r="P309" s="632" t="s">
        <v>1131</v>
      </c>
      <c r="Q309" s="633" t="s">
        <v>2730</v>
      </c>
    </row>
    <row r="310" spans="1:17" s="625" customFormat="1" x14ac:dyDescent="0.25">
      <c r="A310" s="635" t="s">
        <v>1179</v>
      </c>
      <c r="B310" s="631" t="s">
        <v>1187</v>
      </c>
      <c r="C310" s="631" t="s">
        <v>386</v>
      </c>
      <c r="D310" s="631" t="s">
        <v>2119</v>
      </c>
      <c r="E310" s="643" t="s">
        <v>2774</v>
      </c>
      <c r="F310" s="643" t="s">
        <v>1972</v>
      </c>
      <c r="G310" s="632" t="s">
        <v>1972</v>
      </c>
      <c r="H310" s="632" t="s">
        <v>1972</v>
      </c>
      <c r="I310" s="632" t="s">
        <v>1972</v>
      </c>
      <c r="J310" s="632" t="s">
        <v>1972</v>
      </c>
      <c r="K310" s="632" t="s">
        <v>1972</v>
      </c>
      <c r="L310" s="632" t="s">
        <v>1972</v>
      </c>
      <c r="M310" s="632" t="s">
        <v>1972</v>
      </c>
      <c r="N310" s="632" t="s">
        <v>1119</v>
      </c>
      <c r="O310" s="632" t="s">
        <v>1180</v>
      </c>
      <c r="P310" s="632" t="s">
        <v>1131</v>
      </c>
      <c r="Q310" s="633" t="s">
        <v>2730</v>
      </c>
    </row>
    <row r="311" spans="1:17" s="625" customFormat="1" x14ac:dyDescent="0.25">
      <c r="A311" s="635" t="s">
        <v>1179</v>
      </c>
      <c r="B311" s="631" t="s">
        <v>1187</v>
      </c>
      <c r="C311" s="631" t="s">
        <v>386</v>
      </c>
      <c r="D311" s="631" t="s">
        <v>2123</v>
      </c>
      <c r="E311" s="643" t="s">
        <v>2774</v>
      </c>
      <c r="F311" s="643" t="s">
        <v>1972</v>
      </c>
      <c r="G311" s="632" t="s">
        <v>1972</v>
      </c>
      <c r="H311" s="632" t="s">
        <v>1972</v>
      </c>
      <c r="I311" s="632" t="s">
        <v>1972</v>
      </c>
      <c r="J311" s="632" t="s">
        <v>1972</v>
      </c>
      <c r="K311" s="632" t="s">
        <v>1972</v>
      </c>
      <c r="L311" s="632" t="s">
        <v>1972</v>
      </c>
      <c r="M311" s="632" t="s">
        <v>1972</v>
      </c>
      <c r="N311" s="632" t="s">
        <v>1119</v>
      </c>
      <c r="O311" s="632" t="s">
        <v>1180</v>
      </c>
      <c r="P311" s="632" t="s">
        <v>1131</v>
      </c>
      <c r="Q311" s="633" t="s">
        <v>2730</v>
      </c>
    </row>
    <row r="312" spans="1:17" s="625" customFormat="1" x14ac:dyDescent="0.25">
      <c r="A312" s="635" t="s">
        <v>1179</v>
      </c>
      <c r="B312" s="631" t="s">
        <v>1187</v>
      </c>
      <c r="C312" s="631" t="s">
        <v>1035</v>
      </c>
      <c r="D312" s="631" t="s">
        <v>335</v>
      </c>
      <c r="E312" s="643" t="s">
        <v>2710</v>
      </c>
      <c r="F312" s="643" t="s">
        <v>1972</v>
      </c>
      <c r="G312" s="632" t="s">
        <v>1972</v>
      </c>
      <c r="H312" s="632" t="s">
        <v>1972</v>
      </c>
      <c r="I312" s="632" t="s">
        <v>1972</v>
      </c>
      <c r="J312" s="632" t="s">
        <v>1972</v>
      </c>
      <c r="K312" s="632" t="s">
        <v>1972</v>
      </c>
      <c r="L312" s="632" t="s">
        <v>1972</v>
      </c>
      <c r="M312" s="632" t="s">
        <v>1972</v>
      </c>
      <c r="N312" s="632" t="s">
        <v>1116</v>
      </c>
      <c r="O312" s="632" t="s">
        <v>1181</v>
      </c>
      <c r="P312" s="632" t="s">
        <v>1131</v>
      </c>
      <c r="Q312" s="633" t="s">
        <v>2735</v>
      </c>
    </row>
    <row r="313" spans="1:17" s="625" customFormat="1" x14ac:dyDescent="0.25">
      <c r="A313" s="635" t="s">
        <v>1179</v>
      </c>
      <c r="B313" s="631" t="s">
        <v>1187</v>
      </c>
      <c r="C313" s="631" t="s">
        <v>1035</v>
      </c>
      <c r="D313" s="631" t="s">
        <v>338</v>
      </c>
      <c r="E313" s="643" t="s">
        <v>2775</v>
      </c>
      <c r="F313" s="643" t="s">
        <v>1972</v>
      </c>
      <c r="G313" s="632" t="s">
        <v>1972</v>
      </c>
      <c r="H313" s="632" t="s">
        <v>1972</v>
      </c>
      <c r="I313" s="632" t="s">
        <v>1972</v>
      </c>
      <c r="J313" s="632" t="s">
        <v>1972</v>
      </c>
      <c r="K313" s="632" t="s">
        <v>1972</v>
      </c>
      <c r="L313" s="632" t="s">
        <v>1972</v>
      </c>
      <c r="M313" s="632" t="s">
        <v>1972</v>
      </c>
      <c r="N313" s="632" t="s">
        <v>1116</v>
      </c>
      <c r="O313" s="632" t="s">
        <v>1181</v>
      </c>
      <c r="P313" s="632" t="s">
        <v>1131</v>
      </c>
      <c r="Q313" s="633" t="s">
        <v>2735</v>
      </c>
    </row>
    <row r="314" spans="1:17" s="625" customFormat="1" x14ac:dyDescent="0.25">
      <c r="A314" s="635" t="s">
        <v>1179</v>
      </c>
      <c r="B314" s="631" t="s">
        <v>1187</v>
      </c>
      <c r="C314" s="631" t="s">
        <v>2158</v>
      </c>
      <c r="D314" s="631" t="s">
        <v>1318</v>
      </c>
      <c r="E314" s="643" t="s">
        <v>2686</v>
      </c>
      <c r="F314" s="643" t="s">
        <v>1972</v>
      </c>
      <c r="G314" s="632" t="s">
        <v>1972</v>
      </c>
      <c r="H314" s="632" t="s">
        <v>1972</v>
      </c>
      <c r="I314" s="632" t="s">
        <v>1972</v>
      </c>
      <c r="J314" s="632" t="s">
        <v>1972</v>
      </c>
      <c r="K314" s="632" t="s">
        <v>1972</v>
      </c>
      <c r="L314" s="632" t="s">
        <v>1972</v>
      </c>
      <c r="M314" s="632" t="s">
        <v>1972</v>
      </c>
      <c r="N314" s="632" t="s">
        <v>1162</v>
      </c>
      <c r="O314" s="632" t="s">
        <v>1182</v>
      </c>
      <c r="P314" s="632" t="s">
        <v>1131</v>
      </c>
      <c r="Q314" s="633" t="s">
        <v>2733</v>
      </c>
    </row>
    <row r="315" spans="1:17" s="625" customFormat="1" x14ac:dyDescent="0.25">
      <c r="A315" s="635" t="s">
        <v>1179</v>
      </c>
      <c r="B315" s="631" t="s">
        <v>1187</v>
      </c>
      <c r="C315" s="631" t="s">
        <v>2158</v>
      </c>
      <c r="D315" s="631" t="s">
        <v>1319</v>
      </c>
      <c r="E315" s="643" t="s">
        <v>2776</v>
      </c>
      <c r="F315" s="643" t="s">
        <v>1972</v>
      </c>
      <c r="G315" s="632" t="s">
        <v>1972</v>
      </c>
      <c r="H315" s="632" t="s">
        <v>1972</v>
      </c>
      <c r="I315" s="632" t="s">
        <v>1972</v>
      </c>
      <c r="J315" s="632" t="s">
        <v>1972</v>
      </c>
      <c r="K315" s="632" t="s">
        <v>1972</v>
      </c>
      <c r="L315" s="632" t="s">
        <v>1972</v>
      </c>
      <c r="M315" s="632" t="s">
        <v>1972</v>
      </c>
      <c r="N315" s="632" t="s">
        <v>1162</v>
      </c>
      <c r="O315" s="632" t="s">
        <v>1182</v>
      </c>
      <c r="P315" s="632" t="s">
        <v>1131</v>
      </c>
      <c r="Q315" s="633" t="s">
        <v>2733</v>
      </c>
    </row>
    <row r="316" spans="1:17" s="625" customFormat="1" x14ac:dyDescent="0.25">
      <c r="A316" s="635" t="s">
        <v>1179</v>
      </c>
      <c r="B316" s="631" t="s">
        <v>1187</v>
      </c>
      <c r="C316" s="631" t="s">
        <v>2158</v>
      </c>
      <c r="D316" s="631" t="s">
        <v>1321</v>
      </c>
      <c r="E316" s="643" t="s">
        <v>2775</v>
      </c>
      <c r="F316" s="643" t="s">
        <v>1972</v>
      </c>
      <c r="G316" s="632" t="s">
        <v>1972</v>
      </c>
      <c r="H316" s="632" t="s">
        <v>1972</v>
      </c>
      <c r="I316" s="632" t="s">
        <v>1972</v>
      </c>
      <c r="J316" s="632" t="s">
        <v>1972</v>
      </c>
      <c r="K316" s="632" t="s">
        <v>1972</v>
      </c>
      <c r="L316" s="632" t="s">
        <v>1972</v>
      </c>
      <c r="M316" s="632" t="s">
        <v>1972</v>
      </c>
      <c r="N316" s="632" t="s">
        <v>1162</v>
      </c>
      <c r="O316" s="632" t="s">
        <v>1182</v>
      </c>
      <c r="P316" s="632" t="s">
        <v>1131</v>
      </c>
      <c r="Q316" s="633" t="s">
        <v>2733</v>
      </c>
    </row>
    <row r="317" spans="1:17" s="625" customFormat="1" x14ac:dyDescent="0.25">
      <c r="A317" s="635" t="s">
        <v>1179</v>
      </c>
      <c r="B317" s="631" t="s">
        <v>1187</v>
      </c>
      <c r="C317" s="631" t="s">
        <v>2158</v>
      </c>
      <c r="D317" s="631" t="s">
        <v>1322</v>
      </c>
      <c r="E317" s="643" t="s">
        <v>2681</v>
      </c>
      <c r="F317" s="643" t="s">
        <v>1972</v>
      </c>
      <c r="G317" s="632" t="s">
        <v>1972</v>
      </c>
      <c r="H317" s="632" t="s">
        <v>1972</v>
      </c>
      <c r="I317" s="632" t="s">
        <v>1972</v>
      </c>
      <c r="J317" s="632" t="s">
        <v>1972</v>
      </c>
      <c r="K317" s="632" t="s">
        <v>1972</v>
      </c>
      <c r="L317" s="632" t="s">
        <v>1972</v>
      </c>
      <c r="M317" s="632" t="s">
        <v>1972</v>
      </c>
      <c r="N317" s="632" t="s">
        <v>1162</v>
      </c>
      <c r="O317" s="632" t="s">
        <v>1182</v>
      </c>
      <c r="P317" s="632" t="s">
        <v>1131</v>
      </c>
      <c r="Q317" s="633" t="s">
        <v>2733</v>
      </c>
    </row>
    <row r="318" spans="1:17" s="625" customFormat="1" x14ac:dyDescent="0.25">
      <c r="A318" s="635" t="s">
        <v>1179</v>
      </c>
      <c r="B318" s="631" t="s">
        <v>1187</v>
      </c>
      <c r="C318" s="631" t="s">
        <v>413</v>
      </c>
      <c r="D318" s="631" t="s">
        <v>1255</v>
      </c>
      <c r="E318" s="643" t="s">
        <v>2725</v>
      </c>
      <c r="F318" s="643" t="s">
        <v>1972</v>
      </c>
      <c r="G318" s="632" t="s">
        <v>1972</v>
      </c>
      <c r="H318" s="632" t="s">
        <v>1972</v>
      </c>
      <c r="I318" s="632" t="s">
        <v>1972</v>
      </c>
      <c r="J318" s="632" t="s">
        <v>1972</v>
      </c>
      <c r="K318" s="632" t="s">
        <v>1972</v>
      </c>
      <c r="L318" s="632" t="s">
        <v>1972</v>
      </c>
      <c r="M318" s="632" t="s">
        <v>1972</v>
      </c>
      <c r="N318" s="632" t="s">
        <v>1121</v>
      </c>
      <c r="O318" s="632" t="s">
        <v>2153</v>
      </c>
      <c r="P318" s="632" t="s">
        <v>1131</v>
      </c>
      <c r="Q318" s="633" t="s">
        <v>2730</v>
      </c>
    </row>
    <row r="319" spans="1:17" s="625" customFormat="1" x14ac:dyDescent="0.25">
      <c r="A319" s="635" t="s">
        <v>1179</v>
      </c>
      <c r="B319" s="631" t="s">
        <v>1187</v>
      </c>
      <c r="C319" s="631" t="s">
        <v>413</v>
      </c>
      <c r="D319" s="631" t="s">
        <v>1257</v>
      </c>
      <c r="E319" s="643" t="s">
        <v>2722</v>
      </c>
      <c r="F319" s="643" t="s">
        <v>1972</v>
      </c>
      <c r="G319" s="632" t="s">
        <v>1972</v>
      </c>
      <c r="H319" s="632" t="s">
        <v>1972</v>
      </c>
      <c r="I319" s="632" t="s">
        <v>1972</v>
      </c>
      <c r="J319" s="632" t="s">
        <v>1972</v>
      </c>
      <c r="K319" s="632" t="s">
        <v>1972</v>
      </c>
      <c r="L319" s="632" t="s">
        <v>1972</v>
      </c>
      <c r="M319" s="632" t="s">
        <v>1972</v>
      </c>
      <c r="N319" s="632" t="s">
        <v>1121</v>
      </c>
      <c r="O319" s="632" t="s">
        <v>2153</v>
      </c>
      <c r="P319" s="632" t="s">
        <v>1131</v>
      </c>
      <c r="Q319" s="633" t="s">
        <v>2730</v>
      </c>
    </row>
    <row r="320" spans="1:17" s="625" customFormat="1" x14ac:dyDescent="0.25">
      <c r="A320" s="635" t="s">
        <v>1179</v>
      </c>
      <c r="B320" s="631" t="s">
        <v>1187</v>
      </c>
      <c r="C320" s="631" t="s">
        <v>413</v>
      </c>
      <c r="D320" s="631" t="s">
        <v>418</v>
      </c>
      <c r="E320" s="643" t="s">
        <v>2726</v>
      </c>
      <c r="F320" s="643" t="s">
        <v>1972</v>
      </c>
      <c r="G320" s="632" t="s">
        <v>1972</v>
      </c>
      <c r="H320" s="632" t="s">
        <v>1972</v>
      </c>
      <c r="I320" s="632" t="s">
        <v>1972</v>
      </c>
      <c r="J320" s="632" t="s">
        <v>1972</v>
      </c>
      <c r="K320" s="632" t="s">
        <v>1972</v>
      </c>
      <c r="L320" s="632" t="s">
        <v>1972</v>
      </c>
      <c r="M320" s="632" t="s">
        <v>1972</v>
      </c>
      <c r="N320" s="632" t="s">
        <v>1121</v>
      </c>
      <c r="O320" s="632" t="s">
        <v>2153</v>
      </c>
      <c r="P320" s="632" t="s">
        <v>1131</v>
      </c>
      <c r="Q320" s="633" t="s">
        <v>2730</v>
      </c>
    </row>
    <row r="321" spans="1:17" s="625" customFormat="1" x14ac:dyDescent="0.25">
      <c r="A321" s="635" t="s">
        <v>1179</v>
      </c>
      <c r="B321" s="631" t="s">
        <v>1187</v>
      </c>
      <c r="C321" s="631" t="s">
        <v>413</v>
      </c>
      <c r="D321" s="631" t="s">
        <v>421</v>
      </c>
      <c r="E321" s="643" t="s">
        <v>2727</v>
      </c>
      <c r="F321" s="643" t="s">
        <v>1972</v>
      </c>
      <c r="G321" s="632" t="s">
        <v>1972</v>
      </c>
      <c r="H321" s="632" t="s">
        <v>1972</v>
      </c>
      <c r="I321" s="632" t="s">
        <v>1972</v>
      </c>
      <c r="J321" s="632" t="s">
        <v>1972</v>
      </c>
      <c r="K321" s="632" t="s">
        <v>1972</v>
      </c>
      <c r="L321" s="632" t="s">
        <v>1972</v>
      </c>
      <c r="M321" s="632" t="s">
        <v>1972</v>
      </c>
      <c r="N321" s="632" t="s">
        <v>1121</v>
      </c>
      <c r="O321" s="632" t="s">
        <v>2153</v>
      </c>
      <c r="P321" s="632" t="s">
        <v>1131</v>
      </c>
      <c r="Q321" s="633" t="s">
        <v>2730</v>
      </c>
    </row>
    <row r="322" spans="1:17" s="625" customFormat="1" x14ac:dyDescent="0.25">
      <c r="A322" s="635" t="s">
        <v>1179</v>
      </c>
      <c r="B322" s="631" t="s">
        <v>1187</v>
      </c>
      <c r="C322" s="631" t="s">
        <v>413</v>
      </c>
      <c r="D322" s="631" t="s">
        <v>1652</v>
      </c>
      <c r="E322" s="643" t="s">
        <v>2728</v>
      </c>
      <c r="F322" s="643" t="s">
        <v>1972</v>
      </c>
      <c r="G322" s="632" t="s">
        <v>1972</v>
      </c>
      <c r="H322" s="632" t="s">
        <v>1972</v>
      </c>
      <c r="I322" s="632" t="s">
        <v>1972</v>
      </c>
      <c r="J322" s="632" t="s">
        <v>1972</v>
      </c>
      <c r="K322" s="632" t="s">
        <v>1972</v>
      </c>
      <c r="L322" s="632" t="s">
        <v>1972</v>
      </c>
      <c r="M322" s="632" t="s">
        <v>1972</v>
      </c>
      <c r="N322" s="632" t="s">
        <v>1121</v>
      </c>
      <c r="O322" s="632" t="s">
        <v>2153</v>
      </c>
      <c r="P322" s="632" t="s">
        <v>1131</v>
      </c>
      <c r="Q322" s="633" t="s">
        <v>2730</v>
      </c>
    </row>
    <row r="323" spans="1:17" s="625" customFormat="1" x14ac:dyDescent="0.25">
      <c r="A323" s="635" t="s">
        <v>1179</v>
      </c>
      <c r="B323" s="631" t="s">
        <v>1187</v>
      </c>
      <c r="C323" s="631" t="s">
        <v>424</v>
      </c>
      <c r="D323" s="631" t="s">
        <v>425</v>
      </c>
      <c r="E323" s="643" t="s">
        <v>2686</v>
      </c>
      <c r="F323" s="643" t="s">
        <v>1972</v>
      </c>
      <c r="G323" s="632" t="s">
        <v>1972</v>
      </c>
      <c r="H323" s="632" t="s">
        <v>1972</v>
      </c>
      <c r="I323" s="632" t="s">
        <v>1972</v>
      </c>
      <c r="J323" s="632" t="s">
        <v>1972</v>
      </c>
      <c r="K323" s="632" t="s">
        <v>1972</v>
      </c>
      <c r="L323" s="632" t="s">
        <v>1972</v>
      </c>
      <c r="M323" s="632" t="s">
        <v>1972</v>
      </c>
      <c r="N323" s="632" t="s">
        <v>1119</v>
      </c>
      <c r="O323" s="632" t="s">
        <v>1180</v>
      </c>
      <c r="P323" s="632" t="s">
        <v>1131</v>
      </c>
      <c r="Q323" s="633" t="s">
        <v>2735</v>
      </c>
    </row>
    <row r="324" spans="1:17" s="625" customFormat="1" x14ac:dyDescent="0.25">
      <c r="A324" s="635" t="s">
        <v>1179</v>
      </c>
      <c r="B324" s="631" t="s">
        <v>1187</v>
      </c>
      <c r="C324" s="631" t="s">
        <v>424</v>
      </c>
      <c r="D324" s="631" t="s">
        <v>2271</v>
      </c>
      <c r="E324" s="643" t="s">
        <v>2707</v>
      </c>
      <c r="F324" s="643" t="s">
        <v>1972</v>
      </c>
      <c r="G324" s="632" t="s">
        <v>1972</v>
      </c>
      <c r="H324" s="632" t="s">
        <v>1972</v>
      </c>
      <c r="I324" s="632" t="s">
        <v>1972</v>
      </c>
      <c r="J324" s="632" t="s">
        <v>1972</v>
      </c>
      <c r="K324" s="632" t="s">
        <v>1972</v>
      </c>
      <c r="L324" s="632" t="s">
        <v>1972</v>
      </c>
      <c r="M324" s="632" t="s">
        <v>1972</v>
      </c>
      <c r="N324" s="632" t="s">
        <v>1119</v>
      </c>
      <c r="O324" s="632" t="s">
        <v>1180</v>
      </c>
      <c r="P324" s="632" t="s">
        <v>1131</v>
      </c>
      <c r="Q324" s="633" t="s">
        <v>2735</v>
      </c>
    </row>
    <row r="325" spans="1:17" s="625" customFormat="1" x14ac:dyDescent="0.25">
      <c r="A325" s="635" t="s">
        <v>1179</v>
      </c>
      <c r="B325" s="631" t="s">
        <v>1187</v>
      </c>
      <c r="C325" s="631" t="s">
        <v>429</v>
      </c>
      <c r="D325" s="631" t="s">
        <v>1713</v>
      </c>
      <c r="E325" s="643" t="s">
        <v>2686</v>
      </c>
      <c r="F325" s="643" t="s">
        <v>1972</v>
      </c>
      <c r="G325" s="632" t="s">
        <v>1972</v>
      </c>
      <c r="H325" s="632" t="s">
        <v>1972</v>
      </c>
      <c r="I325" s="632" t="s">
        <v>1972</v>
      </c>
      <c r="J325" s="632" t="s">
        <v>1972</v>
      </c>
      <c r="K325" s="632" t="s">
        <v>1972</v>
      </c>
      <c r="L325" s="632" t="s">
        <v>1972</v>
      </c>
      <c r="M325" s="632" t="s">
        <v>1972</v>
      </c>
      <c r="N325" s="632" t="s">
        <v>1162</v>
      </c>
      <c r="O325" s="632" t="s">
        <v>1182</v>
      </c>
      <c r="P325" s="632" t="s">
        <v>1131</v>
      </c>
      <c r="Q325" s="633" t="s">
        <v>2735</v>
      </c>
    </row>
    <row r="326" spans="1:17" s="625" customFormat="1" x14ac:dyDescent="0.25">
      <c r="A326" s="635" t="s">
        <v>1130</v>
      </c>
      <c r="B326" s="631" t="s">
        <v>2672</v>
      </c>
      <c r="C326" s="631" t="s">
        <v>14</v>
      </c>
      <c r="D326" s="631" t="s">
        <v>1840</v>
      </c>
      <c r="E326" s="643" t="s">
        <v>2681</v>
      </c>
      <c r="F326" s="643" t="s">
        <v>1972</v>
      </c>
      <c r="G326" s="632" t="s">
        <v>1972</v>
      </c>
      <c r="H326" s="632" t="s">
        <v>1972</v>
      </c>
      <c r="I326" s="632" t="s">
        <v>1972</v>
      </c>
      <c r="J326" s="632" t="s">
        <v>1972</v>
      </c>
      <c r="K326" s="632" t="s">
        <v>1972</v>
      </c>
      <c r="L326" s="632" t="s">
        <v>1972</v>
      </c>
      <c r="M326" s="632" t="s">
        <v>1972</v>
      </c>
      <c r="N326" s="632" t="s">
        <v>1121</v>
      </c>
      <c r="O326" s="632" t="s">
        <v>1121</v>
      </c>
      <c r="P326" s="632" t="s">
        <v>1131</v>
      </c>
      <c r="Q326" s="633" t="s">
        <v>2676</v>
      </c>
    </row>
    <row r="327" spans="1:17" s="625" customFormat="1" x14ac:dyDescent="0.25">
      <c r="A327" s="635" t="s">
        <v>1130</v>
      </c>
      <c r="B327" s="631" t="s">
        <v>2672</v>
      </c>
      <c r="C327" s="631" t="s">
        <v>14</v>
      </c>
      <c r="D327" s="631" t="s">
        <v>1843</v>
      </c>
      <c r="E327" s="643" t="s">
        <v>2681</v>
      </c>
      <c r="F327" s="643" t="s">
        <v>1972</v>
      </c>
      <c r="G327" s="632" t="s">
        <v>1972</v>
      </c>
      <c r="H327" s="632" t="s">
        <v>1972</v>
      </c>
      <c r="I327" s="632" t="s">
        <v>1972</v>
      </c>
      <c r="J327" s="632" t="s">
        <v>1972</v>
      </c>
      <c r="K327" s="632" t="s">
        <v>1972</v>
      </c>
      <c r="L327" s="632" t="s">
        <v>1972</v>
      </c>
      <c r="M327" s="632" t="s">
        <v>1972</v>
      </c>
      <c r="N327" s="632" t="s">
        <v>1121</v>
      </c>
      <c r="O327" s="632" t="s">
        <v>1121</v>
      </c>
      <c r="P327" s="632" t="s">
        <v>1131</v>
      </c>
      <c r="Q327" s="633" t="s">
        <v>2676</v>
      </c>
    </row>
    <row r="328" spans="1:17" s="625" customFormat="1" x14ac:dyDescent="0.25">
      <c r="A328" s="635" t="s">
        <v>1130</v>
      </c>
      <c r="B328" s="631" t="s">
        <v>2672</v>
      </c>
      <c r="C328" s="631" t="s">
        <v>14</v>
      </c>
      <c r="D328" s="631" t="s">
        <v>2229</v>
      </c>
      <c r="E328" s="643" t="s">
        <v>2681</v>
      </c>
      <c r="F328" s="643" t="s">
        <v>1972</v>
      </c>
      <c r="G328" s="632" t="s">
        <v>1972</v>
      </c>
      <c r="H328" s="632" t="s">
        <v>1972</v>
      </c>
      <c r="I328" s="632" t="s">
        <v>1972</v>
      </c>
      <c r="J328" s="632" t="s">
        <v>1972</v>
      </c>
      <c r="K328" s="632" t="s">
        <v>1972</v>
      </c>
      <c r="L328" s="632" t="s">
        <v>1972</v>
      </c>
      <c r="M328" s="632" t="s">
        <v>1972</v>
      </c>
      <c r="N328" s="632" t="s">
        <v>1121</v>
      </c>
      <c r="O328" s="632" t="s">
        <v>1121</v>
      </c>
      <c r="P328" s="632" t="s">
        <v>1131</v>
      </c>
      <c r="Q328" s="633" t="s">
        <v>2676</v>
      </c>
    </row>
    <row r="329" spans="1:17" s="625" customFormat="1" x14ac:dyDescent="0.25">
      <c r="A329" s="635" t="s">
        <v>1130</v>
      </c>
      <c r="B329" s="631" t="s">
        <v>2672</v>
      </c>
      <c r="C329" s="631" t="s">
        <v>14</v>
      </c>
      <c r="D329" s="631" t="s">
        <v>2370</v>
      </c>
      <c r="E329" s="643" t="s">
        <v>2681</v>
      </c>
      <c r="F329" s="643" t="s">
        <v>1972</v>
      </c>
      <c r="G329" s="632" t="s">
        <v>1972</v>
      </c>
      <c r="H329" s="632" t="s">
        <v>1972</v>
      </c>
      <c r="I329" s="632" t="s">
        <v>1972</v>
      </c>
      <c r="J329" s="632" t="s">
        <v>1972</v>
      </c>
      <c r="K329" s="632" t="s">
        <v>1972</v>
      </c>
      <c r="L329" s="632" t="s">
        <v>1972</v>
      </c>
      <c r="M329" s="632" t="s">
        <v>1972</v>
      </c>
      <c r="N329" s="632" t="s">
        <v>1121</v>
      </c>
      <c r="O329" s="632" t="s">
        <v>1121</v>
      </c>
      <c r="P329" s="632" t="s">
        <v>1131</v>
      </c>
      <c r="Q329" s="633" t="s">
        <v>2676</v>
      </c>
    </row>
    <row r="330" spans="1:17" s="625" customFormat="1" x14ac:dyDescent="0.25">
      <c r="A330" s="635" t="s">
        <v>1130</v>
      </c>
      <c r="B330" s="631" t="s">
        <v>2672</v>
      </c>
      <c r="C330" s="631" t="s">
        <v>14</v>
      </c>
      <c r="D330" s="631" t="s">
        <v>2777</v>
      </c>
      <c r="E330" s="643" t="s">
        <v>2681</v>
      </c>
      <c r="F330" s="643" t="s">
        <v>1972</v>
      </c>
      <c r="G330" s="632" t="s">
        <v>1972</v>
      </c>
      <c r="H330" s="632" t="s">
        <v>1972</v>
      </c>
      <c r="I330" s="632" t="s">
        <v>1972</v>
      </c>
      <c r="J330" s="632" t="s">
        <v>1972</v>
      </c>
      <c r="K330" s="632" t="s">
        <v>1972</v>
      </c>
      <c r="L330" s="632" t="s">
        <v>1972</v>
      </c>
      <c r="M330" s="632" t="s">
        <v>1972</v>
      </c>
      <c r="N330" s="632" t="s">
        <v>1121</v>
      </c>
      <c r="O330" s="632" t="s">
        <v>1121</v>
      </c>
      <c r="P330" s="632" t="s">
        <v>1131</v>
      </c>
      <c r="Q330" s="633" t="s">
        <v>2675</v>
      </c>
    </row>
    <row r="331" spans="1:17" s="625" customFormat="1" x14ac:dyDescent="0.25">
      <c r="A331" s="635" t="s">
        <v>1130</v>
      </c>
      <c r="B331" s="631" t="s">
        <v>2672</v>
      </c>
      <c r="C331" s="631" t="s">
        <v>14</v>
      </c>
      <c r="D331" s="631" t="s">
        <v>132</v>
      </c>
      <c r="E331" s="643" t="s">
        <v>2778</v>
      </c>
      <c r="F331" s="643" t="s">
        <v>1972</v>
      </c>
      <c r="G331" s="632" t="s">
        <v>1972</v>
      </c>
      <c r="H331" s="632" t="s">
        <v>1972</v>
      </c>
      <c r="I331" s="632" t="s">
        <v>1972</v>
      </c>
      <c r="J331" s="632" t="s">
        <v>1972</v>
      </c>
      <c r="K331" s="632" t="s">
        <v>1972</v>
      </c>
      <c r="L331" s="632" t="s">
        <v>1972</v>
      </c>
      <c r="M331" s="632" t="s">
        <v>1972</v>
      </c>
      <c r="N331" s="632" t="s">
        <v>1162</v>
      </c>
      <c r="O331" s="632" t="s">
        <v>1162</v>
      </c>
      <c r="P331" s="632" t="s">
        <v>1131</v>
      </c>
      <c r="Q331" s="633" t="s">
        <v>2676</v>
      </c>
    </row>
    <row r="332" spans="1:17" s="625" customFormat="1" x14ac:dyDescent="0.25">
      <c r="A332" s="635" t="s">
        <v>1130</v>
      </c>
      <c r="B332" s="631" t="s">
        <v>2672</v>
      </c>
      <c r="C332" s="631" t="s">
        <v>14</v>
      </c>
      <c r="D332" s="631" t="s">
        <v>1072</v>
      </c>
      <c r="E332" s="643" t="s">
        <v>2681</v>
      </c>
      <c r="F332" s="643" t="s">
        <v>1972</v>
      </c>
      <c r="G332" s="632" t="s">
        <v>1972</v>
      </c>
      <c r="H332" s="632" t="s">
        <v>1972</v>
      </c>
      <c r="I332" s="632" t="s">
        <v>1972</v>
      </c>
      <c r="J332" s="632" t="s">
        <v>1972</v>
      </c>
      <c r="K332" s="632" t="s">
        <v>1972</v>
      </c>
      <c r="L332" s="632" t="s">
        <v>1972</v>
      </c>
      <c r="M332" s="632" t="s">
        <v>1972</v>
      </c>
      <c r="N332" s="632" t="s">
        <v>1162</v>
      </c>
      <c r="O332" s="632" t="s">
        <v>1162</v>
      </c>
      <c r="P332" s="632" t="s">
        <v>1131</v>
      </c>
      <c r="Q332" s="633" t="s">
        <v>2676</v>
      </c>
    </row>
    <row r="333" spans="1:17" s="625" customFormat="1" x14ac:dyDescent="0.25">
      <c r="A333" s="635" t="s">
        <v>1130</v>
      </c>
      <c r="B333" s="631" t="s">
        <v>1140</v>
      </c>
      <c r="C333" s="631" t="s">
        <v>21</v>
      </c>
      <c r="D333" s="631" t="s">
        <v>1661</v>
      </c>
      <c r="E333" s="643" t="s">
        <v>2686</v>
      </c>
      <c r="F333" s="643" t="s">
        <v>1972</v>
      </c>
      <c r="G333" s="632" t="s">
        <v>1972</v>
      </c>
      <c r="H333" s="632" t="s">
        <v>1972</v>
      </c>
      <c r="I333" s="632" t="s">
        <v>1972</v>
      </c>
      <c r="J333" s="632" t="s">
        <v>1972</v>
      </c>
      <c r="K333" s="632" t="s">
        <v>1972</v>
      </c>
      <c r="L333" s="632" t="s">
        <v>1972</v>
      </c>
      <c r="M333" s="632" t="s">
        <v>1972</v>
      </c>
      <c r="N333" s="632" t="s">
        <v>1116</v>
      </c>
      <c r="O333" s="632" t="s">
        <v>1116</v>
      </c>
      <c r="P333" s="632" t="s">
        <v>1131</v>
      </c>
      <c r="Q333" s="633" t="s">
        <v>2676</v>
      </c>
    </row>
    <row r="334" spans="1:17" s="625" customFormat="1" x14ac:dyDescent="0.25">
      <c r="A334" s="635" t="s">
        <v>1130</v>
      </c>
      <c r="B334" s="631" t="s">
        <v>1140</v>
      </c>
      <c r="C334" s="631" t="s">
        <v>22</v>
      </c>
      <c r="D334" s="631" t="s">
        <v>1862</v>
      </c>
      <c r="E334" s="643" t="s">
        <v>2686</v>
      </c>
      <c r="F334" s="643" t="s">
        <v>1972</v>
      </c>
      <c r="G334" s="632" t="s">
        <v>1972</v>
      </c>
      <c r="H334" s="632" t="s">
        <v>1972</v>
      </c>
      <c r="I334" s="632" t="s">
        <v>1972</v>
      </c>
      <c r="J334" s="632" t="s">
        <v>1972</v>
      </c>
      <c r="K334" s="632" t="s">
        <v>1972</v>
      </c>
      <c r="L334" s="632" t="s">
        <v>1972</v>
      </c>
      <c r="M334" s="632" t="s">
        <v>1972</v>
      </c>
      <c r="N334" s="632" t="s">
        <v>1116</v>
      </c>
      <c r="O334" s="632" t="s">
        <v>1116</v>
      </c>
      <c r="P334" s="632" t="s">
        <v>1131</v>
      </c>
      <c r="Q334" s="633" t="s">
        <v>2676</v>
      </c>
    </row>
    <row r="335" spans="1:17" s="625" customFormat="1" x14ac:dyDescent="0.25">
      <c r="A335" s="635" t="s">
        <v>1130</v>
      </c>
      <c r="B335" s="631" t="s">
        <v>1140</v>
      </c>
      <c r="C335" s="631" t="s">
        <v>1147</v>
      </c>
      <c r="D335" s="631" t="s">
        <v>2096</v>
      </c>
      <c r="E335" s="643" t="s">
        <v>2779</v>
      </c>
      <c r="F335" s="643" t="s">
        <v>1972</v>
      </c>
      <c r="G335" s="632" t="s">
        <v>1972</v>
      </c>
      <c r="H335" s="632" t="s">
        <v>1972</v>
      </c>
      <c r="I335" s="632" t="s">
        <v>1972</v>
      </c>
      <c r="J335" s="632" t="s">
        <v>1972</v>
      </c>
      <c r="K335" s="632" t="s">
        <v>1972</v>
      </c>
      <c r="L335" s="632" t="s">
        <v>1972</v>
      </c>
      <c r="M335" s="632" t="s">
        <v>1972</v>
      </c>
      <c r="N335" s="632" t="s">
        <v>1138</v>
      </c>
      <c r="O335" s="632" t="s">
        <v>1138</v>
      </c>
      <c r="P335" s="632" t="s">
        <v>1131</v>
      </c>
      <c r="Q335" s="633" t="s">
        <v>2676</v>
      </c>
    </row>
    <row r="336" spans="1:17" s="625" customFormat="1" x14ac:dyDescent="0.25">
      <c r="A336" s="635" t="s">
        <v>1133</v>
      </c>
      <c r="B336" s="631" t="s">
        <v>2672</v>
      </c>
      <c r="C336" s="631" t="s">
        <v>6</v>
      </c>
      <c r="D336" s="631" t="s">
        <v>1196</v>
      </c>
      <c r="E336" s="643" t="s">
        <v>2683</v>
      </c>
      <c r="F336" s="643" t="s">
        <v>1972</v>
      </c>
      <c r="G336" s="632" t="s">
        <v>1972</v>
      </c>
      <c r="H336" s="632" t="s">
        <v>1972</v>
      </c>
      <c r="I336" s="632" t="s">
        <v>1972</v>
      </c>
      <c r="J336" s="632" t="s">
        <v>1972</v>
      </c>
      <c r="K336" s="632" t="s">
        <v>1972</v>
      </c>
      <c r="L336" s="632" t="s">
        <v>1972</v>
      </c>
      <c r="M336" s="632" t="s">
        <v>1972</v>
      </c>
      <c r="N336" s="632" t="s">
        <v>1112</v>
      </c>
      <c r="O336" s="632" t="s">
        <v>1134</v>
      </c>
      <c r="P336" s="632" t="s">
        <v>1114</v>
      </c>
      <c r="Q336" s="633" t="s">
        <v>2677</v>
      </c>
    </row>
    <row r="337" spans="1:17" s="625" customFormat="1" x14ac:dyDescent="0.25">
      <c r="A337" s="635" t="s">
        <v>1133</v>
      </c>
      <c r="B337" s="631" t="s">
        <v>2672</v>
      </c>
      <c r="C337" s="631" t="s">
        <v>10</v>
      </c>
      <c r="D337" s="631" t="s">
        <v>1864</v>
      </c>
      <c r="E337" s="643" t="s">
        <v>2690</v>
      </c>
      <c r="F337" s="643" t="s">
        <v>1972</v>
      </c>
      <c r="G337" s="632" t="s">
        <v>1972</v>
      </c>
      <c r="H337" s="632" t="s">
        <v>1972</v>
      </c>
      <c r="I337" s="632" t="s">
        <v>1972</v>
      </c>
      <c r="J337" s="632" t="s">
        <v>1972</v>
      </c>
      <c r="K337" s="632" t="s">
        <v>1972</v>
      </c>
      <c r="L337" s="632" t="s">
        <v>1972</v>
      </c>
      <c r="M337" s="632" t="s">
        <v>1972</v>
      </c>
      <c r="N337" s="632" t="s">
        <v>1116</v>
      </c>
      <c r="O337" s="632" t="s">
        <v>1135</v>
      </c>
      <c r="P337" s="632" t="s">
        <v>1114</v>
      </c>
      <c r="Q337" s="633" t="s">
        <v>2677</v>
      </c>
    </row>
    <row r="338" spans="1:17" s="625" customFormat="1" x14ac:dyDescent="0.25">
      <c r="A338" s="635" t="s">
        <v>1133</v>
      </c>
      <c r="B338" s="631" t="s">
        <v>2672</v>
      </c>
      <c r="C338" s="631" t="s">
        <v>11</v>
      </c>
      <c r="D338" s="631" t="s">
        <v>1066</v>
      </c>
      <c r="E338" s="643" t="s">
        <v>2692</v>
      </c>
      <c r="F338" s="643" t="s">
        <v>1972</v>
      </c>
      <c r="G338" s="632" t="s">
        <v>1972</v>
      </c>
      <c r="H338" s="632" t="s">
        <v>1972</v>
      </c>
      <c r="I338" s="632" t="s">
        <v>1972</v>
      </c>
      <c r="J338" s="632" t="s">
        <v>1972</v>
      </c>
      <c r="K338" s="632" t="s">
        <v>1972</v>
      </c>
      <c r="L338" s="632" t="s">
        <v>1972</v>
      </c>
      <c r="M338" s="632" t="s">
        <v>1972</v>
      </c>
      <c r="N338" s="632" t="s">
        <v>1112</v>
      </c>
      <c r="O338" s="632" t="s">
        <v>1134</v>
      </c>
      <c r="P338" s="632" t="s">
        <v>1114</v>
      </c>
      <c r="Q338" s="633" t="s">
        <v>2677</v>
      </c>
    </row>
    <row r="339" spans="1:17" s="625" customFormat="1" x14ac:dyDescent="0.25">
      <c r="A339" s="635" t="s">
        <v>1133</v>
      </c>
      <c r="B339" s="631" t="s">
        <v>1127</v>
      </c>
      <c r="C339" s="631" t="s">
        <v>17</v>
      </c>
      <c r="D339" s="631" t="s">
        <v>135</v>
      </c>
      <c r="E339" s="643" t="s">
        <v>2690</v>
      </c>
      <c r="F339" s="643" t="s">
        <v>1972</v>
      </c>
      <c r="G339" s="632" t="s">
        <v>1972</v>
      </c>
      <c r="H339" s="632" t="s">
        <v>1972</v>
      </c>
      <c r="I339" s="632" t="s">
        <v>1972</v>
      </c>
      <c r="J339" s="632" t="s">
        <v>1972</v>
      </c>
      <c r="K339" s="632" t="s">
        <v>1972</v>
      </c>
      <c r="L339" s="632" t="s">
        <v>1972</v>
      </c>
      <c r="M339" s="632" t="s">
        <v>1972</v>
      </c>
      <c r="N339" s="632" t="s">
        <v>1119</v>
      </c>
      <c r="O339" s="632" t="s">
        <v>1185</v>
      </c>
      <c r="P339" s="632" t="s">
        <v>1114</v>
      </c>
      <c r="Q339" s="633" t="s">
        <v>2677</v>
      </c>
    </row>
    <row r="340" spans="1:17" s="625" customFormat="1" x14ac:dyDescent="0.25">
      <c r="A340" s="635" t="s">
        <v>1133</v>
      </c>
      <c r="B340" s="631" t="s">
        <v>2672</v>
      </c>
      <c r="C340" s="631" t="s">
        <v>18</v>
      </c>
      <c r="D340" s="631" t="s">
        <v>1846</v>
      </c>
      <c r="E340" s="643" t="s">
        <v>2701</v>
      </c>
      <c r="F340" s="643" t="s">
        <v>1972</v>
      </c>
      <c r="G340" s="632" t="s">
        <v>1972</v>
      </c>
      <c r="H340" s="632" t="s">
        <v>1972</v>
      </c>
      <c r="I340" s="632" t="s">
        <v>1972</v>
      </c>
      <c r="J340" s="632" t="s">
        <v>1972</v>
      </c>
      <c r="K340" s="632" t="s">
        <v>1972</v>
      </c>
      <c r="L340" s="632" t="s">
        <v>1972</v>
      </c>
      <c r="M340" s="632" t="s">
        <v>1972</v>
      </c>
      <c r="N340" s="632" t="s">
        <v>1109</v>
      </c>
      <c r="O340" s="632" t="s">
        <v>1136</v>
      </c>
      <c r="P340" s="632" t="s">
        <v>1114</v>
      </c>
      <c r="Q340" s="633" t="s">
        <v>2678</v>
      </c>
    </row>
    <row r="341" spans="1:17" s="625" customFormat="1" x14ac:dyDescent="0.25">
      <c r="A341" s="635" t="s">
        <v>1133</v>
      </c>
      <c r="B341" s="631" t="s">
        <v>1187</v>
      </c>
      <c r="C341" s="631" t="s">
        <v>177</v>
      </c>
      <c r="D341" s="631" t="s">
        <v>1262</v>
      </c>
      <c r="E341" s="643" t="s">
        <v>2732</v>
      </c>
      <c r="F341" s="643" t="s">
        <v>1972</v>
      </c>
      <c r="G341" s="632" t="s">
        <v>1972</v>
      </c>
      <c r="H341" s="632" t="s">
        <v>1972</v>
      </c>
      <c r="I341" s="632" t="s">
        <v>1972</v>
      </c>
      <c r="J341" s="632" t="s">
        <v>1972</v>
      </c>
      <c r="K341" s="632" t="s">
        <v>1972</v>
      </c>
      <c r="L341" s="632" t="s">
        <v>1972</v>
      </c>
      <c r="M341" s="632" t="s">
        <v>1972</v>
      </c>
      <c r="N341" s="632" t="s">
        <v>1329</v>
      </c>
      <c r="O341" s="632" t="s">
        <v>1330</v>
      </c>
      <c r="P341" s="632" t="s">
        <v>1131</v>
      </c>
      <c r="Q341" s="633" t="s">
        <v>2677</v>
      </c>
    </row>
    <row r="342" spans="1:17" s="625" customFormat="1" x14ac:dyDescent="0.25">
      <c r="A342" s="635" t="s">
        <v>1133</v>
      </c>
      <c r="B342" s="631" t="s">
        <v>1187</v>
      </c>
      <c r="C342" s="631" t="s">
        <v>1673</v>
      </c>
      <c r="D342" s="631" t="s">
        <v>1674</v>
      </c>
      <c r="E342" s="643" t="s">
        <v>2739</v>
      </c>
      <c r="F342" s="643" t="s">
        <v>1972</v>
      </c>
      <c r="G342" s="632" t="s">
        <v>1972</v>
      </c>
      <c r="H342" s="632" t="s">
        <v>1972</v>
      </c>
      <c r="I342" s="632" t="s">
        <v>1972</v>
      </c>
      <c r="J342" s="632" t="s">
        <v>1972</v>
      </c>
      <c r="K342" s="632" t="s">
        <v>1972</v>
      </c>
      <c r="L342" s="632" t="s">
        <v>1972</v>
      </c>
      <c r="M342" s="632" t="s">
        <v>1972</v>
      </c>
      <c r="N342" s="632" t="s">
        <v>1116</v>
      </c>
      <c r="O342" s="632" t="s">
        <v>1135</v>
      </c>
      <c r="P342" s="632" t="s">
        <v>1131</v>
      </c>
      <c r="Q342" s="633" t="s">
        <v>2677</v>
      </c>
    </row>
    <row r="343" spans="1:17" s="625" customFormat="1" x14ac:dyDescent="0.25">
      <c r="A343" s="635" t="s">
        <v>1133</v>
      </c>
      <c r="B343" s="631" t="s">
        <v>1187</v>
      </c>
      <c r="C343" s="631" t="s">
        <v>317</v>
      </c>
      <c r="D343" s="631" t="s">
        <v>318</v>
      </c>
      <c r="E343" s="643" t="s">
        <v>2722</v>
      </c>
      <c r="F343" s="643" t="s">
        <v>1972</v>
      </c>
      <c r="G343" s="632" t="s">
        <v>1972</v>
      </c>
      <c r="H343" s="632" t="s">
        <v>1972</v>
      </c>
      <c r="I343" s="632" t="s">
        <v>1972</v>
      </c>
      <c r="J343" s="632" t="s">
        <v>1972</v>
      </c>
      <c r="K343" s="632" t="s">
        <v>1972</v>
      </c>
      <c r="L343" s="632" t="s">
        <v>1972</v>
      </c>
      <c r="M343" s="632" t="s">
        <v>1972</v>
      </c>
      <c r="N343" s="632" t="s">
        <v>1121</v>
      </c>
      <c r="O343" s="632" t="s">
        <v>1183</v>
      </c>
      <c r="P343" s="632" t="s">
        <v>1131</v>
      </c>
      <c r="Q343" s="633" t="s">
        <v>2677</v>
      </c>
    </row>
    <row r="344" spans="1:17" s="625" customFormat="1" ht="15" customHeight="1" x14ac:dyDescent="0.25">
      <c r="A344" s="1837" t="s">
        <v>1098</v>
      </c>
      <c r="B344" s="1912" t="s">
        <v>437</v>
      </c>
      <c r="C344" s="1913"/>
      <c r="D344" s="1881" t="s">
        <v>1331</v>
      </c>
      <c r="E344" s="1872" t="s">
        <v>1332</v>
      </c>
      <c r="F344" s="1884"/>
      <c r="G344" s="644"/>
      <c r="H344" s="644"/>
      <c r="I344" s="644"/>
      <c r="J344" s="645"/>
      <c r="K344" s="1887" t="s">
        <v>1333</v>
      </c>
      <c r="L344" s="1887"/>
      <c r="M344" s="1887"/>
      <c r="N344" s="1887"/>
      <c r="O344" s="1888"/>
      <c r="P344" s="1889" t="s">
        <v>1102</v>
      </c>
      <c r="Q344" s="1872" t="s">
        <v>1103</v>
      </c>
    </row>
    <row r="345" spans="1:17" s="625" customFormat="1" ht="15" customHeight="1" x14ac:dyDescent="0.25">
      <c r="A345" s="1838"/>
      <c r="B345" s="1914"/>
      <c r="C345" s="1915"/>
      <c r="D345" s="1882"/>
      <c r="E345" s="1873"/>
      <c r="F345" s="1885"/>
      <c r="G345" s="644"/>
      <c r="H345" s="644"/>
      <c r="I345" s="644"/>
      <c r="J345" s="646"/>
      <c r="K345" s="646"/>
      <c r="L345" s="1875" t="s">
        <v>1334</v>
      </c>
      <c r="M345" s="1875"/>
      <c r="N345" s="1875" t="s">
        <v>1335</v>
      </c>
      <c r="O345" s="1876"/>
      <c r="P345" s="1890"/>
      <c r="Q345" s="1873"/>
    </row>
    <row r="346" spans="1:17" s="625" customFormat="1" ht="15" customHeight="1" x14ac:dyDescent="0.25">
      <c r="A346" s="1838"/>
      <c r="B346" s="1914"/>
      <c r="C346" s="1915"/>
      <c r="D346" s="1882"/>
      <c r="E346" s="1873"/>
      <c r="F346" s="1885"/>
      <c r="G346" s="644"/>
      <c r="H346" s="644"/>
      <c r="I346" s="644"/>
      <c r="J346" s="646"/>
      <c r="K346" s="644"/>
      <c r="L346" s="1875" t="s">
        <v>1106</v>
      </c>
      <c r="M346" s="1875"/>
      <c r="N346" s="1875" t="s">
        <v>1106</v>
      </c>
      <c r="O346" s="1876"/>
      <c r="P346" s="1890"/>
      <c r="Q346" s="1873"/>
    </row>
    <row r="347" spans="1:17" s="625" customFormat="1" ht="15" customHeight="1" x14ac:dyDescent="0.25">
      <c r="A347" s="1839"/>
      <c r="B347" s="1916"/>
      <c r="C347" s="1917"/>
      <c r="D347" s="1883"/>
      <c r="E347" s="1874"/>
      <c r="F347" s="1886"/>
      <c r="G347" s="644"/>
      <c r="H347" s="644"/>
      <c r="I347" s="644"/>
      <c r="J347" s="646"/>
      <c r="K347" s="644"/>
      <c r="L347" s="647" t="s">
        <v>1107</v>
      </c>
      <c r="M347" s="647" t="s">
        <v>1098</v>
      </c>
      <c r="N347" s="647" t="s">
        <v>1107</v>
      </c>
      <c r="O347" s="648" t="s">
        <v>1098</v>
      </c>
      <c r="P347" s="1891"/>
      <c r="Q347" s="1874"/>
    </row>
    <row r="348" spans="1:17" s="625" customFormat="1" ht="15" customHeight="1" x14ac:dyDescent="0.25">
      <c r="A348" s="636" t="s">
        <v>1108</v>
      </c>
      <c r="B348" s="631" t="s">
        <v>1187</v>
      </c>
      <c r="C348" s="631" t="s">
        <v>1852</v>
      </c>
      <c r="D348" s="631" t="s">
        <v>2780</v>
      </c>
      <c r="E348" s="631" t="s">
        <v>1224</v>
      </c>
      <c r="F348" s="631" t="s">
        <v>1972</v>
      </c>
      <c r="G348" s="631" t="s">
        <v>1972</v>
      </c>
      <c r="H348" s="631" t="s">
        <v>1972</v>
      </c>
      <c r="I348" s="631" t="s">
        <v>1972</v>
      </c>
      <c r="J348" s="632" t="s">
        <v>1972</v>
      </c>
      <c r="K348" s="632" t="s">
        <v>1972</v>
      </c>
      <c r="L348" s="632" t="s">
        <v>1972</v>
      </c>
      <c r="M348" s="632" t="s">
        <v>1972</v>
      </c>
      <c r="N348" s="632" t="s">
        <v>1110</v>
      </c>
      <c r="O348" s="632" t="s">
        <v>1118</v>
      </c>
      <c r="P348" s="632" t="s">
        <v>1131</v>
      </c>
      <c r="Q348" s="633" t="s">
        <v>2673</v>
      </c>
    </row>
    <row r="349" spans="1:17" s="625" customFormat="1" ht="15" customHeight="1" x14ac:dyDescent="0.25">
      <c r="A349" s="636" t="s">
        <v>1179</v>
      </c>
      <c r="B349" s="631" t="s">
        <v>1187</v>
      </c>
      <c r="C349" s="631" t="s">
        <v>175</v>
      </c>
      <c r="D349" s="631" t="s">
        <v>1865</v>
      </c>
      <c r="E349" s="631" t="s">
        <v>1866</v>
      </c>
      <c r="F349" s="631" t="s">
        <v>1972</v>
      </c>
      <c r="G349" s="631" t="s">
        <v>1972</v>
      </c>
      <c r="H349" s="631" t="s">
        <v>1972</v>
      </c>
      <c r="I349" s="631" t="s">
        <v>1972</v>
      </c>
      <c r="J349" s="632" t="s">
        <v>1972</v>
      </c>
      <c r="K349" s="632" t="s">
        <v>1972</v>
      </c>
      <c r="L349" s="632" t="s">
        <v>1110</v>
      </c>
      <c r="M349" s="632" t="s">
        <v>1293</v>
      </c>
      <c r="N349" s="632" t="s">
        <v>1110</v>
      </c>
      <c r="O349" s="632" t="s">
        <v>1293</v>
      </c>
      <c r="P349" s="632" t="s">
        <v>1131</v>
      </c>
      <c r="Q349" s="633" t="s">
        <v>2730</v>
      </c>
    </row>
    <row r="350" spans="1:17" s="625" customFormat="1" ht="15" customHeight="1" x14ac:dyDescent="0.25">
      <c r="A350" s="636" t="s">
        <v>1179</v>
      </c>
      <c r="B350" s="631" t="s">
        <v>1187</v>
      </c>
      <c r="C350" s="631" t="s">
        <v>175</v>
      </c>
      <c r="D350" s="631" t="s">
        <v>2437</v>
      </c>
      <c r="E350" s="631" t="s">
        <v>1200</v>
      </c>
      <c r="F350" s="631" t="s">
        <v>1972</v>
      </c>
      <c r="G350" s="631" t="s">
        <v>1972</v>
      </c>
      <c r="H350" s="631" t="s">
        <v>1972</v>
      </c>
      <c r="I350" s="631" t="s">
        <v>1972</v>
      </c>
      <c r="J350" s="632" t="s">
        <v>1972</v>
      </c>
      <c r="K350" s="632" t="s">
        <v>1972</v>
      </c>
      <c r="L350" s="632" t="s">
        <v>1972</v>
      </c>
      <c r="M350" s="632" t="s">
        <v>1972</v>
      </c>
      <c r="N350" s="632" t="s">
        <v>1110</v>
      </c>
      <c r="O350" s="632" t="s">
        <v>1293</v>
      </c>
      <c r="P350" s="632" t="s">
        <v>1131</v>
      </c>
      <c r="Q350" s="633" t="s">
        <v>2781</v>
      </c>
    </row>
    <row r="351" spans="1:17" s="625" customFormat="1" ht="15" customHeight="1" x14ac:dyDescent="0.25">
      <c r="A351" s="636" t="s">
        <v>1179</v>
      </c>
      <c r="B351" s="631" t="s">
        <v>1187</v>
      </c>
      <c r="C351" s="631" t="s">
        <v>175</v>
      </c>
      <c r="D351" s="631" t="s">
        <v>2437</v>
      </c>
      <c r="E351" s="631" t="s">
        <v>1200</v>
      </c>
      <c r="F351" s="631" t="s">
        <v>1972</v>
      </c>
      <c r="G351" s="631" t="s">
        <v>1972</v>
      </c>
      <c r="H351" s="631" t="s">
        <v>1972</v>
      </c>
      <c r="I351" s="631" t="s">
        <v>1972</v>
      </c>
      <c r="J351" s="632" t="s">
        <v>1972</v>
      </c>
      <c r="K351" s="632" t="s">
        <v>1972</v>
      </c>
      <c r="L351" s="632" t="s">
        <v>1110</v>
      </c>
      <c r="M351" s="632" t="s">
        <v>1293</v>
      </c>
      <c r="N351" s="632" t="s">
        <v>1110</v>
      </c>
      <c r="O351" s="632" t="s">
        <v>1293</v>
      </c>
      <c r="P351" s="632" t="s">
        <v>1131</v>
      </c>
      <c r="Q351" s="633" t="s">
        <v>2730</v>
      </c>
    </row>
    <row r="352" spans="1:17" s="625" customFormat="1" ht="15" customHeight="1" x14ac:dyDescent="0.25">
      <c r="A352" s="636" t="s">
        <v>1179</v>
      </c>
      <c r="B352" s="631" t="s">
        <v>1187</v>
      </c>
      <c r="C352" s="631" t="s">
        <v>184</v>
      </c>
      <c r="D352" s="631" t="s">
        <v>2782</v>
      </c>
      <c r="E352" s="631" t="s">
        <v>1328</v>
      </c>
      <c r="F352" s="631" t="s">
        <v>1972</v>
      </c>
      <c r="G352" s="631" t="s">
        <v>1972</v>
      </c>
      <c r="H352" s="631" t="s">
        <v>1972</v>
      </c>
      <c r="I352" s="631" t="s">
        <v>1972</v>
      </c>
      <c r="J352" s="632" t="s">
        <v>1972</v>
      </c>
      <c r="K352" s="632" t="s">
        <v>1972</v>
      </c>
      <c r="L352" s="632" t="s">
        <v>1972</v>
      </c>
      <c r="M352" s="632" t="s">
        <v>1972</v>
      </c>
      <c r="N352" s="632" t="s">
        <v>1110</v>
      </c>
      <c r="O352" s="632" t="s">
        <v>1337</v>
      </c>
      <c r="P352" s="632" t="s">
        <v>1131</v>
      </c>
      <c r="Q352" s="633" t="s">
        <v>2783</v>
      </c>
    </row>
    <row r="353" spans="1:17" s="625" customFormat="1" ht="15" customHeight="1" x14ac:dyDescent="0.25">
      <c r="A353" s="636" t="s">
        <v>1179</v>
      </c>
      <c r="B353" s="631" t="s">
        <v>1187</v>
      </c>
      <c r="C353" s="631" t="s">
        <v>184</v>
      </c>
      <c r="D353" s="631" t="s">
        <v>2782</v>
      </c>
      <c r="E353" s="631" t="s">
        <v>1328</v>
      </c>
      <c r="F353" s="631" t="s">
        <v>1972</v>
      </c>
      <c r="G353" s="631" t="s">
        <v>1972</v>
      </c>
      <c r="H353" s="631" t="s">
        <v>1972</v>
      </c>
      <c r="I353" s="631" t="s">
        <v>1972</v>
      </c>
      <c r="J353" s="632" t="s">
        <v>1972</v>
      </c>
      <c r="K353" s="632" t="s">
        <v>1972</v>
      </c>
      <c r="L353" s="632" t="s">
        <v>1972</v>
      </c>
      <c r="M353" s="632" t="s">
        <v>1972</v>
      </c>
      <c r="N353" s="632" t="s">
        <v>1110</v>
      </c>
      <c r="O353" s="632" t="s">
        <v>1337</v>
      </c>
      <c r="P353" s="632" t="s">
        <v>1131</v>
      </c>
      <c r="Q353" s="633" t="s">
        <v>2784</v>
      </c>
    </row>
    <row r="354" spans="1:17" s="625" customFormat="1" ht="15" customHeight="1" x14ac:dyDescent="0.25">
      <c r="A354" s="636" t="s">
        <v>1179</v>
      </c>
      <c r="B354" s="631" t="s">
        <v>1187</v>
      </c>
      <c r="C354" s="631" t="s">
        <v>184</v>
      </c>
      <c r="D354" s="631" t="s">
        <v>2782</v>
      </c>
      <c r="E354" s="631" t="s">
        <v>1328</v>
      </c>
      <c r="F354" s="631" t="s">
        <v>1972</v>
      </c>
      <c r="G354" s="631" t="s">
        <v>1972</v>
      </c>
      <c r="H354" s="631" t="s">
        <v>1972</v>
      </c>
      <c r="I354" s="631" t="s">
        <v>1972</v>
      </c>
      <c r="J354" s="632" t="s">
        <v>1972</v>
      </c>
      <c r="K354" s="632" t="s">
        <v>1972</v>
      </c>
      <c r="L354" s="632" t="s">
        <v>1972</v>
      </c>
      <c r="M354" s="632" t="s">
        <v>1972</v>
      </c>
      <c r="N354" s="632" t="s">
        <v>1110</v>
      </c>
      <c r="O354" s="632" t="s">
        <v>1337</v>
      </c>
      <c r="P354" s="632" t="s">
        <v>1131</v>
      </c>
      <c r="Q354" s="633" t="s">
        <v>2730</v>
      </c>
    </row>
    <row r="355" spans="1:17" s="625" customFormat="1" ht="15" customHeight="1" x14ac:dyDescent="0.25">
      <c r="A355" s="636" t="s">
        <v>1179</v>
      </c>
      <c r="B355" s="631" t="s">
        <v>1187</v>
      </c>
      <c r="C355" s="631" t="s">
        <v>2241</v>
      </c>
      <c r="D355" s="631" t="s">
        <v>2285</v>
      </c>
      <c r="E355" s="631" t="s">
        <v>1204</v>
      </c>
      <c r="F355" s="631" t="s">
        <v>1972</v>
      </c>
      <c r="G355" s="631" t="s">
        <v>1972</v>
      </c>
      <c r="H355" s="631" t="s">
        <v>1972</v>
      </c>
      <c r="I355" s="631" t="s">
        <v>1972</v>
      </c>
      <c r="J355" s="632" t="s">
        <v>1972</v>
      </c>
      <c r="K355" s="632" t="s">
        <v>1972</v>
      </c>
      <c r="L355" s="632" t="s">
        <v>1972</v>
      </c>
      <c r="M355" s="632" t="s">
        <v>1972</v>
      </c>
      <c r="N355" s="632" t="s">
        <v>1110</v>
      </c>
      <c r="O355" s="632" t="s">
        <v>1337</v>
      </c>
      <c r="P355" s="632" t="s">
        <v>1131</v>
      </c>
      <c r="Q355" s="633" t="s">
        <v>2735</v>
      </c>
    </row>
    <row r="356" spans="1:17" s="625" customFormat="1" ht="15" customHeight="1" x14ac:dyDescent="0.25">
      <c r="A356" s="636" t="s">
        <v>1179</v>
      </c>
      <c r="B356" s="631" t="s">
        <v>1187</v>
      </c>
      <c r="C356" s="631" t="s">
        <v>191</v>
      </c>
      <c r="D356" s="631" t="s">
        <v>1867</v>
      </c>
      <c r="E356" s="631" t="s">
        <v>1323</v>
      </c>
      <c r="F356" s="631" t="s">
        <v>1972</v>
      </c>
      <c r="G356" s="631" t="s">
        <v>1972</v>
      </c>
      <c r="H356" s="631" t="s">
        <v>1972</v>
      </c>
      <c r="I356" s="631" t="s">
        <v>1972</v>
      </c>
      <c r="J356" s="632" t="s">
        <v>1972</v>
      </c>
      <c r="K356" s="632" t="s">
        <v>1972</v>
      </c>
      <c r="L356" s="632" t="s">
        <v>1110</v>
      </c>
      <c r="M356" s="632" t="s">
        <v>1293</v>
      </c>
      <c r="N356" s="632" t="s">
        <v>1972</v>
      </c>
      <c r="O356" s="632" t="s">
        <v>1972</v>
      </c>
      <c r="P356" s="632" t="s">
        <v>1131</v>
      </c>
      <c r="Q356" s="633" t="s">
        <v>2735</v>
      </c>
    </row>
    <row r="357" spans="1:17" s="625" customFormat="1" ht="15" customHeight="1" x14ac:dyDescent="0.25">
      <c r="A357" s="636" t="s">
        <v>1179</v>
      </c>
      <c r="B357" s="631" t="s">
        <v>1187</v>
      </c>
      <c r="C357" s="631" t="s">
        <v>2155</v>
      </c>
      <c r="D357" s="631" t="s">
        <v>2438</v>
      </c>
      <c r="E357" s="631" t="s">
        <v>1201</v>
      </c>
      <c r="F357" s="631" t="s">
        <v>1972</v>
      </c>
      <c r="G357" s="631" t="s">
        <v>1972</v>
      </c>
      <c r="H357" s="631" t="s">
        <v>1972</v>
      </c>
      <c r="I357" s="631" t="s">
        <v>1972</v>
      </c>
      <c r="J357" s="632" t="s">
        <v>1972</v>
      </c>
      <c r="K357" s="632" t="s">
        <v>1972</v>
      </c>
      <c r="L357" s="632" t="s">
        <v>1972</v>
      </c>
      <c r="M357" s="632" t="s">
        <v>1972</v>
      </c>
      <c r="N357" s="632" t="s">
        <v>1110</v>
      </c>
      <c r="O357" s="632" t="s">
        <v>1337</v>
      </c>
      <c r="P357" s="632" t="s">
        <v>1131</v>
      </c>
      <c r="Q357" s="633" t="s">
        <v>2733</v>
      </c>
    </row>
    <row r="358" spans="1:17" s="625" customFormat="1" ht="15" customHeight="1" x14ac:dyDescent="0.25">
      <c r="A358" s="636" t="s">
        <v>1179</v>
      </c>
      <c r="B358" s="631" t="s">
        <v>1187</v>
      </c>
      <c r="C358" s="631" t="s">
        <v>2435</v>
      </c>
      <c r="D358" s="631" t="s">
        <v>2439</v>
      </c>
      <c r="E358" s="631" t="s">
        <v>1265</v>
      </c>
      <c r="F358" s="631" t="s">
        <v>1972</v>
      </c>
      <c r="G358" s="631" t="s">
        <v>1972</v>
      </c>
      <c r="H358" s="631" t="s">
        <v>1972</v>
      </c>
      <c r="I358" s="631" t="s">
        <v>1972</v>
      </c>
      <c r="J358" s="632" t="s">
        <v>1972</v>
      </c>
      <c r="K358" s="632" t="s">
        <v>1972</v>
      </c>
      <c r="L358" s="632" t="s">
        <v>1972</v>
      </c>
      <c r="M358" s="632" t="s">
        <v>1972</v>
      </c>
      <c r="N358" s="632" t="s">
        <v>1110</v>
      </c>
      <c r="O358" s="632" t="s">
        <v>1337</v>
      </c>
      <c r="P358" s="632" t="s">
        <v>1131</v>
      </c>
      <c r="Q358" s="633" t="s">
        <v>2735</v>
      </c>
    </row>
    <row r="359" spans="1:17" s="625" customFormat="1" ht="15" customHeight="1" x14ac:dyDescent="0.25">
      <c r="A359" s="636" t="s">
        <v>1179</v>
      </c>
      <c r="B359" s="631" t="s">
        <v>1187</v>
      </c>
      <c r="C359" s="631" t="s">
        <v>2156</v>
      </c>
      <c r="D359" s="631" t="s">
        <v>2160</v>
      </c>
      <c r="E359" s="631" t="s">
        <v>1204</v>
      </c>
      <c r="F359" s="631" t="s">
        <v>1972</v>
      </c>
      <c r="G359" s="631" t="s">
        <v>1972</v>
      </c>
      <c r="H359" s="631" t="s">
        <v>1972</v>
      </c>
      <c r="I359" s="631" t="s">
        <v>1972</v>
      </c>
      <c r="J359" s="632" t="s">
        <v>1972</v>
      </c>
      <c r="K359" s="632" t="s">
        <v>1972</v>
      </c>
      <c r="L359" s="632" t="s">
        <v>1972</v>
      </c>
      <c r="M359" s="632" t="s">
        <v>1972</v>
      </c>
      <c r="N359" s="632" t="s">
        <v>1110</v>
      </c>
      <c r="O359" s="632" t="s">
        <v>1337</v>
      </c>
      <c r="P359" s="632" t="s">
        <v>1131</v>
      </c>
      <c r="Q359" s="633" t="s">
        <v>2785</v>
      </c>
    </row>
    <row r="360" spans="1:17" s="625" customFormat="1" ht="15" customHeight="1" x14ac:dyDescent="0.25">
      <c r="A360" s="636" t="s">
        <v>1179</v>
      </c>
      <c r="B360" s="631" t="s">
        <v>1187</v>
      </c>
      <c r="C360" s="631" t="s">
        <v>2156</v>
      </c>
      <c r="D360" s="631" t="s">
        <v>2160</v>
      </c>
      <c r="E360" s="631" t="s">
        <v>1204</v>
      </c>
      <c r="F360" s="631" t="s">
        <v>1972</v>
      </c>
      <c r="G360" s="631" t="s">
        <v>1972</v>
      </c>
      <c r="H360" s="631" t="s">
        <v>1972</v>
      </c>
      <c r="I360" s="631" t="s">
        <v>1972</v>
      </c>
      <c r="J360" s="632" t="s">
        <v>1972</v>
      </c>
      <c r="K360" s="632" t="s">
        <v>1972</v>
      </c>
      <c r="L360" s="632" t="s">
        <v>1972</v>
      </c>
      <c r="M360" s="632" t="s">
        <v>1972</v>
      </c>
      <c r="N360" s="632" t="s">
        <v>1110</v>
      </c>
      <c r="O360" s="632" t="s">
        <v>1337</v>
      </c>
      <c r="P360" s="632" t="s">
        <v>1131</v>
      </c>
      <c r="Q360" s="633" t="s">
        <v>2730</v>
      </c>
    </row>
    <row r="361" spans="1:17" s="625" customFormat="1" ht="15" customHeight="1" x14ac:dyDescent="0.25">
      <c r="A361" s="636" t="s">
        <v>1179</v>
      </c>
      <c r="B361" s="631" t="s">
        <v>1187</v>
      </c>
      <c r="C361" s="631" t="s">
        <v>1016</v>
      </c>
      <c r="D361" s="631" t="s">
        <v>1868</v>
      </c>
      <c r="E361" s="631" t="s">
        <v>1336</v>
      </c>
      <c r="F361" s="631" t="s">
        <v>1972</v>
      </c>
      <c r="G361" s="631" t="s">
        <v>1972</v>
      </c>
      <c r="H361" s="631" t="s">
        <v>1972</v>
      </c>
      <c r="I361" s="631" t="s">
        <v>1972</v>
      </c>
      <c r="J361" s="632" t="s">
        <v>1972</v>
      </c>
      <c r="K361" s="632" t="s">
        <v>1972</v>
      </c>
      <c r="L361" s="632" t="s">
        <v>1110</v>
      </c>
      <c r="M361" s="632" t="s">
        <v>1293</v>
      </c>
      <c r="N361" s="632" t="s">
        <v>1972</v>
      </c>
      <c r="O361" s="632" t="s">
        <v>1972</v>
      </c>
      <c r="P361" s="632" t="s">
        <v>1131</v>
      </c>
      <c r="Q361" s="633" t="s">
        <v>2735</v>
      </c>
    </row>
    <row r="362" spans="1:17" s="625" customFormat="1" ht="15" customHeight="1" x14ac:dyDescent="0.25">
      <c r="A362" s="636" t="s">
        <v>1179</v>
      </c>
      <c r="B362" s="631" t="s">
        <v>1187</v>
      </c>
      <c r="C362" s="631" t="s">
        <v>1016</v>
      </c>
      <c r="D362" s="631" t="s">
        <v>2286</v>
      </c>
      <c r="E362" s="631" t="s">
        <v>2287</v>
      </c>
      <c r="F362" s="631" t="s">
        <v>1972</v>
      </c>
      <c r="G362" s="631" t="s">
        <v>1972</v>
      </c>
      <c r="H362" s="631" t="s">
        <v>1972</v>
      </c>
      <c r="I362" s="631" t="s">
        <v>1972</v>
      </c>
      <c r="J362" s="632" t="s">
        <v>1972</v>
      </c>
      <c r="K362" s="632" t="s">
        <v>1972</v>
      </c>
      <c r="L362" s="632" t="s">
        <v>1110</v>
      </c>
      <c r="M362" s="632" t="s">
        <v>1293</v>
      </c>
      <c r="N362" s="632" t="s">
        <v>1972</v>
      </c>
      <c r="O362" s="632" t="s">
        <v>1972</v>
      </c>
      <c r="P362" s="632" t="s">
        <v>1131</v>
      </c>
      <c r="Q362" s="633" t="s">
        <v>2735</v>
      </c>
    </row>
    <row r="363" spans="1:17" s="625" customFormat="1" ht="15" customHeight="1" x14ac:dyDescent="0.25">
      <c r="A363" s="636" t="s">
        <v>1179</v>
      </c>
      <c r="B363" s="631" t="s">
        <v>1187</v>
      </c>
      <c r="C363" s="631" t="s">
        <v>1289</v>
      </c>
      <c r="D363" s="631" t="s">
        <v>1869</v>
      </c>
      <c r="E363" s="631" t="s">
        <v>1870</v>
      </c>
      <c r="F363" s="631" t="s">
        <v>1972</v>
      </c>
      <c r="G363" s="631" t="s">
        <v>1972</v>
      </c>
      <c r="H363" s="631" t="s">
        <v>1972</v>
      </c>
      <c r="I363" s="631" t="s">
        <v>1972</v>
      </c>
      <c r="J363" s="632" t="s">
        <v>1972</v>
      </c>
      <c r="K363" s="632" t="s">
        <v>1972</v>
      </c>
      <c r="L363" s="632" t="s">
        <v>1972</v>
      </c>
      <c r="M363" s="632" t="s">
        <v>1972</v>
      </c>
      <c r="N363" s="632" t="s">
        <v>1110</v>
      </c>
      <c r="O363" s="632" t="s">
        <v>2161</v>
      </c>
      <c r="P363" s="632" t="s">
        <v>1131</v>
      </c>
      <c r="Q363" s="633" t="s">
        <v>2730</v>
      </c>
    </row>
    <row r="364" spans="1:17" s="625" customFormat="1" ht="15" customHeight="1" x14ac:dyDescent="0.25">
      <c r="A364" s="636" t="s">
        <v>1179</v>
      </c>
      <c r="B364" s="631" t="s">
        <v>1187</v>
      </c>
      <c r="C364" s="631" t="s">
        <v>307</v>
      </c>
      <c r="D364" s="631" t="s">
        <v>1871</v>
      </c>
      <c r="E364" s="631" t="s">
        <v>1336</v>
      </c>
      <c r="F364" s="631" t="s">
        <v>1972</v>
      </c>
      <c r="G364" s="631" t="s">
        <v>1972</v>
      </c>
      <c r="H364" s="631" t="s">
        <v>1972</v>
      </c>
      <c r="I364" s="631" t="s">
        <v>1972</v>
      </c>
      <c r="J364" s="632" t="s">
        <v>1972</v>
      </c>
      <c r="K364" s="632" t="s">
        <v>1972</v>
      </c>
      <c r="L364" s="632" t="s">
        <v>1110</v>
      </c>
      <c r="M364" s="632" t="s">
        <v>1337</v>
      </c>
      <c r="N364" s="632" t="s">
        <v>1972</v>
      </c>
      <c r="O364" s="632" t="s">
        <v>1972</v>
      </c>
      <c r="P364" s="632" t="s">
        <v>1131</v>
      </c>
      <c r="Q364" s="633" t="s">
        <v>2786</v>
      </c>
    </row>
    <row r="365" spans="1:17" s="625" customFormat="1" ht="15" customHeight="1" x14ac:dyDescent="0.25">
      <c r="A365" s="636" t="s">
        <v>1179</v>
      </c>
      <c r="B365" s="631" t="s">
        <v>1187</v>
      </c>
      <c r="C365" s="631" t="s">
        <v>307</v>
      </c>
      <c r="D365" s="631" t="s">
        <v>1871</v>
      </c>
      <c r="E365" s="631" t="s">
        <v>1336</v>
      </c>
      <c r="F365" s="631" t="s">
        <v>1972</v>
      </c>
      <c r="G365" s="631" t="s">
        <v>1972</v>
      </c>
      <c r="H365" s="631" t="s">
        <v>1972</v>
      </c>
      <c r="I365" s="631" t="s">
        <v>1972</v>
      </c>
      <c r="J365" s="632" t="s">
        <v>1972</v>
      </c>
      <c r="K365" s="632" t="s">
        <v>1972</v>
      </c>
      <c r="L365" s="632" t="s">
        <v>1110</v>
      </c>
      <c r="M365" s="632" t="s">
        <v>1337</v>
      </c>
      <c r="N365" s="632" t="s">
        <v>1972</v>
      </c>
      <c r="O365" s="632" t="s">
        <v>1972</v>
      </c>
      <c r="P365" s="632" t="s">
        <v>1131</v>
      </c>
      <c r="Q365" s="633" t="s">
        <v>2735</v>
      </c>
    </row>
    <row r="366" spans="1:17" s="625" customFormat="1" ht="15" customHeight="1" x14ac:dyDescent="0.25">
      <c r="A366" s="636" t="s">
        <v>1179</v>
      </c>
      <c r="B366" s="631" t="s">
        <v>1187</v>
      </c>
      <c r="C366" s="631" t="s">
        <v>312</v>
      </c>
      <c r="D366" s="631" t="s">
        <v>2440</v>
      </c>
      <c r="E366" s="631" t="s">
        <v>2441</v>
      </c>
      <c r="F366" s="631" t="s">
        <v>1972</v>
      </c>
      <c r="G366" s="631" t="s">
        <v>1972</v>
      </c>
      <c r="H366" s="631" t="s">
        <v>1972</v>
      </c>
      <c r="I366" s="631" t="s">
        <v>1972</v>
      </c>
      <c r="J366" s="632" t="s">
        <v>1972</v>
      </c>
      <c r="K366" s="632" t="s">
        <v>1972</v>
      </c>
      <c r="L366" s="632" t="s">
        <v>1972</v>
      </c>
      <c r="M366" s="632" t="s">
        <v>1972</v>
      </c>
      <c r="N366" s="632" t="s">
        <v>1110</v>
      </c>
      <c r="O366" s="632" t="s">
        <v>1337</v>
      </c>
      <c r="P366" s="632" t="s">
        <v>1131</v>
      </c>
      <c r="Q366" s="633" t="s">
        <v>2733</v>
      </c>
    </row>
    <row r="367" spans="1:17" s="625" customFormat="1" ht="15" customHeight="1" x14ac:dyDescent="0.25">
      <c r="A367" s="636" t="s">
        <v>1179</v>
      </c>
      <c r="B367" s="631" t="s">
        <v>1187</v>
      </c>
      <c r="C367" s="631" t="s">
        <v>383</v>
      </c>
      <c r="D367" s="631" t="s">
        <v>2442</v>
      </c>
      <c r="E367" s="631" t="s">
        <v>1200</v>
      </c>
      <c r="F367" s="631" t="s">
        <v>1972</v>
      </c>
      <c r="G367" s="631" t="s">
        <v>1972</v>
      </c>
      <c r="H367" s="631" t="s">
        <v>1972</v>
      </c>
      <c r="I367" s="631" t="s">
        <v>1972</v>
      </c>
      <c r="J367" s="632" t="s">
        <v>1972</v>
      </c>
      <c r="K367" s="632" t="s">
        <v>1972</v>
      </c>
      <c r="L367" s="632" t="s">
        <v>1972</v>
      </c>
      <c r="M367" s="632" t="s">
        <v>1972</v>
      </c>
      <c r="N367" s="632" t="s">
        <v>1110</v>
      </c>
      <c r="O367" s="632" t="s">
        <v>1337</v>
      </c>
      <c r="P367" s="632" t="s">
        <v>1131</v>
      </c>
      <c r="Q367" s="633" t="s">
        <v>2733</v>
      </c>
    </row>
    <row r="368" spans="1:17" s="625" customFormat="1" ht="15" customHeight="1" x14ac:dyDescent="0.25">
      <c r="A368" s="636" t="s">
        <v>1179</v>
      </c>
      <c r="B368" s="631" t="s">
        <v>1187</v>
      </c>
      <c r="C368" s="631" t="s">
        <v>386</v>
      </c>
      <c r="D368" s="631" t="s">
        <v>2787</v>
      </c>
      <c r="E368" s="631" t="s">
        <v>1265</v>
      </c>
      <c r="F368" s="631" t="s">
        <v>1972</v>
      </c>
      <c r="G368" s="631" t="s">
        <v>1972</v>
      </c>
      <c r="H368" s="631" t="s">
        <v>1972</v>
      </c>
      <c r="I368" s="631" t="s">
        <v>1972</v>
      </c>
      <c r="J368" s="632" t="s">
        <v>1972</v>
      </c>
      <c r="K368" s="632" t="s">
        <v>1972</v>
      </c>
      <c r="L368" s="632" t="s">
        <v>1972</v>
      </c>
      <c r="M368" s="632" t="s">
        <v>1972</v>
      </c>
      <c r="N368" s="632" t="s">
        <v>1110</v>
      </c>
      <c r="O368" s="632" t="s">
        <v>1293</v>
      </c>
      <c r="P368" s="632" t="s">
        <v>1131</v>
      </c>
      <c r="Q368" s="633" t="s">
        <v>2788</v>
      </c>
    </row>
    <row r="369" spans="1:17" s="625" customFormat="1" ht="15" customHeight="1" x14ac:dyDescent="0.25">
      <c r="A369" s="636" t="s">
        <v>1179</v>
      </c>
      <c r="B369" s="631" t="s">
        <v>1187</v>
      </c>
      <c r="C369" s="631" t="s">
        <v>386</v>
      </c>
      <c r="D369" s="631" t="s">
        <v>2787</v>
      </c>
      <c r="E369" s="631" t="s">
        <v>1265</v>
      </c>
      <c r="F369" s="631" t="s">
        <v>1972</v>
      </c>
      <c r="G369" s="631" t="s">
        <v>1972</v>
      </c>
      <c r="H369" s="631" t="s">
        <v>1972</v>
      </c>
      <c r="I369" s="631" t="s">
        <v>1972</v>
      </c>
      <c r="J369" s="632" t="s">
        <v>1972</v>
      </c>
      <c r="K369" s="632" t="s">
        <v>1972</v>
      </c>
      <c r="L369" s="632" t="s">
        <v>1972</v>
      </c>
      <c r="M369" s="632" t="s">
        <v>1972</v>
      </c>
      <c r="N369" s="632" t="s">
        <v>1110</v>
      </c>
      <c r="O369" s="632" t="s">
        <v>1293</v>
      </c>
      <c r="P369" s="632" t="s">
        <v>1131</v>
      </c>
      <c r="Q369" s="633" t="s">
        <v>2730</v>
      </c>
    </row>
    <row r="370" spans="1:17" s="625" customFormat="1" ht="15" customHeight="1" x14ac:dyDescent="0.25">
      <c r="A370" s="636" t="s">
        <v>1179</v>
      </c>
      <c r="B370" s="631" t="s">
        <v>1187</v>
      </c>
      <c r="C370" s="631" t="s">
        <v>1035</v>
      </c>
      <c r="D370" s="631" t="s">
        <v>2789</v>
      </c>
      <c r="E370" s="631" t="s">
        <v>1259</v>
      </c>
      <c r="F370" s="631" t="s">
        <v>1972</v>
      </c>
      <c r="G370" s="631" t="s">
        <v>1972</v>
      </c>
      <c r="H370" s="631" t="s">
        <v>1972</v>
      </c>
      <c r="I370" s="631" t="s">
        <v>1972</v>
      </c>
      <c r="J370" s="632" t="s">
        <v>1972</v>
      </c>
      <c r="K370" s="632" t="s">
        <v>1972</v>
      </c>
      <c r="L370" s="632" t="s">
        <v>1972</v>
      </c>
      <c r="M370" s="632" t="s">
        <v>1972</v>
      </c>
      <c r="N370" s="632" t="s">
        <v>1110</v>
      </c>
      <c r="O370" s="632" t="s">
        <v>1337</v>
      </c>
      <c r="P370" s="632" t="s">
        <v>1131</v>
      </c>
      <c r="Q370" s="633" t="s">
        <v>2790</v>
      </c>
    </row>
    <row r="371" spans="1:17" s="625" customFormat="1" ht="15" customHeight="1" x14ac:dyDescent="0.25">
      <c r="A371" s="636" t="s">
        <v>1179</v>
      </c>
      <c r="B371" s="631" t="s">
        <v>1187</v>
      </c>
      <c r="C371" s="631" t="s">
        <v>1035</v>
      </c>
      <c r="D371" s="631" t="s">
        <v>2789</v>
      </c>
      <c r="E371" s="631" t="s">
        <v>1259</v>
      </c>
      <c r="F371" s="631" t="s">
        <v>1972</v>
      </c>
      <c r="G371" s="631" t="s">
        <v>1972</v>
      </c>
      <c r="H371" s="631" t="s">
        <v>1972</v>
      </c>
      <c r="I371" s="631" t="s">
        <v>1972</v>
      </c>
      <c r="J371" s="632" t="s">
        <v>1972</v>
      </c>
      <c r="K371" s="632" t="s">
        <v>1972</v>
      </c>
      <c r="L371" s="632" t="s">
        <v>1972</v>
      </c>
      <c r="M371" s="632" t="s">
        <v>1972</v>
      </c>
      <c r="N371" s="632" t="s">
        <v>1110</v>
      </c>
      <c r="O371" s="632" t="s">
        <v>1337</v>
      </c>
      <c r="P371" s="632" t="s">
        <v>1131</v>
      </c>
      <c r="Q371" s="633" t="s">
        <v>2735</v>
      </c>
    </row>
    <row r="372" spans="1:17" s="625" customFormat="1" ht="15" customHeight="1" x14ac:dyDescent="0.25">
      <c r="A372" s="636" t="s">
        <v>1179</v>
      </c>
      <c r="B372" s="631" t="s">
        <v>1187</v>
      </c>
      <c r="C372" s="631" t="s">
        <v>424</v>
      </c>
      <c r="D372" s="631" t="s">
        <v>2791</v>
      </c>
      <c r="E372" s="631" t="s">
        <v>1204</v>
      </c>
      <c r="F372" s="631" t="s">
        <v>1972</v>
      </c>
      <c r="G372" s="631" t="s">
        <v>1972</v>
      </c>
      <c r="H372" s="631" t="s">
        <v>1972</v>
      </c>
      <c r="I372" s="631" t="s">
        <v>1972</v>
      </c>
      <c r="J372" s="632" t="s">
        <v>1972</v>
      </c>
      <c r="K372" s="632" t="s">
        <v>1972</v>
      </c>
      <c r="L372" s="632" t="s">
        <v>1972</v>
      </c>
      <c r="M372" s="632" t="s">
        <v>1972</v>
      </c>
      <c r="N372" s="632" t="s">
        <v>1110</v>
      </c>
      <c r="O372" s="632" t="s">
        <v>1337</v>
      </c>
      <c r="P372" s="632" t="s">
        <v>1131</v>
      </c>
      <c r="Q372" s="633" t="s">
        <v>2792</v>
      </c>
    </row>
    <row r="373" spans="1:17" s="625" customFormat="1" ht="15" customHeight="1" x14ac:dyDescent="0.25">
      <c r="A373" s="636" t="s">
        <v>1179</v>
      </c>
      <c r="B373" s="631" t="s">
        <v>1187</v>
      </c>
      <c r="C373" s="631" t="s">
        <v>424</v>
      </c>
      <c r="D373" s="631" t="s">
        <v>2791</v>
      </c>
      <c r="E373" s="631" t="s">
        <v>1204</v>
      </c>
      <c r="F373" s="631" t="s">
        <v>1972</v>
      </c>
      <c r="G373" s="631" t="s">
        <v>1972</v>
      </c>
      <c r="H373" s="631" t="s">
        <v>1972</v>
      </c>
      <c r="I373" s="631" t="s">
        <v>1972</v>
      </c>
      <c r="J373" s="632" t="s">
        <v>1972</v>
      </c>
      <c r="K373" s="632" t="s">
        <v>1972</v>
      </c>
      <c r="L373" s="632" t="s">
        <v>1972</v>
      </c>
      <c r="M373" s="632" t="s">
        <v>1972</v>
      </c>
      <c r="N373" s="632" t="s">
        <v>1110</v>
      </c>
      <c r="O373" s="632" t="s">
        <v>1337</v>
      </c>
      <c r="P373" s="632" t="s">
        <v>1131</v>
      </c>
      <c r="Q373" s="633" t="s">
        <v>2735</v>
      </c>
    </row>
    <row r="374" spans="1:17" s="625" customFormat="1" ht="15" customHeight="1" x14ac:dyDescent="0.25">
      <c r="A374" s="636" t="s">
        <v>1179</v>
      </c>
      <c r="B374" s="631" t="s">
        <v>1187</v>
      </c>
      <c r="C374" s="631" t="s">
        <v>424</v>
      </c>
      <c r="D374" s="631" t="s">
        <v>2793</v>
      </c>
      <c r="E374" s="631" t="s">
        <v>1328</v>
      </c>
      <c r="F374" s="631" t="s">
        <v>1972</v>
      </c>
      <c r="G374" s="631" t="s">
        <v>1972</v>
      </c>
      <c r="H374" s="631" t="s">
        <v>1972</v>
      </c>
      <c r="I374" s="631" t="s">
        <v>1972</v>
      </c>
      <c r="J374" s="632" t="s">
        <v>1972</v>
      </c>
      <c r="K374" s="632" t="s">
        <v>1972</v>
      </c>
      <c r="L374" s="632" t="s">
        <v>1972</v>
      </c>
      <c r="M374" s="632" t="s">
        <v>1972</v>
      </c>
      <c r="N374" s="632" t="s">
        <v>1110</v>
      </c>
      <c r="O374" s="632" t="s">
        <v>1337</v>
      </c>
      <c r="P374" s="632" t="s">
        <v>1131</v>
      </c>
      <c r="Q374" s="633" t="s">
        <v>2786</v>
      </c>
    </row>
    <row r="375" spans="1:17" s="625" customFormat="1" ht="15" customHeight="1" x14ac:dyDescent="0.25">
      <c r="A375" s="636" t="s">
        <v>1179</v>
      </c>
      <c r="B375" s="631" t="s">
        <v>1187</v>
      </c>
      <c r="C375" s="631" t="s">
        <v>429</v>
      </c>
      <c r="D375" s="631" t="s">
        <v>2794</v>
      </c>
      <c r="E375" s="631" t="s">
        <v>1200</v>
      </c>
      <c r="F375" s="631" t="s">
        <v>1972</v>
      </c>
      <c r="G375" s="631" t="s">
        <v>1972</v>
      </c>
      <c r="H375" s="631" t="s">
        <v>1972</v>
      </c>
      <c r="I375" s="631" t="s">
        <v>1972</v>
      </c>
      <c r="J375" s="632" t="s">
        <v>1972</v>
      </c>
      <c r="K375" s="632" t="s">
        <v>1972</v>
      </c>
      <c r="L375" s="632" t="s">
        <v>1972</v>
      </c>
      <c r="M375" s="632" t="s">
        <v>1972</v>
      </c>
      <c r="N375" s="632" t="s">
        <v>1110</v>
      </c>
      <c r="O375" s="632" t="s">
        <v>1293</v>
      </c>
      <c r="P375" s="632" t="s">
        <v>1131</v>
      </c>
      <c r="Q375" s="633" t="s">
        <v>2735</v>
      </c>
    </row>
    <row r="376" spans="1:17" s="625" customFormat="1" ht="15" customHeight="1" x14ac:dyDescent="0.25">
      <c r="A376" s="1837" t="s">
        <v>1098</v>
      </c>
      <c r="B376" s="649"/>
      <c r="C376" s="1840" t="s">
        <v>1338</v>
      </c>
      <c r="D376" s="1843" t="s">
        <v>1339</v>
      </c>
      <c r="E376" s="1846" t="s">
        <v>1190</v>
      </c>
      <c r="F376" s="1847"/>
      <c r="G376" s="650"/>
      <c r="H376" s="650"/>
      <c r="I376" s="651"/>
      <c r="J376" s="1852" t="s">
        <v>1340</v>
      </c>
      <c r="K376" s="1852"/>
      <c r="L376" s="1852"/>
      <c r="M376" s="1852"/>
      <c r="N376" s="1852"/>
      <c r="O376" s="1853"/>
      <c r="P376" s="1877" t="s">
        <v>1102</v>
      </c>
      <c r="Q376" s="1846" t="s">
        <v>1103</v>
      </c>
    </row>
    <row r="377" spans="1:17" s="625" customFormat="1" ht="15" customHeight="1" x14ac:dyDescent="0.25">
      <c r="A377" s="1838"/>
      <c r="B377" s="649"/>
      <c r="C377" s="1841"/>
      <c r="D377" s="1844"/>
      <c r="E377" s="1848"/>
      <c r="F377" s="1849"/>
      <c r="G377" s="650"/>
      <c r="H377" s="650"/>
      <c r="I377" s="651"/>
      <c r="J377" s="1880" t="s">
        <v>1104</v>
      </c>
      <c r="K377" s="1880"/>
      <c r="L377" s="652"/>
      <c r="M377" s="1880" t="s">
        <v>1105</v>
      </c>
      <c r="N377" s="1880"/>
      <c r="O377" s="653"/>
      <c r="P377" s="1878"/>
      <c r="Q377" s="1848"/>
    </row>
    <row r="378" spans="1:17" s="625" customFormat="1" ht="15" customHeight="1" x14ac:dyDescent="0.25">
      <c r="A378" s="1838"/>
      <c r="B378" s="649"/>
      <c r="C378" s="1841"/>
      <c r="D378" s="1844"/>
      <c r="E378" s="1848"/>
      <c r="F378" s="1849"/>
      <c r="G378" s="650"/>
      <c r="H378" s="650"/>
      <c r="I378" s="651"/>
      <c r="J378" s="1880" t="s">
        <v>1106</v>
      </c>
      <c r="K378" s="1880"/>
      <c r="L378" s="652"/>
      <c r="M378" s="1880" t="s">
        <v>1341</v>
      </c>
      <c r="N378" s="1880"/>
      <c r="O378" s="653"/>
      <c r="P378" s="1878"/>
      <c r="Q378" s="1848"/>
    </row>
    <row r="379" spans="1:17" s="625" customFormat="1" ht="15" customHeight="1" x14ac:dyDescent="0.25">
      <c r="A379" s="1839"/>
      <c r="B379" s="649"/>
      <c r="C379" s="1842"/>
      <c r="D379" s="1845"/>
      <c r="E379" s="1850"/>
      <c r="F379" s="1851"/>
      <c r="G379" s="650"/>
      <c r="H379" s="650"/>
      <c r="I379" s="651"/>
      <c r="J379" s="654" t="s">
        <v>1107</v>
      </c>
      <c r="K379" s="654" t="s">
        <v>1098</v>
      </c>
      <c r="L379" s="654"/>
      <c r="M379" s="654" t="s">
        <v>1107</v>
      </c>
      <c r="N379" s="654" t="s">
        <v>1098</v>
      </c>
      <c r="O379" s="655"/>
      <c r="P379" s="1879"/>
      <c r="Q379" s="1850"/>
    </row>
    <row r="380" spans="1:17" s="625" customFormat="1" ht="15" customHeight="1" x14ac:dyDescent="0.25">
      <c r="A380" s="636" t="s">
        <v>1179</v>
      </c>
      <c r="B380" s="631" t="s">
        <v>448</v>
      </c>
      <c r="C380" s="631" t="s">
        <v>348</v>
      </c>
      <c r="D380" s="656" t="s">
        <v>349</v>
      </c>
      <c r="E380" s="631" t="s">
        <v>2693</v>
      </c>
      <c r="F380" s="631" t="s">
        <v>1972</v>
      </c>
      <c r="G380" s="631" t="s">
        <v>1972</v>
      </c>
      <c r="H380" s="631" t="s">
        <v>1972</v>
      </c>
      <c r="I380" s="657" t="s">
        <v>1972</v>
      </c>
      <c r="J380" s="657" t="s">
        <v>1972</v>
      </c>
      <c r="K380" s="657" t="s">
        <v>1972</v>
      </c>
      <c r="L380" s="657" t="s">
        <v>1972</v>
      </c>
      <c r="M380" s="657" t="s">
        <v>1123</v>
      </c>
      <c r="N380" s="657" t="s">
        <v>1264</v>
      </c>
      <c r="O380" s="657" t="s">
        <v>1972</v>
      </c>
      <c r="P380" s="657" t="s">
        <v>1131</v>
      </c>
      <c r="Q380" s="633" t="s">
        <v>2795</v>
      </c>
    </row>
    <row r="381" spans="1:17" s="625" customFormat="1" ht="15" customHeight="1" x14ac:dyDescent="0.25">
      <c r="A381" s="636" t="s">
        <v>1179</v>
      </c>
      <c r="B381" s="631" t="s">
        <v>448</v>
      </c>
      <c r="C381" s="631" t="s">
        <v>352</v>
      </c>
      <c r="D381" s="656" t="s">
        <v>353</v>
      </c>
      <c r="E381" s="631" t="s">
        <v>2796</v>
      </c>
      <c r="F381" s="631" t="s">
        <v>1972</v>
      </c>
      <c r="G381" s="631" t="s">
        <v>1972</v>
      </c>
      <c r="H381" s="631" t="s">
        <v>1972</v>
      </c>
      <c r="I381" s="657" t="s">
        <v>1972</v>
      </c>
      <c r="J381" s="657" t="s">
        <v>1972</v>
      </c>
      <c r="K381" s="657" t="s">
        <v>1972</v>
      </c>
      <c r="L381" s="657" t="s">
        <v>1972</v>
      </c>
      <c r="M381" s="657" t="s">
        <v>1116</v>
      </c>
      <c r="N381" s="657" t="s">
        <v>1181</v>
      </c>
      <c r="O381" s="657" t="s">
        <v>1972</v>
      </c>
      <c r="P381" s="657" t="s">
        <v>1131</v>
      </c>
      <c r="Q381" s="633" t="s">
        <v>2795</v>
      </c>
    </row>
    <row r="382" spans="1:17" s="625" customFormat="1" ht="15" customHeight="1" x14ac:dyDescent="0.25">
      <c r="A382" s="636" t="s">
        <v>1179</v>
      </c>
      <c r="B382" s="631" t="s">
        <v>448</v>
      </c>
      <c r="C382" s="631" t="s">
        <v>354</v>
      </c>
      <c r="D382" s="656" t="s">
        <v>355</v>
      </c>
      <c r="E382" s="631" t="s">
        <v>2797</v>
      </c>
      <c r="F382" s="631" t="s">
        <v>1972</v>
      </c>
      <c r="G382" s="631" t="s">
        <v>1972</v>
      </c>
      <c r="H382" s="631" t="s">
        <v>1972</v>
      </c>
      <c r="I382" s="657" t="s">
        <v>1972</v>
      </c>
      <c r="J382" s="657" t="s">
        <v>1972</v>
      </c>
      <c r="K382" s="657" t="s">
        <v>1972</v>
      </c>
      <c r="L382" s="657" t="s">
        <v>1972</v>
      </c>
      <c r="M382" s="657" t="s">
        <v>1872</v>
      </c>
      <c r="N382" s="657" t="s">
        <v>1873</v>
      </c>
      <c r="O382" s="657" t="s">
        <v>1972</v>
      </c>
      <c r="P382" s="657" t="s">
        <v>1972</v>
      </c>
      <c r="Q382" s="633" t="s">
        <v>2679</v>
      </c>
    </row>
    <row r="383" spans="1:17" s="625" customFormat="1" ht="15" customHeight="1" x14ac:dyDescent="0.25">
      <c r="A383" s="636" t="s">
        <v>1179</v>
      </c>
      <c r="B383" s="631" t="s">
        <v>448</v>
      </c>
      <c r="C383" s="631" t="s">
        <v>358</v>
      </c>
      <c r="D383" s="656" t="s">
        <v>359</v>
      </c>
      <c r="E383" s="631" t="s">
        <v>2798</v>
      </c>
      <c r="F383" s="631" t="s">
        <v>1972</v>
      </c>
      <c r="G383" s="631" t="s">
        <v>1972</v>
      </c>
      <c r="H383" s="631" t="s">
        <v>1972</v>
      </c>
      <c r="I383" s="657" t="s">
        <v>1972</v>
      </c>
      <c r="J383" s="657" t="s">
        <v>1972</v>
      </c>
      <c r="K383" s="657" t="s">
        <v>1972</v>
      </c>
      <c r="L383" s="657" t="s">
        <v>1972</v>
      </c>
      <c r="M383" s="657" t="s">
        <v>1119</v>
      </c>
      <c r="N383" s="657" t="s">
        <v>1180</v>
      </c>
      <c r="O383" s="657" t="s">
        <v>1972</v>
      </c>
      <c r="P383" s="657" t="s">
        <v>1131</v>
      </c>
      <c r="Q383" s="633" t="s">
        <v>2679</v>
      </c>
    </row>
    <row r="384" spans="1:17" s="625" customFormat="1" ht="15" customHeight="1" x14ac:dyDescent="0.25">
      <c r="A384" s="636" t="s">
        <v>1179</v>
      </c>
      <c r="B384" s="631" t="s">
        <v>448</v>
      </c>
      <c r="C384" s="631" t="s">
        <v>2646</v>
      </c>
      <c r="D384" s="656" t="s">
        <v>2647</v>
      </c>
      <c r="E384" s="631" t="s">
        <v>2760</v>
      </c>
      <c r="F384" s="631" t="s">
        <v>1972</v>
      </c>
      <c r="G384" s="631" t="s">
        <v>1972</v>
      </c>
      <c r="H384" s="631" t="s">
        <v>1972</v>
      </c>
      <c r="I384" s="657" t="s">
        <v>1972</v>
      </c>
      <c r="J384" s="657" t="s">
        <v>1972</v>
      </c>
      <c r="K384" s="657" t="s">
        <v>1972</v>
      </c>
      <c r="L384" s="657" t="s">
        <v>1972</v>
      </c>
      <c r="M384" s="657" t="s">
        <v>1116</v>
      </c>
      <c r="N384" s="657" t="s">
        <v>1181</v>
      </c>
      <c r="O384" s="657" t="s">
        <v>1972</v>
      </c>
      <c r="P384" s="657" t="s">
        <v>1131</v>
      </c>
      <c r="Q384" s="633" t="s">
        <v>2679</v>
      </c>
    </row>
    <row r="385" spans="1:17" s="625" customFormat="1" ht="15" customHeight="1" x14ac:dyDescent="0.25">
      <c r="A385" s="636" t="s">
        <v>1179</v>
      </c>
      <c r="B385" s="631" t="s">
        <v>448</v>
      </c>
      <c r="C385" s="631" t="s">
        <v>2646</v>
      </c>
      <c r="D385" s="656" t="s">
        <v>2647</v>
      </c>
      <c r="E385" s="631" t="s">
        <v>2799</v>
      </c>
      <c r="F385" s="631" t="s">
        <v>1972</v>
      </c>
      <c r="G385" s="631" t="s">
        <v>1972</v>
      </c>
      <c r="H385" s="631" t="s">
        <v>1972</v>
      </c>
      <c r="I385" s="657" t="s">
        <v>1972</v>
      </c>
      <c r="J385" s="657" t="s">
        <v>1972</v>
      </c>
      <c r="K385" s="657" t="s">
        <v>1972</v>
      </c>
      <c r="L385" s="657" t="s">
        <v>1972</v>
      </c>
      <c r="M385" s="657" t="s">
        <v>1116</v>
      </c>
      <c r="N385" s="657" t="s">
        <v>1181</v>
      </c>
      <c r="O385" s="657" t="s">
        <v>1972</v>
      </c>
      <c r="P385" s="657" t="s">
        <v>1131</v>
      </c>
      <c r="Q385" s="633" t="s">
        <v>2679</v>
      </c>
    </row>
    <row r="386" spans="1:17" s="625" customFormat="1" ht="15" customHeight="1" x14ac:dyDescent="0.25">
      <c r="A386" s="636" t="s">
        <v>1179</v>
      </c>
      <c r="B386" s="631" t="s">
        <v>448</v>
      </c>
      <c r="C386" s="631" t="s">
        <v>2652</v>
      </c>
      <c r="D386" s="656" t="s">
        <v>2653</v>
      </c>
      <c r="E386" s="631" t="s">
        <v>2720</v>
      </c>
      <c r="F386" s="631" t="s">
        <v>1972</v>
      </c>
      <c r="G386" s="631" t="s">
        <v>1972</v>
      </c>
      <c r="H386" s="631" t="s">
        <v>1972</v>
      </c>
      <c r="I386" s="657" t="s">
        <v>1972</v>
      </c>
      <c r="J386" s="657" t="s">
        <v>1972</v>
      </c>
      <c r="K386" s="657" t="s">
        <v>1972</v>
      </c>
      <c r="L386" s="657" t="s">
        <v>1972</v>
      </c>
      <c r="M386" s="657" t="s">
        <v>1162</v>
      </c>
      <c r="N386" s="657" t="s">
        <v>1182</v>
      </c>
      <c r="O386" s="657" t="s">
        <v>1972</v>
      </c>
      <c r="P386" s="657" t="s">
        <v>1131</v>
      </c>
      <c r="Q386" s="633" t="s">
        <v>2679</v>
      </c>
    </row>
    <row r="387" spans="1:17" s="625" customFormat="1" ht="15" customHeight="1" x14ac:dyDescent="0.25">
      <c r="A387" s="636" t="s">
        <v>1179</v>
      </c>
      <c r="B387" s="631" t="s">
        <v>448</v>
      </c>
      <c r="C387" s="631" t="s">
        <v>2652</v>
      </c>
      <c r="D387" s="656" t="s">
        <v>2653</v>
      </c>
      <c r="E387" s="631" t="s">
        <v>2744</v>
      </c>
      <c r="F387" s="631" t="s">
        <v>1972</v>
      </c>
      <c r="G387" s="631" t="s">
        <v>1972</v>
      </c>
      <c r="H387" s="631" t="s">
        <v>1972</v>
      </c>
      <c r="I387" s="657" t="s">
        <v>1972</v>
      </c>
      <c r="J387" s="657" t="s">
        <v>1972</v>
      </c>
      <c r="K387" s="657" t="s">
        <v>1972</v>
      </c>
      <c r="L387" s="657" t="s">
        <v>1972</v>
      </c>
      <c r="M387" s="657" t="s">
        <v>1162</v>
      </c>
      <c r="N387" s="657" t="s">
        <v>1182</v>
      </c>
      <c r="O387" s="657" t="s">
        <v>1972</v>
      </c>
      <c r="P387" s="657" t="s">
        <v>1131</v>
      </c>
      <c r="Q387" s="633" t="s">
        <v>2679</v>
      </c>
    </row>
    <row r="388" spans="1:17" s="625" customFormat="1" ht="15" customHeight="1" x14ac:dyDescent="0.25">
      <c r="A388" s="636" t="s">
        <v>1179</v>
      </c>
      <c r="B388" s="631" t="s">
        <v>448</v>
      </c>
      <c r="C388" s="631" t="s">
        <v>2652</v>
      </c>
      <c r="D388" s="656" t="s">
        <v>2653</v>
      </c>
      <c r="E388" s="631" t="s">
        <v>2800</v>
      </c>
      <c r="F388" s="631" t="s">
        <v>1972</v>
      </c>
      <c r="G388" s="631" t="s">
        <v>1972</v>
      </c>
      <c r="H388" s="631" t="s">
        <v>1972</v>
      </c>
      <c r="I388" s="657" t="s">
        <v>1972</v>
      </c>
      <c r="J388" s="657" t="s">
        <v>1972</v>
      </c>
      <c r="K388" s="657" t="s">
        <v>1972</v>
      </c>
      <c r="L388" s="657" t="s">
        <v>1972</v>
      </c>
      <c r="M388" s="657" t="s">
        <v>1162</v>
      </c>
      <c r="N388" s="657" t="s">
        <v>1182</v>
      </c>
      <c r="O388" s="657" t="s">
        <v>1972</v>
      </c>
      <c r="P388" s="657" t="s">
        <v>1131</v>
      </c>
      <c r="Q388" s="633" t="s">
        <v>2679</v>
      </c>
    </row>
    <row r="389" spans="1:17" s="625" customFormat="1" ht="15" customHeight="1" x14ac:dyDescent="0.25">
      <c r="A389" s="636" t="s">
        <v>1179</v>
      </c>
      <c r="B389" s="631" t="s">
        <v>448</v>
      </c>
      <c r="C389" s="631" t="s">
        <v>2652</v>
      </c>
      <c r="D389" s="656" t="s">
        <v>2653</v>
      </c>
      <c r="E389" s="631" t="s">
        <v>2702</v>
      </c>
      <c r="F389" s="631" t="s">
        <v>1972</v>
      </c>
      <c r="G389" s="631" t="s">
        <v>1972</v>
      </c>
      <c r="H389" s="631" t="s">
        <v>1972</v>
      </c>
      <c r="I389" s="657" t="s">
        <v>1972</v>
      </c>
      <c r="J389" s="657" t="s">
        <v>1972</v>
      </c>
      <c r="K389" s="657" t="s">
        <v>1972</v>
      </c>
      <c r="L389" s="657" t="s">
        <v>1972</v>
      </c>
      <c r="M389" s="657" t="s">
        <v>1162</v>
      </c>
      <c r="N389" s="657" t="s">
        <v>1182</v>
      </c>
      <c r="O389" s="657" t="s">
        <v>1972</v>
      </c>
      <c r="P389" s="657" t="s">
        <v>1131</v>
      </c>
      <c r="Q389" s="633" t="s">
        <v>2679</v>
      </c>
    </row>
    <row r="390" spans="1:17" s="625" customFormat="1" ht="15" customHeight="1" x14ac:dyDescent="0.25">
      <c r="A390" s="636" t="s">
        <v>1179</v>
      </c>
      <c r="B390" s="631" t="s">
        <v>448</v>
      </c>
      <c r="C390" s="631" t="s">
        <v>2652</v>
      </c>
      <c r="D390" s="656" t="s">
        <v>2653</v>
      </c>
      <c r="E390" s="631" t="s">
        <v>2705</v>
      </c>
      <c r="F390" s="631" t="s">
        <v>1972</v>
      </c>
      <c r="G390" s="631" t="s">
        <v>1972</v>
      </c>
      <c r="H390" s="631" t="s">
        <v>1972</v>
      </c>
      <c r="I390" s="657" t="s">
        <v>1972</v>
      </c>
      <c r="J390" s="657" t="s">
        <v>1972</v>
      </c>
      <c r="K390" s="657" t="s">
        <v>1972</v>
      </c>
      <c r="L390" s="657" t="s">
        <v>1972</v>
      </c>
      <c r="M390" s="657" t="s">
        <v>1162</v>
      </c>
      <c r="N390" s="657" t="s">
        <v>1182</v>
      </c>
      <c r="O390" s="657" t="s">
        <v>1972</v>
      </c>
      <c r="P390" s="657" t="s">
        <v>1131</v>
      </c>
      <c r="Q390" s="633" t="s">
        <v>2679</v>
      </c>
    </row>
    <row r="391" spans="1:17" s="625" customFormat="1" ht="15" customHeight="1" x14ac:dyDescent="0.25">
      <c r="A391" s="636" t="s">
        <v>1179</v>
      </c>
      <c r="B391" s="631" t="s">
        <v>448</v>
      </c>
      <c r="C391" s="631" t="s">
        <v>2801</v>
      </c>
      <c r="D391" s="656" t="s">
        <v>2802</v>
      </c>
      <c r="E391" s="631" t="s">
        <v>2803</v>
      </c>
      <c r="F391" s="631" t="s">
        <v>1972</v>
      </c>
      <c r="G391" s="631" t="s">
        <v>1972</v>
      </c>
      <c r="H391" s="631" t="s">
        <v>1972</v>
      </c>
      <c r="I391" s="657" t="s">
        <v>1972</v>
      </c>
      <c r="J391" s="657" t="s">
        <v>1972</v>
      </c>
      <c r="K391" s="657" t="s">
        <v>1972</v>
      </c>
      <c r="L391" s="657" t="s">
        <v>1972</v>
      </c>
      <c r="M391" s="657" t="s">
        <v>1110</v>
      </c>
      <c r="N391" s="657" t="s">
        <v>1337</v>
      </c>
      <c r="O391" s="657" t="s">
        <v>1972</v>
      </c>
      <c r="P391" s="657" t="s">
        <v>1131</v>
      </c>
      <c r="Q391" s="633" t="s">
        <v>2679</v>
      </c>
    </row>
    <row r="392" spans="1:17" s="625" customFormat="1" ht="15" customHeight="1" x14ac:dyDescent="0.25">
      <c r="A392" s="636" t="s">
        <v>1179</v>
      </c>
      <c r="B392" s="631" t="s">
        <v>448</v>
      </c>
      <c r="C392" s="631" t="s">
        <v>2801</v>
      </c>
      <c r="D392" s="656" t="s">
        <v>2802</v>
      </c>
      <c r="E392" s="631" t="s">
        <v>2804</v>
      </c>
      <c r="F392" s="631" t="s">
        <v>1972</v>
      </c>
      <c r="G392" s="631" t="s">
        <v>1972</v>
      </c>
      <c r="H392" s="631" t="s">
        <v>1972</v>
      </c>
      <c r="I392" s="657" t="s">
        <v>1972</v>
      </c>
      <c r="J392" s="657" t="s">
        <v>1972</v>
      </c>
      <c r="K392" s="657" t="s">
        <v>1972</v>
      </c>
      <c r="L392" s="657" t="s">
        <v>1972</v>
      </c>
      <c r="M392" s="657" t="s">
        <v>1116</v>
      </c>
      <c r="N392" s="657" t="s">
        <v>1181</v>
      </c>
      <c r="O392" s="657" t="s">
        <v>1972</v>
      </c>
      <c r="P392" s="657" t="s">
        <v>1131</v>
      </c>
      <c r="Q392" s="633" t="s">
        <v>2679</v>
      </c>
    </row>
    <row r="393" spans="1:17" s="625" customFormat="1" ht="15" customHeight="1" x14ac:dyDescent="0.25">
      <c r="A393" s="636" t="s">
        <v>1179</v>
      </c>
      <c r="B393" s="631" t="s">
        <v>448</v>
      </c>
      <c r="C393" s="631" t="s">
        <v>1343</v>
      </c>
      <c r="D393" s="656" t="s">
        <v>366</v>
      </c>
      <c r="E393" s="631" t="s">
        <v>2681</v>
      </c>
      <c r="F393" s="631" t="s">
        <v>1972</v>
      </c>
      <c r="G393" s="631" t="s">
        <v>1972</v>
      </c>
      <c r="H393" s="631" t="s">
        <v>1972</v>
      </c>
      <c r="I393" s="657" t="s">
        <v>1972</v>
      </c>
      <c r="J393" s="657" t="s">
        <v>1972</v>
      </c>
      <c r="K393" s="657" t="s">
        <v>1972</v>
      </c>
      <c r="L393" s="657" t="s">
        <v>1972</v>
      </c>
      <c r="M393" s="657" t="s">
        <v>1162</v>
      </c>
      <c r="N393" s="657" t="s">
        <v>1182</v>
      </c>
      <c r="O393" s="657" t="s">
        <v>1972</v>
      </c>
      <c r="P393" s="657" t="s">
        <v>1131</v>
      </c>
      <c r="Q393" s="633" t="s">
        <v>2795</v>
      </c>
    </row>
    <row r="394" spans="1:17" s="625" customFormat="1" ht="15" customHeight="1" x14ac:dyDescent="0.25">
      <c r="A394" s="636" t="s">
        <v>1179</v>
      </c>
      <c r="B394" s="631" t="s">
        <v>448</v>
      </c>
      <c r="C394" s="631" t="s">
        <v>1344</v>
      </c>
      <c r="D394" s="656" t="s">
        <v>367</v>
      </c>
      <c r="E394" s="631" t="s">
        <v>2681</v>
      </c>
      <c r="F394" s="631" t="s">
        <v>1972</v>
      </c>
      <c r="G394" s="631" t="s">
        <v>1972</v>
      </c>
      <c r="H394" s="631" t="s">
        <v>1972</v>
      </c>
      <c r="I394" s="657" t="s">
        <v>1972</v>
      </c>
      <c r="J394" s="657" t="s">
        <v>1972</v>
      </c>
      <c r="K394" s="657" t="s">
        <v>1972</v>
      </c>
      <c r="L394" s="657" t="s">
        <v>1972</v>
      </c>
      <c r="M394" s="657" t="s">
        <v>1119</v>
      </c>
      <c r="N394" s="657" t="s">
        <v>1180</v>
      </c>
      <c r="O394" s="657" t="s">
        <v>1972</v>
      </c>
      <c r="P394" s="657" t="s">
        <v>1131</v>
      </c>
      <c r="Q394" s="633" t="s">
        <v>2795</v>
      </c>
    </row>
    <row r="395" spans="1:17" s="625" customFormat="1" ht="15" customHeight="1" x14ac:dyDescent="0.25">
      <c r="A395" s="636" t="s">
        <v>1179</v>
      </c>
      <c r="B395" s="631" t="s">
        <v>448</v>
      </c>
      <c r="C395" s="631" t="s">
        <v>370</v>
      </c>
      <c r="D395" s="656" t="s">
        <v>371</v>
      </c>
      <c r="E395" s="631" t="s">
        <v>2805</v>
      </c>
      <c r="F395" s="631" t="s">
        <v>1972</v>
      </c>
      <c r="G395" s="631" t="s">
        <v>1972</v>
      </c>
      <c r="H395" s="631" t="s">
        <v>1972</v>
      </c>
      <c r="I395" s="657" t="s">
        <v>1972</v>
      </c>
      <c r="J395" s="657" t="s">
        <v>1972</v>
      </c>
      <c r="K395" s="657" t="s">
        <v>1972</v>
      </c>
      <c r="L395" s="657" t="s">
        <v>1972</v>
      </c>
      <c r="M395" s="657" t="s">
        <v>1144</v>
      </c>
      <c r="N395" s="657" t="s">
        <v>2159</v>
      </c>
      <c r="O395" s="657" t="s">
        <v>1972</v>
      </c>
      <c r="P395" s="657" t="s">
        <v>1114</v>
      </c>
      <c r="Q395" s="633" t="s">
        <v>2679</v>
      </c>
    </row>
    <row r="396" spans="1:17" s="625" customFormat="1" ht="15" customHeight="1" x14ac:dyDescent="0.25">
      <c r="A396" s="636" t="s">
        <v>1179</v>
      </c>
      <c r="B396" s="631" t="s">
        <v>448</v>
      </c>
      <c r="C396" s="631" t="s">
        <v>1345</v>
      </c>
      <c r="D396" s="656" t="s">
        <v>1346</v>
      </c>
      <c r="E396" s="631" t="s">
        <v>2806</v>
      </c>
      <c r="F396" s="631" t="s">
        <v>1972</v>
      </c>
      <c r="G396" s="631" t="s">
        <v>1972</v>
      </c>
      <c r="H396" s="631" t="s">
        <v>1972</v>
      </c>
      <c r="I396" s="657" t="s">
        <v>1972</v>
      </c>
      <c r="J396" s="657" t="s">
        <v>1972</v>
      </c>
      <c r="K396" s="657" t="s">
        <v>1972</v>
      </c>
      <c r="L396" s="657" t="s">
        <v>1972</v>
      </c>
      <c r="M396" s="657" t="s">
        <v>1123</v>
      </c>
      <c r="N396" s="657" t="s">
        <v>1264</v>
      </c>
      <c r="O396" s="657" t="s">
        <v>1972</v>
      </c>
      <c r="P396" s="657" t="s">
        <v>1131</v>
      </c>
      <c r="Q396" s="633" t="s">
        <v>2679</v>
      </c>
    </row>
    <row r="397" spans="1:17" s="625" customFormat="1" ht="15" customHeight="1" x14ac:dyDescent="0.25">
      <c r="A397" s="636" t="s">
        <v>1179</v>
      </c>
      <c r="B397" s="631" t="s">
        <v>448</v>
      </c>
      <c r="C397" s="631" t="s">
        <v>1345</v>
      </c>
      <c r="D397" s="656" t="s">
        <v>1346</v>
      </c>
      <c r="E397" s="631" t="s">
        <v>2807</v>
      </c>
      <c r="F397" s="631" t="s">
        <v>1972</v>
      </c>
      <c r="G397" s="631" t="s">
        <v>1972</v>
      </c>
      <c r="H397" s="631" t="s">
        <v>1972</v>
      </c>
      <c r="I397" s="657" t="s">
        <v>1972</v>
      </c>
      <c r="J397" s="657" t="s">
        <v>1972</v>
      </c>
      <c r="K397" s="657" t="s">
        <v>1972</v>
      </c>
      <c r="L397" s="657" t="s">
        <v>1972</v>
      </c>
      <c r="M397" s="657" t="s">
        <v>1123</v>
      </c>
      <c r="N397" s="657" t="s">
        <v>1264</v>
      </c>
      <c r="O397" s="657" t="s">
        <v>1972</v>
      </c>
      <c r="P397" s="657" t="s">
        <v>1131</v>
      </c>
      <c r="Q397" s="633" t="s">
        <v>2679</v>
      </c>
    </row>
    <row r="398" spans="1:17" s="625" customFormat="1" ht="15" customHeight="1" x14ac:dyDescent="0.25">
      <c r="A398" s="636" t="s">
        <v>1130</v>
      </c>
      <c r="B398" s="631" t="s">
        <v>448</v>
      </c>
      <c r="C398" s="631" t="s">
        <v>2258</v>
      </c>
      <c r="D398" s="656" t="s">
        <v>2259</v>
      </c>
      <c r="E398" s="631" t="s">
        <v>2808</v>
      </c>
      <c r="F398" s="631" t="s">
        <v>1972</v>
      </c>
      <c r="G398" s="631" t="s">
        <v>1972</v>
      </c>
      <c r="H398" s="631" t="s">
        <v>1972</v>
      </c>
      <c r="I398" s="657" t="s">
        <v>1972</v>
      </c>
      <c r="J398" s="657" t="s">
        <v>1110</v>
      </c>
      <c r="K398" s="657" t="s">
        <v>1110</v>
      </c>
      <c r="L398" s="657" t="s">
        <v>1972</v>
      </c>
      <c r="M398" s="657" t="s">
        <v>1972</v>
      </c>
      <c r="N398" s="657" t="s">
        <v>1972</v>
      </c>
      <c r="O398" s="657" t="s">
        <v>1972</v>
      </c>
      <c r="P398" s="657" t="s">
        <v>1131</v>
      </c>
      <c r="Q398" s="633" t="s">
        <v>2676</v>
      </c>
    </row>
    <row r="399" spans="1:17" s="625" customFormat="1" ht="15" customHeight="1" x14ac:dyDescent="0.25">
      <c r="A399" s="636" t="s">
        <v>1130</v>
      </c>
      <c r="B399" s="631" t="s">
        <v>448</v>
      </c>
      <c r="C399" s="631" t="s">
        <v>2258</v>
      </c>
      <c r="D399" s="656" t="s">
        <v>2259</v>
      </c>
      <c r="E399" s="631" t="s">
        <v>2809</v>
      </c>
      <c r="F399" s="631" t="s">
        <v>1972</v>
      </c>
      <c r="G399" s="631" t="s">
        <v>1972</v>
      </c>
      <c r="H399" s="631" t="s">
        <v>1972</v>
      </c>
      <c r="I399" s="657" t="s">
        <v>1972</v>
      </c>
      <c r="J399" s="657" t="s">
        <v>1110</v>
      </c>
      <c r="K399" s="657" t="s">
        <v>1110</v>
      </c>
      <c r="L399" s="657" t="s">
        <v>1972</v>
      </c>
      <c r="M399" s="657" t="s">
        <v>1116</v>
      </c>
      <c r="N399" s="657" t="s">
        <v>1116</v>
      </c>
      <c r="O399" s="657" t="s">
        <v>1972</v>
      </c>
      <c r="P399" s="657" t="s">
        <v>1131</v>
      </c>
      <c r="Q399" s="633" t="s">
        <v>2676</v>
      </c>
    </row>
    <row r="400" spans="1:17" s="625" customFormat="1" ht="15" customHeight="1" x14ac:dyDescent="0.25">
      <c r="A400" s="636" t="s">
        <v>1130</v>
      </c>
      <c r="B400" s="631" t="s">
        <v>448</v>
      </c>
      <c r="C400" s="631" t="s">
        <v>2635</v>
      </c>
      <c r="D400" s="656" t="s">
        <v>2636</v>
      </c>
      <c r="E400" s="631" t="s">
        <v>2810</v>
      </c>
      <c r="F400" s="631" t="s">
        <v>1972</v>
      </c>
      <c r="G400" s="631" t="s">
        <v>1972</v>
      </c>
      <c r="H400" s="631" t="s">
        <v>1972</v>
      </c>
      <c r="I400" s="657" t="s">
        <v>1972</v>
      </c>
      <c r="J400" s="657" t="s">
        <v>1972</v>
      </c>
      <c r="K400" s="657" t="s">
        <v>1972</v>
      </c>
      <c r="L400" s="657" t="s">
        <v>1972</v>
      </c>
      <c r="M400" s="657" t="s">
        <v>1116</v>
      </c>
      <c r="N400" s="657" t="s">
        <v>1116</v>
      </c>
      <c r="O400" s="657" t="s">
        <v>1972</v>
      </c>
      <c r="P400" s="657" t="s">
        <v>1131</v>
      </c>
      <c r="Q400" s="633" t="s">
        <v>2811</v>
      </c>
    </row>
    <row r="401" spans="1:17" s="625" customFormat="1" ht="15" customHeight="1" x14ac:dyDescent="0.25">
      <c r="A401" s="636" t="s">
        <v>1130</v>
      </c>
      <c r="B401" s="631" t="s">
        <v>448</v>
      </c>
      <c r="C401" s="631" t="s">
        <v>2635</v>
      </c>
      <c r="D401" s="656" t="s">
        <v>2636</v>
      </c>
      <c r="E401" s="631" t="s">
        <v>2810</v>
      </c>
      <c r="F401" s="631" t="s">
        <v>1972</v>
      </c>
      <c r="G401" s="631" t="s">
        <v>1972</v>
      </c>
      <c r="H401" s="631" t="s">
        <v>1972</v>
      </c>
      <c r="I401" s="657" t="s">
        <v>1972</v>
      </c>
      <c r="J401" s="657" t="s">
        <v>1972</v>
      </c>
      <c r="K401" s="657" t="s">
        <v>1972</v>
      </c>
      <c r="L401" s="657" t="s">
        <v>1972</v>
      </c>
      <c r="M401" s="657" t="s">
        <v>1116</v>
      </c>
      <c r="N401" s="657" t="s">
        <v>1116</v>
      </c>
      <c r="O401" s="657" t="s">
        <v>1972</v>
      </c>
      <c r="P401" s="657" t="s">
        <v>1131</v>
      </c>
      <c r="Q401" s="633" t="s">
        <v>2676</v>
      </c>
    </row>
    <row r="402" spans="1:17" s="625" customFormat="1" ht="15" customHeight="1" x14ac:dyDescent="0.25">
      <c r="A402" s="636" t="s">
        <v>1130</v>
      </c>
      <c r="B402" s="631" t="s">
        <v>448</v>
      </c>
      <c r="C402" s="631" t="s">
        <v>2635</v>
      </c>
      <c r="D402" s="656" t="s">
        <v>2636</v>
      </c>
      <c r="E402" s="631" t="s">
        <v>2812</v>
      </c>
      <c r="F402" s="631" t="s">
        <v>1972</v>
      </c>
      <c r="G402" s="631" t="s">
        <v>1972</v>
      </c>
      <c r="H402" s="631" t="s">
        <v>1972</v>
      </c>
      <c r="I402" s="657" t="s">
        <v>1972</v>
      </c>
      <c r="J402" s="657" t="s">
        <v>1972</v>
      </c>
      <c r="K402" s="657" t="s">
        <v>1972</v>
      </c>
      <c r="L402" s="657" t="s">
        <v>1972</v>
      </c>
      <c r="M402" s="657" t="s">
        <v>1116</v>
      </c>
      <c r="N402" s="657" t="s">
        <v>1116</v>
      </c>
      <c r="O402" s="657" t="s">
        <v>1972</v>
      </c>
      <c r="P402" s="657" t="s">
        <v>1131</v>
      </c>
      <c r="Q402" s="633" t="s">
        <v>2811</v>
      </c>
    </row>
    <row r="403" spans="1:17" s="625" customFormat="1" ht="15" customHeight="1" x14ac:dyDescent="0.25">
      <c r="A403" s="636" t="s">
        <v>1130</v>
      </c>
      <c r="B403" s="631" t="s">
        <v>448</v>
      </c>
      <c r="C403" s="631" t="s">
        <v>2635</v>
      </c>
      <c r="D403" s="656" t="s">
        <v>2636</v>
      </c>
      <c r="E403" s="631" t="s">
        <v>2812</v>
      </c>
      <c r="F403" s="631" t="s">
        <v>1972</v>
      </c>
      <c r="G403" s="631" t="s">
        <v>1972</v>
      </c>
      <c r="H403" s="631" t="s">
        <v>1972</v>
      </c>
      <c r="I403" s="657" t="s">
        <v>1972</v>
      </c>
      <c r="J403" s="657" t="s">
        <v>1972</v>
      </c>
      <c r="K403" s="657" t="s">
        <v>1972</v>
      </c>
      <c r="L403" s="657" t="s">
        <v>1972</v>
      </c>
      <c r="M403" s="657" t="s">
        <v>1116</v>
      </c>
      <c r="N403" s="657" t="s">
        <v>1116</v>
      </c>
      <c r="O403" s="657" t="s">
        <v>1972</v>
      </c>
      <c r="P403" s="657" t="s">
        <v>1131</v>
      </c>
      <c r="Q403" s="633" t="s">
        <v>2676</v>
      </c>
    </row>
    <row r="404" spans="1:17" s="625" customFormat="1" ht="15" customHeight="1" x14ac:dyDescent="0.25">
      <c r="A404" s="636" t="s">
        <v>1130</v>
      </c>
      <c r="B404" s="631" t="s">
        <v>448</v>
      </c>
      <c r="C404" s="631" t="s">
        <v>1709</v>
      </c>
      <c r="D404" s="656" t="s">
        <v>1707</v>
      </c>
      <c r="E404" s="631" t="s">
        <v>2813</v>
      </c>
      <c r="F404" s="631" t="s">
        <v>1972</v>
      </c>
      <c r="G404" s="631" t="s">
        <v>1972</v>
      </c>
      <c r="H404" s="631" t="s">
        <v>1972</v>
      </c>
      <c r="I404" s="657" t="s">
        <v>1972</v>
      </c>
      <c r="J404" s="657" t="s">
        <v>1972</v>
      </c>
      <c r="K404" s="657" t="s">
        <v>1972</v>
      </c>
      <c r="L404" s="657" t="s">
        <v>1972</v>
      </c>
      <c r="M404" s="657" t="s">
        <v>1162</v>
      </c>
      <c r="N404" s="657" t="s">
        <v>1162</v>
      </c>
      <c r="O404" s="657" t="s">
        <v>1972</v>
      </c>
      <c r="P404" s="657" t="s">
        <v>1131</v>
      </c>
      <c r="Q404" s="633" t="s">
        <v>2676</v>
      </c>
    </row>
    <row r="405" spans="1:17" s="625" customFormat="1" ht="15" customHeight="1" x14ac:dyDescent="0.25">
      <c r="A405" s="636" t="s">
        <v>1130</v>
      </c>
      <c r="B405" s="631" t="s">
        <v>448</v>
      </c>
      <c r="C405" s="631" t="s">
        <v>1709</v>
      </c>
      <c r="D405" s="656" t="s">
        <v>1707</v>
      </c>
      <c r="E405" s="631" t="s">
        <v>2814</v>
      </c>
      <c r="F405" s="631" t="s">
        <v>1972</v>
      </c>
      <c r="G405" s="631" t="s">
        <v>1972</v>
      </c>
      <c r="H405" s="631" t="s">
        <v>1972</v>
      </c>
      <c r="I405" s="657" t="s">
        <v>1972</v>
      </c>
      <c r="J405" s="657" t="s">
        <v>1972</v>
      </c>
      <c r="K405" s="657" t="s">
        <v>1972</v>
      </c>
      <c r="L405" s="657" t="s">
        <v>1972</v>
      </c>
      <c r="M405" s="657" t="s">
        <v>1162</v>
      </c>
      <c r="N405" s="657" t="s">
        <v>1162</v>
      </c>
      <c r="O405" s="657" t="s">
        <v>1972</v>
      </c>
      <c r="P405" s="657" t="s">
        <v>1131</v>
      </c>
      <c r="Q405" s="633" t="s">
        <v>2676</v>
      </c>
    </row>
    <row r="406" spans="1:17" s="625" customFormat="1" ht="15" customHeight="1" x14ac:dyDescent="0.25">
      <c r="A406" s="636" t="s">
        <v>1130</v>
      </c>
      <c r="B406" s="631" t="s">
        <v>448</v>
      </c>
      <c r="C406" s="631" t="s">
        <v>1709</v>
      </c>
      <c r="D406" s="656" t="s">
        <v>1707</v>
      </c>
      <c r="E406" s="631" t="s">
        <v>2704</v>
      </c>
      <c r="F406" s="631" t="s">
        <v>1972</v>
      </c>
      <c r="G406" s="631" t="s">
        <v>1972</v>
      </c>
      <c r="H406" s="631" t="s">
        <v>1972</v>
      </c>
      <c r="I406" s="657" t="s">
        <v>1972</v>
      </c>
      <c r="J406" s="657" t="s">
        <v>1972</v>
      </c>
      <c r="K406" s="657" t="s">
        <v>1972</v>
      </c>
      <c r="L406" s="657" t="s">
        <v>1972</v>
      </c>
      <c r="M406" s="657" t="s">
        <v>1162</v>
      </c>
      <c r="N406" s="657" t="s">
        <v>1162</v>
      </c>
      <c r="O406" s="657" t="s">
        <v>1972</v>
      </c>
      <c r="P406" s="657" t="s">
        <v>1131</v>
      </c>
      <c r="Q406" s="633" t="s">
        <v>2676</v>
      </c>
    </row>
    <row r="407" spans="1:17" s="625" customFormat="1" ht="15" customHeight="1" x14ac:dyDescent="0.25">
      <c r="A407" s="636" t="s">
        <v>1130</v>
      </c>
      <c r="B407" s="631" t="s">
        <v>448</v>
      </c>
      <c r="C407" s="631" t="s">
        <v>2640</v>
      </c>
      <c r="D407" s="656" t="s">
        <v>2640</v>
      </c>
      <c r="E407" s="631" t="s">
        <v>2815</v>
      </c>
      <c r="F407" s="631" t="s">
        <v>1972</v>
      </c>
      <c r="G407" s="631" t="s">
        <v>1972</v>
      </c>
      <c r="H407" s="631" t="s">
        <v>1972</v>
      </c>
      <c r="I407" s="657" t="s">
        <v>1972</v>
      </c>
      <c r="J407" s="657" t="s">
        <v>1110</v>
      </c>
      <c r="K407" s="657" t="s">
        <v>1110</v>
      </c>
      <c r="L407" s="657" t="s">
        <v>1972</v>
      </c>
      <c r="M407" s="657" t="s">
        <v>1162</v>
      </c>
      <c r="N407" s="657" t="s">
        <v>1162</v>
      </c>
      <c r="O407" s="657" t="s">
        <v>1972</v>
      </c>
      <c r="P407" s="657" t="s">
        <v>1131</v>
      </c>
      <c r="Q407" s="633" t="s">
        <v>2816</v>
      </c>
    </row>
    <row r="408" spans="1:17" s="625" customFormat="1" ht="15" customHeight="1" x14ac:dyDescent="0.25">
      <c r="A408" s="636" t="s">
        <v>1130</v>
      </c>
      <c r="B408" s="631" t="s">
        <v>448</v>
      </c>
      <c r="C408" s="631" t="s">
        <v>2640</v>
      </c>
      <c r="D408" s="656" t="s">
        <v>2640</v>
      </c>
      <c r="E408" s="631" t="s">
        <v>2815</v>
      </c>
      <c r="F408" s="631" t="s">
        <v>1972</v>
      </c>
      <c r="G408" s="631" t="s">
        <v>1972</v>
      </c>
      <c r="H408" s="631" t="s">
        <v>1972</v>
      </c>
      <c r="I408" s="657" t="s">
        <v>1972</v>
      </c>
      <c r="J408" s="657" t="s">
        <v>1110</v>
      </c>
      <c r="K408" s="657" t="s">
        <v>1110</v>
      </c>
      <c r="L408" s="657" t="s">
        <v>1972</v>
      </c>
      <c r="M408" s="657" t="s">
        <v>1162</v>
      </c>
      <c r="N408" s="657" t="s">
        <v>1162</v>
      </c>
      <c r="O408" s="657" t="s">
        <v>1972</v>
      </c>
      <c r="P408" s="657" t="s">
        <v>1131</v>
      </c>
      <c r="Q408" s="633" t="s">
        <v>2676</v>
      </c>
    </row>
    <row r="409" spans="1:17" s="625" customFormat="1" ht="15" customHeight="1" x14ac:dyDescent="0.25">
      <c r="A409" s="636" t="s">
        <v>1130</v>
      </c>
      <c r="B409" s="631" t="s">
        <v>448</v>
      </c>
      <c r="C409" s="631" t="s">
        <v>2640</v>
      </c>
      <c r="D409" s="656" t="s">
        <v>2640</v>
      </c>
      <c r="E409" s="631" t="s">
        <v>2817</v>
      </c>
      <c r="F409" s="631" t="s">
        <v>1972</v>
      </c>
      <c r="G409" s="631" t="s">
        <v>1972</v>
      </c>
      <c r="H409" s="631" t="s">
        <v>1972</v>
      </c>
      <c r="I409" s="657" t="s">
        <v>1972</v>
      </c>
      <c r="J409" s="657" t="s">
        <v>1110</v>
      </c>
      <c r="K409" s="657" t="s">
        <v>1110</v>
      </c>
      <c r="L409" s="657" t="s">
        <v>1972</v>
      </c>
      <c r="M409" s="657" t="s">
        <v>1162</v>
      </c>
      <c r="N409" s="657" t="s">
        <v>1162</v>
      </c>
      <c r="O409" s="657" t="s">
        <v>1972</v>
      </c>
      <c r="P409" s="657" t="s">
        <v>1131</v>
      </c>
      <c r="Q409" s="633" t="s">
        <v>2816</v>
      </c>
    </row>
    <row r="410" spans="1:17" s="625" customFormat="1" ht="15" customHeight="1" x14ac:dyDescent="0.25">
      <c r="A410" s="636" t="s">
        <v>1130</v>
      </c>
      <c r="B410" s="631" t="s">
        <v>448</v>
      </c>
      <c r="C410" s="631" t="s">
        <v>2640</v>
      </c>
      <c r="D410" s="656" t="s">
        <v>2640</v>
      </c>
      <c r="E410" s="631" t="s">
        <v>2817</v>
      </c>
      <c r="F410" s="631" t="s">
        <v>1972</v>
      </c>
      <c r="G410" s="631" t="s">
        <v>1972</v>
      </c>
      <c r="H410" s="631" t="s">
        <v>1972</v>
      </c>
      <c r="I410" s="657" t="s">
        <v>1972</v>
      </c>
      <c r="J410" s="657" t="s">
        <v>1110</v>
      </c>
      <c r="K410" s="657" t="s">
        <v>1110</v>
      </c>
      <c r="L410" s="657" t="s">
        <v>1972</v>
      </c>
      <c r="M410" s="657" t="s">
        <v>1162</v>
      </c>
      <c r="N410" s="657" t="s">
        <v>1162</v>
      </c>
      <c r="O410" s="657" t="s">
        <v>1972</v>
      </c>
      <c r="P410" s="657" t="s">
        <v>1131</v>
      </c>
      <c r="Q410" s="633" t="s">
        <v>2676</v>
      </c>
    </row>
    <row r="411" spans="1:17" s="625" customFormat="1" ht="15" customHeight="1" x14ac:dyDescent="0.25">
      <c r="A411" s="636" t="s">
        <v>1130</v>
      </c>
      <c r="B411" s="631" t="s">
        <v>448</v>
      </c>
      <c r="C411" s="631" t="s">
        <v>2640</v>
      </c>
      <c r="D411" s="656" t="s">
        <v>2640</v>
      </c>
      <c r="E411" s="631" t="s">
        <v>2818</v>
      </c>
      <c r="F411" s="631" t="s">
        <v>1972</v>
      </c>
      <c r="G411" s="631" t="s">
        <v>1972</v>
      </c>
      <c r="H411" s="631" t="s">
        <v>1972</v>
      </c>
      <c r="I411" s="657" t="s">
        <v>1972</v>
      </c>
      <c r="J411" s="657" t="s">
        <v>1110</v>
      </c>
      <c r="K411" s="657" t="s">
        <v>1110</v>
      </c>
      <c r="L411" s="657" t="s">
        <v>1972</v>
      </c>
      <c r="M411" s="657" t="s">
        <v>1972</v>
      </c>
      <c r="N411" s="657" t="s">
        <v>1972</v>
      </c>
      <c r="O411" s="657" t="s">
        <v>1972</v>
      </c>
      <c r="P411" s="657" t="s">
        <v>1131</v>
      </c>
      <c r="Q411" s="633" t="s">
        <v>2816</v>
      </c>
    </row>
    <row r="412" spans="1:17" s="625" customFormat="1" ht="15" customHeight="1" x14ac:dyDescent="0.25">
      <c r="A412" s="636" t="s">
        <v>1130</v>
      </c>
      <c r="B412" s="631" t="s">
        <v>448</v>
      </c>
      <c r="C412" s="631" t="s">
        <v>2640</v>
      </c>
      <c r="D412" s="656" t="s">
        <v>2640</v>
      </c>
      <c r="E412" s="631" t="s">
        <v>2818</v>
      </c>
      <c r="F412" s="631" t="s">
        <v>1972</v>
      </c>
      <c r="G412" s="631" t="s">
        <v>1972</v>
      </c>
      <c r="H412" s="631" t="s">
        <v>1972</v>
      </c>
      <c r="I412" s="657" t="s">
        <v>1972</v>
      </c>
      <c r="J412" s="657" t="s">
        <v>1110</v>
      </c>
      <c r="K412" s="657" t="s">
        <v>1110</v>
      </c>
      <c r="L412" s="657" t="s">
        <v>1972</v>
      </c>
      <c r="M412" s="657" t="s">
        <v>1972</v>
      </c>
      <c r="N412" s="657" t="s">
        <v>1972</v>
      </c>
      <c r="O412" s="657" t="s">
        <v>1972</v>
      </c>
      <c r="P412" s="657" t="s">
        <v>1131</v>
      </c>
      <c r="Q412" s="633" t="s">
        <v>2676</v>
      </c>
    </row>
    <row r="413" spans="1:17" s="625" customFormat="1" ht="15" customHeight="1" x14ac:dyDescent="0.25">
      <c r="A413" s="636" t="s">
        <v>1130</v>
      </c>
      <c r="B413" s="631" t="s">
        <v>448</v>
      </c>
      <c r="C413" s="631" t="s">
        <v>362</v>
      </c>
      <c r="D413" s="656" t="s">
        <v>363</v>
      </c>
      <c r="E413" s="631" t="s">
        <v>2819</v>
      </c>
      <c r="F413" s="631" t="s">
        <v>1972</v>
      </c>
      <c r="G413" s="631" t="s">
        <v>1972</v>
      </c>
      <c r="H413" s="631" t="s">
        <v>1972</v>
      </c>
      <c r="I413" s="657" t="s">
        <v>1972</v>
      </c>
      <c r="J413" s="657" t="s">
        <v>1972</v>
      </c>
      <c r="K413" s="657" t="s">
        <v>1972</v>
      </c>
      <c r="L413" s="657" t="s">
        <v>1972</v>
      </c>
      <c r="M413" s="657" t="s">
        <v>1123</v>
      </c>
      <c r="N413" s="657" t="s">
        <v>1123</v>
      </c>
      <c r="O413" s="657" t="s">
        <v>1972</v>
      </c>
      <c r="P413" s="657" t="s">
        <v>1131</v>
      </c>
      <c r="Q413" s="633" t="s">
        <v>2676</v>
      </c>
    </row>
    <row r="414" spans="1:17" s="625" customFormat="1" ht="15" customHeight="1" x14ac:dyDescent="0.25">
      <c r="A414" s="636" t="s">
        <v>1130</v>
      </c>
      <c r="B414" s="631" t="s">
        <v>448</v>
      </c>
      <c r="C414" s="631" t="s">
        <v>362</v>
      </c>
      <c r="D414" s="656" t="s">
        <v>363</v>
      </c>
      <c r="E414" s="631" t="s">
        <v>2820</v>
      </c>
      <c r="F414" s="631" t="s">
        <v>1972</v>
      </c>
      <c r="G414" s="631" t="s">
        <v>1972</v>
      </c>
      <c r="H414" s="631" t="s">
        <v>1972</v>
      </c>
      <c r="I414" s="657" t="s">
        <v>1972</v>
      </c>
      <c r="J414" s="657" t="s">
        <v>1972</v>
      </c>
      <c r="K414" s="657" t="s">
        <v>1972</v>
      </c>
      <c r="L414" s="657" t="s">
        <v>1972</v>
      </c>
      <c r="M414" s="657" t="s">
        <v>1123</v>
      </c>
      <c r="N414" s="657" t="s">
        <v>1123</v>
      </c>
      <c r="O414" s="657" t="s">
        <v>1972</v>
      </c>
      <c r="P414" s="657" t="s">
        <v>1131</v>
      </c>
      <c r="Q414" s="633" t="s">
        <v>2676</v>
      </c>
    </row>
    <row r="415" spans="1:17" s="625" customFormat="1" ht="15" customHeight="1" x14ac:dyDescent="0.25">
      <c r="A415" s="636" t="s">
        <v>1130</v>
      </c>
      <c r="B415" s="631" t="s">
        <v>448</v>
      </c>
      <c r="C415" s="631" t="s">
        <v>2263</v>
      </c>
      <c r="D415" s="656" t="s">
        <v>2264</v>
      </c>
      <c r="E415" s="631" t="s">
        <v>2821</v>
      </c>
      <c r="F415" s="631" t="s">
        <v>1972</v>
      </c>
      <c r="G415" s="631" t="s">
        <v>1972</v>
      </c>
      <c r="H415" s="631" t="s">
        <v>1972</v>
      </c>
      <c r="I415" s="657" t="s">
        <v>1972</v>
      </c>
      <c r="J415" s="657" t="s">
        <v>1110</v>
      </c>
      <c r="K415" s="657" t="s">
        <v>1110</v>
      </c>
      <c r="L415" s="657" t="s">
        <v>1972</v>
      </c>
      <c r="M415" s="657" t="s">
        <v>1119</v>
      </c>
      <c r="N415" s="657" t="s">
        <v>1119</v>
      </c>
      <c r="O415" s="657" t="s">
        <v>1972</v>
      </c>
      <c r="P415" s="657" t="s">
        <v>1131</v>
      </c>
      <c r="Q415" s="633" t="s">
        <v>2676</v>
      </c>
    </row>
    <row r="416" spans="1:17" s="625" customFormat="1" ht="15" customHeight="1" x14ac:dyDescent="0.25">
      <c r="A416" s="636" t="s">
        <v>1130</v>
      </c>
      <c r="B416" s="631" t="s">
        <v>448</v>
      </c>
      <c r="C416" s="631" t="s">
        <v>2263</v>
      </c>
      <c r="D416" s="656" t="s">
        <v>2264</v>
      </c>
      <c r="E416" s="631" t="s">
        <v>2813</v>
      </c>
      <c r="F416" s="631" t="s">
        <v>1972</v>
      </c>
      <c r="G416" s="631" t="s">
        <v>1972</v>
      </c>
      <c r="H416" s="631" t="s">
        <v>1972</v>
      </c>
      <c r="I416" s="657" t="s">
        <v>1972</v>
      </c>
      <c r="J416" s="657" t="s">
        <v>1110</v>
      </c>
      <c r="K416" s="657" t="s">
        <v>1110</v>
      </c>
      <c r="L416" s="657" t="s">
        <v>1972</v>
      </c>
      <c r="M416" s="657" t="s">
        <v>1972</v>
      </c>
      <c r="N416" s="657" t="s">
        <v>1972</v>
      </c>
      <c r="O416" s="657" t="s">
        <v>1972</v>
      </c>
      <c r="P416" s="657" t="s">
        <v>1131</v>
      </c>
      <c r="Q416" s="633" t="s">
        <v>2676</v>
      </c>
    </row>
    <row r="417" spans="1:17" s="625" customFormat="1" ht="15" customHeight="1" x14ac:dyDescent="0.25">
      <c r="A417" s="636" t="s">
        <v>1133</v>
      </c>
      <c r="B417" s="631" t="s">
        <v>448</v>
      </c>
      <c r="C417" s="631" t="s">
        <v>2652</v>
      </c>
      <c r="D417" s="656" t="s">
        <v>2653</v>
      </c>
      <c r="E417" s="631" t="s">
        <v>2720</v>
      </c>
      <c r="F417" s="631" t="s">
        <v>1972</v>
      </c>
      <c r="G417" s="631" t="s">
        <v>1972</v>
      </c>
      <c r="H417" s="631" t="s">
        <v>1972</v>
      </c>
      <c r="I417" s="657" t="s">
        <v>1972</v>
      </c>
      <c r="J417" s="657" t="s">
        <v>1972</v>
      </c>
      <c r="K417" s="657" t="s">
        <v>1972</v>
      </c>
      <c r="L417" s="657" t="s">
        <v>1972</v>
      </c>
      <c r="M417" s="657" t="s">
        <v>1116</v>
      </c>
      <c r="N417" s="657" t="s">
        <v>1135</v>
      </c>
      <c r="O417" s="657" t="s">
        <v>1972</v>
      </c>
      <c r="P417" s="657" t="s">
        <v>1972</v>
      </c>
      <c r="Q417" s="633" t="s">
        <v>2822</v>
      </c>
    </row>
    <row r="418" spans="1:17" s="625" customFormat="1" ht="15" customHeight="1" x14ac:dyDescent="0.25">
      <c r="A418" s="636" t="s">
        <v>1133</v>
      </c>
      <c r="B418" s="631" t="s">
        <v>448</v>
      </c>
      <c r="C418" s="631" t="s">
        <v>2652</v>
      </c>
      <c r="D418" s="656" t="s">
        <v>2653</v>
      </c>
      <c r="E418" s="631" t="s">
        <v>2744</v>
      </c>
      <c r="F418" s="631" t="s">
        <v>1972</v>
      </c>
      <c r="G418" s="631" t="s">
        <v>1972</v>
      </c>
      <c r="H418" s="631" t="s">
        <v>1972</v>
      </c>
      <c r="I418" s="657" t="s">
        <v>1972</v>
      </c>
      <c r="J418" s="657" t="s">
        <v>1972</v>
      </c>
      <c r="K418" s="657" t="s">
        <v>1972</v>
      </c>
      <c r="L418" s="657" t="s">
        <v>1972</v>
      </c>
      <c r="M418" s="657" t="s">
        <v>1116</v>
      </c>
      <c r="N418" s="657" t="s">
        <v>1135</v>
      </c>
      <c r="O418" s="657" t="s">
        <v>1972</v>
      </c>
      <c r="P418" s="657" t="s">
        <v>1972</v>
      </c>
      <c r="Q418" s="633" t="s">
        <v>2822</v>
      </c>
    </row>
    <row r="419" spans="1:17" s="625" customFormat="1" ht="15" customHeight="1" x14ac:dyDescent="0.25">
      <c r="A419" s="636" t="s">
        <v>1133</v>
      </c>
      <c r="B419" s="631" t="s">
        <v>448</v>
      </c>
      <c r="C419" s="631" t="s">
        <v>2652</v>
      </c>
      <c r="D419" s="656" t="s">
        <v>2653</v>
      </c>
      <c r="E419" s="631" t="s">
        <v>2800</v>
      </c>
      <c r="F419" s="631" t="s">
        <v>1972</v>
      </c>
      <c r="G419" s="631" t="s">
        <v>1972</v>
      </c>
      <c r="H419" s="631" t="s">
        <v>1972</v>
      </c>
      <c r="I419" s="657" t="s">
        <v>1972</v>
      </c>
      <c r="J419" s="657" t="s">
        <v>1972</v>
      </c>
      <c r="K419" s="657" t="s">
        <v>1972</v>
      </c>
      <c r="L419" s="657" t="s">
        <v>1972</v>
      </c>
      <c r="M419" s="657" t="s">
        <v>1116</v>
      </c>
      <c r="N419" s="657" t="s">
        <v>1135</v>
      </c>
      <c r="O419" s="657" t="s">
        <v>1972</v>
      </c>
      <c r="P419" s="657" t="s">
        <v>1972</v>
      </c>
      <c r="Q419" s="633" t="s">
        <v>2822</v>
      </c>
    </row>
    <row r="420" spans="1:17" s="625" customFormat="1" ht="15" customHeight="1" x14ac:dyDescent="0.25">
      <c r="A420" s="636" t="s">
        <v>1133</v>
      </c>
      <c r="B420" s="631" t="s">
        <v>448</v>
      </c>
      <c r="C420" s="631" t="s">
        <v>2652</v>
      </c>
      <c r="D420" s="656" t="s">
        <v>2653</v>
      </c>
      <c r="E420" s="631" t="s">
        <v>2702</v>
      </c>
      <c r="F420" s="631" t="s">
        <v>1972</v>
      </c>
      <c r="G420" s="631" t="s">
        <v>1972</v>
      </c>
      <c r="H420" s="631" t="s">
        <v>1972</v>
      </c>
      <c r="I420" s="657" t="s">
        <v>1972</v>
      </c>
      <c r="J420" s="657" t="s">
        <v>1972</v>
      </c>
      <c r="K420" s="657" t="s">
        <v>1972</v>
      </c>
      <c r="L420" s="657" t="s">
        <v>1972</v>
      </c>
      <c r="M420" s="657" t="s">
        <v>1116</v>
      </c>
      <c r="N420" s="657" t="s">
        <v>1135</v>
      </c>
      <c r="O420" s="657" t="s">
        <v>1972</v>
      </c>
      <c r="P420" s="657" t="s">
        <v>1972</v>
      </c>
      <c r="Q420" s="633" t="s">
        <v>2822</v>
      </c>
    </row>
    <row r="421" spans="1:17" s="625" customFormat="1" ht="15" customHeight="1" x14ac:dyDescent="0.25">
      <c r="A421" s="636" t="s">
        <v>1133</v>
      </c>
      <c r="B421" s="631" t="s">
        <v>448</v>
      </c>
      <c r="C421" s="631" t="s">
        <v>2652</v>
      </c>
      <c r="D421" s="656" t="s">
        <v>2653</v>
      </c>
      <c r="E421" s="631" t="s">
        <v>2705</v>
      </c>
      <c r="F421" s="631" t="s">
        <v>1972</v>
      </c>
      <c r="G421" s="631" t="s">
        <v>1972</v>
      </c>
      <c r="H421" s="631" t="s">
        <v>1972</v>
      </c>
      <c r="I421" s="657" t="s">
        <v>1972</v>
      </c>
      <c r="J421" s="657" t="s">
        <v>1972</v>
      </c>
      <c r="K421" s="657" t="s">
        <v>1972</v>
      </c>
      <c r="L421" s="657" t="s">
        <v>1972</v>
      </c>
      <c r="M421" s="657" t="s">
        <v>1116</v>
      </c>
      <c r="N421" s="657" t="s">
        <v>1135</v>
      </c>
      <c r="O421" s="657" t="s">
        <v>1972</v>
      </c>
      <c r="P421" s="657" t="s">
        <v>1972</v>
      </c>
      <c r="Q421" s="633" t="s">
        <v>2822</v>
      </c>
    </row>
    <row r="422" spans="1:17" s="625" customFormat="1" ht="15" customHeight="1" x14ac:dyDescent="0.25">
      <c r="A422" s="1837" t="s">
        <v>1098</v>
      </c>
      <c r="B422" s="649"/>
      <c r="C422" s="1854" t="s">
        <v>1347</v>
      </c>
      <c r="D422" s="1854"/>
      <c r="E422" s="658"/>
      <c r="F422" s="659"/>
      <c r="G422" s="654"/>
      <c r="H422" s="654"/>
      <c r="I422" s="654"/>
      <c r="J422" s="654"/>
      <c r="K422" s="660"/>
      <c r="L422" s="1852" t="s">
        <v>1348</v>
      </c>
      <c r="M422" s="1852"/>
      <c r="N422" s="1852"/>
      <c r="O422" s="653"/>
      <c r="P422" s="1843" t="s">
        <v>1102</v>
      </c>
      <c r="Q422" s="1846" t="s">
        <v>1193</v>
      </c>
    </row>
    <row r="423" spans="1:17" s="625" customFormat="1" ht="15" customHeight="1" x14ac:dyDescent="0.25">
      <c r="A423" s="1838"/>
      <c r="B423" s="649"/>
      <c r="C423" s="1855"/>
      <c r="D423" s="1855"/>
      <c r="E423" s="658"/>
      <c r="F423" s="659"/>
      <c r="G423" s="654"/>
      <c r="H423" s="654"/>
      <c r="I423" s="654"/>
      <c r="J423" s="654"/>
      <c r="K423" s="660"/>
      <c r="L423" s="1880" t="s">
        <v>1106</v>
      </c>
      <c r="M423" s="1880"/>
      <c r="N423" s="1880"/>
      <c r="O423" s="653"/>
      <c r="P423" s="1844"/>
      <c r="Q423" s="1848"/>
    </row>
    <row r="424" spans="1:17" s="625" customFormat="1" ht="15" customHeight="1" x14ac:dyDescent="0.25">
      <c r="A424" s="1839"/>
      <c r="B424" s="649"/>
      <c r="C424" s="1856"/>
      <c r="D424" s="1856"/>
      <c r="E424" s="658"/>
      <c r="F424" s="659"/>
      <c r="G424" s="654"/>
      <c r="H424" s="654"/>
      <c r="I424" s="654"/>
      <c r="J424" s="654"/>
      <c r="K424" s="660"/>
      <c r="L424" s="654" t="s">
        <v>1107</v>
      </c>
      <c r="M424" s="654"/>
      <c r="N424" s="654" t="s">
        <v>1098</v>
      </c>
      <c r="O424" s="654"/>
      <c r="P424" s="1845"/>
      <c r="Q424" s="1850"/>
    </row>
    <row r="425" spans="1:17" s="625" customFormat="1" ht="15" customHeight="1" x14ac:dyDescent="0.25">
      <c r="A425" s="635" t="s">
        <v>1108</v>
      </c>
      <c r="B425" s="631" t="s">
        <v>2672</v>
      </c>
      <c r="C425" s="631" t="s">
        <v>13</v>
      </c>
      <c r="D425" s="656" t="s">
        <v>1349</v>
      </c>
      <c r="E425" s="661" t="s">
        <v>1972</v>
      </c>
      <c r="F425" s="662" t="s">
        <v>1972</v>
      </c>
      <c r="G425" s="663" t="s">
        <v>1972</v>
      </c>
      <c r="H425" s="663" t="s">
        <v>1972</v>
      </c>
      <c r="I425" s="663" t="s">
        <v>1972</v>
      </c>
      <c r="J425" s="664" t="s">
        <v>1972</v>
      </c>
      <c r="K425" s="664" t="s">
        <v>1972</v>
      </c>
      <c r="L425" s="657" t="s">
        <v>1972</v>
      </c>
      <c r="M425" s="657" t="s">
        <v>1972</v>
      </c>
      <c r="N425" s="657" t="s">
        <v>1350</v>
      </c>
      <c r="O425" s="657" t="s">
        <v>1351</v>
      </c>
      <c r="P425" s="665" t="s">
        <v>1114</v>
      </c>
      <c r="Q425" s="633" t="s">
        <v>2673</v>
      </c>
    </row>
    <row r="426" spans="1:17" s="625" customFormat="1" ht="15" customHeight="1" x14ac:dyDescent="0.25">
      <c r="A426" s="635" t="s">
        <v>1108</v>
      </c>
      <c r="B426" s="631" t="s">
        <v>1228</v>
      </c>
      <c r="C426" s="631" t="s">
        <v>150</v>
      </c>
      <c r="D426" s="656" t="s">
        <v>1354</v>
      </c>
      <c r="E426" s="661" t="s">
        <v>1972</v>
      </c>
      <c r="F426" s="662" t="s">
        <v>1972</v>
      </c>
      <c r="G426" s="663" t="s">
        <v>1972</v>
      </c>
      <c r="H426" s="663" t="s">
        <v>1972</v>
      </c>
      <c r="I426" s="663" t="s">
        <v>1972</v>
      </c>
      <c r="J426" s="664" t="s">
        <v>1972</v>
      </c>
      <c r="K426" s="664" t="s">
        <v>1972</v>
      </c>
      <c r="L426" s="657" t="s">
        <v>1972</v>
      </c>
      <c r="M426" s="657" t="s">
        <v>1972</v>
      </c>
      <c r="N426" s="657" t="s">
        <v>1350</v>
      </c>
      <c r="O426" s="657" t="s">
        <v>1351</v>
      </c>
      <c r="P426" s="665" t="s">
        <v>1114</v>
      </c>
      <c r="Q426" s="633" t="s">
        <v>2673</v>
      </c>
    </row>
    <row r="427" spans="1:17" s="625" customFormat="1" ht="15" customHeight="1" x14ac:dyDescent="0.25">
      <c r="A427" s="635" t="s">
        <v>1108</v>
      </c>
      <c r="B427" s="631" t="s">
        <v>1187</v>
      </c>
      <c r="C427" s="631" t="s">
        <v>210</v>
      </c>
      <c r="D427" s="656" t="s">
        <v>1352</v>
      </c>
      <c r="E427" s="661" t="s">
        <v>1972</v>
      </c>
      <c r="F427" s="662" t="s">
        <v>1972</v>
      </c>
      <c r="G427" s="663" t="s">
        <v>1972</v>
      </c>
      <c r="H427" s="663" t="s">
        <v>1972</v>
      </c>
      <c r="I427" s="663" t="s">
        <v>1972</v>
      </c>
      <c r="J427" s="664" t="s">
        <v>1972</v>
      </c>
      <c r="K427" s="664" t="s">
        <v>1972</v>
      </c>
      <c r="L427" s="657" t="s">
        <v>1972</v>
      </c>
      <c r="M427" s="657" t="s">
        <v>1972</v>
      </c>
      <c r="N427" s="657" t="s">
        <v>1350</v>
      </c>
      <c r="O427" s="657" t="s">
        <v>1351</v>
      </c>
      <c r="P427" s="665" t="s">
        <v>1131</v>
      </c>
      <c r="Q427" s="633" t="s">
        <v>2673</v>
      </c>
    </row>
    <row r="428" spans="1:17" s="625" customFormat="1" ht="15" customHeight="1" x14ac:dyDescent="0.25">
      <c r="A428" s="635" t="s">
        <v>1108</v>
      </c>
      <c r="B428" s="631" t="s">
        <v>1187</v>
      </c>
      <c r="C428" s="631" t="s">
        <v>1852</v>
      </c>
      <c r="D428" s="656" t="s">
        <v>1853</v>
      </c>
      <c r="E428" s="661" t="s">
        <v>1972</v>
      </c>
      <c r="F428" s="662" t="s">
        <v>1972</v>
      </c>
      <c r="G428" s="663" t="s">
        <v>1972</v>
      </c>
      <c r="H428" s="663" t="s">
        <v>1972</v>
      </c>
      <c r="I428" s="663" t="s">
        <v>1972</v>
      </c>
      <c r="J428" s="664" t="s">
        <v>1972</v>
      </c>
      <c r="K428" s="664" t="s">
        <v>1972</v>
      </c>
      <c r="L428" s="657" t="s">
        <v>1972</v>
      </c>
      <c r="M428" s="657" t="s">
        <v>1972</v>
      </c>
      <c r="N428" s="657" t="s">
        <v>2288</v>
      </c>
      <c r="O428" s="657" t="s">
        <v>2289</v>
      </c>
      <c r="P428" s="665" t="s">
        <v>1131</v>
      </c>
      <c r="Q428" s="633" t="s">
        <v>2673</v>
      </c>
    </row>
    <row r="429" spans="1:17" s="625" customFormat="1" ht="15" customHeight="1" x14ac:dyDescent="0.25">
      <c r="A429" s="635" t="s">
        <v>1133</v>
      </c>
      <c r="B429" s="631" t="s">
        <v>2672</v>
      </c>
      <c r="C429" s="631" t="s">
        <v>11</v>
      </c>
      <c r="D429" s="656" t="s">
        <v>1353</v>
      </c>
      <c r="E429" s="661" t="s">
        <v>1972</v>
      </c>
      <c r="F429" s="662" t="s">
        <v>1972</v>
      </c>
      <c r="G429" s="663" t="s">
        <v>1972</v>
      </c>
      <c r="H429" s="663" t="s">
        <v>1972</v>
      </c>
      <c r="I429" s="663" t="s">
        <v>1972</v>
      </c>
      <c r="J429" s="664" t="s">
        <v>1972</v>
      </c>
      <c r="K429" s="664" t="s">
        <v>1972</v>
      </c>
      <c r="L429" s="657" t="s">
        <v>1972</v>
      </c>
      <c r="M429" s="657" t="s">
        <v>1972</v>
      </c>
      <c r="N429" s="657" t="s">
        <v>1350</v>
      </c>
      <c r="O429" s="657" t="s">
        <v>2162</v>
      </c>
      <c r="P429" s="665" t="s">
        <v>1114</v>
      </c>
      <c r="Q429" s="633" t="s">
        <v>2677</v>
      </c>
    </row>
    <row r="430" spans="1:17" s="625" customFormat="1" ht="15" customHeight="1" thickBot="1" x14ac:dyDescent="0.3">
      <c r="A430" s="635" t="s">
        <v>1133</v>
      </c>
      <c r="B430" s="631" t="s">
        <v>2672</v>
      </c>
      <c r="C430" s="631" t="s">
        <v>13</v>
      </c>
      <c r="D430" s="656" t="s">
        <v>1349</v>
      </c>
      <c r="E430" s="661" t="s">
        <v>1972</v>
      </c>
      <c r="F430" s="662" t="s">
        <v>1972</v>
      </c>
      <c r="G430" s="663" t="s">
        <v>1972</v>
      </c>
      <c r="H430" s="663" t="s">
        <v>1972</v>
      </c>
      <c r="I430" s="663" t="s">
        <v>1972</v>
      </c>
      <c r="J430" s="664" t="s">
        <v>1972</v>
      </c>
      <c r="K430" s="664" t="s">
        <v>1972</v>
      </c>
      <c r="L430" s="657" t="s">
        <v>1972</v>
      </c>
      <c r="M430" s="657" t="s">
        <v>1972</v>
      </c>
      <c r="N430" s="657" t="s">
        <v>1350</v>
      </c>
      <c r="O430" s="657" t="s">
        <v>2162</v>
      </c>
      <c r="P430" s="665" t="s">
        <v>1114</v>
      </c>
      <c r="Q430" s="633" t="s">
        <v>2677</v>
      </c>
    </row>
    <row r="431" spans="1:17" s="625" customFormat="1" ht="15" customHeight="1" x14ac:dyDescent="0.25">
      <c r="A431" s="1858" t="s">
        <v>1098</v>
      </c>
      <c r="B431" s="666"/>
      <c r="C431" s="1861" t="s">
        <v>1355</v>
      </c>
      <c r="D431" s="1861"/>
      <c r="E431" s="666"/>
      <c r="F431" s="666"/>
      <c r="G431" s="666"/>
      <c r="H431" s="666"/>
      <c r="I431" s="666"/>
      <c r="J431" s="666"/>
      <c r="K431" s="666"/>
      <c r="L431" s="1864" t="s">
        <v>1356</v>
      </c>
      <c r="M431" s="1864"/>
      <c r="N431" s="1864"/>
      <c r="O431" s="667"/>
      <c r="P431" s="1865" t="s">
        <v>1102</v>
      </c>
      <c r="Q431" s="1868" t="s">
        <v>1193</v>
      </c>
    </row>
    <row r="432" spans="1:17" s="625" customFormat="1" x14ac:dyDescent="0.25">
      <c r="A432" s="1859"/>
      <c r="B432" s="668"/>
      <c r="C432" s="1862"/>
      <c r="D432" s="1862"/>
      <c r="E432" s="668"/>
      <c r="F432" s="668"/>
      <c r="G432" s="668"/>
      <c r="H432" s="668"/>
      <c r="I432" s="668"/>
      <c r="J432" s="668"/>
      <c r="K432" s="668"/>
      <c r="L432" s="1871" t="s">
        <v>1106</v>
      </c>
      <c r="M432" s="1871"/>
      <c r="N432" s="1871"/>
      <c r="O432" s="669"/>
      <c r="P432" s="1866"/>
      <c r="Q432" s="1869"/>
    </row>
    <row r="433" spans="1:17" s="625" customFormat="1" ht="15.75" thickBot="1" x14ac:dyDescent="0.3">
      <c r="A433" s="1860"/>
      <c r="B433" s="670"/>
      <c r="C433" s="1863"/>
      <c r="D433" s="1863"/>
      <c r="E433" s="670"/>
      <c r="F433" s="670"/>
      <c r="G433" s="670"/>
      <c r="H433" s="670"/>
      <c r="I433" s="670"/>
      <c r="J433" s="670"/>
      <c r="K433" s="670"/>
      <c r="L433" s="642" t="s">
        <v>1107</v>
      </c>
      <c r="M433" s="642"/>
      <c r="N433" s="642" t="s">
        <v>1098</v>
      </c>
      <c r="O433" s="640"/>
      <c r="P433" s="1867"/>
      <c r="Q433" s="1870"/>
    </row>
    <row r="434" spans="1:17" s="625" customFormat="1" x14ac:dyDescent="0.25">
      <c r="A434" s="671" t="s">
        <v>1108</v>
      </c>
      <c r="B434" s="672" t="s">
        <v>1355</v>
      </c>
      <c r="C434" s="672" t="s">
        <v>1357</v>
      </c>
      <c r="D434" s="672" t="s">
        <v>1972</v>
      </c>
      <c r="E434" s="672" t="s">
        <v>1972</v>
      </c>
      <c r="F434" s="672" t="s">
        <v>1972</v>
      </c>
      <c r="G434" s="672" t="s">
        <v>1972</v>
      </c>
      <c r="H434" s="672" t="s">
        <v>1972</v>
      </c>
      <c r="I434" s="672" t="s">
        <v>1972</v>
      </c>
      <c r="J434" s="664" t="s">
        <v>1972</v>
      </c>
      <c r="K434" s="663" t="s">
        <v>1972</v>
      </c>
      <c r="L434" s="657" t="s">
        <v>1972</v>
      </c>
      <c r="M434" s="663" t="s">
        <v>1972</v>
      </c>
      <c r="N434" s="657" t="s">
        <v>1121</v>
      </c>
      <c r="O434" s="663" t="s">
        <v>1362</v>
      </c>
      <c r="P434" s="665" t="s">
        <v>1131</v>
      </c>
      <c r="Q434" s="633" t="s">
        <v>2673</v>
      </c>
    </row>
    <row r="435" spans="1:17" s="625" customFormat="1" x14ac:dyDescent="0.25">
      <c r="A435" s="671" t="s">
        <v>1108</v>
      </c>
      <c r="B435" s="672" t="s">
        <v>1355</v>
      </c>
      <c r="C435" s="672" t="s">
        <v>826</v>
      </c>
      <c r="D435" s="672" t="s">
        <v>1972</v>
      </c>
      <c r="E435" s="672" t="s">
        <v>1972</v>
      </c>
      <c r="F435" s="672" t="s">
        <v>1972</v>
      </c>
      <c r="G435" s="672" t="s">
        <v>1972</v>
      </c>
      <c r="H435" s="672" t="s">
        <v>1972</v>
      </c>
      <c r="I435" s="672" t="s">
        <v>1972</v>
      </c>
      <c r="J435" s="664" t="s">
        <v>1972</v>
      </c>
      <c r="K435" s="663" t="s">
        <v>1972</v>
      </c>
      <c r="L435" s="657" t="s">
        <v>1972</v>
      </c>
      <c r="M435" s="663" t="s">
        <v>1972</v>
      </c>
      <c r="N435" s="657" t="s">
        <v>1121</v>
      </c>
      <c r="O435" s="663" t="s">
        <v>1362</v>
      </c>
      <c r="P435" s="665" t="s">
        <v>1131</v>
      </c>
      <c r="Q435" s="633" t="s">
        <v>2673</v>
      </c>
    </row>
    <row r="436" spans="1:17" s="625" customFormat="1" x14ac:dyDescent="0.25">
      <c r="A436" s="671" t="s">
        <v>1108</v>
      </c>
      <c r="B436" s="672" t="s">
        <v>1355</v>
      </c>
      <c r="C436" s="672" t="s">
        <v>1359</v>
      </c>
      <c r="D436" s="672" t="s">
        <v>1972</v>
      </c>
      <c r="E436" s="672" t="s">
        <v>1972</v>
      </c>
      <c r="F436" s="672" t="s">
        <v>1972</v>
      </c>
      <c r="G436" s="672" t="s">
        <v>1972</v>
      </c>
      <c r="H436" s="672" t="s">
        <v>1972</v>
      </c>
      <c r="I436" s="672" t="s">
        <v>1972</v>
      </c>
      <c r="J436" s="664" t="s">
        <v>1972</v>
      </c>
      <c r="K436" s="663" t="s">
        <v>1972</v>
      </c>
      <c r="L436" s="657" t="s">
        <v>1972</v>
      </c>
      <c r="M436" s="663" t="s">
        <v>1972</v>
      </c>
      <c r="N436" s="657" t="s">
        <v>1162</v>
      </c>
      <c r="O436" s="663" t="s">
        <v>1358</v>
      </c>
      <c r="P436" s="665" t="s">
        <v>1131</v>
      </c>
      <c r="Q436" s="633" t="s">
        <v>2673</v>
      </c>
    </row>
    <row r="437" spans="1:17" s="625" customFormat="1" x14ac:dyDescent="0.25">
      <c r="A437" s="671" t="s">
        <v>1108</v>
      </c>
      <c r="B437" s="672" t="s">
        <v>1355</v>
      </c>
      <c r="C437" s="672" t="s">
        <v>2282</v>
      </c>
      <c r="D437" s="672" t="s">
        <v>1972</v>
      </c>
      <c r="E437" s="672" t="s">
        <v>1972</v>
      </c>
      <c r="F437" s="672" t="s">
        <v>1972</v>
      </c>
      <c r="G437" s="672" t="s">
        <v>1972</v>
      </c>
      <c r="H437" s="672" t="s">
        <v>1972</v>
      </c>
      <c r="I437" s="672" t="s">
        <v>1972</v>
      </c>
      <c r="J437" s="664" t="s">
        <v>1972</v>
      </c>
      <c r="K437" s="663" t="s">
        <v>1972</v>
      </c>
      <c r="L437" s="657" t="s">
        <v>1972</v>
      </c>
      <c r="M437" s="663" t="s">
        <v>1972</v>
      </c>
      <c r="N437" s="657" t="s">
        <v>1162</v>
      </c>
      <c r="O437" s="663" t="s">
        <v>1358</v>
      </c>
      <c r="P437" s="665" t="s">
        <v>1145</v>
      </c>
      <c r="Q437" s="633" t="s">
        <v>2673</v>
      </c>
    </row>
    <row r="438" spans="1:17" s="625" customFormat="1" x14ac:dyDescent="0.25">
      <c r="A438" s="671" t="s">
        <v>1108</v>
      </c>
      <c r="B438" s="672" t="s">
        <v>1355</v>
      </c>
      <c r="C438" s="672" t="s">
        <v>176</v>
      </c>
      <c r="D438" s="672" t="s">
        <v>1360</v>
      </c>
      <c r="E438" s="672" t="s">
        <v>1972</v>
      </c>
      <c r="F438" s="672" t="s">
        <v>1972</v>
      </c>
      <c r="G438" s="672" t="s">
        <v>1972</v>
      </c>
      <c r="H438" s="672" t="s">
        <v>1972</v>
      </c>
      <c r="I438" s="672" t="s">
        <v>1972</v>
      </c>
      <c r="J438" s="664" t="s">
        <v>1972</v>
      </c>
      <c r="K438" s="663" t="s">
        <v>1972</v>
      </c>
      <c r="L438" s="657" t="s">
        <v>1972</v>
      </c>
      <c r="M438" s="663" t="s">
        <v>1972</v>
      </c>
      <c r="N438" s="657" t="s">
        <v>1162</v>
      </c>
      <c r="O438" s="663" t="s">
        <v>1358</v>
      </c>
      <c r="P438" s="665" t="s">
        <v>1131</v>
      </c>
      <c r="Q438" s="633" t="s">
        <v>2673</v>
      </c>
    </row>
    <row r="439" spans="1:17" s="625" customFormat="1" x14ac:dyDescent="0.25">
      <c r="A439" s="671" t="s">
        <v>1108</v>
      </c>
      <c r="B439" s="672" t="s">
        <v>1355</v>
      </c>
      <c r="C439" s="672" t="s">
        <v>815</v>
      </c>
      <c r="D439" s="672" t="s">
        <v>1972</v>
      </c>
      <c r="E439" s="672" t="s">
        <v>1972</v>
      </c>
      <c r="F439" s="672" t="s">
        <v>1972</v>
      </c>
      <c r="G439" s="672" t="s">
        <v>1972</v>
      </c>
      <c r="H439" s="672" t="s">
        <v>1972</v>
      </c>
      <c r="I439" s="672" t="s">
        <v>1972</v>
      </c>
      <c r="J439" s="664" t="s">
        <v>1972</v>
      </c>
      <c r="K439" s="663" t="s">
        <v>1972</v>
      </c>
      <c r="L439" s="657" t="s">
        <v>1972</v>
      </c>
      <c r="M439" s="663" t="s">
        <v>1972</v>
      </c>
      <c r="N439" s="657" t="s">
        <v>1121</v>
      </c>
      <c r="O439" s="663" t="s">
        <v>1362</v>
      </c>
      <c r="P439" s="665" t="s">
        <v>1131</v>
      </c>
      <c r="Q439" s="633" t="s">
        <v>2673</v>
      </c>
    </row>
    <row r="440" spans="1:17" s="625" customFormat="1" x14ac:dyDescent="0.25">
      <c r="A440" s="671" t="s">
        <v>1108</v>
      </c>
      <c r="B440" s="672" t="s">
        <v>1355</v>
      </c>
      <c r="C440" s="672" t="s">
        <v>449</v>
      </c>
      <c r="D440" s="672" t="s">
        <v>1972</v>
      </c>
      <c r="E440" s="672" t="s">
        <v>1972</v>
      </c>
      <c r="F440" s="672" t="s">
        <v>1972</v>
      </c>
      <c r="G440" s="672" t="s">
        <v>1972</v>
      </c>
      <c r="H440" s="672" t="s">
        <v>1972</v>
      </c>
      <c r="I440" s="672" t="s">
        <v>1972</v>
      </c>
      <c r="J440" s="664" t="s">
        <v>1972</v>
      </c>
      <c r="K440" s="663" t="s">
        <v>1972</v>
      </c>
      <c r="L440" s="657" t="s">
        <v>1972</v>
      </c>
      <c r="M440" s="663" t="s">
        <v>1972</v>
      </c>
      <c r="N440" s="657" t="s">
        <v>1121</v>
      </c>
      <c r="O440" s="663" t="s">
        <v>1362</v>
      </c>
      <c r="P440" s="665" t="s">
        <v>1131</v>
      </c>
      <c r="Q440" s="633" t="s">
        <v>2673</v>
      </c>
    </row>
    <row r="441" spans="1:17" s="625" customFormat="1" x14ac:dyDescent="0.25">
      <c r="A441" s="671" t="s">
        <v>1108</v>
      </c>
      <c r="B441" s="672" t="s">
        <v>1355</v>
      </c>
      <c r="C441" s="672" t="s">
        <v>450</v>
      </c>
      <c r="D441" s="672" t="s">
        <v>1972</v>
      </c>
      <c r="E441" s="672" t="s">
        <v>1972</v>
      </c>
      <c r="F441" s="672" t="s">
        <v>1972</v>
      </c>
      <c r="G441" s="672" t="s">
        <v>1972</v>
      </c>
      <c r="H441" s="672" t="s">
        <v>1972</v>
      </c>
      <c r="I441" s="672" t="s">
        <v>1972</v>
      </c>
      <c r="J441" s="664" t="s">
        <v>1972</v>
      </c>
      <c r="K441" s="663" t="s">
        <v>1972</v>
      </c>
      <c r="L441" s="657" t="s">
        <v>1972</v>
      </c>
      <c r="M441" s="663" t="s">
        <v>1972</v>
      </c>
      <c r="N441" s="657" t="s">
        <v>1121</v>
      </c>
      <c r="O441" s="663" t="s">
        <v>1362</v>
      </c>
      <c r="P441" s="665" t="s">
        <v>1131</v>
      </c>
      <c r="Q441" s="633" t="s">
        <v>2673</v>
      </c>
    </row>
    <row r="442" spans="1:17" s="625" customFormat="1" x14ac:dyDescent="0.25">
      <c r="A442" s="671" t="s">
        <v>1108</v>
      </c>
      <c r="B442" s="672" t="s">
        <v>1355</v>
      </c>
      <c r="C442" s="672" t="s">
        <v>1363</v>
      </c>
      <c r="D442" s="672" t="s">
        <v>1972</v>
      </c>
      <c r="E442" s="672" t="s">
        <v>1972</v>
      </c>
      <c r="F442" s="672" t="s">
        <v>1972</v>
      </c>
      <c r="G442" s="672" t="s">
        <v>1972</v>
      </c>
      <c r="H442" s="672" t="s">
        <v>1972</v>
      </c>
      <c r="I442" s="672" t="s">
        <v>1972</v>
      </c>
      <c r="J442" s="664" t="s">
        <v>1972</v>
      </c>
      <c r="K442" s="663" t="s">
        <v>1972</v>
      </c>
      <c r="L442" s="657" t="s">
        <v>1972</v>
      </c>
      <c r="M442" s="663" t="s">
        <v>1972</v>
      </c>
      <c r="N442" s="657" t="s">
        <v>1121</v>
      </c>
      <c r="O442" s="663" t="s">
        <v>1362</v>
      </c>
      <c r="P442" s="665" t="s">
        <v>1131</v>
      </c>
      <c r="Q442" s="633" t="s">
        <v>2673</v>
      </c>
    </row>
    <row r="443" spans="1:17" s="625" customFormat="1" x14ac:dyDescent="0.25">
      <c r="A443" s="671" t="s">
        <v>1108</v>
      </c>
      <c r="B443" s="672" t="s">
        <v>1355</v>
      </c>
      <c r="C443" s="672" t="s">
        <v>1364</v>
      </c>
      <c r="D443" s="672" t="s">
        <v>1972</v>
      </c>
      <c r="E443" s="672" t="s">
        <v>1972</v>
      </c>
      <c r="F443" s="672" t="s">
        <v>1972</v>
      </c>
      <c r="G443" s="672" t="s">
        <v>1972</v>
      </c>
      <c r="H443" s="672" t="s">
        <v>1972</v>
      </c>
      <c r="I443" s="672" t="s">
        <v>1972</v>
      </c>
      <c r="J443" s="664" t="s">
        <v>1972</v>
      </c>
      <c r="K443" s="663" t="s">
        <v>1972</v>
      </c>
      <c r="L443" s="657" t="s">
        <v>1972</v>
      </c>
      <c r="M443" s="663" t="s">
        <v>1972</v>
      </c>
      <c r="N443" s="657" t="s">
        <v>1112</v>
      </c>
      <c r="O443" s="663" t="s">
        <v>1365</v>
      </c>
      <c r="P443" s="665" t="s">
        <v>1972</v>
      </c>
      <c r="Q443" s="633" t="s">
        <v>2673</v>
      </c>
    </row>
    <row r="444" spans="1:17" s="625" customFormat="1" x14ac:dyDescent="0.25">
      <c r="A444" s="671" t="s">
        <v>1108</v>
      </c>
      <c r="B444" s="672" t="s">
        <v>1355</v>
      </c>
      <c r="C444" s="672" t="s">
        <v>451</v>
      </c>
      <c r="D444" s="672" t="s">
        <v>1972</v>
      </c>
      <c r="E444" s="672" t="s">
        <v>1972</v>
      </c>
      <c r="F444" s="672" t="s">
        <v>1972</v>
      </c>
      <c r="G444" s="672" t="s">
        <v>1972</v>
      </c>
      <c r="H444" s="672" t="s">
        <v>1972</v>
      </c>
      <c r="I444" s="672" t="s">
        <v>1972</v>
      </c>
      <c r="J444" s="664" t="s">
        <v>1972</v>
      </c>
      <c r="K444" s="663" t="s">
        <v>1972</v>
      </c>
      <c r="L444" s="657" t="s">
        <v>1972</v>
      </c>
      <c r="M444" s="663" t="s">
        <v>1972</v>
      </c>
      <c r="N444" s="657" t="s">
        <v>1121</v>
      </c>
      <c r="O444" s="663" t="s">
        <v>1362</v>
      </c>
      <c r="P444" s="665" t="s">
        <v>1145</v>
      </c>
      <c r="Q444" s="633" t="s">
        <v>2673</v>
      </c>
    </row>
    <row r="445" spans="1:17" s="625" customFormat="1" x14ac:dyDescent="0.25">
      <c r="A445" s="671" t="s">
        <v>1108</v>
      </c>
      <c r="B445" s="672" t="s">
        <v>1355</v>
      </c>
      <c r="C445" s="672" t="s">
        <v>452</v>
      </c>
      <c r="D445" s="672" t="s">
        <v>1972</v>
      </c>
      <c r="E445" s="672" t="s">
        <v>1972</v>
      </c>
      <c r="F445" s="672" t="s">
        <v>1972</v>
      </c>
      <c r="G445" s="672" t="s">
        <v>1972</v>
      </c>
      <c r="H445" s="672" t="s">
        <v>1972</v>
      </c>
      <c r="I445" s="672" t="s">
        <v>1972</v>
      </c>
      <c r="J445" s="664" t="s">
        <v>1972</v>
      </c>
      <c r="K445" s="663" t="s">
        <v>1972</v>
      </c>
      <c r="L445" s="657" t="s">
        <v>1972</v>
      </c>
      <c r="M445" s="663" t="s">
        <v>1972</v>
      </c>
      <c r="N445" s="657" t="s">
        <v>1109</v>
      </c>
      <c r="O445" s="663" t="s">
        <v>1361</v>
      </c>
      <c r="P445" s="665" t="s">
        <v>1131</v>
      </c>
      <c r="Q445" s="633" t="s">
        <v>2673</v>
      </c>
    </row>
    <row r="446" spans="1:17" s="625" customFormat="1" x14ac:dyDescent="0.25">
      <c r="A446" s="671" t="s">
        <v>1108</v>
      </c>
      <c r="B446" s="672" t="s">
        <v>1355</v>
      </c>
      <c r="C446" s="672" t="s">
        <v>453</v>
      </c>
      <c r="D446" s="672" t="s">
        <v>1972</v>
      </c>
      <c r="E446" s="672" t="s">
        <v>1972</v>
      </c>
      <c r="F446" s="672" t="s">
        <v>1972</v>
      </c>
      <c r="G446" s="672" t="s">
        <v>1972</v>
      </c>
      <c r="H446" s="672" t="s">
        <v>1972</v>
      </c>
      <c r="I446" s="672" t="s">
        <v>1972</v>
      </c>
      <c r="J446" s="664" t="s">
        <v>1972</v>
      </c>
      <c r="K446" s="663" t="s">
        <v>1972</v>
      </c>
      <c r="L446" s="657" t="s">
        <v>1972</v>
      </c>
      <c r="M446" s="663" t="s">
        <v>1972</v>
      </c>
      <c r="N446" s="657" t="s">
        <v>1109</v>
      </c>
      <c r="O446" s="663" t="s">
        <v>1361</v>
      </c>
      <c r="P446" s="665" t="s">
        <v>1972</v>
      </c>
      <c r="Q446" s="633" t="s">
        <v>2673</v>
      </c>
    </row>
    <row r="447" spans="1:17" s="625" customFormat="1" x14ac:dyDescent="0.25">
      <c r="A447" s="671" t="s">
        <v>1108</v>
      </c>
      <c r="B447" s="672" t="s">
        <v>1355</v>
      </c>
      <c r="C447" s="672" t="s">
        <v>454</v>
      </c>
      <c r="D447" s="672" t="s">
        <v>1972</v>
      </c>
      <c r="E447" s="672" t="s">
        <v>1972</v>
      </c>
      <c r="F447" s="672" t="s">
        <v>1972</v>
      </c>
      <c r="G447" s="672" t="s">
        <v>1972</v>
      </c>
      <c r="H447" s="672" t="s">
        <v>1972</v>
      </c>
      <c r="I447" s="672" t="s">
        <v>1972</v>
      </c>
      <c r="J447" s="664" t="s">
        <v>1972</v>
      </c>
      <c r="K447" s="663" t="s">
        <v>1972</v>
      </c>
      <c r="L447" s="657" t="s">
        <v>1972</v>
      </c>
      <c r="M447" s="663" t="s">
        <v>1972</v>
      </c>
      <c r="N447" s="657" t="s">
        <v>1112</v>
      </c>
      <c r="O447" s="663" t="s">
        <v>1365</v>
      </c>
      <c r="P447" s="665" t="s">
        <v>1131</v>
      </c>
      <c r="Q447" s="633" t="s">
        <v>2673</v>
      </c>
    </row>
    <row r="448" spans="1:17" s="625" customFormat="1" x14ac:dyDescent="0.25">
      <c r="A448" s="671" t="s">
        <v>1108</v>
      </c>
      <c r="B448" s="672" t="s">
        <v>1355</v>
      </c>
      <c r="C448" s="672" t="s">
        <v>455</v>
      </c>
      <c r="D448" s="672" t="s">
        <v>1972</v>
      </c>
      <c r="E448" s="672" t="s">
        <v>1972</v>
      </c>
      <c r="F448" s="672" t="s">
        <v>1972</v>
      </c>
      <c r="G448" s="672" t="s">
        <v>1972</v>
      </c>
      <c r="H448" s="672" t="s">
        <v>1972</v>
      </c>
      <c r="I448" s="672" t="s">
        <v>1972</v>
      </c>
      <c r="J448" s="664" t="s">
        <v>1972</v>
      </c>
      <c r="K448" s="663" t="s">
        <v>1972</v>
      </c>
      <c r="L448" s="657" t="s">
        <v>1972</v>
      </c>
      <c r="M448" s="663" t="s">
        <v>1972</v>
      </c>
      <c r="N448" s="657" t="s">
        <v>1112</v>
      </c>
      <c r="O448" s="663" t="s">
        <v>1365</v>
      </c>
      <c r="P448" s="665" t="s">
        <v>1131</v>
      </c>
      <c r="Q448" s="633" t="s">
        <v>2673</v>
      </c>
    </row>
    <row r="449" spans="1:17" s="625" customFormat="1" x14ac:dyDescent="0.25">
      <c r="A449" s="671" t="s">
        <v>1108</v>
      </c>
      <c r="B449" s="672" t="s">
        <v>1355</v>
      </c>
      <c r="C449" s="672" t="s">
        <v>817</v>
      </c>
      <c r="D449" s="672" t="s">
        <v>1972</v>
      </c>
      <c r="E449" s="672" t="s">
        <v>1972</v>
      </c>
      <c r="F449" s="672" t="s">
        <v>1972</v>
      </c>
      <c r="G449" s="672" t="s">
        <v>1972</v>
      </c>
      <c r="H449" s="672" t="s">
        <v>1972</v>
      </c>
      <c r="I449" s="672" t="s">
        <v>1972</v>
      </c>
      <c r="J449" s="664" t="s">
        <v>1972</v>
      </c>
      <c r="K449" s="663" t="s">
        <v>1972</v>
      </c>
      <c r="L449" s="657" t="s">
        <v>1972</v>
      </c>
      <c r="M449" s="663" t="s">
        <v>1972</v>
      </c>
      <c r="N449" s="657" t="s">
        <v>1112</v>
      </c>
      <c r="O449" s="663" t="s">
        <v>1365</v>
      </c>
      <c r="P449" s="665" t="s">
        <v>1131</v>
      </c>
      <c r="Q449" s="633" t="s">
        <v>2673</v>
      </c>
    </row>
    <row r="450" spans="1:17" s="625" customFormat="1" x14ac:dyDescent="0.25">
      <c r="A450" s="671" t="s">
        <v>1108</v>
      </c>
      <c r="B450" s="672" t="s">
        <v>1355</v>
      </c>
      <c r="C450" s="672" t="s">
        <v>1366</v>
      </c>
      <c r="D450" s="672" t="s">
        <v>1972</v>
      </c>
      <c r="E450" s="672" t="s">
        <v>1972</v>
      </c>
      <c r="F450" s="672" t="s">
        <v>1972</v>
      </c>
      <c r="G450" s="672" t="s">
        <v>1972</v>
      </c>
      <c r="H450" s="672" t="s">
        <v>1972</v>
      </c>
      <c r="I450" s="672" t="s">
        <v>1972</v>
      </c>
      <c r="J450" s="664" t="s">
        <v>1972</v>
      </c>
      <c r="K450" s="663" t="s">
        <v>1972</v>
      </c>
      <c r="L450" s="657" t="s">
        <v>1972</v>
      </c>
      <c r="M450" s="663" t="s">
        <v>1972</v>
      </c>
      <c r="N450" s="657" t="s">
        <v>1112</v>
      </c>
      <c r="O450" s="663" t="s">
        <v>1365</v>
      </c>
      <c r="P450" s="665" t="s">
        <v>1131</v>
      </c>
      <c r="Q450" s="633" t="s">
        <v>2673</v>
      </c>
    </row>
    <row r="451" spans="1:17" s="625" customFormat="1" x14ac:dyDescent="0.25">
      <c r="A451" s="671" t="s">
        <v>1108</v>
      </c>
      <c r="B451" s="672" t="s">
        <v>1355</v>
      </c>
      <c r="C451" s="672" t="s">
        <v>456</v>
      </c>
      <c r="D451" s="672" t="s">
        <v>1972</v>
      </c>
      <c r="E451" s="672" t="s">
        <v>1972</v>
      </c>
      <c r="F451" s="672" t="s">
        <v>1972</v>
      </c>
      <c r="G451" s="672" t="s">
        <v>1972</v>
      </c>
      <c r="H451" s="672" t="s">
        <v>1972</v>
      </c>
      <c r="I451" s="672" t="s">
        <v>1972</v>
      </c>
      <c r="J451" s="664" t="s">
        <v>1972</v>
      </c>
      <c r="K451" s="663" t="s">
        <v>1972</v>
      </c>
      <c r="L451" s="657" t="s">
        <v>1972</v>
      </c>
      <c r="M451" s="663" t="s">
        <v>1972</v>
      </c>
      <c r="N451" s="657" t="s">
        <v>1121</v>
      </c>
      <c r="O451" s="663" t="s">
        <v>1362</v>
      </c>
      <c r="P451" s="665" t="s">
        <v>1131</v>
      </c>
      <c r="Q451" s="633" t="s">
        <v>2673</v>
      </c>
    </row>
    <row r="452" spans="1:17" s="625" customFormat="1" x14ac:dyDescent="0.25">
      <c r="A452" s="671" t="s">
        <v>1108</v>
      </c>
      <c r="B452" s="672" t="s">
        <v>1355</v>
      </c>
      <c r="C452" s="672" t="s">
        <v>457</v>
      </c>
      <c r="D452" s="672" t="s">
        <v>1972</v>
      </c>
      <c r="E452" s="672" t="s">
        <v>1972</v>
      </c>
      <c r="F452" s="672" t="s">
        <v>1972</v>
      </c>
      <c r="G452" s="672" t="s">
        <v>1972</v>
      </c>
      <c r="H452" s="672" t="s">
        <v>1972</v>
      </c>
      <c r="I452" s="672" t="s">
        <v>1972</v>
      </c>
      <c r="J452" s="664" t="s">
        <v>1972</v>
      </c>
      <c r="K452" s="663" t="s">
        <v>1972</v>
      </c>
      <c r="L452" s="657" t="s">
        <v>1972</v>
      </c>
      <c r="M452" s="663" t="s">
        <v>1972</v>
      </c>
      <c r="N452" s="657" t="s">
        <v>1119</v>
      </c>
      <c r="O452" s="663" t="s">
        <v>1381</v>
      </c>
      <c r="P452" s="665" t="s">
        <v>1131</v>
      </c>
      <c r="Q452" s="633" t="s">
        <v>2673</v>
      </c>
    </row>
    <row r="453" spans="1:17" s="625" customFormat="1" x14ac:dyDescent="0.25">
      <c r="A453" s="671" t="s">
        <v>1108</v>
      </c>
      <c r="B453" s="672" t="s">
        <v>1355</v>
      </c>
      <c r="C453" s="672" t="s">
        <v>458</v>
      </c>
      <c r="D453" s="672" t="s">
        <v>1972</v>
      </c>
      <c r="E453" s="672" t="s">
        <v>1972</v>
      </c>
      <c r="F453" s="672" t="s">
        <v>1972</v>
      </c>
      <c r="G453" s="672" t="s">
        <v>1972</v>
      </c>
      <c r="H453" s="672" t="s">
        <v>1972</v>
      </c>
      <c r="I453" s="672" t="s">
        <v>1972</v>
      </c>
      <c r="J453" s="664" t="s">
        <v>1972</v>
      </c>
      <c r="K453" s="663" t="s">
        <v>1972</v>
      </c>
      <c r="L453" s="657" t="s">
        <v>1972</v>
      </c>
      <c r="M453" s="663" t="s">
        <v>1972</v>
      </c>
      <c r="N453" s="657" t="s">
        <v>1162</v>
      </c>
      <c r="O453" s="663" t="s">
        <v>1358</v>
      </c>
      <c r="P453" s="665" t="s">
        <v>1972</v>
      </c>
      <c r="Q453" s="633" t="s">
        <v>2673</v>
      </c>
    </row>
    <row r="454" spans="1:17" s="625" customFormat="1" x14ac:dyDescent="0.25">
      <c r="A454" s="671" t="s">
        <v>1108</v>
      </c>
      <c r="B454" s="672" t="s">
        <v>1355</v>
      </c>
      <c r="C454" s="672" t="s">
        <v>1367</v>
      </c>
      <c r="D454" s="672" t="s">
        <v>1972</v>
      </c>
      <c r="E454" s="672" t="s">
        <v>1972</v>
      </c>
      <c r="F454" s="672" t="s">
        <v>1972</v>
      </c>
      <c r="G454" s="672" t="s">
        <v>1972</v>
      </c>
      <c r="H454" s="672" t="s">
        <v>1972</v>
      </c>
      <c r="I454" s="672" t="s">
        <v>1972</v>
      </c>
      <c r="J454" s="664" t="s">
        <v>1972</v>
      </c>
      <c r="K454" s="663" t="s">
        <v>1972</v>
      </c>
      <c r="L454" s="657" t="s">
        <v>1972</v>
      </c>
      <c r="M454" s="663" t="s">
        <v>1972</v>
      </c>
      <c r="N454" s="657" t="s">
        <v>1112</v>
      </c>
      <c r="O454" s="663" t="s">
        <v>1365</v>
      </c>
      <c r="P454" s="665" t="s">
        <v>1131</v>
      </c>
      <c r="Q454" s="633" t="s">
        <v>2673</v>
      </c>
    </row>
    <row r="455" spans="1:17" s="625" customFormat="1" x14ac:dyDescent="0.25">
      <c r="A455" s="671" t="s">
        <v>1108</v>
      </c>
      <c r="B455" s="672" t="s">
        <v>1355</v>
      </c>
      <c r="C455" s="672" t="s">
        <v>459</v>
      </c>
      <c r="D455" s="672" t="s">
        <v>1972</v>
      </c>
      <c r="E455" s="672" t="s">
        <v>1972</v>
      </c>
      <c r="F455" s="672" t="s">
        <v>1972</v>
      </c>
      <c r="G455" s="672" t="s">
        <v>1972</v>
      </c>
      <c r="H455" s="672" t="s">
        <v>1972</v>
      </c>
      <c r="I455" s="672" t="s">
        <v>1972</v>
      </c>
      <c r="J455" s="664" t="s">
        <v>1972</v>
      </c>
      <c r="K455" s="663" t="s">
        <v>1972</v>
      </c>
      <c r="L455" s="657" t="s">
        <v>1972</v>
      </c>
      <c r="M455" s="663" t="s">
        <v>1972</v>
      </c>
      <c r="N455" s="657" t="s">
        <v>1112</v>
      </c>
      <c r="O455" s="663" t="s">
        <v>1365</v>
      </c>
      <c r="P455" s="665" t="s">
        <v>1131</v>
      </c>
      <c r="Q455" s="633" t="s">
        <v>2673</v>
      </c>
    </row>
    <row r="456" spans="1:17" s="625" customFormat="1" x14ac:dyDescent="0.25">
      <c r="A456" s="671" t="s">
        <v>1108</v>
      </c>
      <c r="B456" s="672" t="s">
        <v>1355</v>
      </c>
      <c r="C456" s="672" t="s">
        <v>460</v>
      </c>
      <c r="D456" s="672" t="s">
        <v>1972</v>
      </c>
      <c r="E456" s="672" t="s">
        <v>1972</v>
      </c>
      <c r="F456" s="672" t="s">
        <v>1972</v>
      </c>
      <c r="G456" s="672" t="s">
        <v>1972</v>
      </c>
      <c r="H456" s="672" t="s">
        <v>1972</v>
      </c>
      <c r="I456" s="672" t="s">
        <v>1972</v>
      </c>
      <c r="J456" s="664" t="s">
        <v>1972</v>
      </c>
      <c r="K456" s="663" t="s">
        <v>1972</v>
      </c>
      <c r="L456" s="657" t="s">
        <v>1972</v>
      </c>
      <c r="M456" s="663" t="s">
        <v>1972</v>
      </c>
      <c r="N456" s="657" t="s">
        <v>1112</v>
      </c>
      <c r="O456" s="663" t="s">
        <v>1365</v>
      </c>
      <c r="P456" s="665" t="s">
        <v>1131</v>
      </c>
      <c r="Q456" s="633" t="s">
        <v>2673</v>
      </c>
    </row>
    <row r="457" spans="1:17" s="625" customFormat="1" x14ac:dyDescent="0.25">
      <c r="A457" s="671" t="s">
        <v>1108</v>
      </c>
      <c r="B457" s="672" t="s">
        <v>1355</v>
      </c>
      <c r="C457" s="672" t="s">
        <v>461</v>
      </c>
      <c r="D457" s="672" t="s">
        <v>1972</v>
      </c>
      <c r="E457" s="672" t="s">
        <v>1972</v>
      </c>
      <c r="F457" s="672" t="s">
        <v>1972</v>
      </c>
      <c r="G457" s="672" t="s">
        <v>1972</v>
      </c>
      <c r="H457" s="672" t="s">
        <v>1972</v>
      </c>
      <c r="I457" s="672" t="s">
        <v>1972</v>
      </c>
      <c r="J457" s="664" t="s">
        <v>1972</v>
      </c>
      <c r="K457" s="663" t="s">
        <v>1972</v>
      </c>
      <c r="L457" s="657" t="s">
        <v>1972</v>
      </c>
      <c r="M457" s="663" t="s">
        <v>1972</v>
      </c>
      <c r="N457" s="657" t="s">
        <v>1112</v>
      </c>
      <c r="O457" s="663" t="s">
        <v>1365</v>
      </c>
      <c r="P457" s="665" t="s">
        <v>1131</v>
      </c>
      <c r="Q457" s="633" t="s">
        <v>2673</v>
      </c>
    </row>
    <row r="458" spans="1:17" s="625" customFormat="1" x14ac:dyDescent="0.25">
      <c r="A458" s="671" t="s">
        <v>1108</v>
      </c>
      <c r="B458" s="672" t="s">
        <v>1355</v>
      </c>
      <c r="C458" s="672" t="s">
        <v>2283</v>
      </c>
      <c r="D458" s="672" t="s">
        <v>1972</v>
      </c>
      <c r="E458" s="672" t="s">
        <v>1972</v>
      </c>
      <c r="F458" s="672" t="s">
        <v>1972</v>
      </c>
      <c r="G458" s="672" t="s">
        <v>1972</v>
      </c>
      <c r="H458" s="672" t="s">
        <v>1972</v>
      </c>
      <c r="I458" s="672" t="s">
        <v>1972</v>
      </c>
      <c r="J458" s="664" t="s">
        <v>1972</v>
      </c>
      <c r="K458" s="663" t="s">
        <v>1972</v>
      </c>
      <c r="L458" s="657" t="s">
        <v>1972</v>
      </c>
      <c r="M458" s="663" t="s">
        <v>1972</v>
      </c>
      <c r="N458" s="657" t="s">
        <v>1112</v>
      </c>
      <c r="O458" s="663" t="s">
        <v>1365</v>
      </c>
      <c r="P458" s="665" t="s">
        <v>1131</v>
      </c>
      <c r="Q458" s="633" t="s">
        <v>2673</v>
      </c>
    </row>
    <row r="459" spans="1:17" s="625" customFormat="1" x14ac:dyDescent="0.25">
      <c r="A459" s="671" t="s">
        <v>1108</v>
      </c>
      <c r="B459" s="672" t="s">
        <v>1355</v>
      </c>
      <c r="C459" s="672" t="s">
        <v>1368</v>
      </c>
      <c r="D459" s="672" t="s">
        <v>1972</v>
      </c>
      <c r="E459" s="672" t="s">
        <v>1972</v>
      </c>
      <c r="F459" s="672" t="s">
        <v>1972</v>
      </c>
      <c r="G459" s="672" t="s">
        <v>1972</v>
      </c>
      <c r="H459" s="672" t="s">
        <v>1972</v>
      </c>
      <c r="I459" s="672" t="s">
        <v>1972</v>
      </c>
      <c r="J459" s="664" t="s">
        <v>1972</v>
      </c>
      <c r="K459" s="663" t="s">
        <v>1972</v>
      </c>
      <c r="L459" s="657" t="s">
        <v>1972</v>
      </c>
      <c r="M459" s="663" t="s">
        <v>1972</v>
      </c>
      <c r="N459" s="657" t="s">
        <v>1121</v>
      </c>
      <c r="O459" s="663" t="s">
        <v>1362</v>
      </c>
      <c r="P459" s="665" t="s">
        <v>1131</v>
      </c>
      <c r="Q459" s="633" t="s">
        <v>2673</v>
      </c>
    </row>
    <row r="460" spans="1:17" s="625" customFormat="1" x14ac:dyDescent="0.25">
      <c r="A460" s="671" t="s">
        <v>1108</v>
      </c>
      <c r="B460" s="672" t="s">
        <v>1355</v>
      </c>
      <c r="C460" s="672" t="s">
        <v>462</v>
      </c>
      <c r="D460" s="672" t="s">
        <v>1972</v>
      </c>
      <c r="E460" s="672" t="s">
        <v>1972</v>
      </c>
      <c r="F460" s="672" t="s">
        <v>1972</v>
      </c>
      <c r="G460" s="672" t="s">
        <v>1972</v>
      </c>
      <c r="H460" s="672" t="s">
        <v>1972</v>
      </c>
      <c r="I460" s="672" t="s">
        <v>1972</v>
      </c>
      <c r="J460" s="664" t="s">
        <v>1972</v>
      </c>
      <c r="K460" s="663" t="s">
        <v>1972</v>
      </c>
      <c r="L460" s="657" t="s">
        <v>1972</v>
      </c>
      <c r="M460" s="663" t="s">
        <v>1972</v>
      </c>
      <c r="N460" s="657" t="s">
        <v>1112</v>
      </c>
      <c r="O460" s="663" t="s">
        <v>1365</v>
      </c>
      <c r="P460" s="665" t="s">
        <v>1131</v>
      </c>
      <c r="Q460" s="633" t="s">
        <v>2673</v>
      </c>
    </row>
    <row r="461" spans="1:17" s="625" customFormat="1" x14ac:dyDescent="0.25">
      <c r="A461" s="671" t="s">
        <v>1108</v>
      </c>
      <c r="B461" s="672" t="s">
        <v>1355</v>
      </c>
      <c r="C461" s="672" t="s">
        <v>1369</v>
      </c>
      <c r="D461" s="672" t="s">
        <v>1972</v>
      </c>
      <c r="E461" s="672" t="s">
        <v>1972</v>
      </c>
      <c r="F461" s="672" t="s">
        <v>1972</v>
      </c>
      <c r="G461" s="672" t="s">
        <v>1972</v>
      </c>
      <c r="H461" s="672" t="s">
        <v>1972</v>
      </c>
      <c r="I461" s="672" t="s">
        <v>1972</v>
      </c>
      <c r="J461" s="664" t="s">
        <v>1972</v>
      </c>
      <c r="K461" s="663" t="s">
        <v>1972</v>
      </c>
      <c r="L461" s="657" t="s">
        <v>1972</v>
      </c>
      <c r="M461" s="663" t="s">
        <v>1972</v>
      </c>
      <c r="N461" s="657" t="s">
        <v>1121</v>
      </c>
      <c r="O461" s="663" t="s">
        <v>1362</v>
      </c>
      <c r="P461" s="665" t="s">
        <v>1131</v>
      </c>
      <c r="Q461" s="633" t="s">
        <v>2673</v>
      </c>
    </row>
    <row r="462" spans="1:17" s="625" customFormat="1" x14ac:dyDescent="0.25">
      <c r="A462" s="671" t="s">
        <v>1108</v>
      </c>
      <c r="B462" s="672" t="s">
        <v>1355</v>
      </c>
      <c r="C462" s="672" t="s">
        <v>463</v>
      </c>
      <c r="D462" s="672" t="s">
        <v>1972</v>
      </c>
      <c r="E462" s="672" t="s">
        <v>1972</v>
      </c>
      <c r="F462" s="672" t="s">
        <v>1972</v>
      </c>
      <c r="G462" s="672" t="s">
        <v>1972</v>
      </c>
      <c r="H462" s="672" t="s">
        <v>1972</v>
      </c>
      <c r="I462" s="672" t="s">
        <v>1972</v>
      </c>
      <c r="J462" s="664" t="s">
        <v>1972</v>
      </c>
      <c r="K462" s="663" t="s">
        <v>1972</v>
      </c>
      <c r="L462" s="657" t="s">
        <v>1972</v>
      </c>
      <c r="M462" s="663" t="s">
        <v>1972</v>
      </c>
      <c r="N462" s="657" t="s">
        <v>1112</v>
      </c>
      <c r="O462" s="663" t="s">
        <v>1365</v>
      </c>
      <c r="P462" s="665" t="s">
        <v>1131</v>
      </c>
      <c r="Q462" s="633" t="s">
        <v>2673</v>
      </c>
    </row>
    <row r="463" spans="1:17" s="625" customFormat="1" x14ac:dyDescent="0.25">
      <c r="A463" s="671" t="s">
        <v>1108</v>
      </c>
      <c r="B463" s="672" t="s">
        <v>1355</v>
      </c>
      <c r="C463" s="672" t="s">
        <v>464</v>
      </c>
      <c r="D463" s="672" t="s">
        <v>1972</v>
      </c>
      <c r="E463" s="672" t="s">
        <v>1972</v>
      </c>
      <c r="F463" s="672" t="s">
        <v>1972</v>
      </c>
      <c r="G463" s="672" t="s">
        <v>1972</v>
      </c>
      <c r="H463" s="672" t="s">
        <v>1972</v>
      </c>
      <c r="I463" s="672" t="s">
        <v>1972</v>
      </c>
      <c r="J463" s="664" t="s">
        <v>1972</v>
      </c>
      <c r="K463" s="663" t="s">
        <v>1972</v>
      </c>
      <c r="L463" s="657" t="s">
        <v>1972</v>
      </c>
      <c r="M463" s="663" t="s">
        <v>1972</v>
      </c>
      <c r="N463" s="657" t="s">
        <v>1112</v>
      </c>
      <c r="O463" s="663" t="s">
        <v>1365</v>
      </c>
      <c r="P463" s="665" t="s">
        <v>1131</v>
      </c>
      <c r="Q463" s="633" t="s">
        <v>2673</v>
      </c>
    </row>
    <row r="464" spans="1:17" s="625" customFormat="1" x14ac:dyDescent="0.25">
      <c r="A464" s="671" t="s">
        <v>1108</v>
      </c>
      <c r="B464" s="672" t="s">
        <v>1355</v>
      </c>
      <c r="C464" s="672" t="s">
        <v>1370</v>
      </c>
      <c r="D464" s="672" t="s">
        <v>1972</v>
      </c>
      <c r="E464" s="672" t="s">
        <v>1972</v>
      </c>
      <c r="F464" s="672" t="s">
        <v>1972</v>
      </c>
      <c r="G464" s="672" t="s">
        <v>1972</v>
      </c>
      <c r="H464" s="672" t="s">
        <v>1972</v>
      </c>
      <c r="I464" s="672" t="s">
        <v>1972</v>
      </c>
      <c r="J464" s="664" t="s">
        <v>1972</v>
      </c>
      <c r="K464" s="663" t="s">
        <v>1972</v>
      </c>
      <c r="L464" s="657" t="s">
        <v>1972</v>
      </c>
      <c r="M464" s="663" t="s">
        <v>1972</v>
      </c>
      <c r="N464" s="657" t="s">
        <v>1112</v>
      </c>
      <c r="O464" s="663" t="s">
        <v>1365</v>
      </c>
      <c r="P464" s="665" t="s">
        <v>1131</v>
      </c>
      <c r="Q464" s="633" t="s">
        <v>2673</v>
      </c>
    </row>
    <row r="465" spans="1:17" s="625" customFormat="1" x14ac:dyDescent="0.25">
      <c r="A465" s="671" t="s">
        <v>1108</v>
      </c>
      <c r="B465" s="672" t="s">
        <v>1355</v>
      </c>
      <c r="C465" s="672" t="s">
        <v>853</v>
      </c>
      <c r="D465" s="672" t="s">
        <v>1972</v>
      </c>
      <c r="E465" s="672" t="s">
        <v>1972</v>
      </c>
      <c r="F465" s="672" t="s">
        <v>1972</v>
      </c>
      <c r="G465" s="672" t="s">
        <v>1972</v>
      </c>
      <c r="H465" s="672" t="s">
        <v>1972</v>
      </c>
      <c r="I465" s="672" t="s">
        <v>1972</v>
      </c>
      <c r="J465" s="664" t="s">
        <v>1972</v>
      </c>
      <c r="K465" s="663" t="s">
        <v>1972</v>
      </c>
      <c r="L465" s="657" t="s">
        <v>1972</v>
      </c>
      <c r="M465" s="663" t="s">
        <v>1972</v>
      </c>
      <c r="N465" s="657" t="s">
        <v>1162</v>
      </c>
      <c r="O465" s="663" t="s">
        <v>1358</v>
      </c>
      <c r="P465" s="665" t="s">
        <v>1131</v>
      </c>
      <c r="Q465" s="633" t="s">
        <v>2673</v>
      </c>
    </row>
    <row r="466" spans="1:17" s="625" customFormat="1" x14ac:dyDescent="0.25">
      <c r="A466" s="671" t="s">
        <v>1108</v>
      </c>
      <c r="B466" s="672" t="s">
        <v>1355</v>
      </c>
      <c r="C466" s="672" t="s">
        <v>1371</v>
      </c>
      <c r="D466" s="672" t="s">
        <v>1372</v>
      </c>
      <c r="E466" s="672" t="s">
        <v>1972</v>
      </c>
      <c r="F466" s="672" t="s">
        <v>1972</v>
      </c>
      <c r="G466" s="672" t="s">
        <v>1972</v>
      </c>
      <c r="H466" s="672" t="s">
        <v>1972</v>
      </c>
      <c r="I466" s="672" t="s">
        <v>1972</v>
      </c>
      <c r="J466" s="664" t="s">
        <v>1972</v>
      </c>
      <c r="K466" s="663" t="s">
        <v>1972</v>
      </c>
      <c r="L466" s="657" t="s">
        <v>1972</v>
      </c>
      <c r="M466" s="663" t="s">
        <v>1972</v>
      </c>
      <c r="N466" s="657" t="s">
        <v>1121</v>
      </c>
      <c r="O466" s="663" t="s">
        <v>1362</v>
      </c>
      <c r="P466" s="665" t="s">
        <v>1131</v>
      </c>
      <c r="Q466" s="633" t="s">
        <v>2673</v>
      </c>
    </row>
    <row r="467" spans="1:17" s="625" customFormat="1" x14ac:dyDescent="0.25">
      <c r="A467" s="671" t="s">
        <v>1108</v>
      </c>
      <c r="B467" s="672" t="s">
        <v>1355</v>
      </c>
      <c r="C467" s="672" t="s">
        <v>465</v>
      </c>
      <c r="D467" s="672" t="s">
        <v>1972</v>
      </c>
      <c r="E467" s="672" t="s">
        <v>1972</v>
      </c>
      <c r="F467" s="672" t="s">
        <v>1972</v>
      </c>
      <c r="G467" s="672" t="s">
        <v>1972</v>
      </c>
      <c r="H467" s="672" t="s">
        <v>1972</v>
      </c>
      <c r="I467" s="672" t="s">
        <v>1972</v>
      </c>
      <c r="J467" s="664" t="s">
        <v>1972</v>
      </c>
      <c r="K467" s="663" t="s">
        <v>1972</v>
      </c>
      <c r="L467" s="657" t="s">
        <v>1972</v>
      </c>
      <c r="M467" s="663" t="s">
        <v>1972</v>
      </c>
      <c r="N467" s="657" t="s">
        <v>1109</v>
      </c>
      <c r="O467" s="663" t="s">
        <v>1361</v>
      </c>
      <c r="P467" s="665" t="s">
        <v>1131</v>
      </c>
      <c r="Q467" s="633" t="s">
        <v>2673</v>
      </c>
    </row>
    <row r="468" spans="1:17" s="625" customFormat="1" x14ac:dyDescent="0.25">
      <c r="A468" s="671" t="s">
        <v>1108</v>
      </c>
      <c r="B468" s="672" t="s">
        <v>1355</v>
      </c>
      <c r="C468" s="672" t="s">
        <v>2150</v>
      </c>
      <c r="D468" s="672" t="s">
        <v>2151</v>
      </c>
      <c r="E468" s="672" t="s">
        <v>1972</v>
      </c>
      <c r="F468" s="672" t="s">
        <v>1972</v>
      </c>
      <c r="G468" s="672" t="s">
        <v>1972</v>
      </c>
      <c r="H468" s="672" t="s">
        <v>1972</v>
      </c>
      <c r="I468" s="672" t="s">
        <v>1972</v>
      </c>
      <c r="J468" s="664" t="s">
        <v>1972</v>
      </c>
      <c r="K468" s="663" t="s">
        <v>1972</v>
      </c>
      <c r="L468" s="657" t="s">
        <v>1972</v>
      </c>
      <c r="M468" s="663" t="s">
        <v>1972</v>
      </c>
      <c r="N468" s="657" t="s">
        <v>1162</v>
      </c>
      <c r="O468" s="663" t="s">
        <v>1358</v>
      </c>
      <c r="P468" s="665" t="s">
        <v>1131</v>
      </c>
      <c r="Q468" s="633" t="s">
        <v>2673</v>
      </c>
    </row>
    <row r="469" spans="1:17" s="625" customFormat="1" x14ac:dyDescent="0.25">
      <c r="A469" s="671" t="s">
        <v>1108</v>
      </c>
      <c r="B469" s="672" t="s">
        <v>1355</v>
      </c>
      <c r="C469" s="672" t="s">
        <v>466</v>
      </c>
      <c r="D469" s="672" t="s">
        <v>1972</v>
      </c>
      <c r="E469" s="672" t="s">
        <v>1972</v>
      </c>
      <c r="F469" s="672" t="s">
        <v>1972</v>
      </c>
      <c r="G469" s="672" t="s">
        <v>1972</v>
      </c>
      <c r="H469" s="672" t="s">
        <v>1972</v>
      </c>
      <c r="I469" s="672" t="s">
        <v>1972</v>
      </c>
      <c r="J469" s="664" t="s">
        <v>1972</v>
      </c>
      <c r="K469" s="663" t="s">
        <v>1972</v>
      </c>
      <c r="L469" s="657" t="s">
        <v>1972</v>
      </c>
      <c r="M469" s="663" t="s">
        <v>1972</v>
      </c>
      <c r="N469" s="657" t="s">
        <v>1121</v>
      </c>
      <c r="O469" s="663" t="s">
        <v>1362</v>
      </c>
      <c r="P469" s="665" t="s">
        <v>1131</v>
      </c>
      <c r="Q469" s="633" t="s">
        <v>2673</v>
      </c>
    </row>
    <row r="470" spans="1:17" s="625" customFormat="1" x14ac:dyDescent="0.25">
      <c r="A470" s="671" t="s">
        <v>1108</v>
      </c>
      <c r="B470" s="672" t="s">
        <v>1355</v>
      </c>
      <c r="C470" s="672" t="s">
        <v>1373</v>
      </c>
      <c r="D470" s="672" t="s">
        <v>1374</v>
      </c>
      <c r="E470" s="672" t="s">
        <v>1972</v>
      </c>
      <c r="F470" s="672" t="s">
        <v>1972</v>
      </c>
      <c r="G470" s="672" t="s">
        <v>1972</v>
      </c>
      <c r="H470" s="672" t="s">
        <v>1972</v>
      </c>
      <c r="I470" s="672" t="s">
        <v>1972</v>
      </c>
      <c r="J470" s="664" t="s">
        <v>1972</v>
      </c>
      <c r="K470" s="663" t="s">
        <v>1972</v>
      </c>
      <c r="L470" s="657" t="s">
        <v>1972</v>
      </c>
      <c r="M470" s="663" t="s">
        <v>1972</v>
      </c>
      <c r="N470" s="657" t="s">
        <v>1121</v>
      </c>
      <c r="O470" s="663" t="s">
        <v>1362</v>
      </c>
      <c r="P470" s="665" t="s">
        <v>1972</v>
      </c>
      <c r="Q470" s="633" t="s">
        <v>2673</v>
      </c>
    </row>
    <row r="471" spans="1:17" s="625" customFormat="1" x14ac:dyDescent="0.25">
      <c r="A471" s="671" t="s">
        <v>1108</v>
      </c>
      <c r="B471" s="672" t="s">
        <v>1355</v>
      </c>
      <c r="C471" s="672" t="s">
        <v>1375</v>
      </c>
      <c r="D471" s="672" t="s">
        <v>1972</v>
      </c>
      <c r="E471" s="672" t="s">
        <v>1972</v>
      </c>
      <c r="F471" s="672" t="s">
        <v>1972</v>
      </c>
      <c r="G471" s="672" t="s">
        <v>1972</v>
      </c>
      <c r="H471" s="672" t="s">
        <v>1972</v>
      </c>
      <c r="I471" s="672" t="s">
        <v>1972</v>
      </c>
      <c r="J471" s="664" t="s">
        <v>1972</v>
      </c>
      <c r="K471" s="663" t="s">
        <v>1972</v>
      </c>
      <c r="L471" s="657" t="s">
        <v>1972</v>
      </c>
      <c r="M471" s="663" t="s">
        <v>1972</v>
      </c>
      <c r="N471" s="657" t="s">
        <v>1162</v>
      </c>
      <c r="O471" s="663" t="s">
        <v>1358</v>
      </c>
      <c r="P471" s="665" t="s">
        <v>1972</v>
      </c>
      <c r="Q471" s="633" t="s">
        <v>2673</v>
      </c>
    </row>
    <row r="472" spans="1:17" s="625" customFormat="1" x14ac:dyDescent="0.25">
      <c r="A472" s="671" t="s">
        <v>1108</v>
      </c>
      <c r="B472" s="672" t="s">
        <v>1355</v>
      </c>
      <c r="C472" s="672" t="s">
        <v>467</v>
      </c>
      <c r="D472" s="672" t="s">
        <v>1972</v>
      </c>
      <c r="E472" s="672" t="s">
        <v>1972</v>
      </c>
      <c r="F472" s="672" t="s">
        <v>1972</v>
      </c>
      <c r="G472" s="672" t="s">
        <v>1972</v>
      </c>
      <c r="H472" s="672" t="s">
        <v>1972</v>
      </c>
      <c r="I472" s="672" t="s">
        <v>1972</v>
      </c>
      <c r="J472" s="664" t="s">
        <v>1972</v>
      </c>
      <c r="K472" s="663" t="s">
        <v>1972</v>
      </c>
      <c r="L472" s="657" t="s">
        <v>1972</v>
      </c>
      <c r="M472" s="663" t="s">
        <v>1972</v>
      </c>
      <c r="N472" s="657" t="s">
        <v>1121</v>
      </c>
      <c r="O472" s="663" t="s">
        <v>1362</v>
      </c>
      <c r="P472" s="665" t="s">
        <v>1972</v>
      </c>
      <c r="Q472" s="633" t="s">
        <v>2673</v>
      </c>
    </row>
    <row r="473" spans="1:17" s="625" customFormat="1" x14ac:dyDescent="0.25">
      <c r="A473" s="671" t="s">
        <v>1108</v>
      </c>
      <c r="B473" s="672" t="s">
        <v>1355</v>
      </c>
      <c r="C473" s="672" t="s">
        <v>325</v>
      </c>
      <c r="D473" s="672" t="s">
        <v>1376</v>
      </c>
      <c r="E473" s="672" t="s">
        <v>1972</v>
      </c>
      <c r="F473" s="672" t="s">
        <v>1972</v>
      </c>
      <c r="G473" s="672" t="s">
        <v>1972</v>
      </c>
      <c r="H473" s="672" t="s">
        <v>1972</v>
      </c>
      <c r="I473" s="672" t="s">
        <v>1972</v>
      </c>
      <c r="J473" s="664" t="s">
        <v>1972</v>
      </c>
      <c r="K473" s="663" t="s">
        <v>1972</v>
      </c>
      <c r="L473" s="657" t="s">
        <v>1972</v>
      </c>
      <c r="M473" s="663" t="s">
        <v>1972</v>
      </c>
      <c r="N473" s="657" t="s">
        <v>1119</v>
      </c>
      <c r="O473" s="663" t="s">
        <v>1381</v>
      </c>
      <c r="P473" s="665" t="s">
        <v>1131</v>
      </c>
      <c r="Q473" s="633" t="s">
        <v>2673</v>
      </c>
    </row>
    <row r="474" spans="1:17" s="625" customFormat="1" x14ac:dyDescent="0.25">
      <c r="A474" s="671" t="s">
        <v>1108</v>
      </c>
      <c r="B474" s="672" t="s">
        <v>1355</v>
      </c>
      <c r="C474" s="672" t="s">
        <v>1377</v>
      </c>
      <c r="D474" s="672" t="s">
        <v>1972</v>
      </c>
      <c r="E474" s="672" t="s">
        <v>1972</v>
      </c>
      <c r="F474" s="672" t="s">
        <v>1972</v>
      </c>
      <c r="G474" s="672" t="s">
        <v>1972</v>
      </c>
      <c r="H474" s="672" t="s">
        <v>1972</v>
      </c>
      <c r="I474" s="672" t="s">
        <v>1972</v>
      </c>
      <c r="J474" s="664" t="s">
        <v>1972</v>
      </c>
      <c r="K474" s="663" t="s">
        <v>1972</v>
      </c>
      <c r="L474" s="657" t="s">
        <v>1972</v>
      </c>
      <c r="M474" s="663" t="s">
        <v>1972</v>
      </c>
      <c r="N474" s="657" t="s">
        <v>1121</v>
      </c>
      <c r="O474" s="663" t="s">
        <v>1362</v>
      </c>
      <c r="P474" s="665" t="s">
        <v>1972</v>
      </c>
      <c r="Q474" s="633" t="s">
        <v>2673</v>
      </c>
    </row>
    <row r="475" spans="1:17" s="625" customFormat="1" x14ac:dyDescent="0.25">
      <c r="A475" s="671" t="s">
        <v>1108</v>
      </c>
      <c r="B475" s="672" t="s">
        <v>1355</v>
      </c>
      <c r="C475" s="672" t="s">
        <v>1378</v>
      </c>
      <c r="D475" s="672" t="s">
        <v>1378</v>
      </c>
      <c r="E475" s="672" t="s">
        <v>1972</v>
      </c>
      <c r="F475" s="672" t="s">
        <v>1972</v>
      </c>
      <c r="G475" s="672" t="s">
        <v>1972</v>
      </c>
      <c r="H475" s="672" t="s">
        <v>1972</v>
      </c>
      <c r="I475" s="672" t="s">
        <v>1972</v>
      </c>
      <c r="J475" s="664" t="s">
        <v>1972</v>
      </c>
      <c r="K475" s="663" t="s">
        <v>1972</v>
      </c>
      <c r="L475" s="657" t="s">
        <v>1972</v>
      </c>
      <c r="M475" s="663" t="s">
        <v>1972</v>
      </c>
      <c r="N475" s="657" t="s">
        <v>1121</v>
      </c>
      <c r="O475" s="663" t="s">
        <v>1362</v>
      </c>
      <c r="P475" s="665" t="s">
        <v>1114</v>
      </c>
      <c r="Q475" s="633" t="s">
        <v>2673</v>
      </c>
    </row>
    <row r="476" spans="1:17" s="625" customFormat="1" x14ac:dyDescent="0.25">
      <c r="A476" s="671" t="s">
        <v>1108</v>
      </c>
      <c r="B476" s="672" t="s">
        <v>1355</v>
      </c>
      <c r="C476" s="672" t="s">
        <v>2290</v>
      </c>
      <c r="D476" s="672" t="s">
        <v>2290</v>
      </c>
      <c r="E476" s="672" t="s">
        <v>1972</v>
      </c>
      <c r="F476" s="672" t="s">
        <v>1972</v>
      </c>
      <c r="G476" s="672" t="s">
        <v>1972</v>
      </c>
      <c r="H476" s="672" t="s">
        <v>1972</v>
      </c>
      <c r="I476" s="672" t="s">
        <v>1972</v>
      </c>
      <c r="J476" s="664" t="s">
        <v>1972</v>
      </c>
      <c r="K476" s="663" t="s">
        <v>1972</v>
      </c>
      <c r="L476" s="657" t="s">
        <v>1972</v>
      </c>
      <c r="M476" s="663" t="s">
        <v>1972</v>
      </c>
      <c r="N476" s="657" t="s">
        <v>1121</v>
      </c>
      <c r="O476" s="663" t="s">
        <v>1362</v>
      </c>
      <c r="P476" s="665" t="s">
        <v>1131</v>
      </c>
      <c r="Q476" s="633" t="s">
        <v>2673</v>
      </c>
    </row>
    <row r="477" spans="1:17" s="625" customFormat="1" x14ac:dyDescent="0.25">
      <c r="A477" s="671" t="s">
        <v>1108</v>
      </c>
      <c r="B477" s="672" t="s">
        <v>1355</v>
      </c>
      <c r="C477" s="672" t="s">
        <v>831</v>
      </c>
      <c r="D477" s="672" t="s">
        <v>1972</v>
      </c>
      <c r="E477" s="672" t="s">
        <v>1972</v>
      </c>
      <c r="F477" s="672" t="s">
        <v>1972</v>
      </c>
      <c r="G477" s="672" t="s">
        <v>1972</v>
      </c>
      <c r="H477" s="672" t="s">
        <v>1972</v>
      </c>
      <c r="I477" s="672" t="s">
        <v>1972</v>
      </c>
      <c r="J477" s="664" t="s">
        <v>1972</v>
      </c>
      <c r="K477" s="663" t="s">
        <v>1972</v>
      </c>
      <c r="L477" s="657" t="s">
        <v>1972</v>
      </c>
      <c r="M477" s="663" t="s">
        <v>1972</v>
      </c>
      <c r="N477" s="657" t="s">
        <v>1162</v>
      </c>
      <c r="O477" s="663" t="s">
        <v>1358</v>
      </c>
      <c r="P477" s="665" t="s">
        <v>1145</v>
      </c>
      <c r="Q477" s="633" t="s">
        <v>2673</v>
      </c>
    </row>
    <row r="478" spans="1:17" s="625" customFormat="1" x14ac:dyDescent="0.25">
      <c r="A478" s="671" t="s">
        <v>1108</v>
      </c>
      <c r="B478" s="672" t="s">
        <v>1355</v>
      </c>
      <c r="C478" s="672" t="s">
        <v>832</v>
      </c>
      <c r="D478" s="672" t="s">
        <v>1972</v>
      </c>
      <c r="E478" s="672" t="s">
        <v>1972</v>
      </c>
      <c r="F478" s="672" t="s">
        <v>1972</v>
      </c>
      <c r="G478" s="672" t="s">
        <v>1972</v>
      </c>
      <c r="H478" s="672" t="s">
        <v>1972</v>
      </c>
      <c r="I478" s="672" t="s">
        <v>1972</v>
      </c>
      <c r="J478" s="664" t="s">
        <v>1972</v>
      </c>
      <c r="K478" s="663" t="s">
        <v>1972</v>
      </c>
      <c r="L478" s="657" t="s">
        <v>1972</v>
      </c>
      <c r="M478" s="663" t="s">
        <v>1972</v>
      </c>
      <c r="N478" s="657" t="s">
        <v>1112</v>
      </c>
      <c r="O478" s="663" t="s">
        <v>1365</v>
      </c>
      <c r="P478" s="665" t="s">
        <v>1131</v>
      </c>
      <c r="Q478" s="633" t="s">
        <v>2673</v>
      </c>
    </row>
    <row r="479" spans="1:17" s="625" customFormat="1" x14ac:dyDescent="0.25">
      <c r="A479" s="671" t="s">
        <v>1108</v>
      </c>
      <c r="B479" s="672" t="s">
        <v>1355</v>
      </c>
      <c r="C479" s="672" t="s">
        <v>818</v>
      </c>
      <c r="D479" s="672" t="s">
        <v>1972</v>
      </c>
      <c r="E479" s="672" t="s">
        <v>1972</v>
      </c>
      <c r="F479" s="672" t="s">
        <v>1972</v>
      </c>
      <c r="G479" s="672" t="s">
        <v>1972</v>
      </c>
      <c r="H479" s="672" t="s">
        <v>1972</v>
      </c>
      <c r="I479" s="672" t="s">
        <v>1972</v>
      </c>
      <c r="J479" s="664" t="s">
        <v>1972</v>
      </c>
      <c r="K479" s="663" t="s">
        <v>1972</v>
      </c>
      <c r="L479" s="657" t="s">
        <v>1972</v>
      </c>
      <c r="M479" s="663" t="s">
        <v>1972</v>
      </c>
      <c r="N479" s="657" t="s">
        <v>1121</v>
      </c>
      <c r="O479" s="663" t="s">
        <v>1362</v>
      </c>
      <c r="P479" s="665" t="s">
        <v>1131</v>
      </c>
      <c r="Q479" s="633" t="s">
        <v>2673</v>
      </c>
    </row>
    <row r="480" spans="1:17" s="625" customFormat="1" x14ac:dyDescent="0.25">
      <c r="A480" s="671" t="s">
        <v>1108</v>
      </c>
      <c r="B480" s="672" t="s">
        <v>1355</v>
      </c>
      <c r="C480" s="672" t="s">
        <v>816</v>
      </c>
      <c r="D480" s="672" t="s">
        <v>1972</v>
      </c>
      <c r="E480" s="672" t="s">
        <v>1972</v>
      </c>
      <c r="F480" s="672" t="s">
        <v>1972</v>
      </c>
      <c r="G480" s="672" t="s">
        <v>1972</v>
      </c>
      <c r="H480" s="672" t="s">
        <v>1972</v>
      </c>
      <c r="I480" s="672" t="s">
        <v>1972</v>
      </c>
      <c r="J480" s="664" t="s">
        <v>1972</v>
      </c>
      <c r="K480" s="663" t="s">
        <v>1972</v>
      </c>
      <c r="L480" s="657" t="s">
        <v>1972</v>
      </c>
      <c r="M480" s="663" t="s">
        <v>1972</v>
      </c>
      <c r="N480" s="657" t="s">
        <v>1112</v>
      </c>
      <c r="O480" s="663" t="s">
        <v>1365</v>
      </c>
      <c r="P480" s="665" t="s">
        <v>1131</v>
      </c>
      <c r="Q480" s="633" t="s">
        <v>2673</v>
      </c>
    </row>
    <row r="481" spans="1:17" s="625" customFormat="1" x14ac:dyDescent="0.25">
      <c r="A481" s="671" t="s">
        <v>1108</v>
      </c>
      <c r="B481" s="672" t="s">
        <v>1355</v>
      </c>
      <c r="C481" s="672" t="s">
        <v>468</v>
      </c>
      <c r="D481" s="672" t="s">
        <v>1972</v>
      </c>
      <c r="E481" s="672" t="s">
        <v>1972</v>
      </c>
      <c r="F481" s="672" t="s">
        <v>1972</v>
      </c>
      <c r="G481" s="672" t="s">
        <v>1972</v>
      </c>
      <c r="H481" s="672" t="s">
        <v>1972</v>
      </c>
      <c r="I481" s="672" t="s">
        <v>1972</v>
      </c>
      <c r="J481" s="664" t="s">
        <v>1972</v>
      </c>
      <c r="K481" s="663" t="s">
        <v>1972</v>
      </c>
      <c r="L481" s="657" t="s">
        <v>1972</v>
      </c>
      <c r="M481" s="663" t="s">
        <v>1972</v>
      </c>
      <c r="N481" s="657" t="s">
        <v>1121</v>
      </c>
      <c r="O481" s="663" t="s">
        <v>1362</v>
      </c>
      <c r="P481" s="665" t="s">
        <v>1131</v>
      </c>
      <c r="Q481" s="633" t="s">
        <v>2673</v>
      </c>
    </row>
    <row r="482" spans="1:17" s="625" customFormat="1" x14ac:dyDescent="0.25">
      <c r="A482" s="671" t="s">
        <v>1108</v>
      </c>
      <c r="B482" s="672" t="s">
        <v>1355</v>
      </c>
      <c r="C482" s="672" t="s">
        <v>469</v>
      </c>
      <c r="D482" s="672" t="s">
        <v>1972</v>
      </c>
      <c r="E482" s="672" t="s">
        <v>1972</v>
      </c>
      <c r="F482" s="672" t="s">
        <v>1972</v>
      </c>
      <c r="G482" s="672" t="s">
        <v>1972</v>
      </c>
      <c r="H482" s="672" t="s">
        <v>1972</v>
      </c>
      <c r="I482" s="672" t="s">
        <v>1972</v>
      </c>
      <c r="J482" s="664" t="s">
        <v>1972</v>
      </c>
      <c r="K482" s="663" t="s">
        <v>1972</v>
      </c>
      <c r="L482" s="657" t="s">
        <v>1972</v>
      </c>
      <c r="M482" s="663" t="s">
        <v>1972</v>
      </c>
      <c r="N482" s="657" t="s">
        <v>1112</v>
      </c>
      <c r="O482" s="663" t="s">
        <v>1365</v>
      </c>
      <c r="P482" s="665" t="s">
        <v>1114</v>
      </c>
      <c r="Q482" s="633" t="s">
        <v>2673</v>
      </c>
    </row>
    <row r="483" spans="1:17" s="625" customFormat="1" x14ac:dyDescent="0.25">
      <c r="A483" s="671" t="s">
        <v>1108</v>
      </c>
      <c r="B483" s="672" t="s">
        <v>1355</v>
      </c>
      <c r="C483" s="672" t="s">
        <v>1664</v>
      </c>
      <c r="D483" s="672" t="s">
        <v>1972</v>
      </c>
      <c r="E483" s="672" t="s">
        <v>1972</v>
      </c>
      <c r="F483" s="672" t="s">
        <v>1972</v>
      </c>
      <c r="G483" s="672" t="s">
        <v>1972</v>
      </c>
      <c r="H483" s="672" t="s">
        <v>1972</v>
      </c>
      <c r="I483" s="672" t="s">
        <v>1972</v>
      </c>
      <c r="J483" s="664" t="s">
        <v>1972</v>
      </c>
      <c r="K483" s="663" t="s">
        <v>1972</v>
      </c>
      <c r="L483" s="657" t="s">
        <v>1972</v>
      </c>
      <c r="M483" s="663" t="s">
        <v>1972</v>
      </c>
      <c r="N483" s="657" t="s">
        <v>1162</v>
      </c>
      <c r="O483" s="663" t="s">
        <v>1358</v>
      </c>
      <c r="P483" s="665" t="s">
        <v>1131</v>
      </c>
      <c r="Q483" s="633" t="s">
        <v>2673</v>
      </c>
    </row>
    <row r="484" spans="1:17" s="625" customFormat="1" x14ac:dyDescent="0.25">
      <c r="A484" s="671" t="s">
        <v>1108</v>
      </c>
      <c r="B484" s="672" t="s">
        <v>1355</v>
      </c>
      <c r="C484" s="672" t="s">
        <v>1402</v>
      </c>
      <c r="D484" s="672" t="s">
        <v>1402</v>
      </c>
      <c r="E484" s="672" t="s">
        <v>1972</v>
      </c>
      <c r="F484" s="672" t="s">
        <v>1972</v>
      </c>
      <c r="G484" s="672" t="s">
        <v>1972</v>
      </c>
      <c r="H484" s="672" t="s">
        <v>1972</v>
      </c>
      <c r="I484" s="672" t="s">
        <v>1972</v>
      </c>
      <c r="J484" s="664" t="s">
        <v>1972</v>
      </c>
      <c r="K484" s="663" t="s">
        <v>1972</v>
      </c>
      <c r="L484" s="657" t="s">
        <v>1972</v>
      </c>
      <c r="M484" s="663" t="s">
        <v>1972</v>
      </c>
      <c r="N484" s="657" t="s">
        <v>1116</v>
      </c>
      <c r="O484" s="663" t="s">
        <v>2163</v>
      </c>
      <c r="P484" s="665" t="s">
        <v>1131</v>
      </c>
      <c r="Q484" s="633" t="s">
        <v>2673</v>
      </c>
    </row>
    <row r="485" spans="1:17" s="625" customFormat="1" x14ac:dyDescent="0.25">
      <c r="A485" s="671" t="s">
        <v>1108</v>
      </c>
      <c r="B485" s="672" t="s">
        <v>1355</v>
      </c>
      <c r="C485" s="672" t="s">
        <v>470</v>
      </c>
      <c r="D485" s="672" t="s">
        <v>1972</v>
      </c>
      <c r="E485" s="672" t="s">
        <v>1972</v>
      </c>
      <c r="F485" s="672" t="s">
        <v>1972</v>
      </c>
      <c r="G485" s="672" t="s">
        <v>1972</v>
      </c>
      <c r="H485" s="672" t="s">
        <v>1972</v>
      </c>
      <c r="I485" s="672" t="s">
        <v>1972</v>
      </c>
      <c r="J485" s="664" t="s">
        <v>1972</v>
      </c>
      <c r="K485" s="663" t="s">
        <v>1972</v>
      </c>
      <c r="L485" s="657" t="s">
        <v>1972</v>
      </c>
      <c r="M485" s="663" t="s">
        <v>1972</v>
      </c>
      <c r="N485" s="657" t="s">
        <v>2164</v>
      </c>
      <c r="O485" s="663" t="s">
        <v>2165</v>
      </c>
      <c r="P485" s="665" t="s">
        <v>1114</v>
      </c>
      <c r="Q485" s="633" t="s">
        <v>2673</v>
      </c>
    </row>
    <row r="486" spans="1:17" s="625" customFormat="1" x14ac:dyDescent="0.25">
      <c r="A486" s="671" t="s">
        <v>1108</v>
      </c>
      <c r="B486" s="672" t="s">
        <v>1355</v>
      </c>
      <c r="C486" s="672" t="s">
        <v>1403</v>
      </c>
      <c r="D486" s="672" t="s">
        <v>1404</v>
      </c>
      <c r="E486" s="672" t="s">
        <v>1972</v>
      </c>
      <c r="F486" s="672" t="s">
        <v>1972</v>
      </c>
      <c r="G486" s="672" t="s">
        <v>1972</v>
      </c>
      <c r="H486" s="672" t="s">
        <v>1972</v>
      </c>
      <c r="I486" s="672" t="s">
        <v>1972</v>
      </c>
      <c r="J486" s="664" t="s">
        <v>1972</v>
      </c>
      <c r="K486" s="663" t="s">
        <v>1972</v>
      </c>
      <c r="L486" s="657" t="s">
        <v>1972</v>
      </c>
      <c r="M486" s="663" t="s">
        <v>1972</v>
      </c>
      <c r="N486" s="657" t="s">
        <v>1162</v>
      </c>
      <c r="O486" s="663" t="s">
        <v>1358</v>
      </c>
      <c r="P486" s="665" t="s">
        <v>1131</v>
      </c>
      <c r="Q486" s="633" t="s">
        <v>2673</v>
      </c>
    </row>
    <row r="487" spans="1:17" s="625" customFormat="1" x14ac:dyDescent="0.25">
      <c r="A487" s="671" t="s">
        <v>1108</v>
      </c>
      <c r="B487" s="672" t="s">
        <v>1355</v>
      </c>
      <c r="C487" s="672" t="s">
        <v>1405</v>
      </c>
      <c r="D487" s="672" t="s">
        <v>1406</v>
      </c>
      <c r="E487" s="672" t="s">
        <v>1972</v>
      </c>
      <c r="F487" s="672" t="s">
        <v>1972</v>
      </c>
      <c r="G487" s="672" t="s">
        <v>1972</v>
      </c>
      <c r="H487" s="672" t="s">
        <v>1972</v>
      </c>
      <c r="I487" s="672" t="s">
        <v>1972</v>
      </c>
      <c r="J487" s="664" t="s">
        <v>1972</v>
      </c>
      <c r="K487" s="663" t="s">
        <v>1972</v>
      </c>
      <c r="L487" s="657" t="s">
        <v>1972</v>
      </c>
      <c r="M487" s="663" t="s">
        <v>1972</v>
      </c>
      <c r="N487" s="657" t="s">
        <v>1119</v>
      </c>
      <c r="O487" s="663" t="s">
        <v>1381</v>
      </c>
      <c r="P487" s="665" t="s">
        <v>1131</v>
      </c>
      <c r="Q487" s="633" t="s">
        <v>2673</v>
      </c>
    </row>
    <row r="488" spans="1:17" s="625" customFormat="1" x14ac:dyDescent="0.25">
      <c r="A488" s="671" t="s">
        <v>1108</v>
      </c>
      <c r="B488" s="672" t="s">
        <v>1355</v>
      </c>
      <c r="C488" s="672" t="s">
        <v>402</v>
      </c>
      <c r="D488" s="672" t="s">
        <v>402</v>
      </c>
      <c r="E488" s="672" t="s">
        <v>1972</v>
      </c>
      <c r="F488" s="672" t="s">
        <v>1972</v>
      </c>
      <c r="G488" s="672" t="s">
        <v>1972</v>
      </c>
      <c r="H488" s="672" t="s">
        <v>1972</v>
      </c>
      <c r="I488" s="672" t="s">
        <v>1972</v>
      </c>
      <c r="J488" s="664" t="s">
        <v>1972</v>
      </c>
      <c r="K488" s="663" t="s">
        <v>1972</v>
      </c>
      <c r="L488" s="657" t="s">
        <v>1972</v>
      </c>
      <c r="M488" s="663" t="s">
        <v>1972</v>
      </c>
      <c r="N488" s="657" t="s">
        <v>1162</v>
      </c>
      <c r="O488" s="663" t="s">
        <v>1358</v>
      </c>
      <c r="P488" s="665" t="s">
        <v>1131</v>
      </c>
      <c r="Q488" s="633" t="s">
        <v>2673</v>
      </c>
    </row>
    <row r="489" spans="1:17" s="625" customFormat="1" x14ac:dyDescent="0.25">
      <c r="A489" s="671" t="s">
        <v>1108</v>
      </c>
      <c r="B489" s="672" t="s">
        <v>1355</v>
      </c>
      <c r="C489" s="672" t="s">
        <v>1379</v>
      </c>
      <c r="D489" s="672" t="s">
        <v>1972</v>
      </c>
      <c r="E489" s="672" t="s">
        <v>1972</v>
      </c>
      <c r="F489" s="672" t="s">
        <v>1972</v>
      </c>
      <c r="G489" s="672" t="s">
        <v>1972</v>
      </c>
      <c r="H489" s="672" t="s">
        <v>1972</v>
      </c>
      <c r="I489" s="672" t="s">
        <v>1972</v>
      </c>
      <c r="J489" s="664" t="s">
        <v>1972</v>
      </c>
      <c r="K489" s="663" t="s">
        <v>1972</v>
      </c>
      <c r="L489" s="657" t="s">
        <v>1972</v>
      </c>
      <c r="M489" s="663" t="s">
        <v>1972</v>
      </c>
      <c r="N489" s="657" t="s">
        <v>1121</v>
      </c>
      <c r="O489" s="663" t="s">
        <v>1362</v>
      </c>
      <c r="P489" s="665" t="s">
        <v>1131</v>
      </c>
      <c r="Q489" s="633" t="s">
        <v>2673</v>
      </c>
    </row>
    <row r="490" spans="1:17" s="625" customFormat="1" x14ac:dyDescent="0.25">
      <c r="A490" s="671" t="s">
        <v>1108</v>
      </c>
      <c r="B490" s="672" t="s">
        <v>1355</v>
      </c>
      <c r="C490" s="672" t="s">
        <v>1380</v>
      </c>
      <c r="D490" s="672" t="s">
        <v>1972</v>
      </c>
      <c r="E490" s="672" t="s">
        <v>1972</v>
      </c>
      <c r="F490" s="672" t="s">
        <v>1972</v>
      </c>
      <c r="G490" s="672" t="s">
        <v>1972</v>
      </c>
      <c r="H490" s="672" t="s">
        <v>1972</v>
      </c>
      <c r="I490" s="672" t="s">
        <v>1972</v>
      </c>
      <c r="J490" s="664" t="s">
        <v>1972</v>
      </c>
      <c r="K490" s="663" t="s">
        <v>1972</v>
      </c>
      <c r="L490" s="657" t="s">
        <v>1972</v>
      </c>
      <c r="M490" s="663" t="s">
        <v>1972</v>
      </c>
      <c r="N490" s="657" t="s">
        <v>1112</v>
      </c>
      <c r="O490" s="663" t="s">
        <v>1365</v>
      </c>
      <c r="P490" s="665" t="s">
        <v>1131</v>
      </c>
      <c r="Q490" s="633" t="s">
        <v>2673</v>
      </c>
    </row>
    <row r="491" spans="1:17" s="625" customFormat="1" x14ac:dyDescent="0.25">
      <c r="A491" s="671" t="s">
        <v>1108</v>
      </c>
      <c r="B491" s="672" t="s">
        <v>1355</v>
      </c>
      <c r="C491" s="672" t="s">
        <v>829</v>
      </c>
      <c r="D491" s="672" t="s">
        <v>1972</v>
      </c>
      <c r="E491" s="672" t="s">
        <v>1972</v>
      </c>
      <c r="F491" s="672" t="s">
        <v>1972</v>
      </c>
      <c r="G491" s="672" t="s">
        <v>1972</v>
      </c>
      <c r="H491" s="672" t="s">
        <v>1972</v>
      </c>
      <c r="I491" s="672" t="s">
        <v>1972</v>
      </c>
      <c r="J491" s="664" t="s">
        <v>1972</v>
      </c>
      <c r="K491" s="663" t="s">
        <v>1972</v>
      </c>
      <c r="L491" s="657" t="s">
        <v>1972</v>
      </c>
      <c r="M491" s="663" t="s">
        <v>1972</v>
      </c>
      <c r="N491" s="657" t="s">
        <v>1162</v>
      </c>
      <c r="O491" s="663" t="s">
        <v>1358</v>
      </c>
      <c r="P491" s="665" t="s">
        <v>1131</v>
      </c>
      <c r="Q491" s="633" t="s">
        <v>2673</v>
      </c>
    </row>
    <row r="492" spans="1:17" s="625" customFormat="1" x14ac:dyDescent="0.25">
      <c r="A492" s="671" t="s">
        <v>1108</v>
      </c>
      <c r="B492" s="672" t="s">
        <v>1355</v>
      </c>
      <c r="C492" s="672" t="s">
        <v>471</v>
      </c>
      <c r="D492" s="672" t="s">
        <v>1972</v>
      </c>
      <c r="E492" s="672" t="s">
        <v>1972</v>
      </c>
      <c r="F492" s="672" t="s">
        <v>1972</v>
      </c>
      <c r="G492" s="672" t="s">
        <v>1972</v>
      </c>
      <c r="H492" s="672" t="s">
        <v>1972</v>
      </c>
      <c r="I492" s="672" t="s">
        <v>1972</v>
      </c>
      <c r="J492" s="664" t="s">
        <v>1972</v>
      </c>
      <c r="K492" s="663" t="s">
        <v>1972</v>
      </c>
      <c r="L492" s="657" t="s">
        <v>1972</v>
      </c>
      <c r="M492" s="663" t="s">
        <v>1972</v>
      </c>
      <c r="N492" s="657" t="s">
        <v>1162</v>
      </c>
      <c r="O492" s="663" t="s">
        <v>1358</v>
      </c>
      <c r="P492" s="665" t="s">
        <v>1131</v>
      </c>
      <c r="Q492" s="633" t="s">
        <v>2673</v>
      </c>
    </row>
    <row r="493" spans="1:17" s="625" customFormat="1" x14ac:dyDescent="0.25">
      <c r="A493" s="671" t="s">
        <v>1179</v>
      </c>
      <c r="B493" s="672" t="s">
        <v>1355</v>
      </c>
      <c r="C493" s="672" t="s">
        <v>28</v>
      </c>
      <c r="D493" s="672" t="s">
        <v>1382</v>
      </c>
      <c r="E493" s="672" t="s">
        <v>1972</v>
      </c>
      <c r="F493" s="672" t="s">
        <v>1972</v>
      </c>
      <c r="G493" s="672" t="s">
        <v>1972</v>
      </c>
      <c r="H493" s="672" t="s">
        <v>1972</v>
      </c>
      <c r="I493" s="672" t="s">
        <v>1972</v>
      </c>
      <c r="J493" s="664" t="s">
        <v>1972</v>
      </c>
      <c r="K493" s="663" t="s">
        <v>1972</v>
      </c>
      <c r="L493" s="657" t="s">
        <v>1972</v>
      </c>
      <c r="M493" s="663" t="s">
        <v>1972</v>
      </c>
      <c r="N493" s="657" t="s">
        <v>1162</v>
      </c>
      <c r="O493" s="663" t="s">
        <v>1383</v>
      </c>
      <c r="P493" s="665" t="s">
        <v>1131</v>
      </c>
      <c r="Q493" s="633" t="s">
        <v>2788</v>
      </c>
    </row>
    <row r="494" spans="1:17" s="625" customFormat="1" x14ac:dyDescent="0.25">
      <c r="A494" s="671" t="s">
        <v>1179</v>
      </c>
      <c r="B494" s="672" t="s">
        <v>1355</v>
      </c>
      <c r="C494" s="672" t="s">
        <v>2291</v>
      </c>
      <c r="D494" s="672" t="s">
        <v>2292</v>
      </c>
      <c r="E494" s="672" t="s">
        <v>1972</v>
      </c>
      <c r="F494" s="672" t="s">
        <v>1972</v>
      </c>
      <c r="G494" s="672" t="s">
        <v>1972</v>
      </c>
      <c r="H494" s="672" t="s">
        <v>1972</v>
      </c>
      <c r="I494" s="672" t="s">
        <v>1972</v>
      </c>
      <c r="J494" s="664" t="s">
        <v>1972</v>
      </c>
      <c r="K494" s="663" t="s">
        <v>1972</v>
      </c>
      <c r="L494" s="657" t="s">
        <v>1972</v>
      </c>
      <c r="M494" s="663" t="s">
        <v>1972</v>
      </c>
      <c r="N494" s="657" t="s">
        <v>1162</v>
      </c>
      <c r="O494" s="663" t="s">
        <v>1383</v>
      </c>
      <c r="P494" s="665" t="s">
        <v>1131</v>
      </c>
      <c r="Q494" s="633" t="s">
        <v>2823</v>
      </c>
    </row>
    <row r="495" spans="1:17" s="625" customFormat="1" x14ac:dyDescent="0.25">
      <c r="A495" s="671" t="s">
        <v>1179</v>
      </c>
      <c r="B495" s="672" t="s">
        <v>1355</v>
      </c>
      <c r="C495" s="672" t="s">
        <v>1874</v>
      </c>
      <c r="D495" s="672" t="s">
        <v>1972</v>
      </c>
      <c r="E495" s="672" t="s">
        <v>1972</v>
      </c>
      <c r="F495" s="672" t="s">
        <v>1972</v>
      </c>
      <c r="G495" s="672" t="s">
        <v>1972</v>
      </c>
      <c r="H495" s="672" t="s">
        <v>1972</v>
      </c>
      <c r="I495" s="672" t="s">
        <v>1972</v>
      </c>
      <c r="J495" s="664" t="s">
        <v>1972</v>
      </c>
      <c r="K495" s="663" t="s">
        <v>1972</v>
      </c>
      <c r="L495" s="657" t="s">
        <v>1972</v>
      </c>
      <c r="M495" s="663" t="s">
        <v>1972</v>
      </c>
      <c r="N495" s="657" t="s">
        <v>1162</v>
      </c>
      <c r="O495" s="663" t="s">
        <v>1383</v>
      </c>
      <c r="P495" s="665" t="s">
        <v>1131</v>
      </c>
      <c r="Q495" s="633" t="s">
        <v>2788</v>
      </c>
    </row>
    <row r="496" spans="1:17" s="625" customFormat="1" x14ac:dyDescent="0.25">
      <c r="A496" s="671" t="s">
        <v>1179</v>
      </c>
      <c r="B496" s="672" t="s">
        <v>1355</v>
      </c>
      <c r="C496" s="672" t="s">
        <v>1384</v>
      </c>
      <c r="D496" s="672" t="s">
        <v>1385</v>
      </c>
      <c r="E496" s="672" t="s">
        <v>1972</v>
      </c>
      <c r="F496" s="672" t="s">
        <v>1972</v>
      </c>
      <c r="G496" s="672" t="s">
        <v>1972</v>
      </c>
      <c r="H496" s="672" t="s">
        <v>1972</v>
      </c>
      <c r="I496" s="672" t="s">
        <v>1972</v>
      </c>
      <c r="J496" s="664" t="s">
        <v>1972</v>
      </c>
      <c r="K496" s="663" t="s">
        <v>1972</v>
      </c>
      <c r="L496" s="657" t="s">
        <v>1972</v>
      </c>
      <c r="M496" s="663" t="s">
        <v>1972</v>
      </c>
      <c r="N496" s="657" t="s">
        <v>1121</v>
      </c>
      <c r="O496" s="663" t="s">
        <v>1386</v>
      </c>
      <c r="P496" s="665" t="s">
        <v>1131</v>
      </c>
      <c r="Q496" s="633" t="s">
        <v>2788</v>
      </c>
    </row>
    <row r="497" spans="1:17" s="625" customFormat="1" x14ac:dyDescent="0.25">
      <c r="A497" s="671" t="s">
        <v>1179</v>
      </c>
      <c r="B497" s="672" t="s">
        <v>1355</v>
      </c>
      <c r="C497" s="672" t="s">
        <v>1387</v>
      </c>
      <c r="D497" s="672" t="s">
        <v>189</v>
      </c>
      <c r="E497" s="672" t="s">
        <v>1972</v>
      </c>
      <c r="F497" s="672" t="s">
        <v>1972</v>
      </c>
      <c r="G497" s="672" t="s">
        <v>1972</v>
      </c>
      <c r="H497" s="672" t="s">
        <v>1972</v>
      </c>
      <c r="I497" s="672" t="s">
        <v>1972</v>
      </c>
      <c r="J497" s="664" t="s">
        <v>1972</v>
      </c>
      <c r="K497" s="663" t="s">
        <v>1972</v>
      </c>
      <c r="L497" s="657" t="s">
        <v>1972</v>
      </c>
      <c r="M497" s="663" t="s">
        <v>1972</v>
      </c>
      <c r="N497" s="657" t="s">
        <v>1121</v>
      </c>
      <c r="O497" s="663" t="s">
        <v>1386</v>
      </c>
      <c r="P497" s="665" t="s">
        <v>1131</v>
      </c>
      <c r="Q497" s="633" t="s">
        <v>2788</v>
      </c>
    </row>
    <row r="498" spans="1:17" s="625" customFormat="1" x14ac:dyDescent="0.25">
      <c r="A498" s="671" t="s">
        <v>1179</v>
      </c>
      <c r="B498" s="672" t="s">
        <v>1355</v>
      </c>
      <c r="C498" s="672" t="s">
        <v>1387</v>
      </c>
      <c r="D498" s="672" t="s">
        <v>189</v>
      </c>
      <c r="E498" s="672" t="s">
        <v>1972</v>
      </c>
      <c r="F498" s="672" t="s">
        <v>1972</v>
      </c>
      <c r="G498" s="672" t="s">
        <v>1972</v>
      </c>
      <c r="H498" s="672" t="s">
        <v>1972</v>
      </c>
      <c r="I498" s="672" t="s">
        <v>1972</v>
      </c>
      <c r="J498" s="664" t="s">
        <v>1972</v>
      </c>
      <c r="K498" s="663" t="s">
        <v>1972</v>
      </c>
      <c r="L498" s="657" t="s">
        <v>1972</v>
      </c>
      <c r="M498" s="663" t="s">
        <v>1972</v>
      </c>
      <c r="N498" s="657" t="s">
        <v>1162</v>
      </c>
      <c r="O498" s="663" t="s">
        <v>1383</v>
      </c>
      <c r="P498" s="665" t="s">
        <v>1131</v>
      </c>
      <c r="Q498" s="633" t="s">
        <v>2788</v>
      </c>
    </row>
    <row r="499" spans="1:17" s="625" customFormat="1" x14ac:dyDescent="0.25">
      <c r="A499" s="671" t="s">
        <v>1179</v>
      </c>
      <c r="B499" s="672" t="s">
        <v>1355</v>
      </c>
      <c r="C499" s="672" t="s">
        <v>190</v>
      </c>
      <c r="D499" s="672" t="s">
        <v>1388</v>
      </c>
      <c r="E499" s="672" t="s">
        <v>1972</v>
      </c>
      <c r="F499" s="672" t="s">
        <v>1972</v>
      </c>
      <c r="G499" s="672" t="s">
        <v>1972</v>
      </c>
      <c r="H499" s="672" t="s">
        <v>1972</v>
      </c>
      <c r="I499" s="672" t="s">
        <v>1972</v>
      </c>
      <c r="J499" s="664" t="s">
        <v>1972</v>
      </c>
      <c r="K499" s="663" t="s">
        <v>1972</v>
      </c>
      <c r="L499" s="657" t="s">
        <v>1972</v>
      </c>
      <c r="M499" s="663" t="s">
        <v>1972</v>
      </c>
      <c r="N499" s="657" t="s">
        <v>1116</v>
      </c>
      <c r="O499" s="663" t="s">
        <v>1392</v>
      </c>
      <c r="P499" s="665" t="s">
        <v>1131</v>
      </c>
      <c r="Q499" s="633" t="s">
        <v>2788</v>
      </c>
    </row>
    <row r="500" spans="1:17" s="625" customFormat="1" x14ac:dyDescent="0.25">
      <c r="A500" s="671" t="s">
        <v>1179</v>
      </c>
      <c r="B500" s="672" t="s">
        <v>1355</v>
      </c>
      <c r="C500" s="672" t="s">
        <v>1390</v>
      </c>
      <c r="D500" s="672" t="s">
        <v>1391</v>
      </c>
      <c r="E500" s="672" t="s">
        <v>1972</v>
      </c>
      <c r="F500" s="672" t="s">
        <v>1972</v>
      </c>
      <c r="G500" s="672" t="s">
        <v>1972</v>
      </c>
      <c r="H500" s="672" t="s">
        <v>1972</v>
      </c>
      <c r="I500" s="672" t="s">
        <v>1972</v>
      </c>
      <c r="J500" s="664" t="s">
        <v>1972</v>
      </c>
      <c r="K500" s="663" t="s">
        <v>1972</v>
      </c>
      <c r="L500" s="657" t="s">
        <v>1972</v>
      </c>
      <c r="M500" s="663" t="s">
        <v>1972</v>
      </c>
      <c r="N500" s="657" t="s">
        <v>1116</v>
      </c>
      <c r="O500" s="663" t="s">
        <v>1392</v>
      </c>
      <c r="P500" s="665" t="s">
        <v>1131</v>
      </c>
      <c r="Q500" s="633" t="s">
        <v>2823</v>
      </c>
    </row>
    <row r="501" spans="1:17" s="625" customFormat="1" x14ac:dyDescent="0.25">
      <c r="A501" s="671" t="s">
        <v>1179</v>
      </c>
      <c r="B501" s="672" t="s">
        <v>1355</v>
      </c>
      <c r="C501" s="672" t="s">
        <v>472</v>
      </c>
      <c r="D501" s="672" t="s">
        <v>1972</v>
      </c>
      <c r="E501" s="672" t="s">
        <v>1972</v>
      </c>
      <c r="F501" s="672" t="s">
        <v>1972</v>
      </c>
      <c r="G501" s="672" t="s">
        <v>1972</v>
      </c>
      <c r="H501" s="672" t="s">
        <v>1972</v>
      </c>
      <c r="I501" s="672" t="s">
        <v>1972</v>
      </c>
      <c r="J501" s="664" t="s">
        <v>1972</v>
      </c>
      <c r="K501" s="663" t="s">
        <v>1972</v>
      </c>
      <c r="L501" s="657" t="s">
        <v>1972</v>
      </c>
      <c r="M501" s="663" t="s">
        <v>1972</v>
      </c>
      <c r="N501" s="657" t="s">
        <v>1162</v>
      </c>
      <c r="O501" s="663" t="s">
        <v>1383</v>
      </c>
      <c r="P501" s="665" t="s">
        <v>1131</v>
      </c>
      <c r="Q501" s="633" t="s">
        <v>2823</v>
      </c>
    </row>
    <row r="502" spans="1:17" s="625" customFormat="1" x14ac:dyDescent="0.25">
      <c r="A502" s="671" t="s">
        <v>1179</v>
      </c>
      <c r="B502" s="672" t="s">
        <v>1355</v>
      </c>
      <c r="C502" s="672" t="s">
        <v>257</v>
      </c>
      <c r="D502" s="672" t="s">
        <v>1394</v>
      </c>
      <c r="E502" s="672" t="s">
        <v>1972</v>
      </c>
      <c r="F502" s="672" t="s">
        <v>1972</v>
      </c>
      <c r="G502" s="672" t="s">
        <v>1972</v>
      </c>
      <c r="H502" s="672" t="s">
        <v>1972</v>
      </c>
      <c r="I502" s="672" t="s">
        <v>1972</v>
      </c>
      <c r="J502" s="664" t="s">
        <v>1972</v>
      </c>
      <c r="K502" s="663" t="s">
        <v>1972</v>
      </c>
      <c r="L502" s="657" t="s">
        <v>1972</v>
      </c>
      <c r="M502" s="663" t="s">
        <v>1972</v>
      </c>
      <c r="N502" s="657" t="s">
        <v>1116</v>
      </c>
      <c r="O502" s="663" t="s">
        <v>1392</v>
      </c>
      <c r="P502" s="665" t="s">
        <v>1131</v>
      </c>
      <c r="Q502" s="633" t="s">
        <v>2823</v>
      </c>
    </row>
    <row r="503" spans="1:17" s="625" customFormat="1" x14ac:dyDescent="0.25">
      <c r="A503" s="671" t="s">
        <v>1179</v>
      </c>
      <c r="B503" s="672" t="s">
        <v>1355</v>
      </c>
      <c r="C503" s="672" t="s">
        <v>473</v>
      </c>
      <c r="D503" s="672" t="s">
        <v>1395</v>
      </c>
      <c r="E503" s="672" t="s">
        <v>1972</v>
      </c>
      <c r="F503" s="672" t="s">
        <v>1972</v>
      </c>
      <c r="G503" s="672" t="s">
        <v>1972</v>
      </c>
      <c r="H503" s="672" t="s">
        <v>1972</v>
      </c>
      <c r="I503" s="672" t="s">
        <v>1972</v>
      </c>
      <c r="J503" s="664" t="s">
        <v>1972</v>
      </c>
      <c r="K503" s="663" t="s">
        <v>1972</v>
      </c>
      <c r="L503" s="657" t="s">
        <v>1972</v>
      </c>
      <c r="M503" s="663" t="s">
        <v>1972</v>
      </c>
      <c r="N503" s="657" t="s">
        <v>1116</v>
      </c>
      <c r="O503" s="663" t="s">
        <v>1392</v>
      </c>
      <c r="P503" s="665" t="s">
        <v>1131</v>
      </c>
      <c r="Q503" s="633" t="s">
        <v>2823</v>
      </c>
    </row>
    <row r="504" spans="1:17" s="625" customFormat="1" x14ac:dyDescent="0.25">
      <c r="A504" s="671" t="s">
        <v>1179</v>
      </c>
      <c r="B504" s="672" t="s">
        <v>1355</v>
      </c>
      <c r="C504" s="672" t="s">
        <v>473</v>
      </c>
      <c r="D504" s="672" t="s">
        <v>1395</v>
      </c>
      <c r="E504" s="672" t="s">
        <v>1972</v>
      </c>
      <c r="F504" s="672" t="s">
        <v>1972</v>
      </c>
      <c r="G504" s="672" t="s">
        <v>1972</v>
      </c>
      <c r="H504" s="672" t="s">
        <v>1972</v>
      </c>
      <c r="I504" s="672" t="s">
        <v>1972</v>
      </c>
      <c r="J504" s="664" t="s">
        <v>1972</v>
      </c>
      <c r="K504" s="663" t="s">
        <v>1972</v>
      </c>
      <c r="L504" s="657" t="s">
        <v>1972</v>
      </c>
      <c r="M504" s="663" t="s">
        <v>1972</v>
      </c>
      <c r="N504" s="657" t="s">
        <v>1123</v>
      </c>
      <c r="O504" s="663" t="s">
        <v>1389</v>
      </c>
      <c r="P504" s="665" t="s">
        <v>1131</v>
      </c>
      <c r="Q504" s="633" t="s">
        <v>2823</v>
      </c>
    </row>
    <row r="505" spans="1:17" s="625" customFormat="1" x14ac:dyDescent="0.25">
      <c r="A505" s="671" t="s">
        <v>1179</v>
      </c>
      <c r="B505" s="672" t="s">
        <v>1355</v>
      </c>
      <c r="C505" s="672" t="s">
        <v>315</v>
      </c>
      <c r="D505" s="672" t="s">
        <v>315</v>
      </c>
      <c r="E505" s="672" t="s">
        <v>1972</v>
      </c>
      <c r="F505" s="672" t="s">
        <v>1972</v>
      </c>
      <c r="G505" s="672" t="s">
        <v>1972</v>
      </c>
      <c r="H505" s="672" t="s">
        <v>1972</v>
      </c>
      <c r="I505" s="672" t="s">
        <v>1972</v>
      </c>
      <c r="J505" s="664" t="s">
        <v>1972</v>
      </c>
      <c r="K505" s="663" t="s">
        <v>1972</v>
      </c>
      <c r="L505" s="657" t="s">
        <v>1972</v>
      </c>
      <c r="M505" s="663" t="s">
        <v>1972</v>
      </c>
      <c r="N505" s="657" t="s">
        <v>1121</v>
      </c>
      <c r="O505" s="663" t="s">
        <v>1386</v>
      </c>
      <c r="P505" s="665" t="s">
        <v>1131</v>
      </c>
      <c r="Q505" s="633" t="s">
        <v>2823</v>
      </c>
    </row>
    <row r="506" spans="1:17" s="625" customFormat="1" x14ac:dyDescent="0.25">
      <c r="A506" s="671" t="s">
        <v>1179</v>
      </c>
      <c r="B506" s="672" t="s">
        <v>1355</v>
      </c>
      <c r="C506" s="672" t="s">
        <v>2293</v>
      </c>
      <c r="D506" s="672" t="s">
        <v>2294</v>
      </c>
      <c r="E506" s="672" t="s">
        <v>1972</v>
      </c>
      <c r="F506" s="672" t="s">
        <v>1972</v>
      </c>
      <c r="G506" s="672" t="s">
        <v>1972</v>
      </c>
      <c r="H506" s="672" t="s">
        <v>1972</v>
      </c>
      <c r="I506" s="672" t="s">
        <v>1972</v>
      </c>
      <c r="J506" s="664" t="s">
        <v>1972</v>
      </c>
      <c r="K506" s="663" t="s">
        <v>1972</v>
      </c>
      <c r="L506" s="657" t="s">
        <v>1972</v>
      </c>
      <c r="M506" s="663" t="s">
        <v>1972</v>
      </c>
      <c r="N506" s="657" t="s">
        <v>1116</v>
      </c>
      <c r="O506" s="663" t="s">
        <v>1392</v>
      </c>
      <c r="P506" s="665" t="s">
        <v>1131</v>
      </c>
      <c r="Q506" s="633" t="s">
        <v>2788</v>
      </c>
    </row>
    <row r="507" spans="1:17" s="625" customFormat="1" x14ac:dyDescent="0.25">
      <c r="A507" s="671" t="s">
        <v>1179</v>
      </c>
      <c r="B507" s="672" t="s">
        <v>1355</v>
      </c>
      <c r="C507" s="672" t="s">
        <v>316</v>
      </c>
      <c r="D507" s="672" t="s">
        <v>1396</v>
      </c>
      <c r="E507" s="672" t="s">
        <v>1972</v>
      </c>
      <c r="F507" s="672" t="s">
        <v>1972</v>
      </c>
      <c r="G507" s="672" t="s">
        <v>1972</v>
      </c>
      <c r="H507" s="672" t="s">
        <v>1972</v>
      </c>
      <c r="I507" s="672" t="s">
        <v>1972</v>
      </c>
      <c r="J507" s="664" t="s">
        <v>1972</v>
      </c>
      <c r="K507" s="663" t="s">
        <v>1972</v>
      </c>
      <c r="L507" s="657" t="s">
        <v>1972</v>
      </c>
      <c r="M507" s="663" t="s">
        <v>1972</v>
      </c>
      <c r="N507" s="657" t="s">
        <v>1116</v>
      </c>
      <c r="O507" s="663" t="s">
        <v>1392</v>
      </c>
      <c r="P507" s="665" t="s">
        <v>1131</v>
      </c>
      <c r="Q507" s="633" t="s">
        <v>2788</v>
      </c>
    </row>
    <row r="508" spans="1:17" s="625" customFormat="1" x14ac:dyDescent="0.25">
      <c r="A508" s="671" t="s">
        <v>1179</v>
      </c>
      <c r="B508" s="672" t="s">
        <v>1355</v>
      </c>
      <c r="C508" s="672" t="s">
        <v>326</v>
      </c>
      <c r="D508" s="672" t="s">
        <v>326</v>
      </c>
      <c r="E508" s="672" t="s">
        <v>1972</v>
      </c>
      <c r="F508" s="672" t="s">
        <v>1972</v>
      </c>
      <c r="G508" s="672" t="s">
        <v>1972</v>
      </c>
      <c r="H508" s="672" t="s">
        <v>1972</v>
      </c>
      <c r="I508" s="672" t="s">
        <v>1972</v>
      </c>
      <c r="J508" s="664" t="s">
        <v>1972</v>
      </c>
      <c r="K508" s="663" t="s">
        <v>1972</v>
      </c>
      <c r="L508" s="657" t="s">
        <v>1972</v>
      </c>
      <c r="M508" s="663" t="s">
        <v>1972</v>
      </c>
      <c r="N508" s="657" t="s">
        <v>1162</v>
      </c>
      <c r="O508" s="663" t="s">
        <v>1383</v>
      </c>
      <c r="P508" s="665" t="s">
        <v>1131</v>
      </c>
      <c r="Q508" s="633" t="s">
        <v>2788</v>
      </c>
    </row>
    <row r="509" spans="1:17" s="625" customFormat="1" x14ac:dyDescent="0.25">
      <c r="A509" s="671" t="s">
        <v>1179</v>
      </c>
      <c r="B509" s="672" t="s">
        <v>1355</v>
      </c>
      <c r="C509" s="672" t="s">
        <v>327</v>
      </c>
      <c r="D509" s="672" t="s">
        <v>1397</v>
      </c>
      <c r="E509" s="672" t="s">
        <v>1972</v>
      </c>
      <c r="F509" s="672" t="s">
        <v>1972</v>
      </c>
      <c r="G509" s="672" t="s">
        <v>1972</v>
      </c>
      <c r="H509" s="672" t="s">
        <v>1972</v>
      </c>
      <c r="I509" s="672" t="s">
        <v>1972</v>
      </c>
      <c r="J509" s="664" t="s">
        <v>1972</v>
      </c>
      <c r="K509" s="663" t="s">
        <v>1972</v>
      </c>
      <c r="L509" s="657" t="s">
        <v>1972</v>
      </c>
      <c r="M509" s="663" t="s">
        <v>1972</v>
      </c>
      <c r="N509" s="657" t="s">
        <v>1121</v>
      </c>
      <c r="O509" s="663" t="s">
        <v>1386</v>
      </c>
      <c r="P509" s="665" t="s">
        <v>1131</v>
      </c>
      <c r="Q509" s="633" t="s">
        <v>2823</v>
      </c>
    </row>
    <row r="510" spans="1:17" s="625" customFormat="1" x14ac:dyDescent="0.25">
      <c r="A510" s="671" t="s">
        <v>1179</v>
      </c>
      <c r="B510" s="672" t="s">
        <v>1355</v>
      </c>
      <c r="C510" s="672" t="s">
        <v>1398</v>
      </c>
      <c r="D510" s="672" t="s">
        <v>1399</v>
      </c>
      <c r="E510" s="672" t="s">
        <v>1972</v>
      </c>
      <c r="F510" s="672" t="s">
        <v>1972</v>
      </c>
      <c r="G510" s="672" t="s">
        <v>1972</v>
      </c>
      <c r="H510" s="672" t="s">
        <v>1972</v>
      </c>
      <c r="I510" s="672" t="s">
        <v>1972</v>
      </c>
      <c r="J510" s="664" t="s">
        <v>1972</v>
      </c>
      <c r="K510" s="663" t="s">
        <v>1972</v>
      </c>
      <c r="L510" s="657" t="s">
        <v>1972</v>
      </c>
      <c r="M510" s="663" t="s">
        <v>1972</v>
      </c>
      <c r="N510" s="657" t="s">
        <v>1121</v>
      </c>
      <c r="O510" s="663" t="s">
        <v>1386</v>
      </c>
      <c r="P510" s="665" t="s">
        <v>1145</v>
      </c>
      <c r="Q510" s="633" t="s">
        <v>2823</v>
      </c>
    </row>
    <row r="511" spans="1:17" s="625" customFormat="1" x14ac:dyDescent="0.25">
      <c r="A511" s="671" t="s">
        <v>1179</v>
      </c>
      <c r="B511" s="672" t="s">
        <v>1355</v>
      </c>
      <c r="C511" s="672" t="s">
        <v>1400</v>
      </c>
      <c r="D511" s="672" t="s">
        <v>1401</v>
      </c>
      <c r="E511" s="672" t="s">
        <v>1972</v>
      </c>
      <c r="F511" s="672" t="s">
        <v>1972</v>
      </c>
      <c r="G511" s="672" t="s">
        <v>1972</v>
      </c>
      <c r="H511" s="672" t="s">
        <v>1972</v>
      </c>
      <c r="I511" s="672" t="s">
        <v>1972</v>
      </c>
      <c r="J511" s="664" t="s">
        <v>1972</v>
      </c>
      <c r="K511" s="663" t="s">
        <v>1972</v>
      </c>
      <c r="L511" s="657" t="s">
        <v>1972</v>
      </c>
      <c r="M511" s="663" t="s">
        <v>1972</v>
      </c>
      <c r="N511" s="657" t="s">
        <v>1162</v>
      </c>
      <c r="O511" s="663" t="s">
        <v>1383</v>
      </c>
      <c r="P511" s="665" t="s">
        <v>1131</v>
      </c>
      <c r="Q511" s="633" t="s">
        <v>2788</v>
      </c>
    </row>
    <row r="512" spans="1:17" s="625" customFormat="1" x14ac:dyDescent="0.25">
      <c r="A512" s="671" t="s">
        <v>1179</v>
      </c>
      <c r="B512" s="672" t="s">
        <v>1355</v>
      </c>
      <c r="C512" s="672" t="s">
        <v>401</v>
      </c>
      <c r="D512" s="672" t="s">
        <v>1407</v>
      </c>
      <c r="E512" s="672" t="s">
        <v>1972</v>
      </c>
      <c r="F512" s="672" t="s">
        <v>1972</v>
      </c>
      <c r="G512" s="672" t="s">
        <v>1972</v>
      </c>
      <c r="H512" s="672" t="s">
        <v>1972</v>
      </c>
      <c r="I512" s="672" t="s">
        <v>1972</v>
      </c>
      <c r="J512" s="664" t="s">
        <v>1972</v>
      </c>
      <c r="K512" s="663" t="s">
        <v>1972</v>
      </c>
      <c r="L512" s="657" t="s">
        <v>1972</v>
      </c>
      <c r="M512" s="663" t="s">
        <v>1972</v>
      </c>
      <c r="N512" s="657" t="s">
        <v>1162</v>
      </c>
      <c r="O512" s="663" t="s">
        <v>1383</v>
      </c>
      <c r="P512" s="665" t="s">
        <v>1131</v>
      </c>
      <c r="Q512" s="633" t="s">
        <v>2823</v>
      </c>
    </row>
    <row r="513" spans="1:17" s="625" customFormat="1" x14ac:dyDescent="0.25">
      <c r="A513" s="671" t="s">
        <v>1179</v>
      </c>
      <c r="B513" s="672" t="s">
        <v>1355</v>
      </c>
      <c r="C513" s="672" t="s">
        <v>402</v>
      </c>
      <c r="D513" s="672" t="s">
        <v>402</v>
      </c>
      <c r="E513" s="672" t="s">
        <v>1972</v>
      </c>
      <c r="F513" s="672" t="s">
        <v>1972</v>
      </c>
      <c r="G513" s="672" t="s">
        <v>1972</v>
      </c>
      <c r="H513" s="672" t="s">
        <v>1972</v>
      </c>
      <c r="I513" s="672" t="s">
        <v>1972</v>
      </c>
      <c r="J513" s="664" t="s">
        <v>1972</v>
      </c>
      <c r="K513" s="663" t="s">
        <v>1972</v>
      </c>
      <c r="L513" s="657" t="s">
        <v>1972</v>
      </c>
      <c r="M513" s="663" t="s">
        <v>1972</v>
      </c>
      <c r="N513" s="657" t="s">
        <v>1162</v>
      </c>
      <c r="O513" s="663" t="s">
        <v>1383</v>
      </c>
      <c r="P513" s="665" t="s">
        <v>1131</v>
      </c>
      <c r="Q513" s="633" t="s">
        <v>2823</v>
      </c>
    </row>
    <row r="514" spans="1:17" s="625" customFormat="1" x14ac:dyDescent="0.25">
      <c r="A514" s="671" t="s">
        <v>1179</v>
      </c>
      <c r="B514" s="672" t="s">
        <v>1355</v>
      </c>
      <c r="C514" s="672" t="s">
        <v>403</v>
      </c>
      <c r="D514" s="672" t="s">
        <v>1408</v>
      </c>
      <c r="E514" s="672" t="s">
        <v>1972</v>
      </c>
      <c r="F514" s="672" t="s">
        <v>1972</v>
      </c>
      <c r="G514" s="672" t="s">
        <v>1972</v>
      </c>
      <c r="H514" s="672" t="s">
        <v>1972</v>
      </c>
      <c r="I514" s="672" t="s">
        <v>1972</v>
      </c>
      <c r="J514" s="664" t="s">
        <v>1972</v>
      </c>
      <c r="K514" s="663" t="s">
        <v>1972</v>
      </c>
      <c r="L514" s="657" t="s">
        <v>1972</v>
      </c>
      <c r="M514" s="663" t="s">
        <v>1972</v>
      </c>
      <c r="N514" s="657" t="s">
        <v>1162</v>
      </c>
      <c r="O514" s="663" t="s">
        <v>1383</v>
      </c>
      <c r="P514" s="665" t="s">
        <v>1131</v>
      </c>
      <c r="Q514" s="633" t="s">
        <v>2823</v>
      </c>
    </row>
    <row r="515" spans="1:17" s="625" customFormat="1" x14ac:dyDescent="0.25">
      <c r="A515" s="671" t="s">
        <v>1179</v>
      </c>
      <c r="B515" s="672" t="s">
        <v>1355</v>
      </c>
      <c r="C515" s="672" t="s">
        <v>404</v>
      </c>
      <c r="D515" s="672" t="s">
        <v>1409</v>
      </c>
      <c r="E515" s="672" t="s">
        <v>1972</v>
      </c>
      <c r="F515" s="672" t="s">
        <v>1972</v>
      </c>
      <c r="G515" s="672" t="s">
        <v>1972</v>
      </c>
      <c r="H515" s="672" t="s">
        <v>1972</v>
      </c>
      <c r="I515" s="672" t="s">
        <v>1972</v>
      </c>
      <c r="J515" s="664" t="s">
        <v>1972</v>
      </c>
      <c r="K515" s="663" t="s">
        <v>1972</v>
      </c>
      <c r="L515" s="657" t="s">
        <v>1972</v>
      </c>
      <c r="M515" s="663" t="s">
        <v>1972</v>
      </c>
      <c r="N515" s="657" t="s">
        <v>1162</v>
      </c>
      <c r="O515" s="663" t="s">
        <v>1383</v>
      </c>
      <c r="P515" s="665" t="s">
        <v>1131</v>
      </c>
      <c r="Q515" s="633" t="s">
        <v>2823</v>
      </c>
    </row>
    <row r="516" spans="1:17" s="625" customFormat="1" x14ac:dyDescent="0.25">
      <c r="A516" s="671" t="s">
        <v>1179</v>
      </c>
      <c r="B516" s="672" t="s">
        <v>1355</v>
      </c>
      <c r="C516" s="672" t="s">
        <v>2824</v>
      </c>
      <c r="D516" s="672" t="s">
        <v>2825</v>
      </c>
      <c r="E516" s="672" t="s">
        <v>1972</v>
      </c>
      <c r="F516" s="672" t="s">
        <v>1972</v>
      </c>
      <c r="G516" s="672" t="s">
        <v>1972</v>
      </c>
      <c r="H516" s="672" t="s">
        <v>1972</v>
      </c>
      <c r="I516" s="672" t="s">
        <v>1972</v>
      </c>
      <c r="J516" s="664" t="s">
        <v>1972</v>
      </c>
      <c r="K516" s="663" t="s">
        <v>1972</v>
      </c>
      <c r="L516" s="657" t="s">
        <v>1972</v>
      </c>
      <c r="M516" s="663" t="s">
        <v>1972</v>
      </c>
      <c r="N516" s="657" t="s">
        <v>1119</v>
      </c>
      <c r="O516" s="663" t="s">
        <v>1393</v>
      </c>
      <c r="P516" s="665" t="s">
        <v>1131</v>
      </c>
      <c r="Q516" s="633" t="s">
        <v>2826</v>
      </c>
    </row>
    <row r="517" spans="1:17" s="625" customFormat="1" x14ac:dyDescent="0.25">
      <c r="A517" s="671" t="s">
        <v>1179</v>
      </c>
      <c r="B517" s="672" t="s">
        <v>1355</v>
      </c>
      <c r="C517" s="672" t="s">
        <v>2824</v>
      </c>
      <c r="D517" s="672" t="s">
        <v>2825</v>
      </c>
      <c r="E517" s="672" t="s">
        <v>1972</v>
      </c>
      <c r="F517" s="672" t="s">
        <v>1972</v>
      </c>
      <c r="G517" s="672" t="s">
        <v>1972</v>
      </c>
      <c r="H517" s="672" t="s">
        <v>1972</v>
      </c>
      <c r="I517" s="672" t="s">
        <v>1972</v>
      </c>
      <c r="J517" s="664" t="s">
        <v>1972</v>
      </c>
      <c r="K517" s="663" t="s">
        <v>1972</v>
      </c>
      <c r="L517" s="657" t="s">
        <v>1972</v>
      </c>
      <c r="M517" s="663" t="s">
        <v>1972</v>
      </c>
      <c r="N517" s="657" t="s">
        <v>1119</v>
      </c>
      <c r="O517" s="663" t="s">
        <v>1393</v>
      </c>
      <c r="P517" s="665" t="s">
        <v>1131</v>
      </c>
      <c r="Q517" s="633" t="s">
        <v>2823</v>
      </c>
    </row>
    <row r="518" spans="1:17" s="626" customFormat="1" ht="3.75" customHeight="1" x14ac:dyDescent="0.25">
      <c r="A518" s="1857"/>
      <c r="B518" s="1857"/>
      <c r="C518" s="1857"/>
      <c r="D518" s="1857"/>
      <c r="E518" s="1857"/>
      <c r="F518" s="1857"/>
      <c r="G518" s="1857"/>
      <c r="H518" s="1857"/>
      <c r="I518" s="1857"/>
      <c r="J518" s="1857"/>
      <c r="K518" s="1857"/>
      <c r="L518" s="1857"/>
      <c r="M518" s="1857"/>
      <c r="N518" s="1857"/>
      <c r="O518" s="1857"/>
      <c r="P518" s="1857"/>
      <c r="Q518" s="1857"/>
    </row>
    <row r="519" spans="1:17" s="597" customFormat="1" ht="11.25" x14ac:dyDescent="0.2">
      <c r="A519" s="673" t="s">
        <v>1410</v>
      </c>
      <c r="B519" s="674"/>
      <c r="C519" s="674"/>
      <c r="D519" s="674"/>
      <c r="E519" s="674"/>
      <c r="F519" s="674"/>
      <c r="G519" s="674"/>
      <c r="H519" s="674"/>
      <c r="I519" s="674"/>
      <c r="J519" s="665"/>
      <c r="K519" s="675"/>
      <c r="L519" s="676"/>
      <c r="M519" s="675"/>
      <c r="N519" s="676"/>
      <c r="O519" s="675"/>
      <c r="P519" s="665"/>
      <c r="Q519" s="677"/>
    </row>
    <row r="520" spans="1:17" x14ac:dyDescent="0.25">
      <c r="A520" s="671"/>
      <c r="B520" s="671"/>
      <c r="C520" s="671"/>
      <c r="D520" s="671"/>
      <c r="E520" s="671"/>
      <c r="F520" s="671"/>
      <c r="G520" s="671"/>
      <c r="H520" s="671"/>
      <c r="I520" s="671"/>
      <c r="J520" s="664"/>
      <c r="K520" s="663"/>
      <c r="L520" s="657"/>
      <c r="M520" s="663"/>
      <c r="N520" s="657"/>
      <c r="O520" s="663"/>
      <c r="P520" s="665"/>
      <c r="Q520" s="678"/>
    </row>
    <row r="521" spans="1:17" x14ac:dyDescent="0.25">
      <c r="A521" s="671"/>
      <c r="B521" s="671"/>
      <c r="C521" s="671"/>
      <c r="D521" s="671"/>
      <c r="E521" s="671"/>
      <c r="F521" s="671"/>
      <c r="G521" s="671"/>
      <c r="H521" s="671"/>
      <c r="I521" s="671"/>
      <c r="J521" s="664"/>
      <c r="K521" s="663"/>
      <c r="L521" s="657"/>
      <c r="M521" s="663"/>
      <c r="N521" s="657"/>
      <c r="O521" s="663"/>
      <c r="P521" s="665"/>
      <c r="Q521" s="678"/>
    </row>
    <row r="522" spans="1:17" x14ac:dyDescent="0.25">
      <c r="A522" s="671"/>
      <c r="B522" s="671"/>
      <c r="C522" s="671"/>
      <c r="D522" s="671"/>
      <c r="E522" s="671"/>
      <c r="F522" s="671"/>
      <c r="G522" s="671"/>
      <c r="H522" s="671"/>
      <c r="I522" s="671"/>
      <c r="J522" s="664"/>
      <c r="K522" s="663"/>
      <c r="L522" s="657"/>
      <c r="M522" s="663"/>
      <c r="N522" s="657"/>
      <c r="O522" s="663"/>
      <c r="P522" s="665"/>
      <c r="Q522" s="678"/>
    </row>
    <row r="523" spans="1:17" x14ac:dyDescent="0.25">
      <c r="A523" s="671"/>
      <c r="B523" s="671"/>
      <c r="C523" s="671"/>
      <c r="D523" s="671"/>
      <c r="E523" s="671"/>
      <c r="F523" s="671"/>
      <c r="G523" s="671"/>
      <c r="H523" s="671"/>
      <c r="I523" s="671"/>
      <c r="J523" s="664"/>
      <c r="K523" s="663"/>
      <c r="L523" s="657"/>
      <c r="M523" s="663"/>
      <c r="N523" s="657"/>
      <c r="O523" s="663"/>
      <c r="P523" s="665"/>
      <c r="Q523" s="678"/>
    </row>
    <row r="524" spans="1:17" x14ac:dyDescent="0.25">
      <c r="A524" s="671"/>
      <c r="B524" s="671"/>
      <c r="C524" s="671"/>
      <c r="D524" s="671"/>
      <c r="E524" s="671"/>
      <c r="F524" s="671"/>
      <c r="G524" s="671"/>
      <c r="H524" s="671"/>
      <c r="I524" s="671"/>
      <c r="J524" s="664"/>
      <c r="K524" s="663"/>
      <c r="L524" s="657"/>
      <c r="M524" s="663"/>
      <c r="N524" s="657"/>
      <c r="O524" s="663"/>
      <c r="P524" s="665"/>
      <c r="Q524" s="678"/>
    </row>
    <row r="525" spans="1:17" x14ac:dyDescent="0.25">
      <c r="A525" s="671"/>
      <c r="B525" s="671"/>
      <c r="C525" s="671"/>
      <c r="D525" s="671"/>
      <c r="E525" s="671"/>
      <c r="F525" s="671"/>
      <c r="G525" s="671"/>
      <c r="H525" s="671"/>
      <c r="I525" s="671"/>
      <c r="J525" s="664"/>
      <c r="K525" s="663"/>
      <c r="L525" s="657"/>
      <c r="M525" s="663"/>
      <c r="N525" s="657"/>
      <c r="O525" s="663"/>
      <c r="P525" s="665"/>
      <c r="Q525" s="678"/>
    </row>
    <row r="526" spans="1:17" x14ac:dyDescent="0.25">
      <c r="A526" s="671"/>
      <c r="B526" s="671"/>
      <c r="C526" s="671"/>
      <c r="D526" s="671"/>
      <c r="E526" s="671"/>
      <c r="F526" s="671"/>
      <c r="G526" s="671"/>
      <c r="H526" s="671"/>
      <c r="I526" s="671"/>
      <c r="J526" s="664"/>
      <c r="K526" s="663"/>
      <c r="L526" s="657"/>
      <c r="M526" s="663"/>
      <c r="N526" s="657"/>
      <c r="O526" s="663"/>
      <c r="P526" s="665"/>
      <c r="Q526" s="678"/>
    </row>
    <row r="527" spans="1:17" x14ac:dyDescent="0.25">
      <c r="A527" s="671"/>
      <c r="B527" s="671"/>
      <c r="C527" s="671"/>
      <c r="D527" s="671"/>
      <c r="E527" s="671"/>
      <c r="F527" s="671"/>
      <c r="G527" s="671"/>
      <c r="H527" s="671"/>
      <c r="I527" s="671"/>
      <c r="J527" s="664"/>
      <c r="K527" s="663"/>
      <c r="L527" s="657"/>
      <c r="M527" s="663"/>
      <c r="N527" s="657"/>
      <c r="O527" s="663"/>
      <c r="P527" s="665"/>
      <c r="Q527" s="678"/>
    </row>
    <row r="528" spans="1:17" x14ac:dyDescent="0.25">
      <c r="A528" s="671"/>
      <c r="B528" s="671"/>
      <c r="C528" s="671"/>
      <c r="D528" s="671"/>
      <c r="E528" s="671"/>
      <c r="F528" s="671"/>
      <c r="G528" s="671"/>
      <c r="H528" s="671"/>
      <c r="I528" s="671"/>
      <c r="J528" s="664"/>
      <c r="K528" s="663"/>
      <c r="L528" s="657"/>
      <c r="M528" s="663"/>
      <c r="N528" s="657"/>
      <c r="O528" s="663"/>
      <c r="P528" s="665"/>
      <c r="Q528" s="678"/>
    </row>
    <row r="529" spans="1:17" x14ac:dyDescent="0.25">
      <c r="A529" s="671"/>
      <c r="B529" s="671"/>
      <c r="C529" s="671"/>
      <c r="D529" s="671"/>
      <c r="E529" s="671"/>
      <c r="F529" s="671"/>
      <c r="G529" s="671"/>
      <c r="H529" s="671"/>
      <c r="I529" s="671"/>
      <c r="J529" s="664"/>
      <c r="K529" s="663"/>
      <c r="L529" s="657"/>
      <c r="M529" s="663"/>
      <c r="N529" s="657"/>
      <c r="O529" s="663"/>
      <c r="P529" s="665"/>
      <c r="Q529" s="678"/>
    </row>
    <row r="530" spans="1:17" x14ac:dyDescent="0.25">
      <c r="A530" s="671"/>
      <c r="B530" s="671"/>
      <c r="C530" s="671"/>
      <c r="D530" s="671"/>
      <c r="E530" s="671"/>
      <c r="F530" s="671"/>
      <c r="G530" s="671"/>
      <c r="H530" s="671"/>
      <c r="I530" s="671"/>
      <c r="J530" s="664"/>
      <c r="K530" s="663"/>
      <c r="L530" s="657"/>
      <c r="M530" s="663"/>
      <c r="N530" s="657"/>
      <c r="O530" s="663"/>
      <c r="P530" s="665"/>
      <c r="Q530" s="678"/>
    </row>
    <row r="531" spans="1:17" x14ac:dyDescent="0.25">
      <c r="A531" s="671"/>
      <c r="B531" s="671"/>
      <c r="C531" s="671"/>
      <c r="D531" s="671"/>
      <c r="E531" s="671"/>
      <c r="F531" s="671"/>
      <c r="G531" s="671"/>
      <c r="H531" s="671"/>
      <c r="I531" s="671"/>
      <c r="J531" s="664"/>
      <c r="K531" s="663"/>
      <c r="L531" s="657"/>
      <c r="M531" s="663"/>
      <c r="N531" s="657"/>
      <c r="O531" s="663"/>
      <c r="P531" s="665"/>
      <c r="Q531" s="678"/>
    </row>
    <row r="532" spans="1:17" x14ac:dyDescent="0.25">
      <c r="A532" s="671"/>
      <c r="B532" s="671"/>
      <c r="C532" s="671"/>
      <c r="D532" s="671"/>
      <c r="E532" s="671"/>
      <c r="F532" s="671"/>
      <c r="G532" s="671"/>
      <c r="H532" s="671"/>
      <c r="I532" s="671"/>
      <c r="J532" s="664"/>
      <c r="K532" s="663"/>
      <c r="L532" s="657"/>
      <c r="M532" s="663"/>
      <c r="N532" s="657"/>
      <c r="O532" s="663"/>
      <c r="P532" s="665"/>
      <c r="Q532" s="678"/>
    </row>
    <row r="533" spans="1:17" x14ac:dyDescent="0.25">
      <c r="A533" s="671"/>
      <c r="B533" s="671"/>
      <c r="C533" s="671"/>
      <c r="D533" s="671"/>
      <c r="E533" s="671"/>
      <c r="F533" s="671"/>
      <c r="G533" s="671"/>
      <c r="H533" s="671"/>
      <c r="I533" s="671"/>
      <c r="J533" s="664"/>
      <c r="K533" s="663"/>
      <c r="L533" s="657"/>
      <c r="M533" s="663"/>
      <c r="N533" s="657"/>
      <c r="O533" s="663"/>
      <c r="P533" s="665"/>
      <c r="Q533" s="678"/>
    </row>
    <row r="534" spans="1:17" x14ac:dyDescent="0.25">
      <c r="A534" s="671"/>
      <c r="B534" s="671"/>
      <c r="C534" s="671"/>
      <c r="D534" s="671"/>
      <c r="E534" s="671"/>
      <c r="F534" s="671"/>
      <c r="G534" s="671"/>
      <c r="H534" s="671"/>
      <c r="I534" s="671"/>
      <c r="J534" s="664"/>
      <c r="K534" s="663"/>
      <c r="L534" s="657"/>
      <c r="M534" s="663"/>
      <c r="N534" s="657"/>
      <c r="O534" s="663"/>
      <c r="P534" s="665"/>
      <c r="Q534" s="678"/>
    </row>
    <row r="535" spans="1:17" x14ac:dyDescent="0.25">
      <c r="A535" s="671"/>
      <c r="B535" s="671"/>
      <c r="C535" s="671"/>
      <c r="D535" s="671"/>
      <c r="E535" s="671"/>
      <c r="F535" s="671"/>
      <c r="G535" s="671"/>
      <c r="H535" s="671"/>
      <c r="I535" s="671"/>
      <c r="J535" s="664"/>
      <c r="K535" s="663"/>
      <c r="L535" s="657"/>
      <c r="M535" s="663"/>
      <c r="N535" s="657"/>
      <c r="O535" s="663"/>
      <c r="P535" s="665"/>
      <c r="Q535" s="678"/>
    </row>
    <row r="536" spans="1:17" x14ac:dyDescent="0.25">
      <c r="A536" s="671"/>
      <c r="B536" s="671"/>
      <c r="C536" s="671"/>
      <c r="D536" s="671"/>
      <c r="E536" s="671"/>
      <c r="F536" s="671"/>
      <c r="G536" s="671"/>
      <c r="H536" s="671"/>
      <c r="I536" s="671"/>
      <c r="J536" s="664"/>
      <c r="K536" s="663"/>
      <c r="L536" s="657"/>
      <c r="M536" s="663"/>
      <c r="N536" s="657"/>
      <c r="O536" s="663"/>
      <c r="P536" s="665"/>
      <c r="Q536" s="678"/>
    </row>
    <row r="537" spans="1:17" x14ac:dyDescent="0.25">
      <c r="A537" s="671"/>
      <c r="B537" s="671"/>
      <c r="C537" s="671"/>
      <c r="D537" s="671"/>
      <c r="E537" s="671"/>
      <c r="F537" s="671"/>
      <c r="G537" s="671"/>
      <c r="H537" s="671"/>
      <c r="I537" s="671"/>
      <c r="J537" s="664"/>
      <c r="K537" s="663"/>
      <c r="L537" s="657"/>
      <c r="M537" s="663"/>
      <c r="N537" s="657"/>
      <c r="O537" s="663"/>
      <c r="P537" s="665"/>
      <c r="Q537" s="678"/>
    </row>
    <row r="538" spans="1:17" x14ac:dyDescent="0.25">
      <c r="A538" s="671"/>
      <c r="B538" s="671"/>
      <c r="C538" s="671"/>
      <c r="D538" s="671"/>
      <c r="E538" s="671"/>
      <c r="F538" s="671"/>
      <c r="G538" s="671"/>
      <c r="H538" s="671"/>
      <c r="I538" s="671"/>
      <c r="J538" s="664"/>
      <c r="K538" s="663"/>
      <c r="L538" s="657"/>
      <c r="M538" s="663"/>
      <c r="N538" s="657"/>
      <c r="O538" s="663"/>
      <c r="P538" s="665"/>
      <c r="Q538" s="678"/>
    </row>
    <row r="539" spans="1:17" x14ac:dyDescent="0.25">
      <c r="A539" s="671"/>
      <c r="B539" s="671"/>
      <c r="C539" s="671"/>
      <c r="D539" s="671"/>
      <c r="E539" s="671"/>
      <c r="F539" s="671"/>
      <c r="G539" s="671"/>
      <c r="H539" s="671"/>
      <c r="I539" s="671"/>
      <c r="J539" s="664"/>
      <c r="K539" s="663"/>
      <c r="L539" s="657"/>
      <c r="M539" s="663"/>
      <c r="N539" s="657"/>
      <c r="O539" s="663"/>
      <c r="P539" s="665"/>
      <c r="Q539" s="678"/>
    </row>
    <row r="540" spans="1:17" x14ac:dyDescent="0.25">
      <c r="A540" s="671"/>
      <c r="B540" s="671"/>
      <c r="C540" s="671"/>
      <c r="D540" s="671"/>
      <c r="E540" s="671"/>
      <c r="F540" s="671"/>
      <c r="G540" s="671"/>
      <c r="H540" s="671"/>
      <c r="I540" s="671"/>
      <c r="J540" s="664"/>
      <c r="K540" s="663"/>
      <c r="L540" s="657"/>
      <c r="M540" s="663"/>
      <c r="N540" s="657"/>
      <c r="O540" s="663"/>
      <c r="P540" s="665"/>
      <c r="Q540" s="678"/>
    </row>
    <row r="541" spans="1:17" x14ac:dyDescent="0.25">
      <c r="A541" s="671"/>
      <c r="B541" s="671"/>
      <c r="C541" s="671"/>
      <c r="D541" s="671"/>
      <c r="E541" s="671"/>
      <c r="F541" s="671"/>
      <c r="G541" s="671"/>
      <c r="H541" s="671"/>
      <c r="I541" s="671"/>
      <c r="J541" s="664"/>
      <c r="K541" s="663"/>
      <c r="L541" s="657"/>
      <c r="M541" s="663"/>
      <c r="N541" s="657"/>
      <c r="O541" s="663"/>
      <c r="P541" s="665"/>
      <c r="Q541" s="678"/>
    </row>
    <row r="542" spans="1:17" x14ac:dyDescent="0.25">
      <c r="A542" s="671"/>
      <c r="B542" s="671"/>
      <c r="C542" s="671"/>
      <c r="D542" s="671"/>
      <c r="E542" s="671"/>
      <c r="F542" s="671"/>
      <c r="G542" s="671"/>
      <c r="H542" s="671"/>
      <c r="I542" s="671"/>
      <c r="J542" s="664"/>
      <c r="K542" s="663"/>
      <c r="L542" s="657"/>
      <c r="M542" s="663"/>
      <c r="N542" s="657"/>
      <c r="O542" s="663"/>
      <c r="P542" s="665"/>
      <c r="Q542" s="678"/>
    </row>
    <row r="543" spans="1:17" x14ac:dyDescent="0.25">
      <c r="A543" s="671"/>
      <c r="B543" s="671"/>
      <c r="C543" s="671"/>
      <c r="D543" s="671"/>
      <c r="E543" s="671"/>
      <c r="F543" s="671"/>
      <c r="G543" s="671"/>
      <c r="H543" s="671"/>
      <c r="I543" s="671"/>
      <c r="J543" s="664"/>
      <c r="K543" s="663"/>
      <c r="L543" s="657"/>
      <c r="M543" s="663"/>
      <c r="N543" s="657"/>
      <c r="O543" s="663"/>
      <c r="P543" s="665"/>
      <c r="Q543" s="678"/>
    </row>
    <row r="544" spans="1:17" x14ac:dyDescent="0.25">
      <c r="A544" s="671"/>
      <c r="B544" s="671"/>
      <c r="C544" s="671"/>
      <c r="D544" s="671"/>
      <c r="E544" s="671"/>
      <c r="F544" s="671"/>
      <c r="G544" s="671"/>
      <c r="H544" s="671"/>
      <c r="I544" s="671"/>
      <c r="J544" s="664"/>
      <c r="K544" s="663"/>
      <c r="L544" s="657"/>
      <c r="M544" s="663"/>
      <c r="N544" s="657"/>
      <c r="O544" s="663"/>
      <c r="P544" s="665"/>
      <c r="Q544" s="678"/>
    </row>
    <row r="545" spans="1:17" x14ac:dyDescent="0.25">
      <c r="A545" s="671"/>
      <c r="B545" s="671"/>
      <c r="C545" s="671"/>
      <c r="D545" s="671"/>
      <c r="E545" s="671"/>
      <c r="F545" s="671"/>
      <c r="G545" s="671"/>
      <c r="H545" s="671"/>
      <c r="I545" s="671"/>
      <c r="J545" s="664"/>
      <c r="K545" s="663"/>
      <c r="L545" s="657"/>
      <c r="M545" s="663"/>
      <c r="N545" s="657"/>
      <c r="O545" s="663"/>
      <c r="P545" s="665"/>
      <c r="Q545" s="678"/>
    </row>
    <row r="546" spans="1:17" x14ac:dyDescent="0.25">
      <c r="A546" s="671"/>
      <c r="B546" s="671"/>
      <c r="C546" s="671"/>
      <c r="D546" s="671"/>
      <c r="E546" s="671"/>
      <c r="F546" s="671"/>
      <c r="G546" s="671"/>
      <c r="H546" s="671"/>
      <c r="I546" s="671"/>
      <c r="J546" s="664"/>
      <c r="K546" s="663"/>
      <c r="L546" s="657"/>
      <c r="M546" s="663"/>
      <c r="N546" s="657"/>
      <c r="O546" s="663"/>
      <c r="P546" s="665"/>
      <c r="Q546" s="678"/>
    </row>
    <row r="547" spans="1:17" x14ac:dyDescent="0.25">
      <c r="A547" s="671"/>
      <c r="B547" s="671"/>
      <c r="C547" s="671"/>
      <c r="D547" s="671"/>
      <c r="E547" s="671"/>
      <c r="F547" s="671"/>
      <c r="G547" s="671"/>
      <c r="H547" s="671"/>
      <c r="I547" s="671"/>
      <c r="J547" s="664"/>
      <c r="K547" s="663"/>
      <c r="L547" s="657"/>
      <c r="M547" s="663"/>
      <c r="N547" s="657"/>
      <c r="O547" s="663"/>
      <c r="P547" s="665"/>
      <c r="Q547" s="678"/>
    </row>
    <row r="548" spans="1:17" x14ac:dyDescent="0.25">
      <c r="A548" s="671"/>
      <c r="B548" s="671"/>
      <c r="C548" s="671"/>
      <c r="D548" s="671"/>
      <c r="E548" s="671"/>
      <c r="F548" s="671"/>
      <c r="G548" s="671"/>
      <c r="H548" s="671"/>
      <c r="I548" s="671"/>
      <c r="J548" s="664"/>
      <c r="K548" s="663"/>
      <c r="L548" s="657"/>
      <c r="M548" s="663"/>
      <c r="N548" s="657"/>
      <c r="O548" s="663"/>
      <c r="P548" s="665"/>
      <c r="Q548" s="678"/>
    </row>
    <row r="549" spans="1:17" x14ac:dyDescent="0.25">
      <c r="A549" s="671"/>
      <c r="B549" s="671"/>
      <c r="C549" s="671"/>
      <c r="D549" s="671"/>
      <c r="E549" s="671"/>
      <c r="F549" s="671"/>
      <c r="G549" s="671"/>
      <c r="H549" s="671"/>
      <c r="I549" s="671"/>
      <c r="J549" s="664"/>
      <c r="K549" s="663"/>
      <c r="L549" s="657"/>
      <c r="M549" s="663"/>
      <c r="N549" s="657"/>
      <c r="O549" s="663"/>
      <c r="P549" s="665"/>
      <c r="Q549" s="678"/>
    </row>
    <row r="550" spans="1:17" x14ac:dyDescent="0.25">
      <c r="A550" s="671"/>
      <c r="B550" s="671"/>
      <c r="C550" s="671"/>
      <c r="D550" s="671"/>
      <c r="E550" s="671"/>
      <c r="F550" s="671"/>
      <c r="G550" s="671"/>
      <c r="H550" s="671"/>
      <c r="I550" s="671"/>
      <c r="J550" s="664"/>
      <c r="K550" s="663"/>
      <c r="L550" s="657"/>
      <c r="M550" s="663"/>
      <c r="N550" s="657"/>
      <c r="O550" s="663"/>
      <c r="P550" s="665"/>
      <c r="Q550" s="678"/>
    </row>
    <row r="551" spans="1:17" x14ac:dyDescent="0.25">
      <c r="A551" s="671"/>
      <c r="B551" s="671"/>
      <c r="C551" s="671"/>
      <c r="D551" s="671"/>
      <c r="E551" s="671"/>
      <c r="F551" s="671"/>
      <c r="G551" s="671"/>
      <c r="H551" s="671"/>
      <c r="I551" s="671"/>
      <c r="J551" s="664"/>
      <c r="K551" s="663"/>
      <c r="L551" s="657"/>
      <c r="M551" s="663"/>
      <c r="N551" s="657"/>
      <c r="O551" s="663"/>
      <c r="P551" s="665"/>
      <c r="Q551" s="678"/>
    </row>
    <row r="552" spans="1:17" x14ac:dyDescent="0.25">
      <c r="A552" s="671"/>
      <c r="B552" s="671"/>
      <c r="C552" s="671"/>
      <c r="D552" s="671"/>
      <c r="E552" s="671"/>
      <c r="F552" s="671"/>
      <c r="G552" s="671"/>
      <c r="H552" s="671"/>
      <c r="I552" s="671"/>
      <c r="J552" s="664"/>
      <c r="K552" s="663"/>
      <c r="L552" s="657"/>
      <c r="M552" s="663"/>
      <c r="N552" s="657"/>
      <c r="O552" s="663"/>
      <c r="P552" s="665"/>
      <c r="Q552" s="678"/>
    </row>
    <row r="553" spans="1:17" x14ac:dyDescent="0.25">
      <c r="A553" s="671"/>
      <c r="B553" s="671"/>
      <c r="C553" s="671"/>
      <c r="D553" s="671"/>
      <c r="E553" s="671"/>
      <c r="F553" s="671"/>
      <c r="G553" s="671"/>
      <c r="H553" s="671"/>
      <c r="I553" s="671"/>
      <c r="J553" s="664"/>
      <c r="K553" s="663"/>
      <c r="L553" s="657"/>
      <c r="M553" s="663"/>
      <c r="N553" s="657"/>
      <c r="O553" s="663"/>
      <c r="P553" s="665"/>
      <c r="Q553" s="678"/>
    </row>
    <row r="554" spans="1:17" x14ac:dyDescent="0.25">
      <c r="A554" s="671"/>
      <c r="B554" s="671"/>
      <c r="C554" s="671"/>
      <c r="D554" s="671"/>
      <c r="E554" s="671"/>
      <c r="F554" s="671"/>
      <c r="G554" s="671"/>
      <c r="H554" s="671"/>
      <c r="I554" s="671"/>
      <c r="J554" s="664"/>
      <c r="K554" s="663"/>
      <c r="L554" s="657"/>
      <c r="M554" s="663"/>
      <c r="N554" s="657"/>
      <c r="O554" s="663"/>
      <c r="P554" s="665"/>
      <c r="Q554" s="678"/>
    </row>
    <row r="555" spans="1:17" x14ac:dyDescent="0.25">
      <c r="A555" s="671"/>
      <c r="B555" s="671"/>
      <c r="C555" s="671"/>
      <c r="D555" s="671"/>
      <c r="E555" s="671"/>
      <c r="F555" s="671"/>
      <c r="G555" s="671"/>
      <c r="H555" s="671"/>
      <c r="I555" s="671"/>
      <c r="J555" s="664"/>
      <c r="K555" s="663"/>
      <c r="L555" s="657"/>
      <c r="M555" s="663"/>
      <c r="N555" s="657"/>
      <c r="O555" s="663"/>
      <c r="P555" s="665"/>
      <c r="Q555" s="678"/>
    </row>
    <row r="556" spans="1:17" x14ac:dyDescent="0.25">
      <c r="A556" s="671"/>
      <c r="B556" s="671"/>
      <c r="C556" s="671"/>
      <c r="D556" s="671"/>
      <c r="E556" s="671"/>
      <c r="F556" s="671"/>
      <c r="G556" s="671"/>
      <c r="H556" s="671"/>
      <c r="I556" s="671"/>
      <c r="J556" s="664"/>
      <c r="K556" s="663"/>
      <c r="L556" s="657"/>
      <c r="M556" s="663"/>
      <c r="N556" s="657"/>
      <c r="O556" s="663"/>
      <c r="P556" s="665"/>
      <c r="Q556" s="678"/>
    </row>
    <row r="557" spans="1:17" x14ac:dyDescent="0.25">
      <c r="A557" s="671"/>
      <c r="B557" s="671"/>
      <c r="C557" s="671"/>
      <c r="D557" s="671"/>
      <c r="E557" s="671"/>
      <c r="F557" s="671"/>
      <c r="G557" s="671"/>
      <c r="H557" s="671"/>
      <c r="I557" s="671"/>
      <c r="J557" s="664"/>
      <c r="K557" s="663"/>
      <c r="L557" s="657"/>
      <c r="M557" s="663"/>
      <c r="N557" s="657"/>
      <c r="O557" s="663"/>
      <c r="P557" s="665"/>
      <c r="Q557" s="678"/>
    </row>
    <row r="558" spans="1:17" x14ac:dyDescent="0.25">
      <c r="A558" s="671"/>
      <c r="B558" s="671"/>
      <c r="C558" s="671"/>
      <c r="D558" s="671"/>
      <c r="E558" s="671"/>
      <c r="F558" s="671"/>
      <c r="G558" s="671"/>
      <c r="H558" s="671"/>
      <c r="I558" s="671"/>
      <c r="J558" s="664"/>
      <c r="K558" s="663"/>
      <c r="L558" s="657"/>
      <c r="M558" s="663"/>
      <c r="N558" s="657"/>
      <c r="O558" s="663"/>
      <c r="P558" s="665"/>
      <c r="Q558" s="678"/>
    </row>
    <row r="559" spans="1:17" x14ac:dyDescent="0.25">
      <c r="A559" s="671"/>
      <c r="B559" s="671"/>
      <c r="C559" s="671"/>
      <c r="D559" s="671"/>
      <c r="E559" s="671"/>
      <c r="F559" s="671"/>
      <c r="G559" s="671"/>
      <c r="H559" s="671"/>
      <c r="I559" s="671"/>
      <c r="J559" s="664"/>
      <c r="K559" s="663"/>
      <c r="L559" s="657"/>
      <c r="M559" s="663"/>
      <c r="N559" s="657"/>
      <c r="O559" s="663"/>
      <c r="P559" s="665"/>
      <c r="Q559" s="678"/>
    </row>
    <row r="560" spans="1:17" x14ac:dyDescent="0.25">
      <c r="A560" s="671"/>
      <c r="B560" s="671"/>
      <c r="C560" s="671"/>
      <c r="D560" s="671"/>
      <c r="E560" s="671"/>
      <c r="F560" s="671"/>
      <c r="G560" s="671"/>
      <c r="H560" s="671"/>
      <c r="I560" s="671"/>
      <c r="J560" s="664"/>
      <c r="K560" s="663"/>
      <c r="L560" s="657"/>
      <c r="M560" s="663"/>
      <c r="N560" s="657"/>
      <c r="O560" s="663"/>
      <c r="P560" s="665"/>
      <c r="Q560" s="678"/>
    </row>
    <row r="561" spans="1:17" x14ac:dyDescent="0.25">
      <c r="A561" s="671"/>
      <c r="B561" s="671"/>
      <c r="C561" s="671"/>
      <c r="D561" s="671"/>
      <c r="E561" s="671"/>
      <c r="F561" s="671"/>
      <c r="G561" s="671"/>
      <c r="H561" s="671"/>
      <c r="I561" s="671"/>
      <c r="J561" s="664"/>
      <c r="K561" s="663"/>
      <c r="L561" s="657"/>
      <c r="M561" s="663"/>
      <c r="N561" s="657"/>
      <c r="O561" s="663"/>
      <c r="P561" s="665"/>
      <c r="Q561" s="678"/>
    </row>
    <row r="562" spans="1:17" x14ac:dyDescent="0.25">
      <c r="A562" s="671"/>
      <c r="B562" s="671"/>
      <c r="C562" s="671"/>
      <c r="D562" s="671"/>
      <c r="E562" s="671"/>
      <c r="F562" s="671"/>
      <c r="G562" s="671"/>
      <c r="H562" s="671"/>
      <c r="I562" s="671"/>
      <c r="J562" s="664"/>
      <c r="K562" s="663"/>
      <c r="L562" s="657"/>
      <c r="M562" s="663"/>
      <c r="N562" s="657"/>
      <c r="O562" s="663"/>
      <c r="P562" s="665"/>
      <c r="Q562" s="678"/>
    </row>
    <row r="563" spans="1:17" x14ac:dyDescent="0.25">
      <c r="A563" s="671"/>
      <c r="B563" s="671"/>
      <c r="C563" s="671"/>
      <c r="D563" s="671"/>
      <c r="E563" s="671"/>
      <c r="F563" s="671"/>
      <c r="G563" s="671"/>
      <c r="H563" s="671"/>
      <c r="I563" s="671"/>
      <c r="J563" s="664"/>
      <c r="K563" s="663"/>
      <c r="L563" s="657"/>
      <c r="M563" s="663"/>
      <c r="N563" s="657"/>
      <c r="O563" s="663"/>
      <c r="P563" s="665"/>
      <c r="Q563" s="678"/>
    </row>
    <row r="564" spans="1:17" x14ac:dyDescent="0.25">
      <c r="A564" s="671"/>
      <c r="B564" s="671"/>
      <c r="C564" s="671"/>
      <c r="D564" s="671"/>
      <c r="E564" s="671"/>
      <c r="F564" s="671"/>
      <c r="G564" s="671"/>
      <c r="H564" s="671"/>
      <c r="I564" s="671"/>
      <c r="J564" s="664"/>
      <c r="K564" s="663"/>
      <c r="L564" s="657"/>
      <c r="M564" s="663"/>
      <c r="N564" s="657"/>
      <c r="O564" s="663"/>
      <c r="P564" s="665"/>
      <c r="Q564" s="678"/>
    </row>
    <row r="565" spans="1:17" x14ac:dyDescent="0.25">
      <c r="A565" s="671"/>
      <c r="B565" s="671"/>
      <c r="C565" s="671"/>
      <c r="D565" s="671"/>
      <c r="E565" s="671"/>
      <c r="F565" s="671"/>
      <c r="G565" s="671"/>
      <c r="H565" s="671"/>
      <c r="I565" s="671"/>
      <c r="J565" s="664"/>
      <c r="K565" s="663"/>
      <c r="L565" s="657"/>
      <c r="M565" s="663"/>
      <c r="N565" s="657"/>
      <c r="O565" s="663"/>
      <c r="P565" s="665"/>
      <c r="Q565" s="678"/>
    </row>
    <row r="566" spans="1:17" x14ac:dyDescent="0.25">
      <c r="A566" s="671"/>
      <c r="B566" s="671"/>
      <c r="C566" s="671"/>
      <c r="D566" s="671"/>
      <c r="E566" s="671"/>
      <c r="F566" s="671"/>
      <c r="G566" s="671"/>
      <c r="H566" s="671"/>
      <c r="I566" s="671"/>
      <c r="J566" s="664"/>
      <c r="K566" s="663"/>
      <c r="L566" s="657"/>
      <c r="M566" s="663"/>
      <c r="N566" s="657"/>
      <c r="O566" s="663"/>
      <c r="P566" s="665"/>
      <c r="Q566" s="678"/>
    </row>
    <row r="567" spans="1:17" x14ac:dyDescent="0.25">
      <c r="A567" s="671"/>
      <c r="B567" s="671"/>
      <c r="C567" s="671"/>
      <c r="D567" s="671"/>
      <c r="E567" s="671"/>
      <c r="F567" s="671"/>
      <c r="G567" s="671"/>
      <c r="H567" s="671"/>
      <c r="I567" s="671"/>
      <c r="J567" s="664"/>
      <c r="K567" s="663"/>
      <c r="L567" s="657"/>
      <c r="M567" s="663"/>
      <c r="N567" s="657"/>
      <c r="O567" s="663"/>
      <c r="P567" s="665"/>
      <c r="Q567" s="678"/>
    </row>
    <row r="568" spans="1:17" x14ac:dyDescent="0.25">
      <c r="A568" s="671"/>
      <c r="B568" s="671"/>
      <c r="C568" s="671"/>
      <c r="D568" s="671"/>
      <c r="E568" s="671"/>
      <c r="F568" s="671"/>
      <c r="G568" s="671"/>
      <c r="H568" s="671"/>
      <c r="I568" s="671"/>
      <c r="J568" s="664"/>
      <c r="K568" s="663"/>
      <c r="L568" s="657"/>
      <c r="M568" s="663"/>
      <c r="N568" s="657"/>
      <c r="O568" s="663"/>
      <c r="P568" s="665"/>
      <c r="Q568" s="678"/>
    </row>
    <row r="569" spans="1:17" x14ac:dyDescent="0.25">
      <c r="A569" s="671"/>
      <c r="B569" s="671"/>
      <c r="C569" s="671"/>
      <c r="D569" s="671"/>
      <c r="E569" s="671"/>
      <c r="F569" s="671"/>
      <c r="G569" s="671"/>
      <c r="H569" s="671"/>
      <c r="I569" s="671"/>
      <c r="J569" s="664"/>
      <c r="K569" s="663"/>
      <c r="L569" s="657"/>
      <c r="M569" s="663"/>
      <c r="N569" s="657"/>
      <c r="O569" s="663"/>
      <c r="P569" s="665"/>
      <c r="Q569" s="678"/>
    </row>
    <row r="570" spans="1:17" x14ac:dyDescent="0.25">
      <c r="A570" s="671"/>
      <c r="B570" s="671"/>
      <c r="C570" s="671"/>
      <c r="D570" s="671"/>
      <c r="E570" s="671"/>
      <c r="F570" s="671"/>
      <c r="G570" s="671"/>
      <c r="H570" s="671"/>
      <c r="I570" s="671"/>
      <c r="J570" s="664"/>
      <c r="K570" s="663"/>
      <c r="L570" s="657"/>
      <c r="M570" s="663"/>
      <c r="N570" s="657"/>
      <c r="O570" s="663"/>
      <c r="P570" s="665"/>
      <c r="Q570" s="678"/>
    </row>
    <row r="571" spans="1:17" x14ac:dyDescent="0.25">
      <c r="A571" s="671"/>
      <c r="B571" s="671"/>
      <c r="C571" s="671"/>
      <c r="D571" s="671"/>
      <c r="E571" s="671"/>
      <c r="F571" s="671"/>
      <c r="G571" s="671"/>
      <c r="H571" s="671"/>
      <c r="I571" s="671"/>
      <c r="J571" s="664"/>
      <c r="K571" s="663"/>
      <c r="L571" s="657"/>
      <c r="M571" s="663"/>
      <c r="N571" s="657"/>
      <c r="O571" s="663"/>
      <c r="P571" s="665"/>
      <c r="Q571" s="678"/>
    </row>
    <row r="572" spans="1:17" x14ac:dyDescent="0.25">
      <c r="A572" s="671"/>
      <c r="B572" s="671"/>
      <c r="C572" s="671"/>
      <c r="D572" s="671"/>
      <c r="E572" s="671"/>
      <c r="F572" s="671"/>
      <c r="G572" s="671"/>
      <c r="H572" s="671"/>
      <c r="I572" s="671"/>
      <c r="J572" s="664"/>
      <c r="K572" s="663"/>
      <c r="L572" s="657"/>
      <c r="M572" s="663"/>
      <c r="N572" s="657"/>
      <c r="O572" s="663"/>
      <c r="P572" s="665"/>
      <c r="Q572" s="678"/>
    </row>
  </sheetData>
  <mergeCells count="129">
    <mergeCell ref="A1:Q1"/>
    <mergeCell ref="A2:Q2"/>
    <mergeCell ref="A3:Q3"/>
    <mergeCell ref="A4:F4"/>
    <mergeCell ref="G4:L4"/>
    <mergeCell ref="M4:Q4"/>
    <mergeCell ref="A5:A8"/>
    <mergeCell ref="B5:E8"/>
    <mergeCell ref="H5:K5"/>
    <mergeCell ref="L5:O5"/>
    <mergeCell ref="P5:P8"/>
    <mergeCell ref="Q5:Q8"/>
    <mergeCell ref="F6:G6"/>
    <mergeCell ref="H6:I6"/>
    <mergeCell ref="J6:K6"/>
    <mergeCell ref="L6:M6"/>
    <mergeCell ref="Q52:Q55"/>
    <mergeCell ref="F53:G53"/>
    <mergeCell ref="H53:I53"/>
    <mergeCell ref="J53:K53"/>
    <mergeCell ref="L53:M53"/>
    <mergeCell ref="N6:O6"/>
    <mergeCell ref="F7:G7"/>
    <mergeCell ref="H7:I7"/>
    <mergeCell ref="J7:K7"/>
    <mergeCell ref="L7:M7"/>
    <mergeCell ref="N7:O7"/>
    <mergeCell ref="N53:O53"/>
    <mergeCell ref="F54:G54"/>
    <mergeCell ref="H54:I54"/>
    <mergeCell ref="J54:K54"/>
    <mergeCell ref="L54:M54"/>
    <mergeCell ref="N54:O54"/>
    <mergeCell ref="A52:A55"/>
    <mergeCell ref="B52:E55"/>
    <mergeCell ref="H52:K52"/>
    <mergeCell ref="L52:O52"/>
    <mergeCell ref="A62:A65"/>
    <mergeCell ref="B62:E65"/>
    <mergeCell ref="H62:K62"/>
    <mergeCell ref="L62:O62"/>
    <mergeCell ref="P62:P65"/>
    <mergeCell ref="P52:P55"/>
    <mergeCell ref="Q62:Q65"/>
    <mergeCell ref="F63:G63"/>
    <mergeCell ref="H63:I63"/>
    <mergeCell ref="J63:K63"/>
    <mergeCell ref="L63:M63"/>
    <mergeCell ref="P78:P81"/>
    <mergeCell ref="Q78:Q81"/>
    <mergeCell ref="F79:G79"/>
    <mergeCell ref="H79:I79"/>
    <mergeCell ref="J79:K79"/>
    <mergeCell ref="L79:M79"/>
    <mergeCell ref="N63:O63"/>
    <mergeCell ref="F64:G64"/>
    <mergeCell ref="H64:I64"/>
    <mergeCell ref="J64:K64"/>
    <mergeCell ref="L64:M64"/>
    <mergeCell ref="N64:O64"/>
    <mergeCell ref="N79:O79"/>
    <mergeCell ref="F80:G80"/>
    <mergeCell ref="H80:I80"/>
    <mergeCell ref="J80:K80"/>
    <mergeCell ref="L80:M80"/>
    <mergeCell ref="N80:O80"/>
    <mergeCell ref="Q422:Q424"/>
    <mergeCell ref="L423:N423"/>
    <mergeCell ref="A78:A81"/>
    <mergeCell ref="B78:E81"/>
    <mergeCell ref="H78:K78"/>
    <mergeCell ref="L78:O78"/>
    <mergeCell ref="P114:P116"/>
    <mergeCell ref="Q114:Q116"/>
    <mergeCell ref="L115:M115"/>
    <mergeCell ref="N115:O115"/>
    <mergeCell ref="L116:M116"/>
    <mergeCell ref="N116:O116"/>
    <mergeCell ref="A114:A116"/>
    <mergeCell ref="B114:E116"/>
    <mergeCell ref="F114:I116"/>
    <mergeCell ref="J114:J116"/>
    <mergeCell ref="K114:K116"/>
    <mergeCell ref="L114:O114"/>
    <mergeCell ref="P122:P124"/>
    <mergeCell ref="Q122:Q124"/>
    <mergeCell ref="G123:J123"/>
    <mergeCell ref="L123:N123"/>
    <mergeCell ref="A344:A347"/>
    <mergeCell ref="B344:C347"/>
    <mergeCell ref="D344:D347"/>
    <mergeCell ref="E344:F347"/>
    <mergeCell ref="K344:O344"/>
    <mergeCell ref="P344:P347"/>
    <mergeCell ref="A122:A124"/>
    <mergeCell ref="B122:C124"/>
    <mergeCell ref="D122:D124"/>
    <mergeCell ref="E122:F124"/>
    <mergeCell ref="G122:J122"/>
    <mergeCell ref="K122:O122"/>
    <mergeCell ref="Q344:Q347"/>
    <mergeCell ref="L345:M345"/>
    <mergeCell ref="N345:O345"/>
    <mergeCell ref="L346:M346"/>
    <mergeCell ref="N346:O346"/>
    <mergeCell ref="P376:P379"/>
    <mergeCell ref="Q376:Q379"/>
    <mergeCell ref="J377:K377"/>
    <mergeCell ref="M377:N377"/>
    <mergeCell ref="J378:K378"/>
    <mergeCell ref="M378:N378"/>
    <mergeCell ref="A518:F518"/>
    <mergeCell ref="G518:L518"/>
    <mergeCell ref="M518:Q518"/>
    <mergeCell ref="A431:A433"/>
    <mergeCell ref="C431:D433"/>
    <mergeCell ref="L431:N431"/>
    <mergeCell ref="P431:P433"/>
    <mergeCell ref="Q431:Q433"/>
    <mergeCell ref="L432:N432"/>
    <mergeCell ref="A376:A379"/>
    <mergeCell ref="C376:C379"/>
    <mergeCell ref="D376:D379"/>
    <mergeCell ref="E376:F379"/>
    <mergeCell ref="J376:O376"/>
    <mergeCell ref="A422:A424"/>
    <mergeCell ref="C422:D424"/>
    <mergeCell ref="L422:N422"/>
    <mergeCell ref="P422:P424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C2:H216"/>
  <sheetViews>
    <sheetView workbookViewId="0">
      <selection activeCell="H7" sqref="H7"/>
    </sheetView>
  </sheetViews>
  <sheetFormatPr defaultColWidth="11.42578125" defaultRowHeight="15" x14ac:dyDescent="0.25"/>
  <cols>
    <col min="3" max="3" width="16.42578125" bestFit="1" customWidth="1"/>
    <col min="5" max="5" width="19.5703125" customWidth="1"/>
    <col min="6" max="6" width="14.140625" bestFit="1" customWidth="1"/>
  </cols>
  <sheetData>
    <row r="2" spans="3:8" x14ac:dyDescent="0.25">
      <c r="C2" s="643" t="s">
        <v>1195</v>
      </c>
      <c r="E2" s="1452" t="str">
        <f>MID(C2,3,9)</f>
        <v xml:space="preserve"> 35000000</v>
      </c>
      <c r="F2" s="1451">
        <v>35000000</v>
      </c>
      <c r="G2" t="s">
        <v>1875</v>
      </c>
      <c r="H2" t="str">
        <f>CONCATENATE(G2,F2)</f>
        <v>Bs 35000000</v>
      </c>
    </row>
    <row r="3" spans="3:8" x14ac:dyDescent="0.25">
      <c r="C3" s="643" t="s">
        <v>1197</v>
      </c>
      <c r="E3" s="1452" t="str">
        <f t="shared" ref="E3:E65" si="0">MID(C3,3,10)</f>
        <v xml:space="preserve"> 210000000</v>
      </c>
      <c r="F3" s="1451">
        <v>21000000</v>
      </c>
    </row>
    <row r="4" spans="3:8" x14ac:dyDescent="0.25">
      <c r="C4" s="643" t="s">
        <v>1199</v>
      </c>
      <c r="E4" s="1452" t="str">
        <f t="shared" si="0"/>
        <v xml:space="preserve"> 170000000</v>
      </c>
      <c r="F4" s="1451">
        <v>17000000</v>
      </c>
    </row>
    <row r="5" spans="3:8" x14ac:dyDescent="0.25">
      <c r="C5" s="643" t="s">
        <v>1199</v>
      </c>
      <c r="E5" s="1452" t="str">
        <f t="shared" si="0"/>
        <v xml:space="preserve"> 170000000</v>
      </c>
      <c r="F5" s="1451">
        <v>17000000</v>
      </c>
    </row>
    <row r="6" spans="3:8" x14ac:dyDescent="0.25">
      <c r="C6" s="643" t="s">
        <v>1201</v>
      </c>
      <c r="E6" s="1452" t="str">
        <f t="shared" si="0"/>
        <v xml:space="preserve"> 100000000</v>
      </c>
      <c r="F6" s="1451">
        <v>10000000</v>
      </c>
    </row>
    <row r="7" spans="3:8" x14ac:dyDescent="0.25">
      <c r="C7" s="643" t="s">
        <v>1202</v>
      </c>
      <c r="E7" s="1452" t="str">
        <f t="shared" si="0"/>
        <v xml:space="preserve"> 137200000</v>
      </c>
      <c r="F7" s="1451">
        <v>13720000</v>
      </c>
    </row>
    <row r="8" spans="3:8" x14ac:dyDescent="0.25">
      <c r="C8" s="643" t="s">
        <v>1204</v>
      </c>
      <c r="E8" s="1452" t="str">
        <f>MID(C8,3,9)</f>
        <v xml:space="preserve"> 70000000</v>
      </c>
      <c r="F8" s="1451">
        <v>70000000</v>
      </c>
    </row>
    <row r="9" spans="3:8" x14ac:dyDescent="0.25">
      <c r="C9" s="643" t="s">
        <v>1200</v>
      </c>
      <c r="E9" s="1452" t="str">
        <f t="shared" si="0"/>
        <v xml:space="preserve"> 140000000</v>
      </c>
      <c r="F9" s="1451">
        <v>14000000</v>
      </c>
    </row>
    <row r="10" spans="3:8" x14ac:dyDescent="0.25">
      <c r="C10" s="643" t="s">
        <v>1205</v>
      </c>
      <c r="E10" s="1452" t="str">
        <f>MID(C10,3,9)</f>
        <v xml:space="preserve"> 32500000</v>
      </c>
      <c r="F10" s="1451">
        <v>32500000</v>
      </c>
    </row>
    <row r="11" spans="3:8" x14ac:dyDescent="0.25">
      <c r="C11" s="643" t="s">
        <v>1206</v>
      </c>
      <c r="E11" s="1452" t="str">
        <f t="shared" ref="E11:E14" si="1">MID(C11,3,9)</f>
        <v xml:space="preserve"> 40000000</v>
      </c>
      <c r="F11" s="1451">
        <v>40000000</v>
      </c>
    </row>
    <row r="12" spans="3:8" x14ac:dyDescent="0.25">
      <c r="C12" s="643" t="s">
        <v>1207</v>
      </c>
      <c r="E12" s="1452" t="str">
        <f t="shared" si="1"/>
        <v xml:space="preserve"> 55000000</v>
      </c>
      <c r="F12" s="1451">
        <v>55000000</v>
      </c>
    </row>
    <row r="13" spans="3:8" x14ac:dyDescent="0.25">
      <c r="C13" s="643" t="s">
        <v>1208</v>
      </c>
      <c r="E13" s="1452" t="str">
        <f t="shared" si="1"/>
        <v xml:space="preserve"> 50000000</v>
      </c>
      <c r="F13" s="1451">
        <v>50000000</v>
      </c>
    </row>
    <row r="14" spans="3:8" x14ac:dyDescent="0.25">
      <c r="C14" s="643" t="s">
        <v>1208</v>
      </c>
      <c r="E14" s="1452" t="str">
        <f t="shared" si="1"/>
        <v xml:space="preserve"> 50000000</v>
      </c>
      <c r="F14" s="1451">
        <v>50000000</v>
      </c>
    </row>
    <row r="15" spans="3:8" x14ac:dyDescent="0.25">
      <c r="C15" s="643" t="s">
        <v>1209</v>
      </c>
      <c r="E15" s="1452" t="str">
        <f t="shared" si="0"/>
        <v xml:space="preserve"> 400000000</v>
      </c>
      <c r="F15" s="1451">
        <v>40000000</v>
      </c>
    </row>
    <row r="16" spans="3:8" x14ac:dyDescent="0.25">
      <c r="C16" s="643" t="s">
        <v>1210</v>
      </c>
      <c r="E16" s="1452" t="str">
        <f t="shared" si="0"/>
        <v xml:space="preserve"> 250000000</v>
      </c>
      <c r="F16" s="1451">
        <v>25000000</v>
      </c>
    </row>
    <row r="17" spans="3:6" x14ac:dyDescent="0.25">
      <c r="C17" s="643" t="s">
        <v>1199</v>
      </c>
      <c r="E17" s="1452" t="str">
        <f t="shared" si="0"/>
        <v xml:space="preserve"> 170000000</v>
      </c>
      <c r="F17" s="1451">
        <v>17000000</v>
      </c>
    </row>
    <row r="18" spans="3:6" x14ac:dyDescent="0.25">
      <c r="C18" s="643" t="s">
        <v>1204</v>
      </c>
      <c r="E18" s="1452" t="str">
        <f>MID(C18,3,9)</f>
        <v xml:space="preserve"> 70000000</v>
      </c>
      <c r="F18" s="1451">
        <v>70000000</v>
      </c>
    </row>
    <row r="19" spans="3:6" x14ac:dyDescent="0.25">
      <c r="C19" s="643" t="s">
        <v>1204</v>
      </c>
      <c r="E19" s="1452" t="str">
        <f>MID(C19,3,9)</f>
        <v xml:space="preserve"> 70000000</v>
      </c>
      <c r="F19" s="1451">
        <v>70000000</v>
      </c>
    </row>
    <row r="20" spans="3:6" x14ac:dyDescent="0.25">
      <c r="C20" s="643" t="s">
        <v>1204</v>
      </c>
      <c r="E20" s="1452" t="str">
        <f>MID(C20,3,9)</f>
        <v xml:space="preserve"> 70000000</v>
      </c>
      <c r="F20" s="1451">
        <v>70000000</v>
      </c>
    </row>
    <row r="21" spans="3:6" x14ac:dyDescent="0.25">
      <c r="C21" s="643" t="s">
        <v>1204</v>
      </c>
      <c r="E21" s="1452" t="str">
        <f>MID(C21,3,9)</f>
        <v xml:space="preserve"> 70000000</v>
      </c>
      <c r="F21" s="1451">
        <v>70000000</v>
      </c>
    </row>
    <row r="22" spans="3:6" x14ac:dyDescent="0.25">
      <c r="C22" s="643" t="s">
        <v>1201</v>
      </c>
      <c r="E22" s="1452" t="str">
        <f t="shared" si="0"/>
        <v xml:space="preserve"> 100000000</v>
      </c>
      <c r="F22" s="1451">
        <v>10000000</v>
      </c>
    </row>
    <row r="23" spans="3:6" x14ac:dyDescent="0.25">
      <c r="C23" s="643" t="s">
        <v>1208</v>
      </c>
      <c r="E23" s="1452" t="str">
        <f>MID(C23,3,9)</f>
        <v xml:space="preserve"> 50000000</v>
      </c>
      <c r="F23" s="1451">
        <v>50000000</v>
      </c>
    </row>
    <row r="24" spans="3:6" x14ac:dyDescent="0.25">
      <c r="C24" s="643" t="s">
        <v>1212</v>
      </c>
      <c r="E24" s="1452" t="str">
        <f>MID(C24,5,8)</f>
        <v>24900000</v>
      </c>
      <c r="F24" s="1451">
        <v>2490000</v>
      </c>
    </row>
    <row r="25" spans="3:6" x14ac:dyDescent="0.25">
      <c r="C25" s="643" t="s">
        <v>1213</v>
      </c>
      <c r="E25" s="1452" t="str">
        <f>MID(C25,5,8)</f>
        <v>24000000</v>
      </c>
      <c r="F25" s="1451">
        <v>2400000</v>
      </c>
    </row>
    <row r="26" spans="3:6" x14ac:dyDescent="0.25">
      <c r="C26" s="643" t="s">
        <v>1199</v>
      </c>
      <c r="E26" s="1452" t="str">
        <f t="shared" si="0"/>
        <v xml:space="preserve"> 170000000</v>
      </c>
      <c r="F26" s="1451">
        <v>17000000</v>
      </c>
    </row>
    <row r="27" spans="3:6" x14ac:dyDescent="0.25">
      <c r="C27" s="643" t="s">
        <v>1199</v>
      </c>
      <c r="E27" s="1452" t="str">
        <f t="shared" si="0"/>
        <v xml:space="preserve"> 170000000</v>
      </c>
      <c r="F27" s="1451">
        <v>17000000</v>
      </c>
    </row>
    <row r="28" spans="3:6" x14ac:dyDescent="0.25">
      <c r="C28" s="643" t="s">
        <v>1215</v>
      </c>
      <c r="E28" s="1452" t="str">
        <f>MID(C28,3,9)</f>
        <v xml:space="preserve"> 85000000</v>
      </c>
      <c r="F28" s="1451">
        <v>85000000</v>
      </c>
    </row>
    <row r="29" spans="3:6" x14ac:dyDescent="0.25">
      <c r="C29" s="643" t="s">
        <v>1215</v>
      </c>
      <c r="E29" s="1452" t="str">
        <f>MID(C29,3,9)</f>
        <v xml:space="preserve"> 85000000</v>
      </c>
      <c r="F29" s="1451">
        <v>85000000</v>
      </c>
    </row>
    <row r="30" spans="3:6" x14ac:dyDescent="0.25">
      <c r="C30" s="643" t="s">
        <v>1199</v>
      </c>
      <c r="E30" s="1452" t="str">
        <f t="shared" si="0"/>
        <v xml:space="preserve"> 170000000</v>
      </c>
      <c r="F30" s="1451">
        <v>17000000</v>
      </c>
    </row>
    <row r="31" spans="3:6" x14ac:dyDescent="0.25">
      <c r="C31" s="643" t="s">
        <v>1199</v>
      </c>
      <c r="E31" s="1452" t="str">
        <f t="shared" si="0"/>
        <v xml:space="preserve"> 170000000</v>
      </c>
    </row>
    <row r="32" spans="3:6" x14ac:dyDescent="0.25">
      <c r="C32" s="643" t="s">
        <v>1199</v>
      </c>
      <c r="E32" s="1452" t="str">
        <f t="shared" si="0"/>
        <v xml:space="preserve"> 170000000</v>
      </c>
    </row>
    <row r="33" spans="3:5" x14ac:dyDescent="0.25">
      <c r="C33" s="643" t="s">
        <v>1199</v>
      </c>
      <c r="E33" s="1452" t="str">
        <f t="shared" si="0"/>
        <v xml:space="preserve"> 170000000</v>
      </c>
    </row>
    <row r="34" spans="3:5" x14ac:dyDescent="0.25">
      <c r="C34" s="643" t="s">
        <v>1217</v>
      </c>
      <c r="E34" s="1452" t="str">
        <f>MID(C34,5,8)</f>
        <v>24500000</v>
      </c>
    </row>
    <row r="35" spans="3:5" x14ac:dyDescent="0.25">
      <c r="C35" s="643" t="s">
        <v>1219</v>
      </c>
      <c r="E35" s="1452" t="str">
        <f t="shared" si="0"/>
        <v xml:space="preserve"> 168070000</v>
      </c>
    </row>
    <row r="36" spans="3:5" x14ac:dyDescent="0.25">
      <c r="C36" s="643" t="s">
        <v>1200</v>
      </c>
      <c r="E36" s="1452" t="str">
        <f t="shared" si="0"/>
        <v xml:space="preserve"> 140000000</v>
      </c>
    </row>
    <row r="37" spans="3:5" x14ac:dyDescent="0.25">
      <c r="C37" s="643" t="s">
        <v>1201</v>
      </c>
      <c r="E37" s="1452" t="str">
        <f t="shared" si="0"/>
        <v xml:space="preserve"> 100000000</v>
      </c>
    </row>
    <row r="38" spans="3:5" x14ac:dyDescent="0.25">
      <c r="C38" s="643" t="s">
        <v>1200</v>
      </c>
      <c r="E38" s="1452" t="str">
        <f t="shared" si="0"/>
        <v xml:space="preserve"> 140000000</v>
      </c>
    </row>
    <row r="39" spans="3:5" x14ac:dyDescent="0.25">
      <c r="C39" s="643" t="s">
        <v>1200</v>
      </c>
      <c r="E39" s="1452" t="str">
        <f t="shared" si="0"/>
        <v xml:space="preserve"> 140000000</v>
      </c>
    </row>
    <row r="40" spans="3:5" x14ac:dyDescent="0.25">
      <c r="C40" s="643" t="s">
        <v>1220</v>
      </c>
      <c r="E40" s="1452" t="str">
        <f t="shared" si="0"/>
        <v xml:space="preserve"> 131600000</v>
      </c>
    </row>
    <row r="41" spans="3:5" x14ac:dyDescent="0.25">
      <c r="C41" s="643" t="s">
        <v>1212</v>
      </c>
      <c r="E41" s="1452" t="str">
        <f>MID(C41,5,8)</f>
        <v>24900000</v>
      </c>
    </row>
    <row r="42" spans="3:5" x14ac:dyDescent="0.25">
      <c r="C42" s="643" t="s">
        <v>1212</v>
      </c>
      <c r="E42" s="1452" t="str">
        <f>MID(C42,5,8)</f>
        <v>24900000</v>
      </c>
    </row>
    <row r="43" spans="3:5" x14ac:dyDescent="0.25">
      <c r="C43" s="643" t="s">
        <v>1221</v>
      </c>
      <c r="E43" s="1452" t="str">
        <f t="shared" si="0"/>
        <v xml:space="preserve"> 200000000</v>
      </c>
    </row>
    <row r="44" spans="3:5" x14ac:dyDescent="0.25">
      <c r="C44" s="643" t="s">
        <v>1222</v>
      </c>
      <c r="E44" s="1452" t="str">
        <f t="shared" si="0"/>
        <v xml:space="preserve"> 165000000</v>
      </c>
    </row>
    <row r="45" spans="3:5" x14ac:dyDescent="0.25">
      <c r="C45" s="643" t="s">
        <v>1222</v>
      </c>
      <c r="E45" s="1452" t="str">
        <f t="shared" si="0"/>
        <v xml:space="preserve"> 165000000</v>
      </c>
    </row>
    <row r="46" spans="3:5" x14ac:dyDescent="0.25">
      <c r="C46" s="643" t="s">
        <v>1199</v>
      </c>
      <c r="E46" s="1452" t="str">
        <f t="shared" si="0"/>
        <v xml:space="preserve"> 170000000</v>
      </c>
    </row>
    <row r="47" spans="3:5" x14ac:dyDescent="0.25">
      <c r="C47" s="643" t="s">
        <v>1199</v>
      </c>
      <c r="E47" s="1452" t="str">
        <f t="shared" si="0"/>
        <v xml:space="preserve"> 170000000</v>
      </c>
    </row>
    <row r="48" spans="3:5" x14ac:dyDescent="0.25">
      <c r="C48" s="643" t="s">
        <v>1199</v>
      </c>
      <c r="E48" s="1452" t="str">
        <f t="shared" si="0"/>
        <v xml:space="preserve"> 170000000</v>
      </c>
    </row>
    <row r="49" spans="3:5" x14ac:dyDescent="0.25">
      <c r="C49" s="643" t="s">
        <v>1201</v>
      </c>
      <c r="E49" s="1452" t="str">
        <f t="shared" si="0"/>
        <v xml:space="preserve"> 100000000</v>
      </c>
    </row>
    <row r="50" spans="3:5" x14ac:dyDescent="0.25">
      <c r="C50" s="643" t="s">
        <v>1224</v>
      </c>
      <c r="E50" s="1452" t="str">
        <f>MID(C50,3,9)</f>
        <v xml:space="preserve"> 80000000</v>
      </c>
    </row>
    <row r="51" spans="3:5" x14ac:dyDescent="0.25">
      <c r="C51" s="643" t="s">
        <v>1201</v>
      </c>
      <c r="E51" s="1452" t="str">
        <f t="shared" si="0"/>
        <v xml:space="preserve"> 100000000</v>
      </c>
    </row>
    <row r="52" spans="3:5" x14ac:dyDescent="0.25">
      <c r="C52" s="643" t="s">
        <v>1859</v>
      </c>
      <c r="E52" s="1452" t="str">
        <f t="shared" si="0"/>
        <v xml:space="preserve"> 205800000</v>
      </c>
    </row>
    <row r="53" spans="3:5" x14ac:dyDescent="0.25">
      <c r="C53" s="643" t="s">
        <v>1204</v>
      </c>
      <c r="E53" s="1452" t="str">
        <f>MID(C53,3,9)</f>
        <v xml:space="preserve"> 70000000</v>
      </c>
    </row>
    <row r="54" spans="3:5" x14ac:dyDescent="0.25">
      <c r="C54" s="643" t="s">
        <v>1204</v>
      </c>
      <c r="E54" s="1452" t="str">
        <f t="shared" ref="E54:E55" si="2">MID(C54,3,9)</f>
        <v xml:space="preserve"> 70000000</v>
      </c>
    </row>
    <row r="55" spans="3:5" x14ac:dyDescent="0.25">
      <c r="C55" s="643" t="s">
        <v>1204</v>
      </c>
      <c r="E55" s="1452" t="str">
        <f t="shared" si="2"/>
        <v xml:space="preserve"> 70000000</v>
      </c>
    </row>
    <row r="56" spans="3:5" x14ac:dyDescent="0.25">
      <c r="C56" s="643" t="s">
        <v>1202</v>
      </c>
      <c r="E56" s="1452" t="str">
        <f t="shared" si="0"/>
        <v xml:space="preserve"> 137200000</v>
      </c>
    </row>
    <row r="57" spans="3:5" x14ac:dyDescent="0.25">
      <c r="C57" s="643" t="s">
        <v>1202</v>
      </c>
      <c r="E57" s="1452" t="str">
        <f t="shared" si="0"/>
        <v xml:space="preserve"> 137200000</v>
      </c>
    </row>
    <row r="58" spans="3:5" x14ac:dyDescent="0.25">
      <c r="C58" s="643" t="s">
        <v>1199</v>
      </c>
      <c r="E58" s="1452" t="str">
        <f t="shared" si="0"/>
        <v xml:space="preserve"> 170000000</v>
      </c>
    </row>
    <row r="59" spans="3:5" x14ac:dyDescent="0.25">
      <c r="C59" s="643" t="s">
        <v>1199</v>
      </c>
      <c r="E59" s="1452" t="str">
        <f t="shared" si="0"/>
        <v xml:space="preserve"> 170000000</v>
      </c>
    </row>
    <row r="60" spans="3:5" x14ac:dyDescent="0.25">
      <c r="C60" s="643" t="s">
        <v>1199</v>
      </c>
      <c r="E60" s="1452" t="str">
        <f t="shared" si="0"/>
        <v xml:space="preserve"> 170000000</v>
      </c>
    </row>
    <row r="61" spans="3:5" x14ac:dyDescent="0.25">
      <c r="C61" s="643" t="s">
        <v>1290</v>
      </c>
      <c r="E61" s="1452" t="str">
        <f>MID(C61,3,9)</f>
        <v xml:space="preserve"> 52000000</v>
      </c>
    </row>
    <row r="62" spans="3:5" x14ac:dyDescent="0.25">
      <c r="C62" s="643" t="s">
        <v>1224</v>
      </c>
      <c r="E62" s="1452" t="str">
        <f t="shared" ref="E62:E63" si="3">MID(C62,3,9)</f>
        <v xml:space="preserve"> 80000000</v>
      </c>
    </row>
    <row r="63" spans="3:5" x14ac:dyDescent="0.25">
      <c r="C63" s="643" t="s">
        <v>1195</v>
      </c>
      <c r="E63" s="1452" t="str">
        <f t="shared" si="3"/>
        <v xml:space="preserve"> 35000000</v>
      </c>
    </row>
    <row r="64" spans="3:5" x14ac:dyDescent="0.25">
      <c r="C64" s="643" t="s">
        <v>1201</v>
      </c>
      <c r="E64" s="1452" t="str">
        <f t="shared" si="0"/>
        <v xml:space="preserve"> 100000000</v>
      </c>
    </row>
    <row r="65" spans="3:5" x14ac:dyDescent="0.25">
      <c r="C65" s="643" t="s">
        <v>1325</v>
      </c>
      <c r="E65" s="1452" t="str">
        <f t="shared" si="0"/>
        <v xml:space="preserve"> 125000000</v>
      </c>
    </row>
    <row r="66" spans="3:5" x14ac:dyDescent="0.25">
      <c r="C66" s="643" t="s">
        <v>1326</v>
      </c>
      <c r="E66" s="1452" t="str">
        <f>MID(C66,3,9)</f>
        <v xml:space="preserve"> 59500000</v>
      </c>
    </row>
    <row r="67" spans="3:5" x14ac:dyDescent="0.25">
      <c r="C67" s="643" t="s">
        <v>1328</v>
      </c>
      <c r="E67" s="1452" t="str">
        <f t="shared" ref="E67:E69" si="4">MID(C67,3,9)</f>
        <v xml:space="preserve"> 90000000</v>
      </c>
    </row>
    <row r="68" spans="3:5" x14ac:dyDescent="0.25">
      <c r="C68" s="643" t="s">
        <v>1663</v>
      </c>
      <c r="E68" s="1452" t="str">
        <f t="shared" si="4"/>
        <v xml:space="preserve"> 60000000</v>
      </c>
    </row>
    <row r="69" spans="3:5" x14ac:dyDescent="0.25">
      <c r="C69" s="643" t="s">
        <v>1230</v>
      </c>
      <c r="E69" s="1452" t="str">
        <f t="shared" si="4"/>
        <v xml:space="preserve"> 30000000</v>
      </c>
    </row>
    <row r="70" spans="3:5" x14ac:dyDescent="0.25">
      <c r="C70" s="643" t="s">
        <v>1200</v>
      </c>
      <c r="E70" s="1452" t="str">
        <f t="shared" ref="E70:E130" si="5">MID(C70,3,10)</f>
        <v xml:space="preserve"> 140000000</v>
      </c>
    </row>
    <row r="71" spans="3:5" x14ac:dyDescent="0.25">
      <c r="C71" s="643" t="s">
        <v>1204</v>
      </c>
      <c r="E71" s="1452" t="str">
        <f>MID(C71,3,9)</f>
        <v xml:space="preserve"> 70000000</v>
      </c>
    </row>
    <row r="72" spans="3:5" x14ac:dyDescent="0.25">
      <c r="C72" s="643" t="s">
        <v>1231</v>
      </c>
      <c r="E72" s="1452" t="str">
        <f t="shared" ref="E72" si="6">MID(C72,3,9)</f>
        <v xml:space="preserve"> 56000000</v>
      </c>
    </row>
    <row r="73" spans="3:5" x14ac:dyDescent="0.25">
      <c r="C73" s="643" t="s">
        <v>1232</v>
      </c>
      <c r="E73" s="1452" t="str">
        <f>MID(C73,5,7)</f>
        <v>1700000</v>
      </c>
    </row>
    <row r="74" spans="3:5" x14ac:dyDescent="0.25">
      <c r="C74" s="643" t="s">
        <v>1199</v>
      </c>
      <c r="E74" s="1452" t="str">
        <f t="shared" si="5"/>
        <v xml:space="preserve"> 170000000</v>
      </c>
    </row>
    <row r="75" spans="3:5" x14ac:dyDescent="0.25">
      <c r="C75" s="643" t="s">
        <v>1233</v>
      </c>
      <c r="E75" s="1452" t="str">
        <f t="shared" si="5"/>
        <v xml:space="preserve"> 141000000</v>
      </c>
    </row>
    <row r="76" spans="3:5" x14ac:dyDescent="0.25">
      <c r="C76" s="643" t="s">
        <v>1234</v>
      </c>
      <c r="E76" s="1452" t="str">
        <f t="shared" si="5"/>
        <v xml:space="preserve"> 173000000</v>
      </c>
    </row>
    <row r="77" spans="3:5" x14ac:dyDescent="0.25">
      <c r="C77" s="643" t="s">
        <v>1234</v>
      </c>
      <c r="E77" s="1452" t="str">
        <f t="shared" si="5"/>
        <v xml:space="preserve"> 173000000</v>
      </c>
    </row>
    <row r="78" spans="3:5" x14ac:dyDescent="0.25">
      <c r="C78" s="643" t="s">
        <v>1234</v>
      </c>
      <c r="E78" s="1452" t="str">
        <f t="shared" si="5"/>
        <v xml:space="preserve"> 173000000</v>
      </c>
    </row>
    <row r="79" spans="3:5" x14ac:dyDescent="0.25">
      <c r="C79" s="643" t="s">
        <v>1234</v>
      </c>
      <c r="E79" s="1452" t="str">
        <f t="shared" si="5"/>
        <v xml:space="preserve"> 173000000</v>
      </c>
    </row>
    <row r="80" spans="3:5" x14ac:dyDescent="0.25">
      <c r="C80" s="643" t="s">
        <v>1235</v>
      </c>
      <c r="E80" s="1452" t="str">
        <f t="shared" si="5"/>
        <v xml:space="preserve"> 142000000</v>
      </c>
    </row>
    <row r="81" spans="3:5" x14ac:dyDescent="0.25">
      <c r="C81" s="643" t="s">
        <v>1236</v>
      </c>
      <c r="E81" s="1452" t="str">
        <f t="shared" si="5"/>
        <v xml:space="preserve"> 143000000</v>
      </c>
    </row>
    <row r="82" spans="3:5" x14ac:dyDescent="0.25">
      <c r="C82" s="643" t="s">
        <v>1237</v>
      </c>
      <c r="E82" s="1452" t="str">
        <f t="shared" si="5"/>
        <v xml:space="preserve"> 144000000</v>
      </c>
    </row>
    <row r="83" spans="3:5" x14ac:dyDescent="0.25">
      <c r="C83" s="643" t="s">
        <v>1238</v>
      </c>
      <c r="E83" s="1452" t="str">
        <f t="shared" si="5"/>
        <v xml:space="preserve"> 145000000</v>
      </c>
    </row>
    <row r="84" spans="3:5" x14ac:dyDescent="0.25">
      <c r="C84" s="643" t="s">
        <v>1239</v>
      </c>
      <c r="E84" s="1452" t="str">
        <f t="shared" si="5"/>
        <v xml:space="preserve"> 146000000</v>
      </c>
    </row>
    <row r="85" spans="3:5" x14ac:dyDescent="0.25">
      <c r="C85" s="643" t="s">
        <v>1240</v>
      </c>
      <c r="E85" s="1452" t="str">
        <f t="shared" si="5"/>
        <v xml:space="preserve"> 147000000</v>
      </c>
    </row>
    <row r="86" spans="3:5" x14ac:dyDescent="0.25">
      <c r="C86" s="643" t="s">
        <v>1241</v>
      </c>
      <c r="E86" s="1452" t="str">
        <f t="shared" si="5"/>
        <v xml:space="preserve"> 148000000</v>
      </c>
    </row>
    <row r="87" spans="3:5" x14ac:dyDescent="0.25">
      <c r="C87" s="643" t="s">
        <v>1234</v>
      </c>
      <c r="E87" s="1452" t="str">
        <f t="shared" si="5"/>
        <v xml:space="preserve"> 173000000</v>
      </c>
    </row>
    <row r="88" spans="3:5" x14ac:dyDescent="0.25">
      <c r="C88" s="643" t="s">
        <v>1243</v>
      </c>
      <c r="E88" s="1452" t="str">
        <f t="shared" si="5"/>
        <v xml:space="preserve"> 168000000</v>
      </c>
    </row>
    <row r="89" spans="3:5" x14ac:dyDescent="0.25">
      <c r="C89" s="643" t="s">
        <v>1245</v>
      </c>
      <c r="E89" s="1452" t="str">
        <f t="shared" si="5"/>
        <v xml:space="preserve"> 490000000</v>
      </c>
    </row>
    <row r="90" spans="3:5" x14ac:dyDescent="0.25">
      <c r="C90" s="643" t="s">
        <v>1204</v>
      </c>
      <c r="E90" s="1452" t="str">
        <f t="shared" si="5"/>
        <v xml:space="preserve"> 70000000.</v>
      </c>
    </row>
    <row r="91" spans="3:5" x14ac:dyDescent="0.25">
      <c r="C91" s="643" t="s">
        <v>1265</v>
      </c>
      <c r="E91" s="1452" t="str">
        <f t="shared" si="5"/>
        <v xml:space="preserve"> 105000000</v>
      </c>
    </row>
    <row r="92" spans="3:5" x14ac:dyDescent="0.25">
      <c r="C92" s="643" t="s">
        <v>1860</v>
      </c>
      <c r="E92" s="1452" t="str">
        <f t="shared" si="5"/>
        <v xml:space="preserve"> 173500000</v>
      </c>
    </row>
    <row r="93" spans="3:5" x14ac:dyDescent="0.25">
      <c r="C93" s="643" t="s">
        <v>1200</v>
      </c>
      <c r="E93" s="1452" t="str">
        <f t="shared" si="5"/>
        <v xml:space="preserve"> 140000000</v>
      </c>
    </row>
    <row r="94" spans="3:5" x14ac:dyDescent="0.25">
      <c r="C94" s="643" t="s">
        <v>1224</v>
      </c>
      <c r="E94" s="1452" t="str">
        <f t="shared" si="5"/>
        <v xml:space="preserve"> 80000000.</v>
      </c>
    </row>
    <row r="95" spans="3:5" x14ac:dyDescent="0.25">
      <c r="C95" s="643" t="s">
        <v>1195</v>
      </c>
      <c r="E95" s="1452" t="str">
        <f t="shared" si="5"/>
        <v xml:space="preserve"> 35000000.</v>
      </c>
    </row>
    <row r="96" spans="3:5" x14ac:dyDescent="0.25">
      <c r="C96" s="643" t="s">
        <v>1249</v>
      </c>
      <c r="E96" s="1452" t="str">
        <f t="shared" si="5"/>
        <v xml:space="preserve"> 139200000</v>
      </c>
    </row>
    <row r="97" spans="3:5" x14ac:dyDescent="0.25">
      <c r="C97" s="643" t="s">
        <v>1250</v>
      </c>
      <c r="E97" s="1452" t="str">
        <f t="shared" si="5"/>
        <v xml:space="preserve"> 522000000</v>
      </c>
    </row>
    <row r="98" spans="3:5" x14ac:dyDescent="0.25">
      <c r="C98" s="643" t="s">
        <v>1251</v>
      </c>
      <c r="E98" s="1452" t="str">
        <f t="shared" si="5"/>
        <v xml:space="preserve"> 10440000.</v>
      </c>
    </row>
    <row r="99" spans="3:5" x14ac:dyDescent="0.25">
      <c r="C99" s="643" t="s">
        <v>1252</v>
      </c>
      <c r="E99" s="1452" t="str">
        <f t="shared" si="5"/>
        <v>$ 1500000.</v>
      </c>
    </row>
    <row r="100" spans="3:5" x14ac:dyDescent="0.25">
      <c r="C100" s="643" t="s">
        <v>1254</v>
      </c>
      <c r="E100" s="1452" t="str">
        <f t="shared" si="5"/>
        <v xml:space="preserve"> 313200000</v>
      </c>
    </row>
    <row r="101" spans="3:5" x14ac:dyDescent="0.25">
      <c r="C101" s="643" t="s">
        <v>1256</v>
      </c>
      <c r="E101" s="1452" t="str">
        <f t="shared" si="5"/>
        <v xml:space="preserve"> 560000000</v>
      </c>
    </row>
    <row r="102" spans="3:5" x14ac:dyDescent="0.25">
      <c r="C102" s="643" t="s">
        <v>1250</v>
      </c>
      <c r="E102" s="1452" t="str">
        <f t="shared" si="5"/>
        <v xml:space="preserve"> 522000000</v>
      </c>
    </row>
    <row r="103" spans="3:5" x14ac:dyDescent="0.25">
      <c r="C103" s="643" t="s">
        <v>1258</v>
      </c>
      <c r="E103" s="1452" t="str">
        <f t="shared" si="5"/>
        <v xml:space="preserve"> 420000000</v>
      </c>
    </row>
    <row r="104" spans="3:5" x14ac:dyDescent="0.25">
      <c r="C104" s="643" t="s">
        <v>1259</v>
      </c>
      <c r="E104" s="1452" t="str">
        <f t="shared" si="5"/>
        <v xml:space="preserve"> 280000000</v>
      </c>
    </row>
    <row r="105" spans="3:5" x14ac:dyDescent="0.25">
      <c r="C105" s="643" t="s">
        <v>1260</v>
      </c>
      <c r="E105" s="1452" t="str">
        <f t="shared" si="5"/>
        <v xml:space="preserve"> 345000000</v>
      </c>
    </row>
    <row r="106" spans="3:5" x14ac:dyDescent="0.25">
      <c r="C106" s="643" t="s">
        <v>1658</v>
      </c>
      <c r="E106" s="1452" t="str">
        <f t="shared" si="5"/>
        <v xml:space="preserve"> 520000000</v>
      </c>
    </row>
    <row r="107" spans="3:5" x14ac:dyDescent="0.25">
      <c r="C107" s="643" t="s">
        <v>1261</v>
      </c>
      <c r="E107" s="1452" t="str">
        <f t="shared" si="5"/>
        <v xml:space="preserve"> 33860000.</v>
      </c>
    </row>
    <row r="108" spans="3:5" x14ac:dyDescent="0.25">
      <c r="C108" s="643" t="s">
        <v>1263</v>
      </c>
      <c r="E108" s="1452" t="str">
        <f t="shared" si="5"/>
        <v xml:space="preserve"> 466000000</v>
      </c>
    </row>
    <row r="109" spans="3:5" x14ac:dyDescent="0.25">
      <c r="C109" s="643" t="s">
        <v>1206</v>
      </c>
      <c r="E109" s="1452" t="str">
        <f t="shared" si="5"/>
        <v xml:space="preserve"> 40000000.</v>
      </c>
    </row>
    <row r="110" spans="3:5" x14ac:dyDescent="0.25">
      <c r="C110" s="643" t="s">
        <v>1265</v>
      </c>
      <c r="E110" s="1452" t="str">
        <f t="shared" si="5"/>
        <v xml:space="preserve"> 105000000</v>
      </c>
    </row>
    <row r="111" spans="3:5" x14ac:dyDescent="0.25">
      <c r="C111" s="643" t="s">
        <v>1267</v>
      </c>
      <c r="E111" s="1452" t="str">
        <f t="shared" si="5"/>
        <v xml:space="preserve"> 138120000</v>
      </c>
    </row>
    <row r="112" spans="3:5" x14ac:dyDescent="0.25">
      <c r="C112" s="643" t="s">
        <v>1269</v>
      </c>
      <c r="E112" s="1452" t="str">
        <f t="shared" si="5"/>
        <v xml:space="preserve"> 87000000.</v>
      </c>
    </row>
    <row r="113" spans="3:5" x14ac:dyDescent="0.25">
      <c r="C113" s="643" t="s">
        <v>1204</v>
      </c>
      <c r="E113" s="1452" t="str">
        <f t="shared" si="5"/>
        <v xml:space="preserve"> 70000000.</v>
      </c>
    </row>
    <row r="114" spans="3:5" x14ac:dyDescent="0.25">
      <c r="C114" s="643" t="s">
        <v>1270</v>
      </c>
      <c r="E114" s="1452" t="str">
        <f t="shared" si="5"/>
        <v xml:space="preserve"> 34400000.</v>
      </c>
    </row>
    <row r="115" spans="3:5" x14ac:dyDescent="0.25">
      <c r="C115" s="643" t="s">
        <v>1272</v>
      </c>
      <c r="E115" s="1452" t="str">
        <f t="shared" si="5"/>
        <v xml:space="preserve"> 69600000.</v>
      </c>
    </row>
    <row r="116" spans="3:5" x14ac:dyDescent="0.25">
      <c r="C116" s="643" t="s">
        <v>1272</v>
      </c>
      <c r="E116" s="1452" t="str">
        <f t="shared" si="5"/>
        <v xml:space="preserve"> 69600000.</v>
      </c>
    </row>
    <row r="117" spans="3:5" x14ac:dyDescent="0.25">
      <c r="C117" s="643" t="s">
        <v>1722</v>
      </c>
      <c r="E117" s="1452" t="str">
        <f t="shared" si="5"/>
        <v xml:space="preserve"> 327120000</v>
      </c>
    </row>
    <row r="118" spans="3:5" x14ac:dyDescent="0.25">
      <c r="C118" s="643" t="s">
        <v>1234</v>
      </c>
      <c r="E118" s="1452" t="str">
        <f t="shared" si="5"/>
        <v xml:space="preserve"> 173000000</v>
      </c>
    </row>
    <row r="119" spans="3:5" x14ac:dyDescent="0.25">
      <c r="C119" s="643" t="s">
        <v>1724</v>
      </c>
      <c r="E119" s="1452" t="str">
        <f t="shared" si="5"/>
        <v xml:space="preserve"> 35500000.</v>
      </c>
    </row>
    <row r="120" spans="3:5" x14ac:dyDescent="0.25">
      <c r="C120" s="643" t="s">
        <v>1725</v>
      </c>
      <c r="E120" s="1452" t="str">
        <f t="shared" si="5"/>
        <v xml:space="preserve"> 85680000.</v>
      </c>
    </row>
    <row r="121" spans="3:5" x14ac:dyDescent="0.25">
      <c r="C121" s="643" t="s">
        <v>1725</v>
      </c>
      <c r="E121" s="1452" t="str">
        <f t="shared" si="5"/>
        <v xml:space="preserve"> 85680000.</v>
      </c>
    </row>
    <row r="122" spans="3:5" x14ac:dyDescent="0.25">
      <c r="C122" s="643" t="s">
        <v>1245</v>
      </c>
      <c r="E122" s="1452" t="str">
        <f t="shared" si="5"/>
        <v xml:space="preserve"> 490000000</v>
      </c>
    </row>
    <row r="123" spans="3:5" x14ac:dyDescent="0.25">
      <c r="C123" s="643" t="s">
        <v>1273</v>
      </c>
      <c r="E123" s="1452" t="str">
        <f t="shared" si="5"/>
        <v xml:space="preserve"> 127420000</v>
      </c>
    </row>
    <row r="124" spans="3:5" x14ac:dyDescent="0.25">
      <c r="C124" s="643" t="s">
        <v>1208</v>
      </c>
      <c r="E124" s="1452" t="str">
        <f t="shared" si="5"/>
        <v xml:space="preserve"> 50000000.</v>
      </c>
    </row>
    <row r="125" spans="3:5" x14ac:dyDescent="0.25">
      <c r="C125" s="643" t="s">
        <v>1276</v>
      </c>
      <c r="E125" s="1452" t="str">
        <f t="shared" si="5"/>
        <v xml:space="preserve"> 110000000</v>
      </c>
    </row>
    <row r="126" spans="3:5" x14ac:dyDescent="0.25">
      <c r="C126" s="643" t="s">
        <v>1278</v>
      </c>
      <c r="E126" s="1452" t="str">
        <f t="shared" si="5"/>
        <v xml:space="preserve"> 68579655.</v>
      </c>
    </row>
    <row r="127" spans="3:5" x14ac:dyDescent="0.25">
      <c r="C127" s="643" t="s">
        <v>1279</v>
      </c>
      <c r="E127" s="1452" t="str">
        <f t="shared" si="5"/>
        <v xml:space="preserve"> 63600000.</v>
      </c>
    </row>
    <row r="128" spans="3:5" x14ac:dyDescent="0.25">
      <c r="C128" s="643" t="s">
        <v>1280</v>
      </c>
      <c r="E128" s="1452" t="str">
        <f t="shared" si="5"/>
        <v xml:space="preserve"> 75000000.</v>
      </c>
    </row>
    <row r="129" spans="3:5" x14ac:dyDescent="0.25">
      <c r="C129" s="643" t="s">
        <v>1660</v>
      </c>
      <c r="E129" s="1452" t="str">
        <f t="shared" si="5"/>
        <v xml:space="preserve"> 57500000.</v>
      </c>
    </row>
    <row r="130" spans="3:5" x14ac:dyDescent="0.25">
      <c r="C130" s="643" t="s">
        <v>1201</v>
      </c>
      <c r="E130" s="1452" t="str">
        <f t="shared" si="5"/>
        <v xml:space="preserve"> 100000000</v>
      </c>
    </row>
    <row r="131" spans="3:5" x14ac:dyDescent="0.25">
      <c r="C131" s="643" t="s">
        <v>1231</v>
      </c>
      <c r="E131" s="1452" t="str">
        <f t="shared" ref="E131:E194" si="7">MID(C131,3,10)</f>
        <v xml:space="preserve"> 56000000.</v>
      </c>
    </row>
    <row r="132" spans="3:5" x14ac:dyDescent="0.25">
      <c r="C132" s="643" t="s">
        <v>1265</v>
      </c>
      <c r="E132" s="1452" t="str">
        <f t="shared" si="7"/>
        <v xml:space="preserve"> 105000000</v>
      </c>
    </row>
    <row r="133" spans="3:5" x14ac:dyDescent="0.25">
      <c r="C133" s="643" t="s">
        <v>1283</v>
      </c>
      <c r="E133" s="1452" t="str">
        <f t="shared" si="7"/>
        <v xml:space="preserve"> 131250000</v>
      </c>
    </row>
    <row r="134" spans="3:5" x14ac:dyDescent="0.25">
      <c r="C134" s="643" t="s">
        <v>1861</v>
      </c>
      <c r="E134" s="1452" t="str">
        <f t="shared" si="7"/>
        <v xml:space="preserve"> 128000000</v>
      </c>
    </row>
    <row r="135" spans="3:5" x14ac:dyDescent="0.25">
      <c r="C135" s="643" t="s">
        <v>1861</v>
      </c>
      <c r="E135" s="1452" t="str">
        <f t="shared" si="7"/>
        <v xml:space="preserve"> 128000000</v>
      </c>
    </row>
    <row r="136" spans="3:5" x14ac:dyDescent="0.25">
      <c r="C136" s="643" t="s">
        <v>1234</v>
      </c>
      <c r="E136" s="1452" t="str">
        <f t="shared" si="7"/>
        <v xml:space="preserve"> 173000000</v>
      </c>
    </row>
    <row r="137" spans="3:5" x14ac:dyDescent="0.25">
      <c r="C137" s="643" t="s">
        <v>1234</v>
      </c>
      <c r="E137" s="1452" t="str">
        <f t="shared" si="7"/>
        <v xml:space="preserve"> 173000000</v>
      </c>
    </row>
    <row r="138" spans="3:5" x14ac:dyDescent="0.25">
      <c r="C138" s="643" t="s">
        <v>1234</v>
      </c>
      <c r="E138" s="1452" t="str">
        <f t="shared" si="7"/>
        <v xml:space="preserve"> 173000000</v>
      </c>
    </row>
    <row r="139" spans="3:5" x14ac:dyDescent="0.25">
      <c r="C139" s="643" t="s">
        <v>1288</v>
      </c>
      <c r="E139" s="1452" t="str">
        <f t="shared" si="7"/>
        <v xml:space="preserve"> 37800000.</v>
      </c>
    </row>
    <row r="140" spans="3:5" x14ac:dyDescent="0.25">
      <c r="C140" s="643" t="s">
        <v>1290</v>
      </c>
      <c r="E140" s="1452" t="str">
        <f t="shared" si="7"/>
        <v xml:space="preserve"> 52000000.</v>
      </c>
    </row>
    <row r="141" spans="3:5" x14ac:dyDescent="0.25">
      <c r="C141" s="643" t="s">
        <v>1291</v>
      </c>
      <c r="E141" s="1452" t="str">
        <f t="shared" si="7"/>
        <v>$ 24400000</v>
      </c>
    </row>
    <row r="142" spans="3:5" x14ac:dyDescent="0.25">
      <c r="C142" s="643" t="s">
        <v>1291</v>
      </c>
      <c r="E142" s="1452" t="str">
        <f t="shared" si="7"/>
        <v>$ 24400000</v>
      </c>
    </row>
    <row r="143" spans="3:5" x14ac:dyDescent="0.25">
      <c r="C143" s="643" t="s">
        <v>1292</v>
      </c>
      <c r="E143" s="1452" t="str">
        <f t="shared" si="7"/>
        <v xml:space="preserve"> 173304000</v>
      </c>
    </row>
    <row r="144" spans="3:5" x14ac:dyDescent="0.25">
      <c r="C144" s="643" t="s">
        <v>1292</v>
      </c>
      <c r="E144" s="1452" t="str">
        <f t="shared" si="7"/>
        <v xml:space="preserve"> 173304000</v>
      </c>
    </row>
    <row r="145" spans="3:5" x14ac:dyDescent="0.25">
      <c r="C145" s="643" t="s">
        <v>1292</v>
      </c>
      <c r="E145" s="1452" t="str">
        <f t="shared" si="7"/>
        <v xml:space="preserve"> 173304000</v>
      </c>
    </row>
    <row r="146" spans="3:5" x14ac:dyDescent="0.25">
      <c r="C146" s="643" t="s">
        <v>1292</v>
      </c>
      <c r="E146" s="1452" t="str">
        <f t="shared" si="7"/>
        <v xml:space="preserve"> 173304000</v>
      </c>
    </row>
    <row r="147" spans="3:5" x14ac:dyDescent="0.25">
      <c r="C147" s="643" t="s">
        <v>1292</v>
      </c>
      <c r="E147" s="1452" t="str">
        <f t="shared" si="7"/>
        <v xml:space="preserve"> 173304000</v>
      </c>
    </row>
    <row r="148" spans="3:5" x14ac:dyDescent="0.25">
      <c r="C148" s="643" t="s">
        <v>1292</v>
      </c>
      <c r="E148" s="1452" t="str">
        <f t="shared" si="7"/>
        <v xml:space="preserve"> 173304000</v>
      </c>
    </row>
    <row r="149" spans="3:5" x14ac:dyDescent="0.25">
      <c r="C149" s="643" t="s">
        <v>1249</v>
      </c>
      <c r="E149" s="1452" t="str">
        <f t="shared" si="7"/>
        <v xml:space="preserve"> 139200000</v>
      </c>
    </row>
    <row r="150" spans="3:5" x14ac:dyDescent="0.25">
      <c r="C150" s="643" t="s">
        <v>1199</v>
      </c>
      <c r="E150" s="1452" t="str">
        <f t="shared" si="7"/>
        <v xml:space="preserve"> 170000000</v>
      </c>
    </row>
    <row r="151" spans="3:5" x14ac:dyDescent="0.25">
      <c r="C151" s="643" t="s">
        <v>1208</v>
      </c>
      <c r="E151" s="1452" t="str">
        <f t="shared" si="7"/>
        <v xml:space="preserve"> 50000000.</v>
      </c>
    </row>
    <row r="152" spans="3:5" x14ac:dyDescent="0.25">
      <c r="C152" s="643" t="s">
        <v>1297</v>
      </c>
      <c r="E152" s="1452" t="str">
        <f t="shared" si="7"/>
        <v>$ 9000000.</v>
      </c>
    </row>
    <row r="153" spans="3:5" x14ac:dyDescent="0.25">
      <c r="C153" s="643" t="s">
        <v>1298</v>
      </c>
      <c r="E153" s="1452" t="str">
        <f t="shared" si="7"/>
        <v xml:space="preserve"> 41760000.</v>
      </c>
    </row>
    <row r="154" spans="3:5" x14ac:dyDescent="0.25">
      <c r="C154" s="643" t="s">
        <v>1726</v>
      </c>
      <c r="E154" s="1452" t="str">
        <f t="shared" si="7"/>
        <v>$ 3052800.</v>
      </c>
    </row>
    <row r="155" spans="3:5" x14ac:dyDescent="0.25">
      <c r="C155" s="643" t="s">
        <v>1727</v>
      </c>
      <c r="E155" s="1452" t="str">
        <f t="shared" si="7"/>
        <v>$ 5101050.</v>
      </c>
    </row>
    <row r="156" spans="3:5" x14ac:dyDescent="0.25">
      <c r="C156" s="643" t="s">
        <v>1300</v>
      </c>
      <c r="E156" s="1452" t="str">
        <f t="shared" si="7"/>
        <v xml:space="preserve"> 68600000.</v>
      </c>
    </row>
    <row r="157" spans="3:5" x14ac:dyDescent="0.25">
      <c r="C157" s="643" t="s">
        <v>1300</v>
      </c>
      <c r="E157" s="1452" t="str">
        <f t="shared" si="7"/>
        <v xml:space="preserve"> 68600000.</v>
      </c>
    </row>
    <row r="158" spans="3:5" x14ac:dyDescent="0.25">
      <c r="C158" s="643" t="s">
        <v>1202</v>
      </c>
      <c r="E158" s="1452" t="str">
        <f t="shared" si="7"/>
        <v xml:space="preserve"> 137200000</v>
      </c>
    </row>
    <row r="159" spans="3:5" x14ac:dyDescent="0.25">
      <c r="C159" s="643" t="s">
        <v>1301</v>
      </c>
      <c r="E159" s="1452" t="str">
        <f t="shared" si="7"/>
        <v xml:space="preserve"> 172880000</v>
      </c>
    </row>
    <row r="160" spans="3:5" x14ac:dyDescent="0.25">
      <c r="C160" s="643" t="s">
        <v>1301</v>
      </c>
      <c r="E160" s="1452" t="str">
        <f t="shared" si="7"/>
        <v xml:space="preserve"> 172880000</v>
      </c>
    </row>
    <row r="161" spans="3:5" x14ac:dyDescent="0.25">
      <c r="C161" s="643" t="s">
        <v>1302</v>
      </c>
      <c r="E161" s="1452" t="str">
        <f t="shared" si="7"/>
        <v xml:space="preserve"> 120452238</v>
      </c>
    </row>
    <row r="162" spans="3:5" x14ac:dyDescent="0.25">
      <c r="C162" s="643" t="s">
        <v>1303</v>
      </c>
      <c r="E162" s="1452" t="str">
        <f t="shared" si="7"/>
        <v xml:space="preserve"> 120336581</v>
      </c>
    </row>
    <row r="163" spans="3:5" x14ac:dyDescent="0.25">
      <c r="C163" s="643" t="s">
        <v>1304</v>
      </c>
      <c r="E163" s="1452" t="str">
        <f t="shared" si="7"/>
        <v xml:space="preserve"> 119600285</v>
      </c>
    </row>
    <row r="164" spans="3:5" x14ac:dyDescent="0.25">
      <c r="C164" s="643" t="s">
        <v>1230</v>
      </c>
      <c r="E164" s="1452" t="str">
        <f t="shared" si="7"/>
        <v xml:space="preserve"> 30000000.</v>
      </c>
    </row>
    <row r="165" spans="3:5" x14ac:dyDescent="0.25">
      <c r="C165" s="643" t="s">
        <v>1307</v>
      </c>
      <c r="E165" s="1452" t="str">
        <f t="shared" si="7"/>
        <v xml:space="preserve"> 26000000.</v>
      </c>
    </row>
    <row r="166" spans="3:5" x14ac:dyDescent="0.25">
      <c r="C166" s="643" t="s">
        <v>1309</v>
      </c>
      <c r="E166" s="1452" t="str">
        <f t="shared" si="7"/>
        <v xml:space="preserve"> 28000000.</v>
      </c>
    </row>
    <row r="167" spans="3:5" x14ac:dyDescent="0.25">
      <c r="C167" s="643" t="s">
        <v>1311</v>
      </c>
      <c r="E167" s="1452" t="str">
        <f t="shared" si="7"/>
        <v xml:space="preserve"> 86000000.</v>
      </c>
    </row>
    <row r="168" spans="3:5" x14ac:dyDescent="0.25">
      <c r="C168" s="643" t="s">
        <v>1312</v>
      </c>
      <c r="E168" s="1452" t="str">
        <f t="shared" si="7"/>
        <v xml:space="preserve"> 15500000.</v>
      </c>
    </row>
    <row r="169" spans="3:5" x14ac:dyDescent="0.25">
      <c r="C169" s="643" t="s">
        <v>1297</v>
      </c>
      <c r="E169" s="1452" t="str">
        <f t="shared" si="7"/>
        <v>$ 9000000.</v>
      </c>
    </row>
    <row r="170" spans="3:5" x14ac:dyDescent="0.25">
      <c r="C170" s="643" t="s">
        <v>1315</v>
      </c>
      <c r="E170" s="1452" t="str">
        <f t="shared" si="7"/>
        <v xml:space="preserve"> 122500000</v>
      </c>
    </row>
    <row r="171" spans="3:5" x14ac:dyDescent="0.25">
      <c r="C171" s="643" t="s">
        <v>1316</v>
      </c>
      <c r="E171" s="1452" t="str">
        <f t="shared" si="7"/>
        <v>$ 13900000</v>
      </c>
    </row>
    <row r="172" spans="3:5" x14ac:dyDescent="0.25">
      <c r="C172" s="643" t="s">
        <v>1234</v>
      </c>
      <c r="E172" s="1452" t="str">
        <f t="shared" si="7"/>
        <v xml:space="preserve"> 173000000</v>
      </c>
    </row>
    <row r="173" spans="3:5" x14ac:dyDescent="0.25">
      <c r="C173" s="643" t="s">
        <v>1317</v>
      </c>
      <c r="E173" s="1452" t="str">
        <f t="shared" si="7"/>
        <v xml:space="preserve"> 167000000</v>
      </c>
    </row>
    <row r="174" spans="3:5" x14ac:dyDescent="0.25">
      <c r="C174" s="643" t="s">
        <v>1254</v>
      </c>
      <c r="E174" s="1452" t="str">
        <f t="shared" si="7"/>
        <v xml:space="preserve"> 313200000</v>
      </c>
    </row>
    <row r="175" spans="3:5" x14ac:dyDescent="0.25">
      <c r="C175" s="643" t="s">
        <v>1204</v>
      </c>
      <c r="E175" s="1452" t="str">
        <f t="shared" si="7"/>
        <v xml:space="preserve"> 70000000.</v>
      </c>
    </row>
    <row r="176" spans="3:5" x14ac:dyDescent="0.25">
      <c r="C176" s="643" t="s">
        <v>1320</v>
      </c>
      <c r="E176" s="1452" t="str">
        <f t="shared" si="7"/>
        <v xml:space="preserve"> 167040000</v>
      </c>
    </row>
    <row r="177" spans="3:5" x14ac:dyDescent="0.25">
      <c r="C177" s="643" t="s">
        <v>1317</v>
      </c>
      <c r="E177" s="1452" t="str">
        <f t="shared" si="7"/>
        <v xml:space="preserve"> 167000000</v>
      </c>
    </row>
    <row r="178" spans="3:5" x14ac:dyDescent="0.25">
      <c r="C178" s="643" t="s">
        <v>1199</v>
      </c>
      <c r="E178" s="1452" t="str">
        <f t="shared" si="7"/>
        <v xml:space="preserve"> 170000000</v>
      </c>
    </row>
    <row r="179" spans="3:5" x14ac:dyDescent="0.25">
      <c r="C179" s="643" t="s">
        <v>1256</v>
      </c>
      <c r="E179" s="1452" t="str">
        <f t="shared" si="7"/>
        <v xml:space="preserve"> 560000000</v>
      </c>
    </row>
    <row r="180" spans="3:5" x14ac:dyDescent="0.25">
      <c r="C180" s="643" t="s">
        <v>1250</v>
      </c>
      <c r="E180" s="1452" t="str">
        <f t="shared" si="7"/>
        <v xml:space="preserve"> 522000000</v>
      </c>
    </row>
    <row r="181" spans="3:5" x14ac:dyDescent="0.25">
      <c r="C181" s="643" t="s">
        <v>1258</v>
      </c>
      <c r="E181" s="1452" t="str">
        <f t="shared" si="7"/>
        <v xml:space="preserve"> 420000000</v>
      </c>
    </row>
    <row r="182" spans="3:5" x14ac:dyDescent="0.25">
      <c r="C182" s="643" t="s">
        <v>1259</v>
      </c>
      <c r="E182" s="1452" t="str">
        <f t="shared" si="7"/>
        <v xml:space="preserve"> 280000000</v>
      </c>
    </row>
    <row r="183" spans="3:5" x14ac:dyDescent="0.25">
      <c r="C183" s="643" t="s">
        <v>1260</v>
      </c>
      <c r="E183" s="1452" t="str">
        <f t="shared" si="7"/>
        <v xml:space="preserve"> 345000000</v>
      </c>
    </row>
    <row r="184" spans="3:5" x14ac:dyDescent="0.25">
      <c r="C184" s="643" t="s">
        <v>1658</v>
      </c>
      <c r="E184" s="1452" t="str">
        <f t="shared" si="7"/>
        <v xml:space="preserve"> 520000000</v>
      </c>
    </row>
    <row r="185" spans="3:5" x14ac:dyDescent="0.25">
      <c r="C185" s="643" t="s">
        <v>1204</v>
      </c>
      <c r="E185" s="1452" t="str">
        <f t="shared" si="7"/>
        <v xml:space="preserve"> 70000000.</v>
      </c>
    </row>
    <row r="186" spans="3:5" x14ac:dyDescent="0.25">
      <c r="C186" s="643" t="s">
        <v>1204</v>
      </c>
      <c r="E186" s="1452" t="str">
        <f t="shared" si="7"/>
        <v xml:space="preserve"> 70000000.</v>
      </c>
    </row>
    <row r="187" spans="3:5" x14ac:dyDescent="0.25">
      <c r="C187" s="643" t="s">
        <v>1221</v>
      </c>
      <c r="E187" s="1452" t="str">
        <f t="shared" si="7"/>
        <v xml:space="preserve"> 200000000</v>
      </c>
    </row>
    <row r="188" spans="3:5" x14ac:dyDescent="0.25">
      <c r="C188" s="643" t="s">
        <v>1199</v>
      </c>
      <c r="E188" s="1452" t="str">
        <f t="shared" si="7"/>
        <v xml:space="preserve"> 170000000</v>
      </c>
    </row>
    <row r="189" spans="3:5" x14ac:dyDescent="0.25">
      <c r="C189" s="643" t="s">
        <v>1199</v>
      </c>
      <c r="E189" s="1452" t="str">
        <f t="shared" si="7"/>
        <v xml:space="preserve"> 170000000</v>
      </c>
    </row>
    <row r="190" spans="3:5" x14ac:dyDescent="0.25">
      <c r="C190" s="643" t="s">
        <v>1199</v>
      </c>
      <c r="E190" s="1452" t="str">
        <f t="shared" si="7"/>
        <v xml:space="preserve"> 170000000</v>
      </c>
    </row>
    <row r="191" spans="3:5" x14ac:dyDescent="0.25">
      <c r="C191" s="643" t="s">
        <v>1323</v>
      </c>
      <c r="E191" s="1452" t="str">
        <f t="shared" si="7"/>
        <v>$ 15000000</v>
      </c>
    </row>
    <row r="192" spans="3:5" x14ac:dyDescent="0.25">
      <c r="C192" s="643" t="s">
        <v>1199</v>
      </c>
      <c r="E192" s="1452" t="str">
        <f t="shared" si="7"/>
        <v xml:space="preserve"> 170000000</v>
      </c>
    </row>
    <row r="193" spans="3:5" x14ac:dyDescent="0.25">
      <c r="C193" s="643" t="s">
        <v>1204</v>
      </c>
      <c r="E193" s="1452" t="str">
        <f t="shared" si="7"/>
        <v xml:space="preserve"> 70000000.</v>
      </c>
    </row>
    <row r="194" spans="3:5" x14ac:dyDescent="0.25">
      <c r="C194" s="643" t="s">
        <v>1204</v>
      </c>
      <c r="E194" s="1452" t="str">
        <f t="shared" si="7"/>
        <v xml:space="preserve"> 70000000.</v>
      </c>
    </row>
    <row r="195" spans="3:5" x14ac:dyDescent="0.25">
      <c r="C195" s="643" t="s">
        <v>1197</v>
      </c>
      <c r="E195" s="1452" t="str">
        <f t="shared" ref="E195:E216" si="8">MID(C195,3,10)</f>
        <v xml:space="preserve"> 210000000</v>
      </c>
    </row>
    <row r="196" spans="3:5" x14ac:dyDescent="0.25">
      <c r="C196" s="643" t="s">
        <v>1863</v>
      </c>
      <c r="E196" s="1452" t="str">
        <f t="shared" si="8"/>
        <v xml:space="preserve"> 45000000.</v>
      </c>
    </row>
    <row r="197" spans="3:5" x14ac:dyDescent="0.25">
      <c r="C197" s="643" t="s">
        <v>1208</v>
      </c>
      <c r="E197" s="1452" t="str">
        <f t="shared" si="8"/>
        <v xml:space="preserve"> 50000000.</v>
      </c>
    </row>
    <row r="198" spans="3:5" x14ac:dyDescent="0.25">
      <c r="C198" s="643" t="s">
        <v>1209</v>
      </c>
      <c r="E198" s="1452" t="str">
        <f t="shared" si="8"/>
        <v xml:space="preserve"> 400000000</v>
      </c>
    </row>
    <row r="199" spans="3:5" x14ac:dyDescent="0.25">
      <c r="C199" s="643" t="s">
        <v>1210</v>
      </c>
      <c r="E199" s="1452" t="str">
        <f t="shared" si="8"/>
        <v xml:space="preserve"> 250000000</v>
      </c>
    </row>
    <row r="200" spans="3:5" x14ac:dyDescent="0.25">
      <c r="C200" s="643" t="s">
        <v>1208</v>
      </c>
      <c r="E200" s="1452" t="str">
        <f t="shared" si="8"/>
        <v xml:space="preserve"> 50000000.</v>
      </c>
    </row>
    <row r="201" spans="3:5" x14ac:dyDescent="0.25">
      <c r="C201" s="643" t="s">
        <v>1225</v>
      </c>
      <c r="E201" s="1452" t="str">
        <f t="shared" si="8"/>
        <v xml:space="preserve"> 16300000.</v>
      </c>
    </row>
    <row r="202" spans="3:5" x14ac:dyDescent="0.25">
      <c r="C202" s="643" t="s">
        <v>1226</v>
      </c>
      <c r="E202" s="1452" t="str">
        <f t="shared" si="8"/>
        <v xml:space="preserve"> 25800000.</v>
      </c>
    </row>
    <row r="203" spans="3:5" x14ac:dyDescent="0.25">
      <c r="C203" s="643" t="s">
        <v>1859</v>
      </c>
      <c r="E203" s="1452" t="str">
        <f t="shared" si="8"/>
        <v xml:space="preserve"> 205800000</v>
      </c>
    </row>
    <row r="204" spans="3:5" x14ac:dyDescent="0.25">
      <c r="C204" s="643" t="s">
        <v>1859</v>
      </c>
      <c r="E204" s="1452" t="str">
        <f t="shared" si="8"/>
        <v xml:space="preserve"> 205800000</v>
      </c>
    </row>
    <row r="205" spans="3:5" x14ac:dyDescent="0.25">
      <c r="C205" s="643" t="s">
        <v>1290</v>
      </c>
      <c r="E205" s="1452" t="str">
        <f t="shared" si="8"/>
        <v xml:space="preserve"> 52000000.</v>
      </c>
    </row>
    <row r="206" spans="3:5" x14ac:dyDescent="0.25">
      <c r="C206" s="643" t="s">
        <v>1224</v>
      </c>
      <c r="E206" s="1452" t="str">
        <f t="shared" si="8"/>
        <v xml:space="preserve"> 80000000.</v>
      </c>
    </row>
    <row r="207" spans="3:5" x14ac:dyDescent="0.25">
      <c r="C207" s="643" t="s">
        <v>1195</v>
      </c>
      <c r="E207" s="1452" t="str">
        <f t="shared" si="8"/>
        <v xml:space="preserve"> 35000000.</v>
      </c>
    </row>
    <row r="208" spans="3:5" x14ac:dyDescent="0.25">
      <c r="C208" s="643" t="s">
        <v>1201</v>
      </c>
      <c r="E208" s="1452" t="str">
        <f t="shared" si="8"/>
        <v xml:space="preserve"> 100000000</v>
      </c>
    </row>
    <row r="209" spans="3:5" x14ac:dyDescent="0.25">
      <c r="C209" s="643" t="s">
        <v>1325</v>
      </c>
      <c r="E209" s="1452" t="str">
        <f t="shared" si="8"/>
        <v xml:space="preserve"> 125000000</v>
      </c>
    </row>
    <row r="210" spans="3:5" x14ac:dyDescent="0.25">
      <c r="C210" s="643" t="s">
        <v>1326</v>
      </c>
      <c r="E210" s="1452" t="str">
        <f t="shared" si="8"/>
        <v xml:space="preserve"> 59500000.</v>
      </c>
    </row>
    <row r="211" spans="3:5" x14ac:dyDescent="0.25">
      <c r="C211" s="643" t="s">
        <v>1328</v>
      </c>
      <c r="E211" s="1452" t="str">
        <f t="shared" si="8"/>
        <v xml:space="preserve"> 90000000.</v>
      </c>
    </row>
    <row r="212" spans="3:5" x14ac:dyDescent="0.25">
      <c r="C212" s="643" t="s">
        <v>1663</v>
      </c>
      <c r="E212" s="1452" t="str">
        <f t="shared" si="8"/>
        <v xml:space="preserve"> 60000000.</v>
      </c>
    </row>
    <row r="213" spans="3:5" x14ac:dyDescent="0.25">
      <c r="C213" s="643" t="s">
        <v>1263</v>
      </c>
      <c r="E213" s="1452" t="str">
        <f t="shared" si="8"/>
        <v xml:space="preserve"> 466000000</v>
      </c>
    </row>
    <row r="214" spans="3:5" x14ac:dyDescent="0.25">
      <c r="C214" s="643" t="s">
        <v>1722</v>
      </c>
      <c r="E214" s="1452" t="str">
        <f t="shared" si="8"/>
        <v xml:space="preserve"> 327120000</v>
      </c>
    </row>
    <row r="215" spans="3:5" x14ac:dyDescent="0.25">
      <c r="C215" s="643" t="s">
        <v>1249</v>
      </c>
      <c r="E215" s="1452" t="str">
        <f t="shared" si="8"/>
        <v xml:space="preserve"> 139200000</v>
      </c>
    </row>
    <row r="216" spans="3:5" x14ac:dyDescent="0.25">
      <c r="C216" s="643" t="s">
        <v>1250</v>
      </c>
      <c r="E216" s="1452" t="str">
        <f t="shared" si="8"/>
        <v xml:space="preserve"> 522000000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pageSetUpPr fitToPage="1"/>
  </sheetPr>
  <dimension ref="A1:L111"/>
  <sheetViews>
    <sheetView showGridLines="0" zoomScale="70" zoomScaleNormal="70" workbookViewId="0">
      <selection activeCell="B36" sqref="B36"/>
    </sheetView>
  </sheetViews>
  <sheetFormatPr defaultColWidth="9.140625" defaultRowHeight="12.75" x14ac:dyDescent="0.2"/>
  <cols>
    <col min="1" max="1" width="54.28515625" style="747" customWidth="1"/>
    <col min="2" max="3" width="16.5703125" style="787" bestFit="1" customWidth="1"/>
    <col min="4" max="4" width="15" style="787" bestFit="1" customWidth="1"/>
    <col min="5" max="6" width="16.5703125" style="787" bestFit="1" customWidth="1"/>
    <col min="7" max="7" width="15" style="787" bestFit="1" customWidth="1"/>
    <col min="8" max="8" width="16.5703125" style="787" bestFit="1" customWidth="1"/>
    <col min="9" max="9" width="15" style="787" bestFit="1" customWidth="1"/>
    <col min="10" max="11" width="16.5703125" style="787" bestFit="1" customWidth="1"/>
    <col min="12" max="12" width="12.85546875" style="747" bestFit="1" customWidth="1"/>
    <col min="13" max="16384" width="9.140625" style="747"/>
  </cols>
  <sheetData>
    <row r="1" spans="1:12" ht="16.5" customHeight="1" x14ac:dyDescent="0.25">
      <c r="A1" s="1934" t="s">
        <v>1491</v>
      </c>
      <c r="B1" s="1934"/>
      <c r="C1" s="1934"/>
      <c r="D1" s="1934"/>
      <c r="E1" s="1934"/>
      <c r="F1" s="1934"/>
      <c r="G1" s="1934"/>
      <c r="H1" s="1934"/>
      <c r="I1" s="1934"/>
      <c r="J1" s="1934"/>
      <c r="K1" s="1934"/>
    </row>
    <row r="2" spans="1:12" ht="15.75" x14ac:dyDescent="0.25">
      <c r="A2" s="1934" t="s">
        <v>2671</v>
      </c>
      <c r="B2" s="1934"/>
      <c r="C2" s="1934"/>
      <c r="D2" s="1934"/>
      <c r="E2" s="1934"/>
      <c r="F2" s="1934"/>
      <c r="G2" s="1934"/>
      <c r="H2" s="1934"/>
      <c r="I2" s="1934"/>
      <c r="J2" s="1934"/>
      <c r="K2" s="1934"/>
    </row>
    <row r="3" spans="1:12" ht="15.75" x14ac:dyDescent="0.2">
      <c r="A3" s="1935" t="s">
        <v>1492</v>
      </c>
      <c r="B3" s="1935"/>
      <c r="C3" s="1935"/>
      <c r="D3" s="1935"/>
      <c r="E3" s="1935"/>
      <c r="F3" s="1935"/>
      <c r="G3" s="1935"/>
      <c r="H3" s="1935"/>
      <c r="I3" s="1935"/>
      <c r="J3" s="1935"/>
      <c r="K3" s="1935"/>
    </row>
    <row r="4" spans="1:12" ht="7.5" customHeight="1" thickBot="1" x14ac:dyDescent="0.25">
      <c r="A4" s="748"/>
      <c r="B4" s="749"/>
      <c r="C4" s="749"/>
      <c r="D4" s="749"/>
      <c r="E4" s="750"/>
      <c r="F4" s="750"/>
      <c r="G4" s="750"/>
      <c r="H4" s="750"/>
      <c r="I4" s="750"/>
      <c r="J4" s="751"/>
      <c r="K4" s="751"/>
    </row>
    <row r="5" spans="1:12" ht="8.25" customHeight="1" x14ac:dyDescent="0.2">
      <c r="A5" s="752"/>
      <c r="B5" s="1390"/>
      <c r="C5" s="753"/>
      <c r="D5" s="753"/>
      <c r="E5" s="753"/>
      <c r="F5" s="753"/>
      <c r="G5" s="753"/>
      <c r="H5" s="753"/>
      <c r="I5" s="753"/>
      <c r="J5" s="753"/>
      <c r="K5" s="754"/>
    </row>
    <row r="6" spans="1:12" ht="12.75" customHeight="1" thickBot="1" x14ac:dyDescent="0.25">
      <c r="A6" s="752"/>
      <c r="B6" s="1391" t="s">
        <v>474</v>
      </c>
      <c r="C6" s="755" t="s">
        <v>475</v>
      </c>
      <c r="D6" s="755" t="s">
        <v>476</v>
      </c>
      <c r="E6" s="755" t="s">
        <v>477</v>
      </c>
      <c r="F6" s="755" t="s">
        <v>478</v>
      </c>
      <c r="G6" s="755" t="s">
        <v>479</v>
      </c>
      <c r="H6" s="755" t="s">
        <v>480</v>
      </c>
      <c r="I6" s="755" t="s">
        <v>481</v>
      </c>
      <c r="J6" s="755" t="s">
        <v>482</v>
      </c>
      <c r="K6" s="756" t="s">
        <v>483</v>
      </c>
    </row>
    <row r="7" spans="1:12" ht="13.5" thickBot="1" x14ac:dyDescent="0.25">
      <c r="A7" s="757" t="s">
        <v>529</v>
      </c>
      <c r="B7" s="1392">
        <v>2647003817</v>
      </c>
      <c r="C7" s="758">
        <v>3341099188.8299999</v>
      </c>
      <c r="D7" s="758">
        <v>556578499.88000011</v>
      </c>
      <c r="E7" s="758">
        <v>2207363612.5600004</v>
      </c>
      <c r="F7" s="758">
        <v>2782463558.46</v>
      </c>
      <c r="G7" s="758">
        <v>275362766</v>
      </c>
      <c r="H7" s="758">
        <v>2560177920.98</v>
      </c>
      <c r="I7" s="758">
        <v>430752672.41999996</v>
      </c>
      <c r="J7" s="758">
        <v>7774077424.9700003</v>
      </c>
      <c r="K7" s="759">
        <v>6455798294.2799997</v>
      </c>
      <c r="L7" s="760"/>
    </row>
    <row r="8" spans="1:12" x14ac:dyDescent="0.2">
      <c r="A8" s="761" t="s">
        <v>1493</v>
      </c>
      <c r="B8" s="1393">
        <v>99642788</v>
      </c>
      <c r="C8" s="762">
        <v>1022747390.2399999</v>
      </c>
      <c r="D8" s="762">
        <v>168785841.5</v>
      </c>
      <c r="E8" s="762">
        <v>592732128.95000005</v>
      </c>
      <c r="F8" s="762">
        <v>666145422.79999995</v>
      </c>
      <c r="G8" s="762">
        <v>182911462</v>
      </c>
      <c r="H8" s="762">
        <v>485941139.05000001</v>
      </c>
      <c r="I8" s="762">
        <v>74661603.019999996</v>
      </c>
      <c r="J8" s="762">
        <v>707841275.54999995</v>
      </c>
      <c r="K8" s="763">
        <v>1383627587.7099998</v>
      </c>
    </row>
    <row r="9" spans="1:12" x14ac:dyDescent="0.2">
      <c r="A9" s="764" t="s">
        <v>1494</v>
      </c>
      <c r="B9" s="1394">
        <v>26505451</v>
      </c>
      <c r="C9" s="765">
        <v>243396786.52000001</v>
      </c>
      <c r="D9" s="765">
        <v>47040403.270000003</v>
      </c>
      <c r="E9" s="765">
        <v>68438565.459999993</v>
      </c>
      <c r="F9" s="765">
        <v>55479852.240000002</v>
      </c>
      <c r="G9" s="765">
        <v>49135682</v>
      </c>
      <c r="H9" s="765">
        <v>97378980.420000002</v>
      </c>
      <c r="I9" s="765">
        <v>17145734.640000001</v>
      </c>
      <c r="J9" s="765">
        <v>155153312.77000001</v>
      </c>
      <c r="K9" s="766">
        <v>168493843.12</v>
      </c>
    </row>
    <row r="10" spans="1:12" x14ac:dyDescent="0.2">
      <c r="A10" s="764" t="s">
        <v>1495</v>
      </c>
      <c r="B10" s="1394">
        <v>0</v>
      </c>
      <c r="C10" s="765">
        <v>466618153.52999997</v>
      </c>
      <c r="D10" s="765">
        <v>0</v>
      </c>
      <c r="E10" s="765">
        <v>811563</v>
      </c>
      <c r="F10" s="765">
        <v>57514614.909999996</v>
      </c>
      <c r="G10" s="765">
        <v>0</v>
      </c>
      <c r="H10" s="765">
        <v>0</v>
      </c>
      <c r="I10" s="765">
        <v>9471853.5700000003</v>
      </c>
      <c r="J10" s="765">
        <v>15944489.91</v>
      </c>
      <c r="K10" s="766">
        <v>221071598.47</v>
      </c>
    </row>
    <row r="11" spans="1:12" x14ac:dyDescent="0.2">
      <c r="A11" s="764" t="s">
        <v>1496</v>
      </c>
      <c r="B11" s="1394">
        <v>43702647</v>
      </c>
      <c r="C11" s="765">
        <v>281296493.51999998</v>
      </c>
      <c r="D11" s="765">
        <v>96181514.709999993</v>
      </c>
      <c r="E11" s="765">
        <v>274975344.49000001</v>
      </c>
      <c r="F11" s="765">
        <v>415395386.5</v>
      </c>
      <c r="G11" s="765">
        <v>117440587</v>
      </c>
      <c r="H11" s="765">
        <v>110565166.23999999</v>
      </c>
      <c r="I11" s="765">
        <v>29686892.199999999</v>
      </c>
      <c r="J11" s="765">
        <v>383932683.93000001</v>
      </c>
      <c r="K11" s="766">
        <v>743526963.54999995</v>
      </c>
    </row>
    <row r="12" spans="1:12" x14ac:dyDescent="0.2">
      <c r="A12" s="764" t="s">
        <v>1497</v>
      </c>
      <c r="B12" s="1394">
        <v>0</v>
      </c>
      <c r="C12" s="765">
        <v>15357941.380000001</v>
      </c>
      <c r="D12" s="765">
        <v>0</v>
      </c>
      <c r="E12" s="765">
        <v>0</v>
      </c>
      <c r="F12" s="765">
        <v>0</v>
      </c>
      <c r="G12" s="765">
        <v>-37386</v>
      </c>
      <c r="H12" s="765">
        <v>733815.39</v>
      </c>
      <c r="I12" s="765">
        <v>43555.13</v>
      </c>
      <c r="J12" s="765">
        <v>525443.62</v>
      </c>
      <c r="K12" s="766">
        <v>65610837.840000004</v>
      </c>
    </row>
    <row r="13" spans="1:12" x14ac:dyDescent="0.2">
      <c r="A13" s="764" t="s">
        <v>1498</v>
      </c>
      <c r="B13" s="1394">
        <v>11071722</v>
      </c>
      <c r="C13" s="765">
        <v>1307180.56</v>
      </c>
      <c r="D13" s="765">
        <v>14066682.02</v>
      </c>
      <c r="E13" s="765">
        <v>154103792.56999999</v>
      </c>
      <c r="F13" s="765">
        <v>103239485.2</v>
      </c>
      <c r="G13" s="765">
        <v>15314822</v>
      </c>
      <c r="H13" s="765">
        <v>177340586.19999999</v>
      </c>
      <c r="I13" s="765">
        <v>18140793.530000001</v>
      </c>
      <c r="J13" s="765">
        <v>29351233.219999999</v>
      </c>
      <c r="K13" s="766">
        <v>182946296.18000001</v>
      </c>
    </row>
    <row r="14" spans="1:12" x14ac:dyDescent="0.2">
      <c r="A14" s="764" t="s">
        <v>1499</v>
      </c>
      <c r="B14" s="1394">
        <v>12176720</v>
      </c>
      <c r="C14" s="765">
        <v>13834269.59</v>
      </c>
      <c r="D14" s="765">
        <v>9493748.8900000006</v>
      </c>
      <c r="E14" s="765">
        <v>40690209.359999999</v>
      </c>
      <c r="F14" s="765">
        <v>21090427.280000001</v>
      </c>
      <c r="G14" s="765">
        <v>1057757</v>
      </c>
      <c r="H14" s="765">
        <v>15293302.25</v>
      </c>
      <c r="I14" s="765">
        <v>172773.95</v>
      </c>
      <c r="J14" s="765">
        <v>42212087.289999999</v>
      </c>
      <c r="K14" s="766">
        <v>1978048.55</v>
      </c>
    </row>
    <row r="15" spans="1:12" x14ac:dyDescent="0.2">
      <c r="A15" s="764" t="s">
        <v>1500</v>
      </c>
      <c r="B15" s="1394">
        <v>6186248</v>
      </c>
      <c r="C15" s="765">
        <v>936565.14</v>
      </c>
      <c r="D15" s="765">
        <v>2003492.61</v>
      </c>
      <c r="E15" s="765">
        <v>53712654.07</v>
      </c>
      <c r="F15" s="765">
        <v>13425656.67</v>
      </c>
      <c r="G15" s="765">
        <v>0</v>
      </c>
      <c r="H15" s="765">
        <v>84629288.549999997</v>
      </c>
      <c r="I15" s="765">
        <v>0</v>
      </c>
      <c r="J15" s="765">
        <v>80722024.810000002</v>
      </c>
      <c r="K15" s="766">
        <v>0</v>
      </c>
    </row>
    <row r="16" spans="1:12" x14ac:dyDescent="0.2">
      <c r="A16" s="761" t="s">
        <v>1501</v>
      </c>
      <c r="B16" s="1395">
        <v>2547361029</v>
      </c>
      <c r="C16" s="767">
        <v>2318351798.5900002</v>
      </c>
      <c r="D16" s="767">
        <v>387792658.38000005</v>
      </c>
      <c r="E16" s="767">
        <v>1614631483.6100001</v>
      </c>
      <c r="F16" s="767">
        <v>2116318135.6599998</v>
      </c>
      <c r="G16" s="767">
        <v>92451304</v>
      </c>
      <c r="H16" s="767">
        <v>2074236781.9299998</v>
      </c>
      <c r="I16" s="767">
        <v>356091069.39999998</v>
      </c>
      <c r="J16" s="767">
        <v>7066236149.4200001</v>
      </c>
      <c r="K16" s="768">
        <v>5072170706.5699997</v>
      </c>
    </row>
    <row r="17" spans="1:12" x14ac:dyDescent="0.2">
      <c r="A17" s="764" t="s">
        <v>1502</v>
      </c>
      <c r="B17" s="1394">
        <v>0</v>
      </c>
      <c r="C17" s="765">
        <v>111396</v>
      </c>
      <c r="D17" s="765">
        <v>229453.23</v>
      </c>
      <c r="E17" s="765">
        <v>501120</v>
      </c>
      <c r="F17" s="765">
        <v>0</v>
      </c>
      <c r="G17" s="765">
        <v>62141</v>
      </c>
      <c r="H17" s="765">
        <v>266477.21000000002</v>
      </c>
      <c r="I17" s="765">
        <v>1933705.51</v>
      </c>
      <c r="J17" s="765">
        <v>30466592.23</v>
      </c>
      <c r="K17" s="766">
        <v>0</v>
      </c>
    </row>
    <row r="18" spans="1:12" x14ac:dyDescent="0.2">
      <c r="A18" s="764" t="s">
        <v>1503</v>
      </c>
      <c r="B18" s="1394">
        <v>0</v>
      </c>
      <c r="C18" s="765">
        <v>0</v>
      </c>
      <c r="D18" s="765">
        <v>0</v>
      </c>
      <c r="E18" s="765">
        <v>7154156.25</v>
      </c>
      <c r="F18" s="765">
        <v>0</v>
      </c>
      <c r="G18" s="765">
        <v>0</v>
      </c>
      <c r="H18" s="765">
        <v>9433312.5</v>
      </c>
      <c r="I18" s="765">
        <v>76894648.739999995</v>
      </c>
      <c r="J18" s="765">
        <v>90585622.870000005</v>
      </c>
      <c r="K18" s="766">
        <v>6055945.8399999999</v>
      </c>
    </row>
    <row r="19" spans="1:12" x14ac:dyDescent="0.2">
      <c r="A19" s="764" t="s">
        <v>1504</v>
      </c>
      <c r="B19" s="1394">
        <v>103303054</v>
      </c>
      <c r="C19" s="765">
        <v>185111750.50999999</v>
      </c>
      <c r="D19" s="765">
        <v>0</v>
      </c>
      <c r="E19" s="765">
        <v>658825.65</v>
      </c>
      <c r="F19" s="765">
        <v>109345.60000000001</v>
      </c>
      <c r="G19" s="765">
        <v>11362192</v>
      </c>
      <c r="H19" s="765">
        <v>39611972.619999997</v>
      </c>
      <c r="I19" s="765">
        <v>2130364.5699999998</v>
      </c>
      <c r="J19" s="765">
        <v>141702013.50999999</v>
      </c>
      <c r="K19" s="766">
        <v>12525555.539999999</v>
      </c>
    </row>
    <row r="20" spans="1:12" x14ac:dyDescent="0.2">
      <c r="A20" s="764" t="s">
        <v>1505</v>
      </c>
      <c r="B20" s="1394">
        <v>2426747495</v>
      </c>
      <c r="C20" s="765">
        <v>2133128652.0799999</v>
      </c>
      <c r="D20" s="765">
        <v>385907125.24000001</v>
      </c>
      <c r="E20" s="765">
        <v>1599971298.51</v>
      </c>
      <c r="F20" s="765">
        <v>2114115294</v>
      </c>
      <c r="G20" s="765">
        <v>80516189</v>
      </c>
      <c r="H20" s="765">
        <v>2001423554.3399999</v>
      </c>
      <c r="I20" s="765">
        <v>216700036.99000001</v>
      </c>
      <c r="J20" s="765">
        <v>6751238016.6300001</v>
      </c>
      <c r="K20" s="766">
        <v>5053589205.1899996</v>
      </c>
    </row>
    <row r="21" spans="1:12" x14ac:dyDescent="0.2">
      <c r="A21" s="764" t="s">
        <v>1506</v>
      </c>
      <c r="B21" s="1394">
        <v>0</v>
      </c>
      <c r="C21" s="765">
        <v>0</v>
      </c>
      <c r="D21" s="765">
        <v>0</v>
      </c>
      <c r="E21" s="765">
        <v>0</v>
      </c>
      <c r="F21" s="765">
        <v>0</v>
      </c>
      <c r="G21" s="765">
        <v>0</v>
      </c>
      <c r="H21" s="765">
        <v>0</v>
      </c>
      <c r="I21" s="765">
        <v>0</v>
      </c>
      <c r="J21" s="765">
        <v>0</v>
      </c>
      <c r="K21" s="766">
        <v>0</v>
      </c>
    </row>
    <row r="22" spans="1:12" x14ac:dyDescent="0.2">
      <c r="A22" s="764" t="s">
        <v>1507</v>
      </c>
      <c r="B22" s="1394">
        <v>0</v>
      </c>
      <c r="C22" s="765">
        <v>0</v>
      </c>
      <c r="D22" s="765">
        <v>1656079.91</v>
      </c>
      <c r="E22" s="765">
        <v>5539397.2999999998</v>
      </c>
      <c r="F22" s="765">
        <v>0</v>
      </c>
      <c r="G22" s="765">
        <v>510782</v>
      </c>
      <c r="H22" s="765">
        <v>722307.53</v>
      </c>
      <c r="I22" s="765">
        <v>29340787.390000001</v>
      </c>
      <c r="J22" s="765">
        <v>5557032.8700000001</v>
      </c>
      <c r="K22" s="766">
        <v>0</v>
      </c>
    </row>
    <row r="23" spans="1:12" x14ac:dyDescent="0.2">
      <c r="A23" s="764" t="s">
        <v>1508</v>
      </c>
      <c r="B23" s="1394">
        <v>0</v>
      </c>
      <c r="C23" s="765">
        <v>0</v>
      </c>
      <c r="D23" s="765">
        <v>0</v>
      </c>
      <c r="E23" s="765">
        <v>0</v>
      </c>
      <c r="F23" s="765">
        <v>1333834.06</v>
      </c>
      <c r="G23" s="765">
        <v>0</v>
      </c>
      <c r="H23" s="765">
        <v>22779157.73</v>
      </c>
      <c r="I23" s="765">
        <v>29091526.199999999</v>
      </c>
      <c r="J23" s="765">
        <v>9565454.3499999996</v>
      </c>
      <c r="K23" s="766">
        <v>0</v>
      </c>
    </row>
    <row r="24" spans="1:12" x14ac:dyDescent="0.2">
      <c r="A24" s="764" t="s">
        <v>1509</v>
      </c>
      <c r="B24" s="1394">
        <v>17310480</v>
      </c>
      <c r="C24" s="765">
        <v>0</v>
      </c>
      <c r="D24" s="765">
        <v>0</v>
      </c>
      <c r="E24" s="765">
        <v>0</v>
      </c>
      <c r="F24" s="765">
        <v>759662</v>
      </c>
      <c r="G24" s="765">
        <v>0</v>
      </c>
      <c r="H24" s="765">
        <v>0</v>
      </c>
      <c r="I24" s="765">
        <v>0</v>
      </c>
      <c r="J24" s="765">
        <v>37121416.960000001</v>
      </c>
      <c r="K24" s="766">
        <v>0</v>
      </c>
    </row>
    <row r="25" spans="1:12" ht="13.5" thickBot="1" x14ac:dyDescent="0.25">
      <c r="A25" s="769" t="s">
        <v>1510</v>
      </c>
      <c r="B25" s="770">
        <v>0</v>
      </c>
      <c r="C25" s="771">
        <v>0</v>
      </c>
      <c r="D25" s="771">
        <v>0</v>
      </c>
      <c r="E25" s="771">
        <v>806685.9</v>
      </c>
      <c r="F25" s="771">
        <v>0</v>
      </c>
      <c r="G25" s="771">
        <v>0</v>
      </c>
      <c r="H25" s="771">
        <v>0</v>
      </c>
      <c r="I25" s="771">
        <v>0</v>
      </c>
      <c r="J25" s="771">
        <v>0</v>
      </c>
      <c r="K25" s="772">
        <v>0</v>
      </c>
    </row>
    <row r="26" spans="1:12" ht="13.5" thickBot="1" x14ac:dyDescent="0.25">
      <c r="A26" s="773" t="s">
        <v>530</v>
      </c>
      <c r="B26" s="774">
        <v>337961718</v>
      </c>
      <c r="C26" s="775">
        <v>674452920.69000006</v>
      </c>
      <c r="D26" s="775">
        <v>308777908.61000001</v>
      </c>
      <c r="E26" s="775">
        <v>1089174450.8299999</v>
      </c>
      <c r="F26" s="775">
        <v>1455829487.8699999</v>
      </c>
      <c r="G26" s="775">
        <v>123179199</v>
      </c>
      <c r="H26" s="775">
        <v>250170063.80999997</v>
      </c>
      <c r="I26" s="775">
        <v>295605740.38999999</v>
      </c>
      <c r="J26" s="775">
        <v>3232001338.1699996</v>
      </c>
      <c r="K26" s="776">
        <v>70313576.879999995</v>
      </c>
      <c r="L26" s="760"/>
    </row>
    <row r="27" spans="1:12" x14ac:dyDescent="0.2">
      <c r="A27" s="761" t="s">
        <v>1511</v>
      </c>
      <c r="B27" s="1393">
        <v>150543643</v>
      </c>
      <c r="C27" s="762">
        <v>480840003.48000008</v>
      </c>
      <c r="D27" s="762">
        <v>164092328.48000002</v>
      </c>
      <c r="E27" s="762">
        <v>496403119.19</v>
      </c>
      <c r="F27" s="762">
        <v>697313114.27999997</v>
      </c>
      <c r="G27" s="762">
        <v>118446785</v>
      </c>
      <c r="H27" s="762">
        <v>95494287.210000008</v>
      </c>
      <c r="I27" s="762">
        <v>61912444.199999996</v>
      </c>
      <c r="J27" s="762">
        <v>622431736.98000002</v>
      </c>
      <c r="K27" s="763">
        <v>64650791.879999995</v>
      </c>
    </row>
    <row r="28" spans="1:12" x14ac:dyDescent="0.2">
      <c r="A28" s="764" t="s">
        <v>1512</v>
      </c>
      <c r="B28" s="1394">
        <v>24010086</v>
      </c>
      <c r="C28" s="765">
        <v>9820276.2599999998</v>
      </c>
      <c r="D28" s="765">
        <v>47181377.25</v>
      </c>
      <c r="E28" s="765">
        <v>174372968.75999999</v>
      </c>
      <c r="F28" s="765">
        <v>214047701.09999999</v>
      </c>
      <c r="G28" s="765">
        <v>1346300</v>
      </c>
      <c r="H28" s="765">
        <v>37251112.329999998</v>
      </c>
      <c r="I28" s="765">
        <v>3044020.01</v>
      </c>
      <c r="J28" s="765">
        <v>60322766.380000003</v>
      </c>
      <c r="K28" s="766">
        <v>33391193.449999999</v>
      </c>
    </row>
    <row r="29" spans="1:12" x14ac:dyDescent="0.2">
      <c r="A29" s="764" t="s">
        <v>1513</v>
      </c>
      <c r="B29" s="1394">
        <v>86510179</v>
      </c>
      <c r="C29" s="765">
        <v>19331210.780000001</v>
      </c>
      <c r="D29" s="765">
        <v>59610295.649999999</v>
      </c>
      <c r="E29" s="765">
        <v>87529474.239999995</v>
      </c>
      <c r="F29" s="765">
        <v>131025324.3</v>
      </c>
      <c r="G29" s="765">
        <v>0</v>
      </c>
      <c r="H29" s="765">
        <v>10453396.92</v>
      </c>
      <c r="I29" s="765">
        <v>1892538.79</v>
      </c>
      <c r="J29" s="765">
        <v>299382948.07999998</v>
      </c>
      <c r="K29" s="766">
        <v>0</v>
      </c>
    </row>
    <row r="30" spans="1:12" x14ac:dyDescent="0.2">
      <c r="A30" s="764" t="s">
        <v>1514</v>
      </c>
      <c r="B30" s="1394">
        <v>31689595</v>
      </c>
      <c r="C30" s="765">
        <v>0</v>
      </c>
      <c r="D30" s="765">
        <v>0</v>
      </c>
      <c r="E30" s="765">
        <v>0</v>
      </c>
      <c r="F30" s="765">
        <v>0</v>
      </c>
      <c r="G30" s="765">
        <v>0</v>
      </c>
      <c r="H30" s="765">
        <v>0</v>
      </c>
      <c r="I30" s="765">
        <v>52279640.719999999</v>
      </c>
      <c r="J30" s="765">
        <v>76891549.819999993</v>
      </c>
      <c r="K30" s="766">
        <v>0</v>
      </c>
    </row>
    <row r="31" spans="1:12" ht="16.5" customHeight="1" x14ac:dyDescent="0.2">
      <c r="A31" s="764" t="s">
        <v>1515</v>
      </c>
      <c r="B31" s="1394">
        <v>0</v>
      </c>
      <c r="C31" s="765">
        <v>393211589.85000002</v>
      </c>
      <c r="D31" s="765">
        <v>8192202</v>
      </c>
      <c r="E31" s="765">
        <v>0</v>
      </c>
      <c r="F31" s="765">
        <v>23118711.629999999</v>
      </c>
      <c r="G31" s="765">
        <v>38025228</v>
      </c>
      <c r="H31" s="765">
        <v>0</v>
      </c>
      <c r="I31" s="765">
        <v>0</v>
      </c>
      <c r="J31" s="765">
        <v>0</v>
      </c>
      <c r="K31" s="766">
        <v>0</v>
      </c>
    </row>
    <row r="32" spans="1:12" x14ac:dyDescent="0.2">
      <c r="A32" s="764" t="s">
        <v>1516</v>
      </c>
      <c r="B32" s="1394">
        <v>8333783</v>
      </c>
      <c r="C32" s="765">
        <v>24863524.420000002</v>
      </c>
      <c r="D32" s="765">
        <v>49108453.579999998</v>
      </c>
      <c r="E32" s="765">
        <v>234500676.19</v>
      </c>
      <c r="F32" s="765">
        <v>227476660.40000001</v>
      </c>
      <c r="G32" s="765">
        <v>72779453</v>
      </c>
      <c r="H32" s="765">
        <v>47789777.960000001</v>
      </c>
      <c r="I32" s="765">
        <v>4691767.22</v>
      </c>
      <c r="J32" s="765">
        <v>175942770</v>
      </c>
      <c r="K32" s="766">
        <v>31259598.43</v>
      </c>
    </row>
    <row r="33" spans="1:12" x14ac:dyDescent="0.2">
      <c r="A33" s="769" t="s">
        <v>1517</v>
      </c>
      <c r="B33" s="1394">
        <v>0</v>
      </c>
      <c r="C33" s="765">
        <v>0</v>
      </c>
      <c r="D33" s="765">
        <v>0</v>
      </c>
      <c r="E33" s="765">
        <v>0</v>
      </c>
      <c r="F33" s="765">
        <v>0</v>
      </c>
      <c r="G33" s="765">
        <v>0</v>
      </c>
      <c r="H33" s="765">
        <v>0</v>
      </c>
      <c r="I33" s="765">
        <v>0</v>
      </c>
      <c r="J33" s="765">
        <v>2820498.08</v>
      </c>
      <c r="K33" s="766">
        <v>0</v>
      </c>
    </row>
    <row r="34" spans="1:12" x14ac:dyDescent="0.2">
      <c r="A34" s="769" t="s">
        <v>1518</v>
      </c>
      <c r="B34" s="1394">
        <v>0</v>
      </c>
      <c r="C34" s="765">
        <v>0</v>
      </c>
      <c r="D34" s="765">
        <v>0</v>
      </c>
      <c r="E34" s="765">
        <v>0</v>
      </c>
      <c r="F34" s="765">
        <v>23232310.620000001</v>
      </c>
      <c r="G34" s="765">
        <v>6295804</v>
      </c>
      <c r="H34" s="765">
        <v>0</v>
      </c>
      <c r="I34" s="765">
        <v>4477.46</v>
      </c>
      <c r="J34" s="765">
        <v>7071204.6200000001</v>
      </c>
      <c r="K34" s="766">
        <v>0</v>
      </c>
    </row>
    <row r="35" spans="1:12" x14ac:dyDescent="0.2">
      <c r="A35" s="769" t="s">
        <v>1519</v>
      </c>
      <c r="B35" s="1394">
        <v>0</v>
      </c>
      <c r="C35" s="765">
        <v>33613402.170000002</v>
      </c>
      <c r="D35" s="765">
        <v>0</v>
      </c>
      <c r="E35" s="765">
        <v>0</v>
      </c>
      <c r="F35" s="765">
        <v>78412406.230000004</v>
      </c>
      <c r="G35" s="765">
        <v>0</v>
      </c>
      <c r="H35" s="765">
        <v>0</v>
      </c>
      <c r="I35" s="765">
        <v>0</v>
      </c>
      <c r="J35" s="765">
        <v>0</v>
      </c>
      <c r="K35" s="766">
        <v>0</v>
      </c>
    </row>
    <row r="36" spans="1:12" x14ac:dyDescent="0.2">
      <c r="A36" s="777" t="s">
        <v>1520</v>
      </c>
      <c r="B36" s="1395">
        <v>187418075</v>
      </c>
      <c r="C36" s="767">
        <v>193612917.20999998</v>
      </c>
      <c r="D36" s="767">
        <v>144685580.13</v>
      </c>
      <c r="E36" s="767">
        <v>592771331.63999999</v>
      </c>
      <c r="F36" s="767">
        <v>758516373.58999991</v>
      </c>
      <c r="G36" s="767">
        <v>4732414</v>
      </c>
      <c r="H36" s="767">
        <v>154675776.59999996</v>
      </c>
      <c r="I36" s="767">
        <v>233693296.19</v>
      </c>
      <c r="J36" s="767">
        <v>2609569601.1899996</v>
      </c>
      <c r="K36" s="768">
        <v>5662785</v>
      </c>
    </row>
    <row r="37" spans="1:12" x14ac:dyDescent="0.2">
      <c r="A37" s="769" t="s">
        <v>1521</v>
      </c>
      <c r="B37" s="1394">
        <v>0</v>
      </c>
      <c r="C37" s="765">
        <v>0</v>
      </c>
      <c r="D37" s="765">
        <v>67272878.349999994</v>
      </c>
      <c r="E37" s="765">
        <v>16215222.84</v>
      </c>
      <c r="F37" s="765">
        <v>0</v>
      </c>
      <c r="G37" s="765">
        <v>0</v>
      </c>
      <c r="H37" s="765">
        <v>0</v>
      </c>
      <c r="I37" s="765">
        <v>0</v>
      </c>
      <c r="J37" s="765">
        <v>0</v>
      </c>
      <c r="K37" s="766">
        <v>0</v>
      </c>
    </row>
    <row r="38" spans="1:12" x14ac:dyDescent="0.2">
      <c r="A38" s="769" t="s">
        <v>1522</v>
      </c>
      <c r="B38" s="1394">
        <v>124423493</v>
      </c>
      <c r="C38" s="765">
        <v>164274982.75999999</v>
      </c>
      <c r="D38" s="765">
        <v>55703244.329999998</v>
      </c>
      <c r="E38" s="765">
        <v>408478121.45999998</v>
      </c>
      <c r="F38" s="765">
        <v>684422380.89999998</v>
      </c>
      <c r="G38" s="765">
        <v>0</v>
      </c>
      <c r="H38" s="765">
        <v>71453199.569999993</v>
      </c>
      <c r="I38" s="765">
        <v>26594584.699999999</v>
      </c>
      <c r="J38" s="765">
        <v>1497639525.99</v>
      </c>
      <c r="K38" s="766">
        <v>0</v>
      </c>
    </row>
    <row r="39" spans="1:12" x14ac:dyDescent="0.2">
      <c r="A39" s="769" t="s">
        <v>1523</v>
      </c>
      <c r="B39" s="1394">
        <v>45133417</v>
      </c>
      <c r="C39" s="765">
        <v>0</v>
      </c>
      <c r="D39" s="765">
        <v>0</v>
      </c>
      <c r="E39" s="765">
        <v>0</v>
      </c>
      <c r="F39" s="765">
        <v>0</v>
      </c>
      <c r="G39" s="765">
        <v>0</v>
      </c>
      <c r="H39" s="765">
        <v>0</v>
      </c>
      <c r="I39" s="765">
        <v>181066850</v>
      </c>
      <c r="J39" s="765">
        <v>1059407800</v>
      </c>
      <c r="K39" s="766">
        <v>0</v>
      </c>
    </row>
    <row r="40" spans="1:12" x14ac:dyDescent="0.2">
      <c r="A40" s="769" t="s">
        <v>1524</v>
      </c>
      <c r="B40" s="1394">
        <v>0</v>
      </c>
      <c r="C40" s="765">
        <v>0</v>
      </c>
      <c r="D40" s="765">
        <v>0</v>
      </c>
      <c r="E40" s="765">
        <v>0</v>
      </c>
      <c r="F40" s="765">
        <v>0</v>
      </c>
      <c r="G40" s="765">
        <v>0</v>
      </c>
      <c r="H40" s="765">
        <v>0</v>
      </c>
      <c r="I40" s="765">
        <v>5377674.8700000001</v>
      </c>
      <c r="J40" s="765">
        <v>0</v>
      </c>
      <c r="K40" s="766">
        <v>0</v>
      </c>
    </row>
    <row r="41" spans="1:12" x14ac:dyDescent="0.2">
      <c r="A41" s="769" t="s">
        <v>1525</v>
      </c>
      <c r="B41" s="1394">
        <v>0</v>
      </c>
      <c r="C41" s="765">
        <v>29337934.449999999</v>
      </c>
      <c r="D41" s="765">
        <v>12574169.800000001</v>
      </c>
      <c r="E41" s="765">
        <v>91003018.25</v>
      </c>
      <c r="F41" s="765">
        <v>0</v>
      </c>
      <c r="G41" s="765">
        <v>0</v>
      </c>
      <c r="H41" s="765">
        <v>43932895.549999997</v>
      </c>
      <c r="I41" s="765">
        <v>20654186.620000001</v>
      </c>
      <c r="J41" s="765">
        <v>0</v>
      </c>
      <c r="K41" s="766">
        <v>0</v>
      </c>
    </row>
    <row r="42" spans="1:12" x14ac:dyDescent="0.2">
      <c r="A42" s="769" t="s">
        <v>1526</v>
      </c>
      <c r="B42" s="1394">
        <v>0</v>
      </c>
      <c r="C42" s="765">
        <v>0</v>
      </c>
      <c r="D42" s="765">
        <v>0</v>
      </c>
      <c r="E42" s="765">
        <v>0</v>
      </c>
      <c r="F42" s="765">
        <v>0</v>
      </c>
      <c r="G42" s="765">
        <v>0</v>
      </c>
      <c r="H42" s="765">
        <v>0</v>
      </c>
      <c r="I42" s="765">
        <v>0</v>
      </c>
      <c r="J42" s="765">
        <v>0</v>
      </c>
      <c r="K42" s="766">
        <v>0</v>
      </c>
    </row>
    <row r="43" spans="1:12" x14ac:dyDescent="0.2">
      <c r="A43" s="769" t="s">
        <v>1527</v>
      </c>
      <c r="B43" s="1394">
        <v>13389797</v>
      </c>
      <c r="C43" s="765">
        <v>0</v>
      </c>
      <c r="D43" s="765">
        <v>9135287.6500000004</v>
      </c>
      <c r="E43" s="765">
        <v>77074969.090000004</v>
      </c>
      <c r="F43" s="765">
        <v>35885604.039999999</v>
      </c>
      <c r="G43" s="765">
        <v>4732414</v>
      </c>
      <c r="H43" s="765">
        <v>31594320.84</v>
      </c>
      <c r="I43" s="765">
        <v>0</v>
      </c>
      <c r="J43" s="765">
        <v>25256120.489999998</v>
      </c>
      <c r="K43" s="766">
        <v>5662785</v>
      </c>
    </row>
    <row r="44" spans="1:12" ht="13.5" thickBot="1" x14ac:dyDescent="0.25">
      <c r="A44" s="769" t="s">
        <v>1528</v>
      </c>
      <c r="B44" s="770">
        <v>4471368</v>
      </c>
      <c r="C44" s="771">
        <v>0</v>
      </c>
      <c r="D44" s="771">
        <v>0</v>
      </c>
      <c r="E44" s="771">
        <v>0</v>
      </c>
      <c r="F44" s="771">
        <v>38208388.649999999</v>
      </c>
      <c r="G44" s="771">
        <v>0</v>
      </c>
      <c r="H44" s="771">
        <v>7695360.6399999997</v>
      </c>
      <c r="I44" s="771">
        <v>0</v>
      </c>
      <c r="J44" s="771">
        <v>27266154.710000001</v>
      </c>
      <c r="K44" s="772">
        <v>0</v>
      </c>
    </row>
    <row r="45" spans="1:12" ht="13.5" thickBot="1" x14ac:dyDescent="0.25">
      <c r="A45" s="773" t="s">
        <v>1529</v>
      </c>
      <c r="B45" s="774">
        <v>2309042099</v>
      </c>
      <c r="C45" s="775">
        <v>2666646268.1400003</v>
      </c>
      <c r="D45" s="775">
        <v>247800591.26999998</v>
      </c>
      <c r="E45" s="775">
        <v>1118189161.73</v>
      </c>
      <c r="F45" s="775">
        <v>1326634070.5800002</v>
      </c>
      <c r="G45" s="775">
        <v>152183567</v>
      </c>
      <c r="H45" s="775">
        <v>2310007857.1700001</v>
      </c>
      <c r="I45" s="775">
        <v>135146932.03</v>
      </c>
      <c r="J45" s="775">
        <v>4542076086.8000011</v>
      </c>
      <c r="K45" s="776">
        <v>6385484717.3999996</v>
      </c>
      <c r="L45" s="760"/>
    </row>
    <row r="46" spans="1:12" x14ac:dyDescent="0.2">
      <c r="A46" s="769" t="s">
        <v>1530</v>
      </c>
      <c r="B46" s="1396">
        <v>438928000</v>
      </c>
      <c r="C46" s="778">
        <v>1320888200</v>
      </c>
      <c r="D46" s="778">
        <v>22997700</v>
      </c>
      <c r="E46" s="778">
        <v>136000320</v>
      </c>
      <c r="F46" s="778">
        <v>257139900</v>
      </c>
      <c r="G46" s="778">
        <v>93649300</v>
      </c>
      <c r="H46" s="778">
        <v>913903400</v>
      </c>
      <c r="I46" s="778">
        <v>101411500</v>
      </c>
      <c r="J46" s="778">
        <v>2357472100</v>
      </c>
      <c r="K46" s="779">
        <v>5207531100</v>
      </c>
    </row>
    <row r="47" spans="1:12" x14ac:dyDescent="0.2">
      <c r="A47" s="769" t="s">
        <v>1531</v>
      </c>
      <c r="B47" s="1394">
        <v>115624000</v>
      </c>
      <c r="C47" s="765">
        <v>122646202.65000001</v>
      </c>
      <c r="D47" s="765">
        <v>0</v>
      </c>
      <c r="E47" s="765">
        <v>0</v>
      </c>
      <c r="F47" s="765">
        <v>887.07</v>
      </c>
      <c r="G47" s="765">
        <v>65239</v>
      </c>
      <c r="H47" s="765">
        <v>58786004.859999999</v>
      </c>
      <c r="I47" s="765">
        <v>1709468.18</v>
      </c>
      <c r="J47" s="765">
        <v>19835681.859999999</v>
      </c>
      <c r="K47" s="766">
        <v>15098368.220000001</v>
      </c>
    </row>
    <row r="48" spans="1:12" x14ac:dyDescent="0.2">
      <c r="A48" s="769" t="s">
        <v>1532</v>
      </c>
      <c r="B48" s="1394">
        <v>541396950</v>
      </c>
      <c r="C48" s="765">
        <v>639132216.44000006</v>
      </c>
      <c r="D48" s="765">
        <v>46188409.890000001</v>
      </c>
      <c r="E48" s="765">
        <v>132975456.56999999</v>
      </c>
      <c r="F48" s="765">
        <v>434767901.30000001</v>
      </c>
      <c r="G48" s="765">
        <v>163975</v>
      </c>
      <c r="H48" s="765">
        <v>373367762.83999997</v>
      </c>
      <c r="I48" s="765">
        <v>0</v>
      </c>
      <c r="J48" s="765">
        <v>866644722.16999996</v>
      </c>
      <c r="K48" s="766">
        <v>989548533.41999996</v>
      </c>
    </row>
    <row r="49" spans="1:11" x14ac:dyDescent="0.2">
      <c r="A49" s="769" t="s">
        <v>1533</v>
      </c>
      <c r="B49" s="1394">
        <v>-328315060</v>
      </c>
      <c r="C49" s="765">
        <v>100406104.09</v>
      </c>
      <c r="D49" s="765">
        <v>13048927.48</v>
      </c>
      <c r="E49" s="765">
        <v>344664722.76999998</v>
      </c>
      <c r="F49" s="765">
        <v>115575034.59999999</v>
      </c>
      <c r="G49" s="765">
        <v>14788498</v>
      </c>
      <c r="H49" s="765">
        <v>49344024.82</v>
      </c>
      <c r="I49" s="765">
        <v>3058088.9</v>
      </c>
      <c r="J49" s="765">
        <v>278857454.55000001</v>
      </c>
      <c r="K49" s="766">
        <v>25860588.609999999</v>
      </c>
    </row>
    <row r="50" spans="1:11" x14ac:dyDescent="0.2">
      <c r="A50" s="769" t="s">
        <v>1534</v>
      </c>
      <c r="B50" s="1394">
        <v>309119685</v>
      </c>
      <c r="C50" s="765">
        <v>0</v>
      </c>
      <c r="D50" s="765">
        <v>0</v>
      </c>
      <c r="E50" s="765">
        <v>8031432.1900000004</v>
      </c>
      <c r="F50" s="765">
        <v>0</v>
      </c>
      <c r="G50" s="765">
        <v>0</v>
      </c>
      <c r="H50" s="765">
        <v>0</v>
      </c>
      <c r="I50" s="765">
        <v>18225322.780000001</v>
      </c>
      <c r="J50" s="765">
        <v>0</v>
      </c>
      <c r="K50" s="766">
        <v>0</v>
      </c>
    </row>
    <row r="51" spans="1:11" x14ac:dyDescent="0.2">
      <c r="A51" s="769" t="s">
        <v>1535</v>
      </c>
      <c r="B51" s="1394">
        <v>0</v>
      </c>
      <c r="C51" s="765">
        <v>0</v>
      </c>
      <c r="D51" s="765">
        <v>0</v>
      </c>
      <c r="E51" s="765">
        <v>120082037.61</v>
      </c>
      <c r="F51" s="765">
        <v>0</v>
      </c>
      <c r="G51" s="765">
        <v>0</v>
      </c>
      <c r="H51" s="765">
        <v>261698454</v>
      </c>
      <c r="I51" s="765">
        <v>0</v>
      </c>
      <c r="J51" s="765">
        <v>0</v>
      </c>
      <c r="K51" s="766">
        <v>0</v>
      </c>
    </row>
    <row r="52" spans="1:11" x14ac:dyDescent="0.2">
      <c r="A52" s="769" t="s">
        <v>1536</v>
      </c>
      <c r="B52" s="1394">
        <v>-354367391</v>
      </c>
      <c r="C52" s="765">
        <v>348435117.94</v>
      </c>
      <c r="D52" s="765">
        <v>6176956.5</v>
      </c>
      <c r="E52" s="765">
        <v>222133202.5</v>
      </c>
      <c r="F52" s="765">
        <v>53146458.609999999</v>
      </c>
      <c r="G52" s="765">
        <v>2260332</v>
      </c>
      <c r="H52" s="765">
        <v>335546510.44</v>
      </c>
      <c r="I52" s="765">
        <v>0</v>
      </c>
      <c r="J52" s="765">
        <v>52824918.109999999</v>
      </c>
      <c r="K52" s="766">
        <v>50609365.289999999</v>
      </c>
    </row>
    <row r="53" spans="1:11" x14ac:dyDescent="0.2">
      <c r="A53" s="769" t="s">
        <v>1537</v>
      </c>
      <c r="B53" s="1394">
        <v>1534008538</v>
      </c>
      <c r="C53" s="765">
        <v>16266203.470000001</v>
      </c>
      <c r="D53" s="765">
        <v>128002684.27</v>
      </c>
      <c r="E53" s="765">
        <v>80365641.700000003</v>
      </c>
      <c r="F53" s="765">
        <v>269349949.60000002</v>
      </c>
      <c r="G53" s="765">
        <v>23223821</v>
      </c>
      <c r="H53" s="765">
        <v>304845510.13</v>
      </c>
      <c r="I53" s="765">
        <v>0</v>
      </c>
      <c r="J53" s="765">
        <v>683061185.38</v>
      </c>
      <c r="K53" s="766">
        <v>1272241.92</v>
      </c>
    </row>
    <row r="54" spans="1:11" ht="13.5" thickBot="1" x14ac:dyDescent="0.25">
      <c r="A54" s="769" t="s">
        <v>1538</v>
      </c>
      <c r="B54" s="770">
        <v>52647377</v>
      </c>
      <c r="C54" s="771">
        <v>118872223.55</v>
      </c>
      <c r="D54" s="771">
        <v>31385913.129999999</v>
      </c>
      <c r="E54" s="771">
        <v>73936348.390000001</v>
      </c>
      <c r="F54" s="771">
        <v>196653939.40000001</v>
      </c>
      <c r="G54" s="771">
        <v>18032402</v>
      </c>
      <c r="H54" s="771">
        <v>12516190.08</v>
      </c>
      <c r="I54" s="771">
        <v>10742552.17</v>
      </c>
      <c r="J54" s="771">
        <v>283380024.73000002</v>
      </c>
      <c r="K54" s="772">
        <v>95564519.939999998</v>
      </c>
    </row>
    <row r="55" spans="1:11" ht="13.5" thickBot="1" x14ac:dyDescent="0.25">
      <c r="A55" s="773" t="s">
        <v>531</v>
      </c>
      <c r="B55" s="774">
        <v>2647003817</v>
      </c>
      <c r="C55" s="775">
        <v>3341099188.8300004</v>
      </c>
      <c r="D55" s="775">
        <v>556578499.88</v>
      </c>
      <c r="E55" s="775">
        <v>2207363612.5599999</v>
      </c>
      <c r="F55" s="775">
        <v>2782463558.4499998</v>
      </c>
      <c r="G55" s="775">
        <v>275362766</v>
      </c>
      <c r="H55" s="775">
        <v>2560177920.98</v>
      </c>
      <c r="I55" s="775">
        <v>430752672.41999996</v>
      </c>
      <c r="J55" s="775">
        <v>7774077424.9700012</v>
      </c>
      <c r="K55" s="776">
        <v>6455798294.2799997</v>
      </c>
    </row>
    <row r="56" spans="1:11" x14ac:dyDescent="0.2">
      <c r="A56" s="777" t="s">
        <v>1539</v>
      </c>
      <c r="B56" s="765">
        <v>0</v>
      </c>
      <c r="C56" s="765">
        <v>0</v>
      </c>
      <c r="D56" s="765">
        <v>0</v>
      </c>
      <c r="E56" s="765">
        <v>0</v>
      </c>
      <c r="F56" s="765">
        <v>0</v>
      </c>
      <c r="G56" s="765">
        <v>0</v>
      </c>
      <c r="H56" s="765">
        <v>0</v>
      </c>
      <c r="I56" s="765">
        <v>0</v>
      </c>
      <c r="J56" s="765">
        <v>0</v>
      </c>
      <c r="K56" s="765">
        <v>0</v>
      </c>
    </row>
    <row r="57" spans="1:11" x14ac:dyDescent="0.2">
      <c r="A57" s="777" t="s">
        <v>532</v>
      </c>
      <c r="B57" s="765">
        <v>-4939544</v>
      </c>
      <c r="C57" s="765">
        <v>0</v>
      </c>
      <c r="D57" s="765">
        <v>13310917.199999999</v>
      </c>
      <c r="E57" s="765">
        <v>212826128.94</v>
      </c>
      <c r="F57" s="765">
        <v>0</v>
      </c>
      <c r="G57" s="765">
        <v>19035416</v>
      </c>
      <c r="H57" s="765">
        <v>0</v>
      </c>
      <c r="I57" s="765">
        <v>0</v>
      </c>
      <c r="J57" s="765">
        <v>0</v>
      </c>
      <c r="K57" s="765">
        <v>0</v>
      </c>
    </row>
    <row r="58" spans="1:11" ht="409.6" hidden="1" customHeight="1" x14ac:dyDescent="0.2">
      <c r="A58" s="769"/>
      <c r="B58" s="780">
        <v>0</v>
      </c>
      <c r="C58" s="780">
        <v>0</v>
      </c>
      <c r="D58" s="780">
        <v>0</v>
      </c>
      <c r="E58" s="780">
        <v>0</v>
      </c>
      <c r="F58" s="1397">
        <v>0</v>
      </c>
      <c r="G58" s="780">
        <v>0</v>
      </c>
      <c r="H58" s="780">
        <v>0</v>
      </c>
      <c r="I58" s="780">
        <v>0</v>
      </c>
      <c r="J58" s="780">
        <v>0</v>
      </c>
      <c r="K58" s="780">
        <v>0</v>
      </c>
    </row>
    <row r="59" spans="1:11" ht="409.6" hidden="1" customHeight="1" x14ac:dyDescent="0.2">
      <c r="A59" s="769"/>
      <c r="B59" s="780">
        <v>0</v>
      </c>
      <c r="C59" s="780">
        <v>0</v>
      </c>
      <c r="D59" s="780">
        <v>0</v>
      </c>
      <c r="E59" s="780">
        <v>0</v>
      </c>
      <c r="F59" s="1397">
        <v>0</v>
      </c>
      <c r="G59" s="780">
        <v>0</v>
      </c>
      <c r="H59" s="780">
        <v>0</v>
      </c>
      <c r="I59" s="780">
        <v>0</v>
      </c>
      <c r="J59" s="780">
        <v>0</v>
      </c>
      <c r="K59" s="780">
        <v>0</v>
      </c>
    </row>
    <row r="60" spans="1:11" ht="409.6" hidden="1" customHeight="1" x14ac:dyDescent="0.2">
      <c r="A60" s="769"/>
      <c r="B60" s="780">
        <v>0</v>
      </c>
      <c r="C60" s="780">
        <v>0</v>
      </c>
      <c r="D60" s="780">
        <v>0</v>
      </c>
      <c r="E60" s="780">
        <v>0</v>
      </c>
      <c r="F60" s="1397">
        <v>0</v>
      </c>
      <c r="G60" s="780">
        <v>0</v>
      </c>
      <c r="H60" s="780">
        <v>0</v>
      </c>
      <c r="I60" s="780">
        <v>0</v>
      </c>
      <c r="J60" s="780">
        <v>0</v>
      </c>
      <c r="K60" s="780">
        <v>0</v>
      </c>
    </row>
    <row r="61" spans="1:11" ht="409.6" hidden="1" customHeight="1" x14ac:dyDescent="0.2">
      <c r="A61" s="769"/>
      <c r="B61" s="780">
        <v>0</v>
      </c>
      <c r="C61" s="780">
        <v>0</v>
      </c>
      <c r="D61" s="780">
        <v>0</v>
      </c>
      <c r="E61" s="780">
        <v>0</v>
      </c>
      <c r="F61" s="1397">
        <v>0</v>
      </c>
      <c r="G61" s="780">
        <v>0</v>
      </c>
      <c r="H61" s="780">
        <v>0</v>
      </c>
      <c r="I61" s="780">
        <v>0</v>
      </c>
      <c r="J61" s="780">
        <v>0</v>
      </c>
      <c r="K61" s="780">
        <v>0</v>
      </c>
    </row>
    <row r="62" spans="1:11" ht="409.6" hidden="1" customHeight="1" x14ac:dyDescent="0.2">
      <c r="A62" s="769"/>
      <c r="B62" s="780">
        <v>0</v>
      </c>
      <c r="C62" s="780">
        <v>0</v>
      </c>
      <c r="D62" s="780">
        <v>0</v>
      </c>
      <c r="E62" s="780">
        <v>0</v>
      </c>
      <c r="F62" s="1397">
        <v>0</v>
      </c>
      <c r="G62" s="780">
        <v>0</v>
      </c>
      <c r="H62" s="780">
        <v>0</v>
      </c>
      <c r="I62" s="780">
        <v>0</v>
      </c>
      <c r="J62" s="780">
        <v>0</v>
      </c>
      <c r="K62" s="780">
        <v>0</v>
      </c>
    </row>
    <row r="63" spans="1:11" ht="409.6" hidden="1" customHeight="1" x14ac:dyDescent="0.2">
      <c r="A63" s="769"/>
      <c r="B63" s="780">
        <v>0</v>
      </c>
      <c r="C63" s="780">
        <v>0</v>
      </c>
      <c r="D63" s="780">
        <v>0</v>
      </c>
      <c r="E63" s="780">
        <v>0</v>
      </c>
      <c r="F63" s="1397">
        <v>0</v>
      </c>
      <c r="G63" s="780">
        <v>0</v>
      </c>
      <c r="H63" s="780">
        <v>0</v>
      </c>
      <c r="I63" s="780">
        <v>0</v>
      </c>
      <c r="J63" s="780">
        <v>0</v>
      </c>
      <c r="K63" s="780">
        <v>0</v>
      </c>
    </row>
    <row r="64" spans="1:11" ht="409.6" hidden="1" customHeight="1" x14ac:dyDescent="0.2">
      <c r="A64" s="769"/>
      <c r="B64" s="780">
        <v>0</v>
      </c>
      <c r="C64" s="780">
        <v>0</v>
      </c>
      <c r="D64" s="780">
        <v>0</v>
      </c>
      <c r="E64" s="780">
        <v>0</v>
      </c>
      <c r="F64" s="1397">
        <v>0</v>
      </c>
      <c r="G64" s="780">
        <v>0</v>
      </c>
      <c r="H64" s="780">
        <v>0</v>
      </c>
      <c r="I64" s="780">
        <v>0</v>
      </c>
      <c r="J64" s="780">
        <v>0</v>
      </c>
      <c r="K64" s="780">
        <v>0</v>
      </c>
    </row>
    <row r="65" spans="1:11" ht="409.6" hidden="1" customHeight="1" x14ac:dyDescent="0.2">
      <c r="A65" s="769"/>
      <c r="B65" s="780">
        <v>0</v>
      </c>
      <c r="C65" s="780">
        <v>0</v>
      </c>
      <c r="D65" s="780">
        <v>0</v>
      </c>
      <c r="E65" s="780">
        <v>0</v>
      </c>
      <c r="F65" s="1397">
        <v>0</v>
      </c>
      <c r="G65" s="780">
        <v>0</v>
      </c>
      <c r="H65" s="780">
        <v>0</v>
      </c>
      <c r="I65" s="780">
        <v>0</v>
      </c>
      <c r="J65" s="780">
        <v>0</v>
      </c>
      <c r="K65" s="780">
        <v>0</v>
      </c>
    </row>
    <row r="66" spans="1:11" ht="409.6" hidden="1" customHeight="1" x14ac:dyDescent="0.2">
      <c r="A66" s="769"/>
      <c r="B66" s="780">
        <v>0</v>
      </c>
      <c r="C66" s="780">
        <v>0</v>
      </c>
      <c r="D66" s="780">
        <v>0</v>
      </c>
      <c r="E66" s="780">
        <v>0</v>
      </c>
      <c r="F66" s="1397">
        <v>0</v>
      </c>
      <c r="G66" s="780">
        <v>0</v>
      </c>
      <c r="H66" s="780">
        <v>0</v>
      </c>
      <c r="I66" s="780">
        <v>0</v>
      </c>
      <c r="J66" s="780">
        <v>0</v>
      </c>
      <c r="K66" s="780">
        <v>0</v>
      </c>
    </row>
    <row r="67" spans="1:11" ht="409.6" hidden="1" customHeight="1" x14ac:dyDescent="0.2">
      <c r="A67" s="769"/>
      <c r="B67" s="780">
        <v>0</v>
      </c>
      <c r="C67" s="780">
        <v>0</v>
      </c>
      <c r="D67" s="780">
        <v>0</v>
      </c>
      <c r="E67" s="780">
        <v>0</v>
      </c>
      <c r="F67" s="1397">
        <v>0</v>
      </c>
      <c r="G67" s="780">
        <v>0</v>
      </c>
      <c r="H67" s="780">
        <v>0</v>
      </c>
      <c r="I67" s="780">
        <v>0</v>
      </c>
      <c r="J67" s="780">
        <v>0</v>
      </c>
      <c r="K67" s="780">
        <v>0</v>
      </c>
    </row>
    <row r="68" spans="1:11" ht="409.6" hidden="1" customHeight="1" x14ac:dyDescent="0.2">
      <c r="A68" s="769"/>
      <c r="B68" s="780">
        <v>0</v>
      </c>
      <c r="C68" s="780">
        <v>0</v>
      </c>
      <c r="D68" s="780">
        <v>0</v>
      </c>
      <c r="E68" s="780">
        <v>0</v>
      </c>
      <c r="F68" s="1397">
        <v>0</v>
      </c>
      <c r="G68" s="780">
        <v>0</v>
      </c>
      <c r="H68" s="780">
        <v>0</v>
      </c>
      <c r="I68" s="780">
        <v>0</v>
      </c>
      <c r="J68" s="780">
        <v>0</v>
      </c>
      <c r="K68" s="780">
        <v>0</v>
      </c>
    </row>
    <row r="69" spans="1:11" ht="409.6" hidden="1" customHeight="1" x14ac:dyDescent="0.2">
      <c r="A69" s="769"/>
      <c r="B69" s="780">
        <v>0</v>
      </c>
      <c r="C69" s="780">
        <v>0</v>
      </c>
      <c r="D69" s="780">
        <v>0</v>
      </c>
      <c r="E69" s="780">
        <v>0</v>
      </c>
      <c r="F69" s="1397">
        <v>0</v>
      </c>
      <c r="G69" s="780">
        <v>0</v>
      </c>
      <c r="H69" s="780">
        <v>0</v>
      </c>
      <c r="I69" s="780">
        <v>0</v>
      </c>
      <c r="J69" s="780">
        <v>0</v>
      </c>
      <c r="K69" s="780">
        <v>0</v>
      </c>
    </row>
    <row r="70" spans="1:11" ht="409.6" hidden="1" customHeight="1" x14ac:dyDescent="0.2">
      <c r="A70" s="769"/>
      <c r="B70" s="780">
        <v>0</v>
      </c>
      <c r="C70" s="780">
        <v>0</v>
      </c>
      <c r="D70" s="780">
        <v>0</v>
      </c>
      <c r="E70" s="780">
        <v>0</v>
      </c>
      <c r="F70" s="1397">
        <v>0</v>
      </c>
      <c r="G70" s="780">
        <v>0</v>
      </c>
      <c r="H70" s="780">
        <v>0</v>
      </c>
      <c r="I70" s="780">
        <v>0</v>
      </c>
      <c r="J70" s="780">
        <v>0</v>
      </c>
      <c r="K70" s="780">
        <v>0</v>
      </c>
    </row>
    <row r="71" spans="1:11" ht="409.6" hidden="1" customHeight="1" x14ac:dyDescent="0.2">
      <c r="A71" s="769"/>
      <c r="B71" s="780">
        <v>0</v>
      </c>
      <c r="C71" s="780">
        <v>0</v>
      </c>
      <c r="D71" s="780">
        <v>0</v>
      </c>
      <c r="E71" s="780">
        <v>0</v>
      </c>
      <c r="F71" s="1397">
        <v>0</v>
      </c>
      <c r="G71" s="780">
        <v>0</v>
      </c>
      <c r="H71" s="780">
        <v>0</v>
      </c>
      <c r="I71" s="780">
        <v>0</v>
      </c>
      <c r="J71" s="780">
        <v>0</v>
      </c>
      <c r="K71" s="780">
        <v>0</v>
      </c>
    </row>
    <row r="72" spans="1:11" ht="409.6" hidden="1" customHeight="1" x14ac:dyDescent="0.2">
      <c r="A72" s="769"/>
      <c r="B72" s="780">
        <v>0</v>
      </c>
      <c r="C72" s="780">
        <v>0</v>
      </c>
      <c r="D72" s="780">
        <v>0</v>
      </c>
      <c r="E72" s="780">
        <v>0</v>
      </c>
      <c r="F72" s="1397">
        <v>0</v>
      </c>
      <c r="G72" s="780">
        <v>0</v>
      </c>
      <c r="H72" s="780">
        <v>0</v>
      </c>
      <c r="I72" s="780">
        <v>0</v>
      </c>
      <c r="J72" s="780">
        <v>0</v>
      </c>
      <c r="K72" s="780">
        <v>0</v>
      </c>
    </row>
    <row r="73" spans="1:11" ht="409.6" hidden="1" customHeight="1" x14ac:dyDescent="0.2">
      <c r="A73" s="769"/>
      <c r="B73" s="780">
        <v>0</v>
      </c>
      <c r="C73" s="780">
        <v>0</v>
      </c>
      <c r="D73" s="780">
        <v>0</v>
      </c>
      <c r="E73" s="780">
        <v>0</v>
      </c>
      <c r="F73" s="1397">
        <v>0</v>
      </c>
      <c r="G73" s="780">
        <v>0</v>
      </c>
      <c r="H73" s="780">
        <v>0</v>
      </c>
      <c r="I73" s="780">
        <v>0</v>
      </c>
      <c r="J73" s="780">
        <v>0</v>
      </c>
      <c r="K73" s="780">
        <v>0</v>
      </c>
    </row>
    <row r="74" spans="1:11" ht="409.6" hidden="1" customHeight="1" x14ac:dyDescent="0.2">
      <c r="A74" s="769"/>
      <c r="B74" s="780">
        <v>0</v>
      </c>
      <c r="C74" s="780">
        <v>0</v>
      </c>
      <c r="D74" s="780">
        <v>0</v>
      </c>
      <c r="E74" s="780">
        <v>0</v>
      </c>
      <c r="F74" s="1397">
        <v>0</v>
      </c>
      <c r="G74" s="780">
        <v>0</v>
      </c>
      <c r="H74" s="780">
        <v>0</v>
      </c>
      <c r="I74" s="780">
        <v>0</v>
      </c>
      <c r="J74" s="780">
        <v>0</v>
      </c>
      <c r="K74" s="780">
        <v>0</v>
      </c>
    </row>
    <row r="75" spans="1:11" ht="409.6" hidden="1" customHeight="1" x14ac:dyDescent="0.2">
      <c r="A75" s="769"/>
      <c r="B75" s="780">
        <v>0</v>
      </c>
      <c r="C75" s="780">
        <v>0</v>
      </c>
      <c r="D75" s="780">
        <v>0</v>
      </c>
      <c r="E75" s="780">
        <v>0</v>
      </c>
      <c r="F75" s="1397">
        <v>0</v>
      </c>
      <c r="G75" s="780">
        <v>0</v>
      </c>
      <c r="H75" s="780">
        <v>0</v>
      </c>
      <c r="I75" s="780">
        <v>0</v>
      </c>
      <c r="J75" s="780">
        <v>0</v>
      </c>
      <c r="K75" s="780">
        <v>0</v>
      </c>
    </row>
    <row r="76" spans="1:11" ht="409.6" hidden="1" customHeight="1" x14ac:dyDescent="0.2">
      <c r="A76" s="769"/>
      <c r="B76" s="780">
        <v>0</v>
      </c>
      <c r="C76" s="780">
        <v>0</v>
      </c>
      <c r="D76" s="780">
        <v>0</v>
      </c>
      <c r="E76" s="780">
        <v>0</v>
      </c>
      <c r="F76" s="1397">
        <v>0</v>
      </c>
      <c r="G76" s="780">
        <v>0</v>
      </c>
      <c r="H76" s="780">
        <v>0</v>
      </c>
      <c r="I76" s="780">
        <v>0</v>
      </c>
      <c r="J76" s="780">
        <v>0</v>
      </c>
      <c r="K76" s="780">
        <v>0</v>
      </c>
    </row>
    <row r="77" spans="1:11" ht="409.6" hidden="1" customHeight="1" x14ac:dyDescent="0.2">
      <c r="A77" s="769"/>
      <c r="B77" s="780">
        <v>0</v>
      </c>
      <c r="C77" s="780">
        <v>0</v>
      </c>
      <c r="D77" s="780">
        <v>0</v>
      </c>
      <c r="E77" s="780">
        <v>0</v>
      </c>
      <c r="F77" s="1397">
        <v>0</v>
      </c>
      <c r="G77" s="780">
        <v>0</v>
      </c>
      <c r="H77" s="780">
        <v>0</v>
      </c>
      <c r="I77" s="780">
        <v>0</v>
      </c>
      <c r="J77" s="780">
        <v>0</v>
      </c>
      <c r="K77" s="780">
        <v>0</v>
      </c>
    </row>
    <row r="78" spans="1:11" ht="409.6" hidden="1" customHeight="1" x14ac:dyDescent="0.2">
      <c r="A78" s="769"/>
      <c r="B78" s="780">
        <v>0</v>
      </c>
      <c r="C78" s="780">
        <v>0</v>
      </c>
      <c r="D78" s="780">
        <v>0</v>
      </c>
      <c r="E78" s="780">
        <v>0</v>
      </c>
      <c r="F78" s="1397">
        <v>0</v>
      </c>
      <c r="G78" s="780">
        <v>0</v>
      </c>
      <c r="H78" s="780">
        <v>0</v>
      </c>
      <c r="I78" s="780">
        <v>0</v>
      </c>
      <c r="J78" s="780">
        <v>0</v>
      </c>
      <c r="K78" s="780">
        <v>0</v>
      </c>
    </row>
    <row r="79" spans="1:11" ht="409.6" hidden="1" customHeight="1" x14ac:dyDescent="0.2">
      <c r="A79" s="769"/>
      <c r="B79" s="780">
        <v>0</v>
      </c>
      <c r="C79" s="780">
        <v>0</v>
      </c>
      <c r="D79" s="780">
        <v>0</v>
      </c>
      <c r="E79" s="780">
        <v>0</v>
      </c>
      <c r="F79" s="1397">
        <v>0</v>
      </c>
      <c r="G79" s="780">
        <v>0</v>
      </c>
      <c r="H79" s="780">
        <v>0</v>
      </c>
      <c r="I79" s="780">
        <v>0</v>
      </c>
      <c r="J79" s="780">
        <v>0</v>
      </c>
      <c r="K79" s="780">
        <v>0</v>
      </c>
    </row>
    <row r="80" spans="1:11" ht="409.6" hidden="1" customHeight="1" x14ac:dyDescent="0.2">
      <c r="A80" s="769"/>
      <c r="B80" s="780">
        <v>0</v>
      </c>
      <c r="C80" s="780">
        <v>0</v>
      </c>
      <c r="D80" s="780">
        <v>0</v>
      </c>
      <c r="E80" s="780">
        <v>0</v>
      </c>
      <c r="F80" s="1397">
        <v>0</v>
      </c>
      <c r="G80" s="780">
        <v>0</v>
      </c>
      <c r="H80" s="780">
        <v>0</v>
      </c>
      <c r="I80" s="780">
        <v>0</v>
      </c>
      <c r="J80" s="780">
        <v>0</v>
      </c>
      <c r="K80" s="780">
        <v>0</v>
      </c>
    </row>
    <row r="81" spans="1:11" ht="409.6" hidden="1" customHeight="1" x14ac:dyDescent="0.2">
      <c r="A81" s="769"/>
      <c r="B81" s="780">
        <v>0</v>
      </c>
      <c r="C81" s="780">
        <v>0</v>
      </c>
      <c r="D81" s="780">
        <v>0</v>
      </c>
      <c r="E81" s="780">
        <v>0</v>
      </c>
      <c r="F81" s="1397">
        <v>0</v>
      </c>
      <c r="G81" s="780">
        <v>0</v>
      </c>
      <c r="H81" s="780">
        <v>0</v>
      </c>
      <c r="I81" s="780">
        <v>0</v>
      </c>
      <c r="J81" s="780">
        <v>0</v>
      </c>
      <c r="K81" s="780">
        <v>0</v>
      </c>
    </row>
    <row r="82" spans="1:11" ht="409.6" hidden="1" customHeight="1" x14ac:dyDescent="0.2">
      <c r="A82" s="769"/>
      <c r="B82" s="780">
        <v>0</v>
      </c>
      <c r="C82" s="780">
        <v>0</v>
      </c>
      <c r="D82" s="780">
        <v>0</v>
      </c>
      <c r="E82" s="780">
        <v>0</v>
      </c>
      <c r="F82" s="1397">
        <v>0</v>
      </c>
      <c r="G82" s="780">
        <v>0</v>
      </c>
      <c r="H82" s="780">
        <v>0</v>
      </c>
      <c r="I82" s="780">
        <v>0</v>
      </c>
      <c r="J82" s="780">
        <v>0</v>
      </c>
      <c r="K82" s="780">
        <v>0</v>
      </c>
    </row>
    <row r="83" spans="1:11" ht="409.6" hidden="1" customHeight="1" x14ac:dyDescent="0.2">
      <c r="A83" s="769"/>
      <c r="B83" s="780">
        <v>0</v>
      </c>
      <c r="C83" s="780">
        <v>0</v>
      </c>
      <c r="D83" s="780">
        <v>0</v>
      </c>
      <c r="E83" s="780">
        <v>0</v>
      </c>
      <c r="F83" s="1397">
        <v>0</v>
      </c>
      <c r="G83" s="780">
        <v>0</v>
      </c>
      <c r="H83" s="780">
        <v>0</v>
      </c>
      <c r="I83" s="780">
        <v>0</v>
      </c>
      <c r="J83" s="780">
        <v>0</v>
      </c>
      <c r="K83" s="780">
        <v>0</v>
      </c>
    </row>
    <row r="84" spans="1:11" ht="409.6" hidden="1" customHeight="1" x14ac:dyDescent="0.2">
      <c r="A84" s="769"/>
      <c r="B84" s="780">
        <v>0</v>
      </c>
      <c r="C84" s="780">
        <v>0</v>
      </c>
      <c r="D84" s="780">
        <v>0</v>
      </c>
      <c r="E84" s="780">
        <v>0</v>
      </c>
      <c r="F84" s="1397">
        <v>0</v>
      </c>
      <c r="G84" s="780">
        <v>0</v>
      </c>
      <c r="H84" s="780">
        <v>0</v>
      </c>
      <c r="I84" s="780">
        <v>0</v>
      </c>
      <c r="J84" s="780">
        <v>0</v>
      </c>
      <c r="K84" s="780">
        <v>0</v>
      </c>
    </row>
    <row r="85" spans="1:11" ht="409.6" hidden="1" customHeight="1" x14ac:dyDescent="0.2">
      <c r="A85" s="769"/>
      <c r="B85" s="780">
        <v>0</v>
      </c>
      <c r="C85" s="780">
        <v>0</v>
      </c>
      <c r="D85" s="780">
        <v>0</v>
      </c>
      <c r="E85" s="780">
        <v>0</v>
      </c>
      <c r="F85" s="1397">
        <v>0</v>
      </c>
      <c r="G85" s="780">
        <v>0</v>
      </c>
      <c r="H85" s="780">
        <v>0</v>
      </c>
      <c r="I85" s="780">
        <v>0</v>
      </c>
      <c r="J85" s="780">
        <v>0</v>
      </c>
      <c r="K85" s="780">
        <v>0</v>
      </c>
    </row>
    <row r="86" spans="1:11" ht="409.6" hidden="1" customHeight="1" x14ac:dyDescent="0.2">
      <c r="A86" s="769"/>
      <c r="B86" s="780">
        <v>0</v>
      </c>
      <c r="C86" s="780">
        <v>0</v>
      </c>
      <c r="D86" s="780">
        <v>0</v>
      </c>
      <c r="E86" s="780">
        <v>0</v>
      </c>
      <c r="F86" s="1397">
        <v>0</v>
      </c>
      <c r="G86" s="780">
        <v>0</v>
      </c>
      <c r="H86" s="780">
        <v>0</v>
      </c>
      <c r="I86" s="780">
        <v>0</v>
      </c>
      <c r="J86" s="780">
        <v>0</v>
      </c>
      <c r="K86" s="780">
        <v>0</v>
      </c>
    </row>
    <row r="87" spans="1:11" ht="409.6" hidden="1" customHeight="1" x14ac:dyDescent="0.2">
      <c r="A87" s="769"/>
      <c r="B87" s="780">
        <v>0</v>
      </c>
      <c r="C87" s="780">
        <v>0</v>
      </c>
      <c r="D87" s="780">
        <v>0</v>
      </c>
      <c r="E87" s="780">
        <v>0</v>
      </c>
      <c r="F87" s="1397">
        <v>0</v>
      </c>
      <c r="G87" s="780">
        <v>0</v>
      </c>
      <c r="H87" s="780">
        <v>0</v>
      </c>
      <c r="I87" s="780">
        <v>0</v>
      </c>
      <c r="J87" s="780">
        <v>0</v>
      </c>
      <c r="K87" s="780">
        <v>0</v>
      </c>
    </row>
    <row r="88" spans="1:11" ht="409.6" hidden="1" customHeight="1" x14ac:dyDescent="0.2">
      <c r="A88" s="769"/>
      <c r="B88" s="780">
        <v>0</v>
      </c>
      <c r="C88" s="780">
        <v>0</v>
      </c>
      <c r="D88" s="780">
        <v>0</v>
      </c>
      <c r="E88" s="780">
        <v>0</v>
      </c>
      <c r="F88" s="1397">
        <v>0</v>
      </c>
      <c r="G88" s="780">
        <v>0</v>
      </c>
      <c r="H88" s="780">
        <v>0</v>
      </c>
      <c r="I88" s="780">
        <v>0</v>
      </c>
      <c r="J88" s="780">
        <v>0</v>
      </c>
      <c r="K88" s="780">
        <v>0</v>
      </c>
    </row>
    <row r="89" spans="1:11" ht="409.6" hidden="1" customHeight="1" x14ac:dyDescent="0.2">
      <c r="A89" s="769"/>
      <c r="B89" s="780">
        <v>0</v>
      </c>
      <c r="C89" s="780">
        <v>0</v>
      </c>
      <c r="D89" s="780">
        <v>0</v>
      </c>
      <c r="E89" s="780">
        <v>0</v>
      </c>
      <c r="F89" s="1397">
        <v>0</v>
      </c>
      <c r="G89" s="780">
        <v>0</v>
      </c>
      <c r="H89" s="780">
        <v>0</v>
      </c>
      <c r="I89" s="780">
        <v>0</v>
      </c>
      <c r="J89" s="780">
        <v>0</v>
      </c>
      <c r="K89" s="780">
        <v>0</v>
      </c>
    </row>
    <row r="90" spans="1:11" ht="409.6" hidden="1" customHeight="1" x14ac:dyDescent="0.2">
      <c r="A90" s="769"/>
      <c r="B90" s="780">
        <v>0</v>
      </c>
      <c r="C90" s="780">
        <v>0</v>
      </c>
      <c r="D90" s="780">
        <v>0</v>
      </c>
      <c r="E90" s="780">
        <v>0</v>
      </c>
      <c r="F90" s="1397">
        <v>0</v>
      </c>
      <c r="G90" s="780">
        <v>0</v>
      </c>
      <c r="H90" s="780">
        <v>0</v>
      </c>
      <c r="I90" s="780">
        <v>0</v>
      </c>
      <c r="J90" s="780">
        <v>0</v>
      </c>
      <c r="K90" s="780">
        <v>0</v>
      </c>
    </row>
    <row r="91" spans="1:11" ht="409.6" hidden="1" customHeight="1" x14ac:dyDescent="0.2">
      <c r="A91" s="769"/>
      <c r="B91" s="780">
        <v>0</v>
      </c>
      <c r="C91" s="780">
        <v>0</v>
      </c>
      <c r="D91" s="780">
        <v>0</v>
      </c>
      <c r="E91" s="780">
        <v>0</v>
      </c>
      <c r="F91" s="1397">
        <v>0</v>
      </c>
      <c r="G91" s="780">
        <v>0</v>
      </c>
      <c r="H91" s="780">
        <v>0</v>
      </c>
      <c r="I91" s="780">
        <v>0</v>
      </c>
      <c r="J91" s="780">
        <v>0</v>
      </c>
      <c r="K91" s="780">
        <v>0</v>
      </c>
    </row>
    <row r="92" spans="1:11" ht="409.6" hidden="1" customHeight="1" x14ac:dyDescent="0.2">
      <c r="A92" s="769"/>
      <c r="B92" s="780">
        <v>0</v>
      </c>
      <c r="C92" s="780">
        <v>0</v>
      </c>
      <c r="D92" s="780">
        <v>0</v>
      </c>
      <c r="E92" s="780">
        <v>0</v>
      </c>
      <c r="F92" s="1397">
        <v>0</v>
      </c>
      <c r="G92" s="780">
        <v>0</v>
      </c>
      <c r="H92" s="780">
        <v>0</v>
      </c>
      <c r="I92" s="780">
        <v>0</v>
      </c>
      <c r="J92" s="780">
        <v>0</v>
      </c>
      <c r="K92" s="780">
        <v>0</v>
      </c>
    </row>
    <row r="93" spans="1:11" ht="409.6" hidden="1" customHeight="1" x14ac:dyDescent="0.2">
      <c r="A93" s="769"/>
      <c r="B93" s="780">
        <v>0</v>
      </c>
      <c r="C93" s="780">
        <v>0</v>
      </c>
      <c r="D93" s="780">
        <v>0</v>
      </c>
      <c r="E93" s="780">
        <v>0</v>
      </c>
      <c r="F93" s="1397">
        <v>0</v>
      </c>
      <c r="G93" s="780">
        <v>0</v>
      </c>
      <c r="H93" s="780">
        <v>0</v>
      </c>
      <c r="I93" s="780">
        <v>0</v>
      </c>
      <c r="J93" s="780">
        <v>0</v>
      </c>
      <c r="K93" s="780">
        <v>0</v>
      </c>
    </row>
    <row r="94" spans="1:11" ht="409.6" hidden="1" customHeight="1" x14ac:dyDescent="0.2">
      <c r="A94" s="769"/>
      <c r="B94" s="780">
        <v>0</v>
      </c>
      <c r="C94" s="780">
        <v>0</v>
      </c>
      <c r="D94" s="780">
        <v>0</v>
      </c>
      <c r="E94" s="780">
        <v>0</v>
      </c>
      <c r="F94" s="1397">
        <v>0</v>
      </c>
      <c r="G94" s="780">
        <v>0</v>
      </c>
      <c r="H94" s="780">
        <v>0</v>
      </c>
      <c r="I94" s="780">
        <v>0</v>
      </c>
      <c r="J94" s="780">
        <v>0</v>
      </c>
      <c r="K94" s="780">
        <v>0</v>
      </c>
    </row>
    <row r="95" spans="1:11" ht="409.6" hidden="1" customHeight="1" x14ac:dyDescent="0.2">
      <c r="A95" s="781"/>
      <c r="B95" s="782">
        <v>0</v>
      </c>
      <c r="C95" s="782">
        <v>0</v>
      </c>
      <c r="D95" s="782">
        <v>0</v>
      </c>
      <c r="E95" s="782">
        <v>0</v>
      </c>
      <c r="F95" s="1398">
        <v>0</v>
      </c>
      <c r="G95" s="782">
        <v>0</v>
      </c>
      <c r="H95" s="782">
        <v>0</v>
      </c>
      <c r="I95" s="782">
        <v>0</v>
      </c>
      <c r="J95" s="782">
        <v>0</v>
      </c>
      <c r="K95" s="782">
        <v>0</v>
      </c>
    </row>
    <row r="96" spans="1:11" ht="409.6" hidden="1" customHeight="1" x14ac:dyDescent="0.2">
      <c r="A96" s="781"/>
      <c r="B96" s="782">
        <v>0</v>
      </c>
      <c r="C96" s="782">
        <v>0</v>
      </c>
      <c r="D96" s="782">
        <v>0</v>
      </c>
      <c r="E96" s="782">
        <v>0</v>
      </c>
      <c r="F96" s="1398">
        <v>0</v>
      </c>
      <c r="G96" s="782">
        <v>0</v>
      </c>
      <c r="H96" s="782">
        <v>0</v>
      </c>
      <c r="I96" s="782">
        <v>0</v>
      </c>
      <c r="J96" s="782">
        <v>0</v>
      </c>
      <c r="K96" s="782">
        <v>0</v>
      </c>
    </row>
    <row r="97" spans="1:12" ht="409.6" hidden="1" customHeight="1" x14ac:dyDescent="0.2">
      <c r="A97" s="781"/>
      <c r="B97" s="782">
        <v>0</v>
      </c>
      <c r="C97" s="782">
        <v>0</v>
      </c>
      <c r="D97" s="782">
        <v>0</v>
      </c>
      <c r="E97" s="782">
        <v>0</v>
      </c>
      <c r="F97" s="1398">
        <v>0</v>
      </c>
      <c r="G97" s="782">
        <v>0</v>
      </c>
      <c r="H97" s="782">
        <v>0</v>
      </c>
      <c r="I97" s="782">
        <v>0</v>
      </c>
      <c r="J97" s="782">
        <v>0</v>
      </c>
      <c r="K97" s="782">
        <v>0</v>
      </c>
    </row>
    <row r="98" spans="1:12" ht="409.6" hidden="1" customHeight="1" x14ac:dyDescent="0.2">
      <c r="A98" s="781"/>
      <c r="B98" s="782">
        <v>0</v>
      </c>
      <c r="C98" s="782">
        <v>0</v>
      </c>
      <c r="D98" s="782">
        <v>0</v>
      </c>
      <c r="E98" s="782">
        <v>0</v>
      </c>
      <c r="F98" s="1398">
        <v>0</v>
      </c>
      <c r="G98" s="782">
        <v>0</v>
      </c>
      <c r="H98" s="782">
        <v>0</v>
      </c>
      <c r="I98" s="782">
        <v>0</v>
      </c>
      <c r="J98" s="782">
        <v>0</v>
      </c>
      <c r="K98" s="782">
        <v>0</v>
      </c>
    </row>
    <row r="99" spans="1:12" ht="409.6" hidden="1" customHeight="1" x14ac:dyDescent="0.2">
      <c r="A99" s="781"/>
      <c r="B99" s="782">
        <v>0</v>
      </c>
      <c r="C99" s="782">
        <v>0</v>
      </c>
      <c r="D99" s="782">
        <v>0</v>
      </c>
      <c r="E99" s="782">
        <v>0</v>
      </c>
      <c r="F99" s="1398">
        <v>0</v>
      </c>
      <c r="G99" s="782">
        <v>0</v>
      </c>
      <c r="H99" s="782">
        <v>0</v>
      </c>
      <c r="I99" s="782">
        <v>0</v>
      </c>
      <c r="J99" s="782">
        <v>0</v>
      </c>
      <c r="K99" s="782">
        <v>0</v>
      </c>
    </row>
    <row r="100" spans="1:12" ht="409.6" hidden="1" customHeight="1" x14ac:dyDescent="0.2">
      <c r="A100" s="781"/>
      <c r="B100" s="782">
        <v>0</v>
      </c>
      <c r="C100" s="782">
        <v>0</v>
      </c>
      <c r="D100" s="782">
        <v>0</v>
      </c>
      <c r="E100" s="782">
        <v>0</v>
      </c>
      <c r="F100" s="1398">
        <v>0</v>
      </c>
      <c r="G100" s="782">
        <v>0</v>
      </c>
      <c r="H100" s="782">
        <v>0</v>
      </c>
      <c r="I100" s="782">
        <v>0</v>
      </c>
      <c r="J100" s="782">
        <v>0</v>
      </c>
      <c r="K100" s="782">
        <v>0</v>
      </c>
    </row>
    <row r="101" spans="1:12" ht="3.75" customHeight="1" x14ac:dyDescent="0.2">
      <c r="A101" s="783"/>
      <c r="B101" s="784"/>
      <c r="C101" s="784"/>
      <c r="D101" s="784"/>
      <c r="E101" s="784"/>
      <c r="F101" s="1399"/>
      <c r="G101" s="784"/>
      <c r="H101" s="784"/>
      <c r="I101" s="784"/>
      <c r="J101" s="784"/>
      <c r="K101" s="784"/>
    </row>
    <row r="102" spans="1:12" x14ac:dyDescent="0.2">
      <c r="A102" s="785" t="s">
        <v>1540</v>
      </c>
      <c r="B102" s="786"/>
      <c r="C102" s="786"/>
      <c r="D102" s="786"/>
      <c r="E102" s="786"/>
      <c r="F102" s="1400"/>
      <c r="G102" s="786"/>
      <c r="H102" s="786"/>
      <c r="I102" s="786"/>
    </row>
    <row r="103" spans="1:12" x14ac:dyDescent="0.2">
      <c r="B103" s="747"/>
      <c r="C103" s="747"/>
      <c r="D103" s="747"/>
      <c r="E103" s="747"/>
      <c r="F103" s="747"/>
      <c r="G103" s="747"/>
      <c r="H103" s="747"/>
      <c r="I103" s="747"/>
      <c r="J103" s="747"/>
      <c r="K103" s="747"/>
    </row>
    <row r="104" spans="1:12" x14ac:dyDescent="0.2">
      <c r="B104" s="788"/>
      <c r="C104" s="788"/>
      <c r="D104" s="788"/>
      <c r="E104" s="788"/>
      <c r="F104" s="1401"/>
      <c r="G104" s="788"/>
      <c r="H104" s="788"/>
      <c r="I104" s="788"/>
      <c r="J104" s="788"/>
      <c r="K104" s="788"/>
    </row>
    <row r="106" spans="1:12" x14ac:dyDescent="0.2">
      <c r="L106" s="787"/>
    </row>
    <row r="107" spans="1:12" x14ac:dyDescent="0.2">
      <c r="L107" s="787"/>
    </row>
    <row r="108" spans="1:12" x14ac:dyDescent="0.2">
      <c r="L108" s="787"/>
    </row>
    <row r="109" spans="1:12" x14ac:dyDescent="0.2">
      <c r="L109" s="787"/>
    </row>
    <row r="110" spans="1:12" x14ac:dyDescent="0.2">
      <c r="L110" s="787"/>
    </row>
    <row r="111" spans="1:12" x14ac:dyDescent="0.2">
      <c r="L111" s="787"/>
    </row>
  </sheetData>
  <mergeCells count="3">
    <mergeCell ref="A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scale="4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/>
  <dimension ref="A1:W107"/>
  <sheetViews>
    <sheetView showGridLines="0" topLeftCell="B1" zoomScaleNormal="100" workbookViewId="0">
      <selection activeCell="B36" sqref="B36"/>
    </sheetView>
  </sheetViews>
  <sheetFormatPr defaultColWidth="9.140625" defaultRowHeight="12.75" x14ac:dyDescent="0.2"/>
  <cols>
    <col min="1" max="1" width="54" style="789" customWidth="1"/>
    <col min="2" max="2" width="15" style="789" bestFit="1" customWidth="1"/>
    <col min="3" max="3" width="13.42578125" style="789" customWidth="1"/>
    <col min="4" max="4" width="13.42578125" style="789" bestFit="1" customWidth="1"/>
    <col min="5" max="7" width="15" style="789" bestFit="1" customWidth="1"/>
    <col min="8" max="8" width="17.140625" style="789" bestFit="1" customWidth="1"/>
    <col min="9" max="9" width="14.28515625" style="789" customWidth="1"/>
    <col min="10" max="11" width="13.42578125" style="789" bestFit="1" customWidth="1"/>
    <col min="12" max="13" width="13.42578125" style="789" customWidth="1"/>
    <col min="14" max="14" width="14.42578125" style="789" bestFit="1" customWidth="1"/>
    <col min="15" max="16" width="14.42578125" style="789" customWidth="1"/>
    <col min="17" max="18" width="14.140625" style="789" customWidth="1"/>
    <col min="19" max="19" width="15" style="789" bestFit="1" customWidth="1"/>
    <col min="20" max="20" width="14" style="789" bestFit="1" customWidth="1"/>
    <col min="21" max="21" width="9.140625" style="789"/>
    <col min="22" max="22" width="14.140625" style="789" bestFit="1" customWidth="1"/>
    <col min="23" max="16384" width="9.140625" style="789"/>
  </cols>
  <sheetData>
    <row r="1" spans="1:22" ht="24.75" customHeight="1" x14ac:dyDescent="0.25">
      <c r="A1" s="1934" t="s">
        <v>1541</v>
      </c>
      <c r="B1" s="1934"/>
      <c r="C1" s="1934"/>
      <c r="D1" s="1934"/>
      <c r="E1" s="1934"/>
      <c r="F1" s="1934"/>
      <c r="G1" s="1934"/>
      <c r="H1" s="1934"/>
      <c r="I1" s="1934"/>
      <c r="J1" s="1934"/>
      <c r="K1" s="1934"/>
      <c r="L1" s="1934"/>
      <c r="M1" s="1934"/>
      <c r="N1" s="1934"/>
      <c r="O1" s="1934"/>
      <c r="P1" s="1934"/>
      <c r="Q1" s="1934"/>
      <c r="R1" s="1934"/>
      <c r="S1" s="1934"/>
      <c r="T1" s="1934"/>
    </row>
    <row r="2" spans="1:22" ht="15.75" x14ac:dyDescent="0.25">
      <c r="A2" s="1936" t="s">
        <v>2671</v>
      </c>
      <c r="B2" s="1936"/>
      <c r="C2" s="1936"/>
      <c r="D2" s="1936"/>
      <c r="E2" s="1936"/>
      <c r="F2" s="1936"/>
      <c r="G2" s="1936"/>
      <c r="H2" s="1936"/>
      <c r="I2" s="1936"/>
      <c r="J2" s="1936"/>
      <c r="K2" s="1936"/>
      <c r="L2" s="1936"/>
      <c r="M2" s="1936"/>
      <c r="N2" s="1936"/>
      <c r="O2" s="1936"/>
      <c r="P2" s="1936"/>
      <c r="Q2" s="1936"/>
      <c r="R2" s="1936"/>
      <c r="S2" s="1936"/>
      <c r="T2" s="1936"/>
    </row>
    <row r="3" spans="1:22" ht="18" customHeight="1" x14ac:dyDescent="0.2">
      <c r="A3" s="1937" t="s">
        <v>806</v>
      </c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  <c r="Q3" s="1937"/>
      <c r="R3" s="1937"/>
      <c r="S3" s="1937"/>
      <c r="T3" s="1937"/>
    </row>
    <row r="4" spans="1:22" s="791" customFormat="1" ht="5.25" customHeight="1" thickBot="1" x14ac:dyDescent="0.25">
      <c r="A4" s="790"/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</row>
    <row r="5" spans="1:22" ht="34.5" customHeight="1" thickBot="1" x14ac:dyDescent="0.3">
      <c r="A5" s="792"/>
      <c r="B5" s="1938" t="s">
        <v>1542</v>
      </c>
      <c r="C5" s="1938"/>
      <c r="D5" s="1938"/>
      <c r="E5" s="1938"/>
      <c r="F5" s="1938"/>
      <c r="G5" s="1938"/>
      <c r="H5" s="1938"/>
      <c r="I5" s="1938"/>
      <c r="J5" s="1938"/>
      <c r="K5" s="1938"/>
      <c r="L5" s="1938"/>
      <c r="M5" s="1938"/>
      <c r="N5" s="1938"/>
      <c r="O5" s="1938"/>
      <c r="P5" s="1938"/>
      <c r="Q5" s="1938"/>
      <c r="R5" s="1939"/>
      <c r="S5" s="1453" t="s">
        <v>1543</v>
      </c>
      <c r="T5" s="1185" t="s">
        <v>1544</v>
      </c>
      <c r="V5" s="793"/>
    </row>
    <row r="6" spans="1:22" ht="15.75" thickBot="1" x14ac:dyDescent="0.3">
      <c r="A6" s="792"/>
      <c r="B6" s="1382" t="s">
        <v>484</v>
      </c>
      <c r="C6" s="1382" t="s">
        <v>486</v>
      </c>
      <c r="D6" s="1382" t="s">
        <v>487</v>
      </c>
      <c r="E6" s="1382" t="s">
        <v>489</v>
      </c>
      <c r="F6" s="1382" t="s">
        <v>490</v>
      </c>
      <c r="G6" s="1382" t="s">
        <v>491</v>
      </c>
      <c r="H6" s="1382" t="s">
        <v>492</v>
      </c>
      <c r="I6" s="1382" t="s">
        <v>493</v>
      </c>
      <c r="J6" s="1382" t="s">
        <v>495</v>
      </c>
      <c r="K6" s="1382" t="s">
        <v>496</v>
      </c>
      <c r="L6" s="1382" t="s">
        <v>497</v>
      </c>
      <c r="M6" s="1382" t="s">
        <v>499</v>
      </c>
      <c r="N6" s="1382" t="s">
        <v>500</v>
      </c>
      <c r="O6" s="1741" t="s">
        <v>498</v>
      </c>
      <c r="P6" s="1626" t="s">
        <v>503</v>
      </c>
      <c r="Q6" s="1382" t="s">
        <v>617</v>
      </c>
      <c r="R6" s="1382" t="s">
        <v>1718</v>
      </c>
      <c r="S6" s="1506" t="s">
        <v>501</v>
      </c>
      <c r="T6" s="1194" t="s">
        <v>502</v>
      </c>
      <c r="U6" s="793"/>
      <c r="V6" s="793"/>
    </row>
    <row r="7" spans="1:22" s="793" customFormat="1" ht="21.75" customHeight="1" thickBot="1" x14ac:dyDescent="0.3">
      <c r="A7" s="773" t="s">
        <v>529</v>
      </c>
      <c r="B7" s="795">
        <v>2287975270.23</v>
      </c>
      <c r="C7" s="795">
        <v>7487525434.579999</v>
      </c>
      <c r="D7" s="795">
        <v>46165269.670000002</v>
      </c>
      <c r="E7" s="795">
        <v>1224516590.6900001</v>
      </c>
      <c r="F7" s="795">
        <v>2526201964</v>
      </c>
      <c r="G7" s="795">
        <v>5096463901</v>
      </c>
      <c r="H7" s="795">
        <v>2250492188</v>
      </c>
      <c r="I7" s="795">
        <v>2396211337.0900002</v>
      </c>
      <c r="J7" s="795">
        <v>2038021993.98</v>
      </c>
      <c r="K7" s="795">
        <v>249991595.5</v>
      </c>
      <c r="L7" s="795">
        <v>1329705033</v>
      </c>
      <c r="M7" s="795">
        <v>3440330926.8000002</v>
      </c>
      <c r="N7" s="795">
        <v>736097527.26999998</v>
      </c>
      <c r="O7" s="795">
        <v>237621681.44999999</v>
      </c>
      <c r="P7" s="795">
        <v>1456800936.7</v>
      </c>
      <c r="Q7" s="795">
        <v>2054604428</v>
      </c>
      <c r="R7" s="795">
        <v>2069229264</v>
      </c>
      <c r="S7" s="1507">
        <v>2264243215.73</v>
      </c>
      <c r="T7" s="796">
        <v>184514164</v>
      </c>
    </row>
    <row r="8" spans="1:22" s="793" customFormat="1" ht="15" x14ac:dyDescent="0.25">
      <c r="A8" s="797" t="s">
        <v>1493</v>
      </c>
      <c r="B8" s="798">
        <v>1171152353.78</v>
      </c>
      <c r="C8" s="798">
        <v>5761027657.5899992</v>
      </c>
      <c r="D8" s="798">
        <v>5573104.8499999996</v>
      </c>
      <c r="E8" s="798">
        <v>743539991.81999993</v>
      </c>
      <c r="F8" s="798">
        <v>249633077</v>
      </c>
      <c r="G8" s="798">
        <v>3330503175.4900002</v>
      </c>
      <c r="H8" s="798">
        <v>1839917128</v>
      </c>
      <c r="I8" s="798">
        <v>1536576405.6600003</v>
      </c>
      <c r="J8" s="798">
        <v>648730034.42999995</v>
      </c>
      <c r="K8" s="798">
        <v>186460768.77000001</v>
      </c>
      <c r="L8" s="798">
        <v>545260139</v>
      </c>
      <c r="M8" s="798">
        <v>1195406440.4100001</v>
      </c>
      <c r="N8" s="798">
        <v>470851758.21999997</v>
      </c>
      <c r="O8" s="798">
        <v>146873661.93000001</v>
      </c>
      <c r="P8" s="798">
        <v>482623554.54000002</v>
      </c>
      <c r="Q8" s="798">
        <v>956051714</v>
      </c>
      <c r="R8" s="798">
        <v>1364287888</v>
      </c>
      <c r="S8" s="1508">
        <v>1513091183.6500001</v>
      </c>
      <c r="T8" s="800">
        <v>79945498</v>
      </c>
    </row>
    <row r="9" spans="1:22" s="793" customFormat="1" ht="15" x14ac:dyDescent="0.25">
      <c r="A9" s="1168" t="s">
        <v>1494</v>
      </c>
      <c r="B9" s="801">
        <v>171944443.81999999</v>
      </c>
      <c r="C9" s="801">
        <v>231564725.16999999</v>
      </c>
      <c r="D9" s="801">
        <v>640669.13</v>
      </c>
      <c r="E9" s="801">
        <v>165095911.69999999</v>
      </c>
      <c r="F9" s="801">
        <v>103352343</v>
      </c>
      <c r="G9" s="801">
        <v>175893574.97</v>
      </c>
      <c r="H9" s="801">
        <v>297022786</v>
      </c>
      <c r="I9" s="801">
        <v>97726508.450000003</v>
      </c>
      <c r="J9" s="801">
        <v>210925292.84999999</v>
      </c>
      <c r="K9" s="801">
        <v>31739802.399999999</v>
      </c>
      <c r="L9" s="801">
        <v>13508908</v>
      </c>
      <c r="M9" s="802">
        <v>201487794</v>
      </c>
      <c r="N9" s="801">
        <v>990656.94</v>
      </c>
      <c r="O9" s="801">
        <v>29275022.300000001</v>
      </c>
      <c r="P9" s="801">
        <v>259128763.06999999</v>
      </c>
      <c r="Q9" s="801">
        <v>110323924</v>
      </c>
      <c r="R9" s="801">
        <v>9620729</v>
      </c>
      <c r="S9" s="1176">
        <v>6022528.9800000004</v>
      </c>
      <c r="T9" s="803">
        <v>30814180</v>
      </c>
    </row>
    <row r="10" spans="1:22" s="793" customFormat="1" ht="15" x14ac:dyDescent="0.25">
      <c r="A10" s="1168" t="s">
        <v>1495</v>
      </c>
      <c r="B10" s="801">
        <v>165205167.34</v>
      </c>
      <c r="C10" s="801">
        <v>0</v>
      </c>
      <c r="D10" s="801">
        <v>0</v>
      </c>
      <c r="E10" s="801">
        <v>32049212.100000001</v>
      </c>
      <c r="F10" s="801">
        <v>22153583</v>
      </c>
      <c r="G10" s="801">
        <v>0</v>
      </c>
      <c r="H10" s="801">
        <v>1137551</v>
      </c>
      <c r="I10" s="801">
        <v>0</v>
      </c>
      <c r="J10" s="801">
        <v>0</v>
      </c>
      <c r="K10" s="801">
        <v>27813.97</v>
      </c>
      <c r="L10" s="801">
        <v>351000</v>
      </c>
      <c r="M10" s="802">
        <v>3065835.43</v>
      </c>
      <c r="N10" s="801">
        <v>304760.7</v>
      </c>
      <c r="O10" s="801">
        <v>19822.03</v>
      </c>
      <c r="P10" s="801">
        <v>0</v>
      </c>
      <c r="Q10" s="801">
        <v>50867076</v>
      </c>
      <c r="R10" s="801">
        <v>0</v>
      </c>
      <c r="S10" s="1176">
        <v>0</v>
      </c>
      <c r="T10" s="803">
        <v>0</v>
      </c>
    </row>
    <row r="11" spans="1:22" s="793" customFormat="1" ht="15" x14ac:dyDescent="0.25">
      <c r="A11" s="1168" t="s">
        <v>1496</v>
      </c>
      <c r="B11" s="801">
        <v>207449715.80000001</v>
      </c>
      <c r="C11" s="801">
        <v>5052380488.3999996</v>
      </c>
      <c r="D11" s="801">
        <v>4079990.59</v>
      </c>
      <c r="E11" s="801">
        <v>250247239.90000001</v>
      </c>
      <c r="F11" s="801">
        <v>33200236</v>
      </c>
      <c r="G11" s="801">
        <v>1681141345.9200001</v>
      </c>
      <c r="H11" s="801">
        <v>823275678</v>
      </c>
      <c r="I11" s="801">
        <v>812139586.91999996</v>
      </c>
      <c r="J11" s="801">
        <v>94605056.689999998</v>
      </c>
      <c r="K11" s="801">
        <v>52212701.549999997</v>
      </c>
      <c r="L11" s="801">
        <v>221259804</v>
      </c>
      <c r="M11" s="802">
        <v>364452219.06</v>
      </c>
      <c r="N11" s="801">
        <v>78706500.519999996</v>
      </c>
      <c r="O11" s="801">
        <v>20819358.649999999</v>
      </c>
      <c r="P11" s="801">
        <v>86070904.200000003</v>
      </c>
      <c r="Q11" s="801">
        <v>235498197</v>
      </c>
      <c r="R11" s="801">
        <v>379032727</v>
      </c>
      <c r="S11" s="1176">
        <v>642443557.01999998</v>
      </c>
      <c r="T11" s="803">
        <v>10188102</v>
      </c>
    </row>
    <row r="12" spans="1:22" s="793" customFormat="1" ht="15" x14ac:dyDescent="0.25">
      <c r="A12" s="1168" t="s">
        <v>1497</v>
      </c>
      <c r="B12" s="801">
        <v>100559575.20999999</v>
      </c>
      <c r="C12" s="801">
        <v>0</v>
      </c>
      <c r="D12" s="801">
        <v>0</v>
      </c>
      <c r="E12" s="801">
        <v>7616119.6200000001</v>
      </c>
      <c r="F12" s="801">
        <v>0</v>
      </c>
      <c r="G12" s="801">
        <v>0</v>
      </c>
      <c r="H12" s="801">
        <v>209155416</v>
      </c>
      <c r="I12" s="801">
        <v>0</v>
      </c>
      <c r="J12" s="801">
        <v>4893217.9000000004</v>
      </c>
      <c r="K12" s="801">
        <v>2112185.94</v>
      </c>
      <c r="L12" s="801">
        <v>52660293</v>
      </c>
      <c r="M12" s="802">
        <v>21527217.039999999</v>
      </c>
      <c r="N12" s="801">
        <v>75926660.859999999</v>
      </c>
      <c r="O12" s="801">
        <v>98543.59</v>
      </c>
      <c r="P12" s="801">
        <v>16773888.85</v>
      </c>
      <c r="Q12" s="801">
        <v>102868086</v>
      </c>
      <c r="R12" s="801">
        <v>316071469</v>
      </c>
      <c r="S12" s="1176">
        <v>46852453.329999998</v>
      </c>
      <c r="T12" s="803">
        <v>6228880</v>
      </c>
      <c r="U12" s="789"/>
    </row>
    <row r="13" spans="1:22" s="793" customFormat="1" ht="15" x14ac:dyDescent="0.25">
      <c r="A13" s="1168" t="s">
        <v>1498</v>
      </c>
      <c r="B13" s="801">
        <v>509714576.35000002</v>
      </c>
      <c r="C13" s="801">
        <v>461945361.77999997</v>
      </c>
      <c r="D13" s="801">
        <v>779746.45</v>
      </c>
      <c r="E13" s="801">
        <v>288531508.5</v>
      </c>
      <c r="F13" s="801">
        <v>79469607</v>
      </c>
      <c r="G13" s="801">
        <v>1455264199.9200001</v>
      </c>
      <c r="H13" s="801">
        <v>469109471</v>
      </c>
      <c r="I13" s="801">
        <v>299866206.55000001</v>
      </c>
      <c r="J13" s="801">
        <v>300617067.75</v>
      </c>
      <c r="K13" s="801">
        <v>100067073.2</v>
      </c>
      <c r="L13" s="801">
        <v>257480134</v>
      </c>
      <c r="M13" s="802">
        <v>448899895.91000003</v>
      </c>
      <c r="N13" s="801">
        <v>314557475.87</v>
      </c>
      <c r="O13" s="801">
        <v>88618360.400000006</v>
      </c>
      <c r="P13" s="801">
        <v>99096564.310000002</v>
      </c>
      <c r="Q13" s="801">
        <v>420080786</v>
      </c>
      <c r="R13" s="801">
        <v>629605463</v>
      </c>
      <c r="S13" s="1176">
        <v>809969222.07000005</v>
      </c>
      <c r="T13" s="803">
        <v>26895180</v>
      </c>
      <c r="U13" s="789"/>
    </row>
    <row r="14" spans="1:22" s="793" customFormat="1" ht="15" x14ac:dyDescent="0.25">
      <c r="A14" s="1168" t="s">
        <v>1499</v>
      </c>
      <c r="B14" s="801">
        <v>16278875.26</v>
      </c>
      <c r="C14" s="801">
        <v>10137778.710000001</v>
      </c>
      <c r="D14" s="801">
        <v>72698.679999999993</v>
      </c>
      <c r="E14" s="801">
        <v>0</v>
      </c>
      <c r="F14" s="801">
        <v>9521011</v>
      </c>
      <c r="G14" s="801">
        <v>18062098.199999999</v>
      </c>
      <c r="H14" s="801">
        <v>40216226</v>
      </c>
      <c r="I14" s="801">
        <v>48515914.380000003</v>
      </c>
      <c r="J14" s="801">
        <v>37689399.240000002</v>
      </c>
      <c r="K14" s="801">
        <v>301191.71000000002</v>
      </c>
      <c r="L14" s="801">
        <v>0</v>
      </c>
      <c r="M14" s="802">
        <v>37017149.93</v>
      </c>
      <c r="N14" s="801">
        <v>365703.33</v>
      </c>
      <c r="O14" s="801">
        <v>7156769.4199999999</v>
      </c>
      <c r="P14" s="801">
        <v>21553434.109999999</v>
      </c>
      <c r="Q14" s="801">
        <v>36413371</v>
      </c>
      <c r="R14" s="801">
        <v>0</v>
      </c>
      <c r="S14" s="1176">
        <v>7803422.25</v>
      </c>
      <c r="T14" s="803">
        <v>1239670</v>
      </c>
      <c r="U14" s="789"/>
    </row>
    <row r="15" spans="1:22" s="793" customFormat="1" ht="15" x14ac:dyDescent="0.25">
      <c r="A15" s="1168" t="s">
        <v>1500</v>
      </c>
      <c r="B15" s="801">
        <v>0</v>
      </c>
      <c r="C15" s="801">
        <v>4999303.53</v>
      </c>
      <c r="D15" s="801">
        <v>0</v>
      </c>
      <c r="E15" s="801">
        <v>0</v>
      </c>
      <c r="F15" s="801">
        <v>1936297</v>
      </c>
      <c r="G15" s="801">
        <v>141956.48000000001</v>
      </c>
      <c r="H15" s="801">
        <v>0</v>
      </c>
      <c r="I15" s="801">
        <v>278328189.36000001</v>
      </c>
      <c r="J15" s="801">
        <v>0</v>
      </c>
      <c r="K15" s="801">
        <v>0</v>
      </c>
      <c r="L15" s="801">
        <v>0</v>
      </c>
      <c r="M15" s="802">
        <v>118956329.04000001</v>
      </c>
      <c r="N15" s="801">
        <v>0</v>
      </c>
      <c r="O15" s="801">
        <v>885785.54</v>
      </c>
      <c r="P15" s="801">
        <v>0</v>
      </c>
      <c r="Q15" s="801">
        <v>274</v>
      </c>
      <c r="R15" s="801">
        <v>29957500</v>
      </c>
      <c r="S15" s="1176">
        <v>0</v>
      </c>
      <c r="T15" s="803">
        <v>4579486</v>
      </c>
      <c r="U15" s="789"/>
    </row>
    <row r="16" spans="1:22" s="793" customFormat="1" ht="15" x14ac:dyDescent="0.25">
      <c r="A16" s="1169" t="s">
        <v>1501</v>
      </c>
      <c r="B16" s="804">
        <v>1116822916.45</v>
      </c>
      <c r="C16" s="804">
        <v>1726497776.99</v>
      </c>
      <c r="D16" s="804">
        <v>40592164.82</v>
      </c>
      <c r="E16" s="804">
        <v>480976598.87</v>
      </c>
      <c r="F16" s="804">
        <v>2276568887</v>
      </c>
      <c r="G16" s="804">
        <v>1765960725.5100002</v>
      </c>
      <c r="H16" s="804">
        <v>410575060</v>
      </c>
      <c r="I16" s="804">
        <v>859634931.43000007</v>
      </c>
      <c r="J16" s="804">
        <v>1389291959.55</v>
      </c>
      <c r="K16" s="804">
        <v>63530826.730000004</v>
      </c>
      <c r="L16" s="804">
        <v>784444894</v>
      </c>
      <c r="M16" s="804">
        <v>2244924486.3900003</v>
      </c>
      <c r="N16" s="804">
        <v>265245769.05000001</v>
      </c>
      <c r="O16" s="804">
        <v>90748019.519999996</v>
      </c>
      <c r="P16" s="804">
        <v>974177382.15999997</v>
      </c>
      <c r="Q16" s="804">
        <v>1098552714</v>
      </c>
      <c r="R16" s="804">
        <v>704941376</v>
      </c>
      <c r="S16" s="1508">
        <v>751152032.08000004</v>
      </c>
      <c r="T16" s="799">
        <v>104568666</v>
      </c>
    </row>
    <row r="17" spans="1:22" s="793" customFormat="1" ht="15" x14ac:dyDescent="0.25">
      <c r="A17" s="1168" t="s">
        <v>1502</v>
      </c>
      <c r="B17" s="801">
        <v>11066.4</v>
      </c>
      <c r="C17" s="801">
        <v>1561332.36</v>
      </c>
      <c r="D17" s="801">
        <v>265777.2</v>
      </c>
      <c r="E17" s="801">
        <v>85614761.310000002</v>
      </c>
      <c r="F17" s="801">
        <v>1104253</v>
      </c>
      <c r="G17" s="801">
        <v>128191.7</v>
      </c>
      <c r="H17" s="801">
        <v>840541</v>
      </c>
      <c r="I17" s="801">
        <v>30109922.640000001</v>
      </c>
      <c r="J17" s="801">
        <v>472771.9</v>
      </c>
      <c r="K17" s="801">
        <v>1148963.18</v>
      </c>
      <c r="L17" s="801">
        <v>0</v>
      </c>
      <c r="M17" s="805">
        <v>330433538.67000002</v>
      </c>
      <c r="N17" s="801">
        <v>12107082.109999999</v>
      </c>
      <c r="O17" s="801">
        <v>575023.18000000005</v>
      </c>
      <c r="P17" s="801">
        <v>0</v>
      </c>
      <c r="Q17" s="801">
        <v>79120</v>
      </c>
      <c r="R17" s="801">
        <v>0</v>
      </c>
      <c r="S17" s="1176">
        <v>0</v>
      </c>
      <c r="T17" s="803">
        <v>2788594</v>
      </c>
      <c r="U17" s="806"/>
      <c r="V17" s="806"/>
    </row>
    <row r="18" spans="1:22" s="793" customFormat="1" ht="15" x14ac:dyDescent="0.25">
      <c r="A18" s="1168" t="s">
        <v>1503</v>
      </c>
      <c r="B18" s="801">
        <v>95436730.629999995</v>
      </c>
      <c r="C18" s="801">
        <v>30706895.27</v>
      </c>
      <c r="D18" s="801">
        <v>0</v>
      </c>
      <c r="E18" s="801">
        <v>12353265.48</v>
      </c>
      <c r="F18" s="801">
        <v>54715963</v>
      </c>
      <c r="G18" s="801">
        <v>287459047.17000002</v>
      </c>
      <c r="H18" s="801">
        <v>0</v>
      </c>
      <c r="I18" s="801">
        <v>0</v>
      </c>
      <c r="J18" s="801">
        <v>0</v>
      </c>
      <c r="K18" s="801">
        <v>0</v>
      </c>
      <c r="L18" s="801">
        <v>0</v>
      </c>
      <c r="M18" s="805">
        <v>0</v>
      </c>
      <c r="N18" s="801">
        <v>0</v>
      </c>
      <c r="O18" s="801">
        <v>991800</v>
      </c>
      <c r="P18" s="801">
        <v>0</v>
      </c>
      <c r="Q18" s="801">
        <v>0</v>
      </c>
      <c r="R18" s="801">
        <v>0</v>
      </c>
      <c r="S18" s="1176">
        <v>17421810.079999998</v>
      </c>
      <c r="T18" s="803">
        <v>57863</v>
      </c>
      <c r="U18" s="806"/>
      <c r="V18" s="806"/>
    </row>
    <row r="19" spans="1:22" s="793" customFormat="1" ht="15" x14ac:dyDescent="0.25">
      <c r="A19" s="1168" t="s">
        <v>1504</v>
      </c>
      <c r="B19" s="801">
        <v>0</v>
      </c>
      <c r="C19" s="801">
        <v>19259059.91</v>
      </c>
      <c r="D19" s="801">
        <v>0</v>
      </c>
      <c r="E19" s="801">
        <v>-10923579.85</v>
      </c>
      <c r="F19" s="801">
        <v>125784655</v>
      </c>
      <c r="G19" s="801">
        <v>0</v>
      </c>
      <c r="H19" s="801">
        <v>13025891</v>
      </c>
      <c r="I19" s="801">
        <v>402869510.66000003</v>
      </c>
      <c r="J19" s="801">
        <v>221884800</v>
      </c>
      <c r="K19" s="801">
        <v>0</v>
      </c>
      <c r="L19" s="801">
        <v>2846863</v>
      </c>
      <c r="M19" s="805">
        <v>59976544.899999999</v>
      </c>
      <c r="N19" s="801">
        <v>3654315.2</v>
      </c>
      <c r="O19" s="801">
        <v>0</v>
      </c>
      <c r="P19" s="801">
        <v>815567.57</v>
      </c>
      <c r="Q19" s="801">
        <v>154588845</v>
      </c>
      <c r="R19" s="801">
        <v>0</v>
      </c>
      <c r="S19" s="1176">
        <v>0</v>
      </c>
      <c r="T19" s="803">
        <v>0</v>
      </c>
      <c r="U19" s="806"/>
      <c r="V19" s="806"/>
    </row>
    <row r="20" spans="1:22" s="793" customFormat="1" ht="15" x14ac:dyDescent="0.25">
      <c r="A20" s="1168" t="s">
        <v>1505</v>
      </c>
      <c r="B20" s="801">
        <v>1020529220.85</v>
      </c>
      <c r="C20" s="801">
        <v>1648203712.5</v>
      </c>
      <c r="D20" s="801">
        <v>40326387.619999997</v>
      </c>
      <c r="E20" s="801">
        <v>393779129.30000001</v>
      </c>
      <c r="F20" s="801">
        <v>2056643011</v>
      </c>
      <c r="G20" s="801">
        <v>1139591868.3399999</v>
      </c>
      <c r="H20" s="801">
        <v>396708628</v>
      </c>
      <c r="I20" s="801">
        <v>426655498.13</v>
      </c>
      <c r="J20" s="801">
        <v>1162470977.8</v>
      </c>
      <c r="K20" s="801">
        <v>62379140.450000003</v>
      </c>
      <c r="L20" s="801">
        <v>781598031</v>
      </c>
      <c r="M20" s="805">
        <v>1551904109.6800001</v>
      </c>
      <c r="N20" s="801">
        <v>249484371.74000001</v>
      </c>
      <c r="O20" s="801">
        <v>86131644.879999995</v>
      </c>
      <c r="P20" s="801">
        <v>952770572.63999999</v>
      </c>
      <c r="Q20" s="801">
        <v>907325569</v>
      </c>
      <c r="R20" s="801">
        <v>700702799</v>
      </c>
      <c r="S20" s="1176">
        <v>732646198.39999998</v>
      </c>
      <c r="T20" s="803">
        <v>75137880</v>
      </c>
      <c r="U20" s="806"/>
      <c r="V20" s="806"/>
    </row>
    <row r="21" spans="1:22" s="793" customFormat="1" ht="15" x14ac:dyDescent="0.25">
      <c r="A21" s="1168" t="s">
        <v>1506</v>
      </c>
      <c r="B21" s="801">
        <v>0</v>
      </c>
      <c r="C21" s="801">
        <v>0</v>
      </c>
      <c r="D21" s="801">
        <v>0</v>
      </c>
      <c r="E21" s="801">
        <v>0</v>
      </c>
      <c r="F21" s="801">
        <v>0</v>
      </c>
      <c r="G21" s="801">
        <v>0</v>
      </c>
      <c r="H21" s="801">
        <v>0</v>
      </c>
      <c r="I21" s="801">
        <v>0</v>
      </c>
      <c r="J21" s="801">
        <v>0</v>
      </c>
      <c r="K21" s="801">
        <v>0</v>
      </c>
      <c r="L21" s="801">
        <v>0</v>
      </c>
      <c r="M21" s="805">
        <v>0</v>
      </c>
      <c r="N21" s="801">
        <v>0</v>
      </c>
      <c r="O21" s="801">
        <v>2710237.39</v>
      </c>
      <c r="P21" s="801">
        <v>0</v>
      </c>
      <c r="Q21" s="801">
        <v>0</v>
      </c>
      <c r="R21" s="801">
        <v>0</v>
      </c>
      <c r="S21" s="1176">
        <v>0</v>
      </c>
      <c r="T21" s="803">
        <v>4207998</v>
      </c>
      <c r="U21" s="806"/>
      <c r="V21" s="806"/>
    </row>
    <row r="22" spans="1:22" s="793" customFormat="1" ht="15" x14ac:dyDescent="0.25">
      <c r="A22" s="1168" t="s">
        <v>1507</v>
      </c>
      <c r="B22" s="801">
        <v>0</v>
      </c>
      <c r="C22" s="801">
        <v>26766776.949999999</v>
      </c>
      <c r="D22" s="801">
        <v>0</v>
      </c>
      <c r="E22" s="801">
        <v>153022.63</v>
      </c>
      <c r="F22" s="801">
        <v>835582</v>
      </c>
      <c r="G22" s="801">
        <v>1079714.2</v>
      </c>
      <c r="H22" s="801">
        <v>0</v>
      </c>
      <c r="I22" s="801">
        <v>0</v>
      </c>
      <c r="J22" s="801">
        <v>4463409.8499999996</v>
      </c>
      <c r="K22" s="801">
        <v>2723.1</v>
      </c>
      <c r="L22" s="801">
        <v>0</v>
      </c>
      <c r="M22" s="805">
        <v>97527060.909999996</v>
      </c>
      <c r="N22" s="801">
        <v>0</v>
      </c>
      <c r="O22" s="801">
        <v>339314.07</v>
      </c>
      <c r="P22" s="801">
        <v>8948744.2699999996</v>
      </c>
      <c r="Q22" s="801">
        <v>0</v>
      </c>
      <c r="R22" s="801">
        <v>0</v>
      </c>
      <c r="S22" s="1176">
        <v>1084023.6000000001</v>
      </c>
      <c r="T22" s="803">
        <v>20455</v>
      </c>
      <c r="U22" s="806"/>
      <c r="V22" s="806"/>
    </row>
    <row r="23" spans="1:22" s="793" customFormat="1" ht="15" x14ac:dyDescent="0.25">
      <c r="A23" s="1168" t="s">
        <v>1508</v>
      </c>
      <c r="B23" s="801">
        <v>0</v>
      </c>
      <c r="C23" s="801">
        <v>0</v>
      </c>
      <c r="D23" s="801">
        <v>0</v>
      </c>
      <c r="E23" s="801">
        <v>0</v>
      </c>
      <c r="F23" s="801">
        <v>1358685</v>
      </c>
      <c r="G23" s="801">
        <v>0</v>
      </c>
      <c r="H23" s="801">
        <v>0</v>
      </c>
      <c r="I23" s="801">
        <v>0</v>
      </c>
      <c r="J23" s="801">
        <v>0</v>
      </c>
      <c r="K23" s="801">
        <v>0</v>
      </c>
      <c r="L23" s="801">
        <v>0</v>
      </c>
      <c r="M23" s="805">
        <v>9114660.4199999999</v>
      </c>
      <c r="N23" s="801">
        <v>0</v>
      </c>
      <c r="O23" s="801">
        <v>0</v>
      </c>
      <c r="P23" s="801">
        <v>0</v>
      </c>
      <c r="Q23" s="801">
        <v>0</v>
      </c>
      <c r="R23" s="801">
        <v>0</v>
      </c>
      <c r="S23" s="1176">
        <v>0</v>
      </c>
      <c r="T23" s="803">
        <v>22355876</v>
      </c>
      <c r="U23" s="806"/>
      <c r="V23" s="806"/>
    </row>
    <row r="24" spans="1:22" s="793" customFormat="1" ht="15" x14ac:dyDescent="0.25">
      <c r="A24" s="1168" t="s">
        <v>1509</v>
      </c>
      <c r="B24" s="801">
        <v>0</v>
      </c>
      <c r="C24" s="801">
        <v>0</v>
      </c>
      <c r="D24" s="801">
        <v>0</v>
      </c>
      <c r="E24" s="801">
        <v>0</v>
      </c>
      <c r="F24" s="801">
        <v>36126738</v>
      </c>
      <c r="G24" s="801">
        <v>337701904.10000002</v>
      </c>
      <c r="H24" s="801">
        <v>0</v>
      </c>
      <c r="I24" s="801">
        <v>0</v>
      </c>
      <c r="J24" s="801">
        <v>0</v>
      </c>
      <c r="K24" s="801">
        <v>0</v>
      </c>
      <c r="L24" s="801">
        <v>0</v>
      </c>
      <c r="M24" s="805">
        <v>195968571.81</v>
      </c>
      <c r="N24" s="801">
        <v>0</v>
      </c>
      <c r="O24" s="801">
        <v>0</v>
      </c>
      <c r="P24" s="801">
        <v>90480</v>
      </c>
      <c r="Q24" s="801">
        <v>36559180</v>
      </c>
      <c r="R24" s="801">
        <v>4238577</v>
      </c>
      <c r="S24" s="1176">
        <v>0</v>
      </c>
      <c r="T24" s="803">
        <v>0</v>
      </c>
      <c r="U24" s="806"/>
      <c r="V24" s="806"/>
    </row>
    <row r="25" spans="1:22" s="793" customFormat="1" ht="15.75" thickBot="1" x14ac:dyDescent="0.3">
      <c r="A25" s="1170" t="s">
        <v>1510</v>
      </c>
      <c r="B25" s="801">
        <v>845898.57</v>
      </c>
      <c r="C25" s="801">
        <v>0</v>
      </c>
      <c r="D25" s="801">
        <v>0</v>
      </c>
      <c r="E25" s="801">
        <v>0</v>
      </c>
      <c r="F25" s="801">
        <v>0</v>
      </c>
      <c r="G25" s="801">
        <v>0</v>
      </c>
      <c r="H25" s="801">
        <v>0</v>
      </c>
      <c r="I25" s="801">
        <v>0</v>
      </c>
      <c r="J25" s="801">
        <v>0</v>
      </c>
      <c r="K25" s="801">
        <v>0</v>
      </c>
      <c r="L25" s="801">
        <v>0</v>
      </c>
      <c r="M25" s="805">
        <v>0</v>
      </c>
      <c r="N25" s="801">
        <v>0</v>
      </c>
      <c r="O25" s="801">
        <v>0</v>
      </c>
      <c r="P25" s="801">
        <v>11552017.68</v>
      </c>
      <c r="Q25" s="801">
        <v>0</v>
      </c>
      <c r="R25" s="801">
        <v>0</v>
      </c>
      <c r="S25" s="1176">
        <v>0</v>
      </c>
      <c r="T25" s="803">
        <v>0</v>
      </c>
      <c r="U25" s="806"/>
      <c r="V25" s="806"/>
    </row>
    <row r="26" spans="1:22" s="793" customFormat="1" ht="15.75" thickBot="1" x14ac:dyDescent="0.3">
      <c r="A26" s="807" t="s">
        <v>530</v>
      </c>
      <c r="B26" s="795">
        <v>1407846884.8299999</v>
      </c>
      <c r="C26" s="795">
        <v>5282100367.1700001</v>
      </c>
      <c r="D26" s="795">
        <v>564101</v>
      </c>
      <c r="E26" s="795">
        <v>547798621.60000002</v>
      </c>
      <c r="F26" s="795">
        <v>994115064</v>
      </c>
      <c r="G26" s="795">
        <v>3521719591</v>
      </c>
      <c r="H26" s="795">
        <v>1137090174</v>
      </c>
      <c r="I26" s="795">
        <v>1693582649.3099999</v>
      </c>
      <c r="J26" s="795">
        <v>1266441820.48</v>
      </c>
      <c r="K26" s="795">
        <v>109131360.97000003</v>
      </c>
      <c r="L26" s="795">
        <v>851803527</v>
      </c>
      <c r="M26" s="795">
        <v>1760082605.3000002</v>
      </c>
      <c r="N26" s="795">
        <v>461033943.55000001</v>
      </c>
      <c r="O26" s="795">
        <v>141080820.44</v>
      </c>
      <c r="P26" s="795">
        <v>808969040.05999994</v>
      </c>
      <c r="Q26" s="795">
        <v>1241047699</v>
      </c>
      <c r="R26" s="795">
        <v>1537067715</v>
      </c>
      <c r="S26" s="1507">
        <v>1581031934.3899999</v>
      </c>
      <c r="T26" s="796">
        <v>115496974</v>
      </c>
    </row>
    <row r="27" spans="1:22" s="793" customFormat="1" ht="15" x14ac:dyDescent="0.25">
      <c r="A27" s="1169" t="s">
        <v>1511</v>
      </c>
      <c r="B27" s="804">
        <v>831907620.25999999</v>
      </c>
      <c r="C27" s="804">
        <v>5100921082.4099998</v>
      </c>
      <c r="D27" s="804">
        <v>527499.19999999995</v>
      </c>
      <c r="E27" s="804">
        <v>292593066.81999999</v>
      </c>
      <c r="F27" s="804">
        <v>304699900</v>
      </c>
      <c r="G27" s="804">
        <v>2955059391.2799997</v>
      </c>
      <c r="H27" s="804">
        <v>949469729</v>
      </c>
      <c r="I27" s="804">
        <v>1098091573.4399998</v>
      </c>
      <c r="J27" s="804">
        <v>812208734.00999999</v>
      </c>
      <c r="K27" s="804">
        <v>89230438.520000026</v>
      </c>
      <c r="L27" s="804">
        <v>353116639</v>
      </c>
      <c r="M27" s="804">
        <v>740211139.92999995</v>
      </c>
      <c r="N27" s="804">
        <v>152477729.99000001</v>
      </c>
      <c r="O27" s="804">
        <v>82131436.269999996</v>
      </c>
      <c r="P27" s="804">
        <v>288146766.31999999</v>
      </c>
      <c r="Q27" s="804">
        <v>656253002</v>
      </c>
      <c r="R27" s="804">
        <v>571177815</v>
      </c>
      <c r="S27" s="1508">
        <v>1346308206.8099999</v>
      </c>
      <c r="T27" s="799">
        <v>52314152</v>
      </c>
    </row>
    <row r="28" spans="1:22" s="793" customFormat="1" ht="15" x14ac:dyDescent="0.25">
      <c r="A28" s="1168" t="s">
        <v>1512</v>
      </c>
      <c r="B28" s="801">
        <v>206727762.49000001</v>
      </c>
      <c r="C28" s="801">
        <v>674819962.33000004</v>
      </c>
      <c r="D28" s="801">
        <v>415958.42</v>
      </c>
      <c r="E28" s="801">
        <v>115868729.09999999</v>
      </c>
      <c r="F28" s="801">
        <v>45910773</v>
      </c>
      <c r="G28" s="801">
        <v>1100814650.22</v>
      </c>
      <c r="H28" s="801">
        <v>47687560</v>
      </c>
      <c r="I28" s="801">
        <v>19803521.420000002</v>
      </c>
      <c r="J28" s="801">
        <v>238015262.62</v>
      </c>
      <c r="K28" s="801">
        <v>50492963.740000002</v>
      </c>
      <c r="L28" s="801">
        <v>17577482</v>
      </c>
      <c r="M28" s="801">
        <v>383703448.39999998</v>
      </c>
      <c r="N28" s="801">
        <v>57252794.880000003</v>
      </c>
      <c r="O28" s="801">
        <v>11315493.300000001</v>
      </c>
      <c r="P28" s="801">
        <v>119979431.19</v>
      </c>
      <c r="Q28" s="801">
        <v>220108761</v>
      </c>
      <c r="R28" s="801">
        <v>27456640</v>
      </c>
      <c r="S28" s="1509">
        <v>106405297.56999999</v>
      </c>
      <c r="T28" s="803">
        <v>1279440</v>
      </c>
    </row>
    <row r="29" spans="1:22" s="793" customFormat="1" ht="15" x14ac:dyDescent="0.25">
      <c r="A29" s="1168" t="s">
        <v>1513</v>
      </c>
      <c r="B29" s="801">
        <v>529087283.47000003</v>
      </c>
      <c r="C29" s="801">
        <v>0</v>
      </c>
      <c r="D29" s="801">
        <v>0</v>
      </c>
      <c r="E29" s="801">
        <v>126698158.3</v>
      </c>
      <c r="F29" s="801">
        <v>37910621</v>
      </c>
      <c r="G29" s="801">
        <v>801254037.89999998</v>
      </c>
      <c r="H29" s="801">
        <v>597164931</v>
      </c>
      <c r="I29" s="801">
        <v>706604522.17999995</v>
      </c>
      <c r="J29" s="801">
        <v>173730385.43000001</v>
      </c>
      <c r="K29" s="801">
        <v>21486500</v>
      </c>
      <c r="L29" s="801">
        <v>54659444</v>
      </c>
      <c r="M29" s="801">
        <v>147871872.22</v>
      </c>
      <c r="N29" s="801">
        <v>18513917.18</v>
      </c>
      <c r="O29" s="801">
        <v>27399095.579999998</v>
      </c>
      <c r="P29" s="801">
        <v>58117361.840000004</v>
      </c>
      <c r="Q29" s="801">
        <v>208475182</v>
      </c>
      <c r="R29" s="801">
        <v>429716254</v>
      </c>
      <c r="S29" s="1509">
        <v>799078514.55999994</v>
      </c>
      <c r="T29" s="803">
        <v>19992156</v>
      </c>
    </row>
    <row r="30" spans="1:22" s="793" customFormat="1" ht="15" x14ac:dyDescent="0.25">
      <c r="A30" s="1168" t="s">
        <v>1514</v>
      </c>
      <c r="B30" s="801">
        <v>0</v>
      </c>
      <c r="C30" s="801">
        <v>0</v>
      </c>
      <c r="D30" s="801">
        <v>0</v>
      </c>
      <c r="E30" s="801">
        <v>23720015.609999999</v>
      </c>
      <c r="F30" s="801">
        <v>104339048</v>
      </c>
      <c r="G30" s="801">
        <v>443196182.06</v>
      </c>
      <c r="H30" s="801">
        <v>230205117</v>
      </c>
      <c r="I30" s="801">
        <v>352232523.60000002</v>
      </c>
      <c r="J30" s="801">
        <v>0</v>
      </c>
      <c r="K30" s="801">
        <v>0</v>
      </c>
      <c r="L30" s="801">
        <v>244628515</v>
      </c>
      <c r="M30" s="801">
        <v>128743700</v>
      </c>
      <c r="N30" s="801">
        <v>21098323.68</v>
      </c>
      <c r="O30" s="801">
        <v>22717922.219999999</v>
      </c>
      <c r="P30" s="801">
        <v>33180987.82</v>
      </c>
      <c r="Q30" s="801">
        <v>55956488</v>
      </c>
      <c r="R30" s="801">
        <v>66571723</v>
      </c>
      <c r="S30" s="1509">
        <v>362385000</v>
      </c>
      <c r="T30" s="803">
        <v>24981961</v>
      </c>
    </row>
    <row r="31" spans="1:22" s="793" customFormat="1" ht="15" x14ac:dyDescent="0.25">
      <c r="A31" s="1171" t="s">
        <v>1545</v>
      </c>
      <c r="B31" s="801">
        <v>0</v>
      </c>
      <c r="C31" s="801">
        <v>2939106812.3400002</v>
      </c>
      <c r="D31" s="801">
        <v>0</v>
      </c>
      <c r="E31" s="801">
        <v>0</v>
      </c>
      <c r="F31" s="801">
        <v>3474742</v>
      </c>
      <c r="G31" s="801">
        <v>338680455.06999999</v>
      </c>
      <c r="H31" s="801">
        <v>0</v>
      </c>
      <c r="I31" s="801">
        <v>0</v>
      </c>
      <c r="J31" s="801">
        <v>120692912</v>
      </c>
      <c r="K31" s="801">
        <v>0</v>
      </c>
      <c r="L31" s="801">
        <v>0</v>
      </c>
      <c r="M31" s="801">
        <v>29284929.02</v>
      </c>
      <c r="N31" s="801">
        <v>0</v>
      </c>
      <c r="O31" s="801">
        <v>0</v>
      </c>
      <c r="P31" s="801">
        <v>243600.27</v>
      </c>
      <c r="Q31" s="801">
        <v>0</v>
      </c>
      <c r="R31" s="801">
        <v>5367008</v>
      </c>
      <c r="S31" s="1509">
        <v>0</v>
      </c>
      <c r="T31" s="803">
        <v>0</v>
      </c>
    </row>
    <row r="32" spans="1:22" s="793" customFormat="1" ht="15" x14ac:dyDescent="0.25">
      <c r="A32" s="1168" t="s">
        <v>1516</v>
      </c>
      <c r="B32" s="801">
        <v>80631496.900000006</v>
      </c>
      <c r="C32" s="801">
        <v>1486994307.74</v>
      </c>
      <c r="D32" s="801">
        <v>111540.78</v>
      </c>
      <c r="E32" s="801">
        <v>26306163.809999999</v>
      </c>
      <c r="F32" s="801">
        <v>83935594</v>
      </c>
      <c r="G32" s="801">
        <v>271114066.02999997</v>
      </c>
      <c r="H32" s="801">
        <v>61315464</v>
      </c>
      <c r="I32" s="801">
        <v>13770875.65</v>
      </c>
      <c r="J32" s="801">
        <v>157813641.56</v>
      </c>
      <c r="K32" s="801">
        <v>13433123.84</v>
      </c>
      <c r="L32" s="801">
        <v>6523390</v>
      </c>
      <c r="M32" s="801">
        <v>50607190.289999999</v>
      </c>
      <c r="N32" s="801">
        <v>6545308.96</v>
      </c>
      <c r="O32" s="801">
        <v>10482337.93</v>
      </c>
      <c r="P32" s="801">
        <v>48552971.229999997</v>
      </c>
      <c r="Q32" s="801">
        <v>165934578</v>
      </c>
      <c r="R32" s="801">
        <v>36722637</v>
      </c>
      <c r="S32" s="1509">
        <v>58354282.149999999</v>
      </c>
      <c r="T32" s="803">
        <v>6060595</v>
      </c>
    </row>
    <row r="33" spans="1:22" s="793" customFormat="1" ht="15" x14ac:dyDescent="0.25">
      <c r="A33" s="1170" t="s">
        <v>1517</v>
      </c>
      <c r="B33" s="801">
        <v>13410280.92</v>
      </c>
      <c r="C33" s="801">
        <v>0</v>
      </c>
      <c r="D33" s="801">
        <v>0</v>
      </c>
      <c r="E33" s="801">
        <v>0</v>
      </c>
      <c r="F33" s="801">
        <v>25810953</v>
      </c>
      <c r="G33" s="801">
        <v>0</v>
      </c>
      <c r="H33" s="801">
        <v>12006746</v>
      </c>
      <c r="I33" s="801">
        <v>0</v>
      </c>
      <c r="J33" s="801">
        <v>30960105.84</v>
      </c>
      <c r="K33" s="801">
        <v>0</v>
      </c>
      <c r="L33" s="801">
        <v>334383</v>
      </c>
      <c r="M33" s="801">
        <v>0</v>
      </c>
      <c r="N33" s="801">
        <v>0</v>
      </c>
      <c r="O33" s="801">
        <v>0</v>
      </c>
      <c r="P33" s="801">
        <v>28072413.969999999</v>
      </c>
      <c r="Q33" s="801">
        <v>278759</v>
      </c>
      <c r="R33" s="801">
        <v>0</v>
      </c>
      <c r="S33" s="1509">
        <v>864058</v>
      </c>
      <c r="T33" s="803">
        <v>0</v>
      </c>
    </row>
    <row r="34" spans="1:22" s="793" customFormat="1" ht="15" x14ac:dyDescent="0.25">
      <c r="A34" s="1170" t="s">
        <v>1518</v>
      </c>
      <c r="B34" s="801">
        <v>2050796.48</v>
      </c>
      <c r="C34" s="801">
        <v>0</v>
      </c>
      <c r="D34" s="801">
        <v>0</v>
      </c>
      <c r="E34" s="801">
        <v>0</v>
      </c>
      <c r="F34" s="801">
        <v>0</v>
      </c>
      <c r="G34" s="801">
        <v>0</v>
      </c>
      <c r="H34" s="801">
        <v>1089911</v>
      </c>
      <c r="I34" s="801">
        <v>0</v>
      </c>
      <c r="J34" s="801">
        <v>0</v>
      </c>
      <c r="K34" s="801">
        <v>2856422.29</v>
      </c>
      <c r="L34" s="801">
        <v>29393425</v>
      </c>
      <c r="M34" s="801">
        <v>0</v>
      </c>
      <c r="N34" s="801">
        <v>41171252.289999999</v>
      </c>
      <c r="O34" s="801">
        <v>10216587.24</v>
      </c>
      <c r="P34" s="801">
        <v>0</v>
      </c>
      <c r="Q34" s="801">
        <v>0</v>
      </c>
      <c r="R34" s="801">
        <v>5343553</v>
      </c>
      <c r="S34" s="1509">
        <v>7019885.2400000002</v>
      </c>
      <c r="T34" s="803">
        <v>0</v>
      </c>
    </row>
    <row r="35" spans="1:22" s="793" customFormat="1" ht="15" x14ac:dyDescent="0.25">
      <c r="A35" s="1170" t="s">
        <v>1519</v>
      </c>
      <c r="B35" s="801">
        <v>0</v>
      </c>
      <c r="C35" s="801">
        <v>0</v>
      </c>
      <c r="D35" s="801">
        <v>0</v>
      </c>
      <c r="E35" s="801">
        <v>0</v>
      </c>
      <c r="F35" s="801">
        <v>3318169</v>
      </c>
      <c r="G35" s="801">
        <v>0</v>
      </c>
      <c r="H35" s="801">
        <v>0</v>
      </c>
      <c r="I35" s="801">
        <v>5680130.5899999999</v>
      </c>
      <c r="J35" s="801">
        <v>90996426.560000002</v>
      </c>
      <c r="K35" s="801">
        <v>961428.65</v>
      </c>
      <c r="L35" s="801">
        <v>0</v>
      </c>
      <c r="M35" s="801">
        <v>0</v>
      </c>
      <c r="N35" s="801">
        <v>7896133</v>
      </c>
      <c r="O35" s="801">
        <v>0</v>
      </c>
      <c r="P35" s="801">
        <v>0</v>
      </c>
      <c r="Q35" s="801">
        <v>5499234</v>
      </c>
      <c r="R35" s="801">
        <v>0</v>
      </c>
      <c r="S35" s="1509">
        <v>12201169.289999999</v>
      </c>
      <c r="T35" s="803">
        <v>0</v>
      </c>
    </row>
    <row r="36" spans="1:22" s="793" customFormat="1" ht="15" x14ac:dyDescent="0.25">
      <c r="A36" s="1172" t="s">
        <v>1520</v>
      </c>
      <c r="B36" s="804">
        <v>575939264.56999993</v>
      </c>
      <c r="C36" s="804">
        <v>181179284.75999999</v>
      </c>
      <c r="D36" s="804">
        <v>36601.800000000003</v>
      </c>
      <c r="E36" s="804">
        <v>255205554.78</v>
      </c>
      <c r="F36" s="804">
        <v>689415164</v>
      </c>
      <c r="G36" s="804">
        <v>566660199.72000003</v>
      </c>
      <c r="H36" s="804">
        <v>187620445</v>
      </c>
      <c r="I36" s="804">
        <v>595491075.87</v>
      </c>
      <c r="J36" s="804">
        <v>454233086.47000003</v>
      </c>
      <c r="K36" s="804">
        <v>19900922.450000003</v>
      </c>
      <c r="L36" s="804">
        <v>498686888</v>
      </c>
      <c r="M36" s="804">
        <v>1019871465.3700001</v>
      </c>
      <c r="N36" s="804">
        <v>308556213.56</v>
      </c>
      <c r="O36" s="804">
        <v>58949384.170000002</v>
      </c>
      <c r="P36" s="804">
        <v>520822273.74000001</v>
      </c>
      <c r="Q36" s="804">
        <v>584794697</v>
      </c>
      <c r="R36" s="804">
        <v>965889900</v>
      </c>
      <c r="S36" s="1508">
        <v>234723727.58000001</v>
      </c>
      <c r="T36" s="799">
        <v>63182822</v>
      </c>
    </row>
    <row r="37" spans="1:22" s="793" customFormat="1" ht="15" x14ac:dyDescent="0.25">
      <c r="A37" s="1170" t="s">
        <v>1521</v>
      </c>
      <c r="B37" s="801">
        <v>0</v>
      </c>
      <c r="C37" s="801">
        <v>0</v>
      </c>
      <c r="D37" s="801">
        <v>0</v>
      </c>
      <c r="E37" s="801">
        <v>0</v>
      </c>
      <c r="F37" s="801">
        <v>21435902</v>
      </c>
      <c r="G37" s="801">
        <v>0</v>
      </c>
      <c r="H37" s="801">
        <v>0</v>
      </c>
      <c r="I37" s="801">
        <v>0</v>
      </c>
      <c r="J37" s="801">
        <v>0</v>
      </c>
      <c r="K37" s="801">
        <v>0</v>
      </c>
      <c r="L37" s="801">
        <v>0</v>
      </c>
      <c r="M37" s="801">
        <v>0</v>
      </c>
      <c r="N37" s="801">
        <v>0</v>
      </c>
      <c r="O37" s="801">
        <v>0</v>
      </c>
      <c r="P37" s="801">
        <v>13278181.23</v>
      </c>
      <c r="Q37" s="801">
        <v>0</v>
      </c>
      <c r="R37" s="801">
        <v>0</v>
      </c>
      <c r="S37" s="1176">
        <v>0</v>
      </c>
      <c r="T37" s="803">
        <v>0</v>
      </c>
    </row>
    <row r="38" spans="1:22" s="793" customFormat="1" ht="15" x14ac:dyDescent="0.25">
      <c r="A38" s="1170" t="s">
        <v>1522</v>
      </c>
      <c r="B38" s="801">
        <v>572020640.78999996</v>
      </c>
      <c r="C38" s="801">
        <v>0</v>
      </c>
      <c r="D38" s="801">
        <v>0</v>
      </c>
      <c r="E38" s="801">
        <v>178032111.09999999</v>
      </c>
      <c r="F38" s="801">
        <v>214036826</v>
      </c>
      <c r="G38" s="801">
        <v>141773333.33000001</v>
      </c>
      <c r="H38" s="801">
        <v>96508333</v>
      </c>
      <c r="I38" s="801">
        <v>536902237.63999999</v>
      </c>
      <c r="J38" s="801">
        <v>366738006.47000003</v>
      </c>
      <c r="K38" s="801">
        <v>0</v>
      </c>
      <c r="L38" s="801">
        <v>101761569</v>
      </c>
      <c r="M38" s="801">
        <v>694869433.71000004</v>
      </c>
      <c r="N38" s="801">
        <v>130862768.06</v>
      </c>
      <c r="O38" s="801">
        <v>28152335.010000002</v>
      </c>
      <c r="P38" s="801">
        <v>332690809.57999998</v>
      </c>
      <c r="Q38" s="801">
        <v>326510310</v>
      </c>
      <c r="R38" s="801">
        <v>306186213</v>
      </c>
      <c r="S38" s="1176">
        <v>119027400.59999999</v>
      </c>
      <c r="T38" s="803">
        <v>11187084</v>
      </c>
    </row>
    <row r="39" spans="1:22" s="793" customFormat="1" ht="15" x14ac:dyDescent="0.25">
      <c r="A39" s="1170" t="s">
        <v>1523</v>
      </c>
      <c r="B39" s="801">
        <v>0</v>
      </c>
      <c r="C39" s="801">
        <v>0</v>
      </c>
      <c r="D39" s="801">
        <v>0</v>
      </c>
      <c r="E39" s="801">
        <v>33060000</v>
      </c>
      <c r="F39" s="801">
        <v>166254043</v>
      </c>
      <c r="G39" s="801">
        <v>388430731.88</v>
      </c>
      <c r="H39" s="801">
        <v>84353000</v>
      </c>
      <c r="I39" s="801">
        <v>54760350</v>
      </c>
      <c r="J39" s="801">
        <v>0</v>
      </c>
      <c r="K39" s="801">
        <v>0</v>
      </c>
      <c r="L39" s="801">
        <v>389261894</v>
      </c>
      <c r="M39" s="801">
        <v>255240699.97999999</v>
      </c>
      <c r="N39" s="801">
        <v>175780718.31</v>
      </c>
      <c r="O39" s="801">
        <v>27500000</v>
      </c>
      <c r="P39" s="801">
        <v>169396500</v>
      </c>
      <c r="Q39" s="801">
        <v>166551907</v>
      </c>
      <c r="R39" s="801">
        <v>625500000</v>
      </c>
      <c r="S39" s="1176">
        <v>74154000</v>
      </c>
      <c r="T39" s="803">
        <v>6752700</v>
      </c>
    </row>
    <row r="40" spans="1:22" s="793" customFormat="1" ht="15" x14ac:dyDescent="0.25">
      <c r="A40" s="1173" t="s">
        <v>1524</v>
      </c>
      <c r="B40" s="801">
        <v>0</v>
      </c>
      <c r="C40" s="801">
        <v>0</v>
      </c>
      <c r="D40" s="801">
        <v>0</v>
      </c>
      <c r="E40" s="801">
        <v>0</v>
      </c>
      <c r="F40" s="801">
        <v>9329540</v>
      </c>
      <c r="G40" s="801">
        <v>0</v>
      </c>
      <c r="H40" s="801">
        <v>0</v>
      </c>
      <c r="I40" s="801">
        <v>0</v>
      </c>
      <c r="J40" s="801">
        <v>0</v>
      </c>
      <c r="K40" s="801">
        <v>0</v>
      </c>
      <c r="L40" s="801">
        <v>0</v>
      </c>
      <c r="M40" s="801">
        <v>7951711.4000000004</v>
      </c>
      <c r="N40" s="801">
        <v>0</v>
      </c>
      <c r="O40" s="801">
        <v>0</v>
      </c>
      <c r="P40" s="801">
        <v>0</v>
      </c>
      <c r="Q40" s="801">
        <v>0</v>
      </c>
      <c r="R40" s="801">
        <v>0</v>
      </c>
      <c r="S40" s="1176">
        <v>0</v>
      </c>
      <c r="T40" s="803">
        <v>0</v>
      </c>
    </row>
    <row r="41" spans="1:22" s="793" customFormat="1" ht="15" x14ac:dyDescent="0.25">
      <c r="A41" s="1170" t="s">
        <v>1525</v>
      </c>
      <c r="B41" s="801">
        <v>0</v>
      </c>
      <c r="C41" s="801">
        <v>0</v>
      </c>
      <c r="D41" s="801">
        <v>0</v>
      </c>
      <c r="E41" s="801">
        <v>0</v>
      </c>
      <c r="F41" s="801">
        <v>219388630</v>
      </c>
      <c r="G41" s="801">
        <v>18994488.829999998</v>
      </c>
      <c r="H41" s="801">
        <v>0</v>
      </c>
      <c r="I41" s="801">
        <v>0</v>
      </c>
      <c r="J41" s="801">
        <v>0</v>
      </c>
      <c r="K41" s="801">
        <v>10125128.710000001</v>
      </c>
      <c r="L41" s="801">
        <v>4176000</v>
      </c>
      <c r="M41" s="801">
        <v>10450902.470000001</v>
      </c>
      <c r="N41" s="801">
        <v>0</v>
      </c>
      <c r="O41" s="801">
        <v>89354.23</v>
      </c>
      <c r="P41" s="801">
        <v>0</v>
      </c>
      <c r="Q41" s="801">
        <v>34307656</v>
      </c>
      <c r="R41" s="801">
        <v>19078457</v>
      </c>
      <c r="S41" s="1176">
        <v>34823502.710000001</v>
      </c>
      <c r="T41" s="803">
        <v>2822914</v>
      </c>
    </row>
    <row r="42" spans="1:22" s="793" customFormat="1" ht="15" x14ac:dyDescent="0.25">
      <c r="A42" s="1170" t="s">
        <v>1526</v>
      </c>
      <c r="B42" s="801">
        <v>0</v>
      </c>
      <c r="C42" s="801">
        <v>0</v>
      </c>
      <c r="D42" s="801">
        <v>0</v>
      </c>
      <c r="E42" s="801">
        <v>0</v>
      </c>
      <c r="F42" s="801">
        <v>3539052</v>
      </c>
      <c r="G42" s="801">
        <v>0</v>
      </c>
      <c r="H42" s="801">
        <v>0</v>
      </c>
      <c r="I42" s="801">
        <v>0</v>
      </c>
      <c r="J42" s="801">
        <v>0</v>
      </c>
      <c r="K42" s="801">
        <v>0</v>
      </c>
      <c r="L42" s="801">
        <v>1054531</v>
      </c>
      <c r="M42" s="801">
        <v>0</v>
      </c>
      <c r="N42" s="801">
        <v>0</v>
      </c>
      <c r="O42" s="801">
        <v>0</v>
      </c>
      <c r="P42" s="801">
        <v>0</v>
      </c>
      <c r="Q42" s="801">
        <v>0</v>
      </c>
      <c r="R42" s="801">
        <v>0</v>
      </c>
      <c r="S42" s="1176">
        <v>0</v>
      </c>
      <c r="T42" s="803">
        <v>41180000</v>
      </c>
    </row>
    <row r="43" spans="1:22" s="793" customFormat="1" ht="15" x14ac:dyDescent="0.25">
      <c r="A43" s="1170" t="s">
        <v>1527</v>
      </c>
      <c r="B43" s="801">
        <v>2768552.41</v>
      </c>
      <c r="C43" s="801">
        <v>181179284.75999999</v>
      </c>
      <c r="D43" s="801">
        <v>36601.800000000003</v>
      </c>
      <c r="E43" s="801">
        <v>44113443.68</v>
      </c>
      <c r="F43" s="801">
        <v>25481717</v>
      </c>
      <c r="G43" s="801">
        <v>17461645.68</v>
      </c>
      <c r="H43" s="801">
        <v>6759112</v>
      </c>
      <c r="I43" s="801">
        <v>3828488.23</v>
      </c>
      <c r="J43" s="801">
        <v>87495080</v>
      </c>
      <c r="K43" s="801">
        <v>9775793.7400000002</v>
      </c>
      <c r="L43" s="801">
        <v>2432894</v>
      </c>
      <c r="M43" s="801">
        <v>51358717.810000002</v>
      </c>
      <c r="N43" s="801">
        <v>1912727.19</v>
      </c>
      <c r="O43" s="801">
        <v>3207694.93</v>
      </c>
      <c r="P43" s="801">
        <v>5456782.9299999997</v>
      </c>
      <c r="Q43" s="801">
        <v>57424824</v>
      </c>
      <c r="R43" s="801">
        <v>15125230</v>
      </c>
      <c r="S43" s="1176">
        <v>6718824.2699999996</v>
      </c>
      <c r="T43" s="803">
        <v>1240124</v>
      </c>
    </row>
    <row r="44" spans="1:22" s="793" customFormat="1" ht="15.75" thickBot="1" x14ac:dyDescent="0.3">
      <c r="A44" s="1170" t="s">
        <v>1528</v>
      </c>
      <c r="B44" s="801">
        <v>1150071.3700000001</v>
      </c>
      <c r="C44" s="801">
        <v>0</v>
      </c>
      <c r="D44" s="801">
        <v>0</v>
      </c>
      <c r="E44" s="801">
        <v>0</v>
      </c>
      <c r="F44" s="801">
        <v>29949454</v>
      </c>
      <c r="G44" s="801">
        <v>0</v>
      </c>
      <c r="H44" s="801">
        <v>0</v>
      </c>
      <c r="I44" s="801">
        <v>0</v>
      </c>
      <c r="J44" s="801">
        <v>0</v>
      </c>
      <c r="K44" s="801">
        <v>0</v>
      </c>
      <c r="L44" s="801">
        <v>0</v>
      </c>
      <c r="M44" s="801">
        <v>0</v>
      </c>
      <c r="N44" s="801">
        <v>0</v>
      </c>
      <c r="O44" s="801">
        <v>0</v>
      </c>
      <c r="P44" s="801">
        <v>0</v>
      </c>
      <c r="Q44" s="801">
        <v>0</v>
      </c>
      <c r="R44" s="801">
        <v>0</v>
      </c>
      <c r="S44" s="1176">
        <v>0</v>
      </c>
      <c r="T44" s="803">
        <v>0</v>
      </c>
    </row>
    <row r="45" spans="1:22" s="793" customFormat="1" ht="15.75" thickBot="1" x14ac:dyDescent="0.3">
      <c r="A45" s="807" t="s">
        <v>1529</v>
      </c>
      <c r="B45" s="795">
        <v>880128385.39999998</v>
      </c>
      <c r="C45" s="795">
        <v>2205425067.2199998</v>
      </c>
      <c r="D45" s="795">
        <v>45601168.669999994</v>
      </c>
      <c r="E45" s="795">
        <v>676717969.04999995</v>
      </c>
      <c r="F45" s="795">
        <v>1532086900</v>
      </c>
      <c r="G45" s="795">
        <v>1574744310</v>
      </c>
      <c r="H45" s="795">
        <v>1113402014</v>
      </c>
      <c r="I45" s="795">
        <v>702628687.79999995</v>
      </c>
      <c r="J45" s="795">
        <v>771580173.5</v>
      </c>
      <c r="K45" s="795">
        <v>140860234.53999999</v>
      </c>
      <c r="L45" s="795">
        <v>477901506</v>
      </c>
      <c r="M45" s="795">
        <v>1680248321.5</v>
      </c>
      <c r="N45" s="795">
        <v>275063583.71999997</v>
      </c>
      <c r="O45" s="795">
        <v>96540861.00999999</v>
      </c>
      <c r="P45" s="795">
        <v>647831896.63999999</v>
      </c>
      <c r="Q45" s="795">
        <v>813556729</v>
      </c>
      <c r="R45" s="795">
        <v>532161549</v>
      </c>
      <c r="S45" s="1507">
        <v>683211281.18999994</v>
      </c>
      <c r="T45" s="796">
        <v>69017190</v>
      </c>
    </row>
    <row r="46" spans="1:22" s="793" customFormat="1" ht="15" x14ac:dyDescent="0.25">
      <c r="A46" s="1170" t="s">
        <v>1530</v>
      </c>
      <c r="B46" s="801">
        <v>419220000</v>
      </c>
      <c r="C46" s="801">
        <v>187574800</v>
      </c>
      <c r="D46" s="801">
        <v>30364930</v>
      </c>
      <c r="E46" s="801">
        <v>304957600</v>
      </c>
      <c r="F46" s="801">
        <v>207243000</v>
      </c>
      <c r="G46" s="801">
        <v>464552200</v>
      </c>
      <c r="H46" s="801">
        <v>951274000</v>
      </c>
      <c r="I46" s="801">
        <v>620200000</v>
      </c>
      <c r="J46" s="801">
        <v>613739700</v>
      </c>
      <c r="K46" s="801">
        <v>34330400</v>
      </c>
      <c r="L46" s="801">
        <v>41835000</v>
      </c>
      <c r="M46" s="801">
        <v>683814600</v>
      </c>
      <c r="N46" s="801">
        <v>160000000</v>
      </c>
      <c r="O46" s="801">
        <v>27603000</v>
      </c>
      <c r="P46" s="801">
        <v>492019729.98000002</v>
      </c>
      <c r="Q46" s="801">
        <v>121470000</v>
      </c>
      <c r="R46" s="801">
        <v>210040000</v>
      </c>
      <c r="S46" s="1176">
        <v>264000000</v>
      </c>
      <c r="T46" s="803">
        <v>46000000</v>
      </c>
      <c r="U46" s="806"/>
      <c r="V46" s="806"/>
    </row>
    <row r="47" spans="1:22" s="793" customFormat="1" ht="15" x14ac:dyDescent="0.25">
      <c r="A47" s="1170" t="s">
        <v>1531</v>
      </c>
      <c r="B47" s="801">
        <v>18052.36</v>
      </c>
      <c r="C47" s="801">
        <v>47505837</v>
      </c>
      <c r="D47" s="801">
        <v>0</v>
      </c>
      <c r="E47" s="801">
        <v>0</v>
      </c>
      <c r="F47" s="801">
        <v>0</v>
      </c>
      <c r="G47" s="801">
        <v>0</v>
      </c>
      <c r="H47" s="801">
        <v>0</v>
      </c>
      <c r="I47" s="801">
        <v>0</v>
      </c>
      <c r="J47" s="801">
        <v>0</v>
      </c>
      <c r="K47" s="801">
        <v>0</v>
      </c>
      <c r="L47" s="801">
        <v>0</v>
      </c>
      <c r="M47" s="801">
        <v>45113847.619999997</v>
      </c>
      <c r="N47" s="801">
        <v>6970000</v>
      </c>
      <c r="O47" s="801">
        <v>0</v>
      </c>
      <c r="P47" s="801">
        <v>0</v>
      </c>
      <c r="Q47" s="801">
        <v>100003698</v>
      </c>
      <c r="R47" s="801">
        <v>2269</v>
      </c>
      <c r="S47" s="1176">
        <v>41475458</v>
      </c>
      <c r="T47" s="803">
        <v>0</v>
      </c>
      <c r="U47" s="806"/>
      <c r="V47" s="806"/>
    </row>
    <row r="48" spans="1:22" s="793" customFormat="1" ht="15" x14ac:dyDescent="0.25">
      <c r="A48" s="1170" t="s">
        <v>1532</v>
      </c>
      <c r="B48" s="801">
        <v>163330989.15000001</v>
      </c>
      <c r="C48" s="801">
        <v>754983282</v>
      </c>
      <c r="D48" s="801">
        <v>28861942</v>
      </c>
      <c r="E48" s="801">
        <v>34327917.270000003</v>
      </c>
      <c r="F48" s="801">
        <v>196973068</v>
      </c>
      <c r="G48" s="801">
        <v>0</v>
      </c>
      <c r="H48" s="801">
        <v>0</v>
      </c>
      <c r="I48" s="801">
        <v>6072026.2599999998</v>
      </c>
      <c r="J48" s="801">
        <v>122461214.48</v>
      </c>
      <c r="K48" s="801">
        <v>0</v>
      </c>
      <c r="L48" s="801">
        <v>11398191</v>
      </c>
      <c r="M48" s="801">
        <v>247019820.91</v>
      </c>
      <c r="N48" s="801">
        <v>30350733.390000001</v>
      </c>
      <c r="O48" s="801">
        <v>3733575.3</v>
      </c>
      <c r="P48" s="801">
        <v>79821634.900000006</v>
      </c>
      <c r="Q48" s="801">
        <v>91025560</v>
      </c>
      <c r="R48" s="801">
        <v>3004</v>
      </c>
      <c r="S48" s="1176">
        <v>32398849.829999998</v>
      </c>
      <c r="T48" s="803">
        <v>16368320</v>
      </c>
      <c r="U48" s="806"/>
      <c r="V48" s="806"/>
    </row>
    <row r="49" spans="1:22" s="793" customFormat="1" ht="15" x14ac:dyDescent="0.25">
      <c r="A49" s="1170" t="s">
        <v>1533</v>
      </c>
      <c r="B49" s="801">
        <v>27022812.809999999</v>
      </c>
      <c r="C49" s="801">
        <v>125539868.64</v>
      </c>
      <c r="D49" s="801">
        <v>877627.97</v>
      </c>
      <c r="E49" s="801">
        <v>40668952.689999998</v>
      </c>
      <c r="F49" s="801">
        <v>727930264</v>
      </c>
      <c r="G49" s="801">
        <v>152132575.25999999</v>
      </c>
      <c r="H49" s="801">
        <v>47887721</v>
      </c>
      <c r="I49" s="801">
        <v>17022728.41</v>
      </c>
      <c r="J49" s="801">
        <v>50901226.520000003</v>
      </c>
      <c r="K49" s="801">
        <v>24592611.739999998</v>
      </c>
      <c r="L49" s="801">
        <v>10096010</v>
      </c>
      <c r="M49" s="801">
        <v>126753585.77</v>
      </c>
      <c r="N49" s="801">
        <v>3173532.31</v>
      </c>
      <c r="O49" s="801">
        <v>3098559.75</v>
      </c>
      <c r="P49" s="801">
        <v>7618580</v>
      </c>
      <c r="Q49" s="801">
        <v>25972837</v>
      </c>
      <c r="R49" s="801">
        <v>23692672</v>
      </c>
      <c r="S49" s="1176">
        <v>13617537.029999999</v>
      </c>
      <c r="T49" s="803">
        <v>2241488</v>
      </c>
      <c r="U49" s="806"/>
      <c r="V49" s="806"/>
    </row>
    <row r="50" spans="1:22" s="793" customFormat="1" ht="15" x14ac:dyDescent="0.25">
      <c r="A50" s="1170" t="s">
        <v>1534</v>
      </c>
      <c r="B50" s="801">
        <v>0</v>
      </c>
      <c r="C50" s="801">
        <v>0</v>
      </c>
      <c r="D50" s="801">
        <v>0</v>
      </c>
      <c r="E50" s="801">
        <v>0</v>
      </c>
      <c r="F50" s="801">
        <v>0</v>
      </c>
      <c r="G50" s="801">
        <v>876731694.02999997</v>
      </c>
      <c r="H50" s="801">
        <v>0</v>
      </c>
      <c r="I50" s="801">
        <v>377594.7</v>
      </c>
      <c r="J50" s="801">
        <v>0</v>
      </c>
      <c r="K50" s="801">
        <v>0</v>
      </c>
      <c r="L50" s="801">
        <v>210397896</v>
      </c>
      <c r="M50" s="801">
        <v>27226549.010000002</v>
      </c>
      <c r="N50" s="801">
        <v>0</v>
      </c>
      <c r="O50" s="801">
        <v>23213382.719999999</v>
      </c>
      <c r="P50" s="801">
        <v>0</v>
      </c>
      <c r="Q50" s="801">
        <v>3899607</v>
      </c>
      <c r="R50" s="801">
        <v>0</v>
      </c>
      <c r="S50" s="1176">
        <v>209393980</v>
      </c>
      <c r="T50" s="803">
        <v>4128958</v>
      </c>
      <c r="U50" s="806"/>
      <c r="V50" s="806"/>
    </row>
    <row r="51" spans="1:22" s="793" customFormat="1" ht="15" x14ac:dyDescent="0.25">
      <c r="A51" s="1170" t="s">
        <v>1535</v>
      </c>
      <c r="B51" s="801">
        <v>0</v>
      </c>
      <c r="C51" s="801">
        <v>0</v>
      </c>
      <c r="D51" s="801">
        <v>0</v>
      </c>
      <c r="E51" s="801">
        <v>0</v>
      </c>
      <c r="F51" s="801">
        <v>103813765</v>
      </c>
      <c r="G51" s="801">
        <v>0</v>
      </c>
      <c r="H51" s="801">
        <v>0</v>
      </c>
      <c r="I51" s="801">
        <v>0</v>
      </c>
      <c r="J51" s="801">
        <v>0</v>
      </c>
      <c r="K51" s="801">
        <v>85384377.659999996</v>
      </c>
      <c r="L51" s="801">
        <v>0</v>
      </c>
      <c r="M51" s="801">
        <v>138615174.61000001</v>
      </c>
      <c r="N51" s="801">
        <v>3667143.96</v>
      </c>
      <c r="O51" s="801">
        <v>0</v>
      </c>
      <c r="P51" s="801">
        <v>4164578</v>
      </c>
      <c r="Q51" s="801">
        <v>1167535</v>
      </c>
      <c r="R51" s="801">
        <v>0</v>
      </c>
      <c r="S51" s="1176">
        <v>0</v>
      </c>
      <c r="T51" s="803">
        <v>0</v>
      </c>
      <c r="U51" s="806"/>
      <c r="V51" s="806"/>
    </row>
    <row r="52" spans="1:22" s="793" customFormat="1" ht="15" x14ac:dyDescent="0.25">
      <c r="A52" s="1170" t="s">
        <v>1536</v>
      </c>
      <c r="B52" s="801">
        <v>12284311.109999999</v>
      </c>
      <c r="C52" s="801">
        <v>0</v>
      </c>
      <c r="D52" s="801">
        <v>1642998.46</v>
      </c>
      <c r="E52" s="801">
        <v>2024034.74</v>
      </c>
      <c r="F52" s="801">
        <v>295739033</v>
      </c>
      <c r="G52" s="801">
        <v>0</v>
      </c>
      <c r="H52" s="801">
        <v>28514613</v>
      </c>
      <c r="I52" s="801">
        <v>1777386.39</v>
      </c>
      <c r="J52" s="801">
        <v>14306574.310000001</v>
      </c>
      <c r="K52" s="801">
        <v>0</v>
      </c>
      <c r="L52" s="801">
        <v>10809895</v>
      </c>
      <c r="M52" s="801">
        <v>255406430.53999999</v>
      </c>
      <c r="N52" s="801">
        <v>0</v>
      </c>
      <c r="O52" s="801">
        <v>2378187.0499999998</v>
      </c>
      <c r="P52" s="801">
        <v>6606196.8300000001</v>
      </c>
      <c r="Q52" s="801">
        <v>2871342</v>
      </c>
      <c r="R52" s="801">
        <v>0</v>
      </c>
      <c r="S52" s="1176">
        <v>7695988.5700000003</v>
      </c>
      <c r="T52" s="803">
        <v>2781738</v>
      </c>
      <c r="U52" s="806"/>
      <c r="V52" s="806"/>
    </row>
    <row r="53" spans="1:22" s="793" customFormat="1" ht="15" x14ac:dyDescent="0.25">
      <c r="A53" s="1170" t="s">
        <v>1537</v>
      </c>
      <c r="B53" s="801">
        <v>213503963.97999999</v>
      </c>
      <c r="C53" s="801">
        <v>622255863.38</v>
      </c>
      <c r="D53" s="801">
        <v>-14081693.67</v>
      </c>
      <c r="E53" s="801">
        <v>235256517.30000001</v>
      </c>
      <c r="F53" s="801">
        <v>-56989130</v>
      </c>
      <c r="G53" s="801">
        <v>177779535.71000001</v>
      </c>
      <c r="H53" s="801">
        <v>149704794</v>
      </c>
      <c r="I53" s="801">
        <v>46184145.859999999</v>
      </c>
      <c r="J53" s="801">
        <v>0</v>
      </c>
      <c r="K53" s="801">
        <v>-7690003.8499999996</v>
      </c>
      <c r="L53" s="801">
        <v>193036835</v>
      </c>
      <c r="M53" s="801">
        <v>6628998.3399999999</v>
      </c>
      <c r="N53" s="801">
        <v>64220613.939999998</v>
      </c>
      <c r="O53" s="801">
        <v>30886781.190000001</v>
      </c>
      <c r="P53" s="801">
        <v>0</v>
      </c>
      <c r="Q53" s="801">
        <v>381979800</v>
      </c>
      <c r="R53" s="801">
        <v>249354235</v>
      </c>
      <c r="S53" s="1176">
        <v>114411098.76000001</v>
      </c>
      <c r="T53" s="803">
        <v>-710897</v>
      </c>
      <c r="U53" s="806"/>
      <c r="V53" s="806"/>
    </row>
    <row r="54" spans="1:22" s="793" customFormat="1" ht="15.75" thickBot="1" x14ac:dyDescent="0.3">
      <c r="A54" s="1170" t="s">
        <v>1538</v>
      </c>
      <c r="B54" s="801">
        <v>44748255.990000002</v>
      </c>
      <c r="C54" s="801">
        <v>467565416.19999999</v>
      </c>
      <c r="D54" s="801">
        <v>-2064636.09</v>
      </c>
      <c r="E54" s="801">
        <v>59482947.049999997</v>
      </c>
      <c r="F54" s="801">
        <v>57376900</v>
      </c>
      <c r="G54" s="801">
        <v>-96451695</v>
      </c>
      <c r="H54" s="801">
        <v>-63979114</v>
      </c>
      <c r="I54" s="801">
        <v>10994806.18</v>
      </c>
      <c r="J54" s="801">
        <v>-29828541.809999999</v>
      </c>
      <c r="K54" s="801">
        <v>4242848.99</v>
      </c>
      <c r="L54" s="801">
        <v>327679</v>
      </c>
      <c r="M54" s="801">
        <v>149669314.69999999</v>
      </c>
      <c r="N54" s="801">
        <v>6681560.1200000001</v>
      </c>
      <c r="O54" s="801">
        <v>5627375</v>
      </c>
      <c r="P54" s="801">
        <v>57601176.93</v>
      </c>
      <c r="Q54" s="801">
        <v>85166350</v>
      </c>
      <c r="R54" s="801">
        <v>49069369</v>
      </c>
      <c r="S54" s="1176">
        <v>218369</v>
      </c>
      <c r="T54" s="803">
        <v>-1792417</v>
      </c>
      <c r="U54" s="806"/>
      <c r="V54" s="806"/>
    </row>
    <row r="55" spans="1:22" s="793" customFormat="1" ht="15.75" thickBot="1" x14ac:dyDescent="0.3">
      <c r="A55" s="807" t="s">
        <v>531</v>
      </c>
      <c r="B55" s="795">
        <v>2287975270.23</v>
      </c>
      <c r="C55" s="795">
        <v>7487525434.3899994</v>
      </c>
      <c r="D55" s="795">
        <v>46165269.669999994</v>
      </c>
      <c r="E55" s="795">
        <v>1224516590.6500001</v>
      </c>
      <c r="F55" s="795">
        <v>2526201964</v>
      </c>
      <c r="G55" s="795">
        <v>5096463901</v>
      </c>
      <c r="H55" s="795">
        <v>2250492188</v>
      </c>
      <c r="I55" s="795">
        <v>2396211337.1099997</v>
      </c>
      <c r="J55" s="795">
        <v>2038021993.98</v>
      </c>
      <c r="K55" s="795">
        <v>249991595.51000002</v>
      </c>
      <c r="L55" s="795">
        <v>1329705033</v>
      </c>
      <c r="M55" s="795">
        <v>3440330926.8000002</v>
      </c>
      <c r="N55" s="795">
        <v>736097527.26999998</v>
      </c>
      <c r="O55" s="795">
        <v>237621681.44999999</v>
      </c>
      <c r="P55" s="795">
        <v>1456800936.6999998</v>
      </c>
      <c r="Q55" s="795">
        <v>2054604428</v>
      </c>
      <c r="R55" s="795">
        <v>2069229264</v>
      </c>
      <c r="S55" s="1507">
        <v>2264243215.5799999</v>
      </c>
      <c r="T55" s="796">
        <v>184514164</v>
      </c>
    </row>
    <row r="56" spans="1:22" s="793" customFormat="1" ht="15" x14ac:dyDescent="0.25">
      <c r="A56" s="1170" t="s">
        <v>1539</v>
      </c>
      <c r="B56" s="801">
        <v>0</v>
      </c>
      <c r="C56" s="801">
        <v>0</v>
      </c>
      <c r="D56" s="801">
        <v>0</v>
      </c>
      <c r="E56" s="801">
        <v>0</v>
      </c>
      <c r="F56" s="801">
        <v>0</v>
      </c>
      <c r="G56" s="801">
        <v>0</v>
      </c>
      <c r="H56" s="801">
        <v>120983884</v>
      </c>
      <c r="I56" s="801">
        <v>0</v>
      </c>
      <c r="J56" s="801">
        <v>0</v>
      </c>
      <c r="K56" s="801">
        <v>0</v>
      </c>
      <c r="L56" s="801">
        <v>0</v>
      </c>
      <c r="M56" s="801">
        <v>0</v>
      </c>
      <c r="N56" s="808">
        <v>0</v>
      </c>
      <c r="O56" s="808">
        <v>0</v>
      </c>
      <c r="P56" s="808">
        <v>0</v>
      </c>
      <c r="Q56" s="801">
        <v>0</v>
      </c>
      <c r="R56" s="801">
        <v>0</v>
      </c>
      <c r="S56" s="1176">
        <v>0</v>
      </c>
      <c r="T56" s="803">
        <v>0</v>
      </c>
    </row>
    <row r="57" spans="1:22" s="793" customFormat="1" ht="15.75" thickBot="1" x14ac:dyDescent="0.3">
      <c r="A57" s="809" t="s">
        <v>532</v>
      </c>
      <c r="B57" s="810">
        <v>0</v>
      </c>
      <c r="C57" s="810">
        <v>0</v>
      </c>
      <c r="D57" s="810">
        <v>0</v>
      </c>
      <c r="E57" s="810">
        <v>0</v>
      </c>
      <c r="F57" s="810">
        <v>22062332</v>
      </c>
      <c r="G57" s="810">
        <v>0</v>
      </c>
      <c r="H57" s="810">
        <v>0</v>
      </c>
      <c r="I57" s="810">
        <v>0</v>
      </c>
      <c r="J57" s="810">
        <v>0</v>
      </c>
      <c r="K57" s="810">
        <v>0</v>
      </c>
      <c r="L57" s="810">
        <v>0</v>
      </c>
      <c r="M57" s="810">
        <v>0</v>
      </c>
      <c r="N57" s="811">
        <v>0</v>
      </c>
      <c r="O57" s="811">
        <v>0</v>
      </c>
      <c r="P57" s="811">
        <v>0</v>
      </c>
      <c r="Q57" s="810">
        <v>0</v>
      </c>
      <c r="R57" s="810">
        <v>0</v>
      </c>
      <c r="S57" s="854">
        <v>395487907.37</v>
      </c>
      <c r="T57" s="813">
        <v>0</v>
      </c>
    </row>
    <row r="58" spans="1:22" s="793" customFormat="1" ht="409.6" hidden="1" customHeight="1" thickBot="1" x14ac:dyDescent="0.3">
      <c r="A58" s="1174"/>
      <c r="B58" s="814">
        <v>0</v>
      </c>
      <c r="C58" s="814">
        <v>0</v>
      </c>
      <c r="D58" s="814">
        <v>0</v>
      </c>
      <c r="E58" s="814">
        <v>0</v>
      </c>
      <c r="F58" s="814"/>
      <c r="G58" s="814">
        <v>0</v>
      </c>
      <c r="H58" s="814">
        <v>0</v>
      </c>
      <c r="I58" s="814">
        <v>0</v>
      </c>
      <c r="J58" s="814">
        <v>0</v>
      </c>
      <c r="K58" s="814">
        <v>0</v>
      </c>
      <c r="L58" s="814"/>
      <c r="M58" s="814"/>
      <c r="N58" s="814"/>
      <c r="O58" s="814"/>
      <c r="P58" s="814"/>
      <c r="Q58" s="814">
        <v>0</v>
      </c>
      <c r="R58" s="814"/>
      <c r="S58" s="814">
        <v>0</v>
      </c>
      <c r="T58" s="814">
        <v>0</v>
      </c>
    </row>
    <row r="59" spans="1:22" s="793" customFormat="1" ht="409.6" hidden="1" customHeight="1" x14ac:dyDescent="0.25">
      <c r="A59" s="1174"/>
      <c r="B59" s="814">
        <v>0</v>
      </c>
      <c r="C59" s="814">
        <v>0</v>
      </c>
      <c r="D59" s="814">
        <v>0</v>
      </c>
      <c r="E59" s="814">
        <v>0</v>
      </c>
      <c r="F59" s="814"/>
      <c r="G59" s="814">
        <v>0</v>
      </c>
      <c r="H59" s="814">
        <v>0</v>
      </c>
      <c r="I59" s="814">
        <v>0</v>
      </c>
      <c r="J59" s="814">
        <v>0</v>
      </c>
      <c r="K59" s="814">
        <v>0</v>
      </c>
      <c r="L59" s="814"/>
      <c r="M59" s="814"/>
      <c r="N59" s="814"/>
      <c r="O59" s="814"/>
      <c r="P59" s="814"/>
      <c r="Q59" s="814">
        <v>0</v>
      </c>
      <c r="R59" s="814"/>
      <c r="S59" s="814">
        <v>0</v>
      </c>
      <c r="T59" s="814">
        <v>0</v>
      </c>
    </row>
    <row r="60" spans="1:22" s="793" customFormat="1" ht="409.6" hidden="1" customHeight="1" x14ac:dyDescent="0.25">
      <c r="A60" s="1174"/>
      <c r="B60" s="814">
        <v>0</v>
      </c>
      <c r="C60" s="814">
        <v>0</v>
      </c>
      <c r="D60" s="814">
        <v>0</v>
      </c>
      <c r="E60" s="814">
        <v>0</v>
      </c>
      <c r="F60" s="814"/>
      <c r="G60" s="814">
        <v>0</v>
      </c>
      <c r="H60" s="814">
        <v>0</v>
      </c>
      <c r="I60" s="814">
        <v>0</v>
      </c>
      <c r="J60" s="814">
        <v>0</v>
      </c>
      <c r="K60" s="814">
        <v>0</v>
      </c>
      <c r="L60" s="814"/>
      <c r="M60" s="814"/>
      <c r="N60" s="814"/>
      <c r="O60" s="814"/>
      <c r="P60" s="814"/>
      <c r="Q60" s="814">
        <v>0</v>
      </c>
      <c r="R60" s="814"/>
      <c r="S60" s="814">
        <v>0</v>
      </c>
      <c r="T60" s="814">
        <v>0</v>
      </c>
    </row>
    <row r="61" spans="1:22" s="793" customFormat="1" ht="409.6" hidden="1" customHeight="1" x14ac:dyDescent="0.25">
      <c r="A61" s="1174"/>
      <c r="B61" s="814">
        <v>0</v>
      </c>
      <c r="C61" s="814">
        <v>0</v>
      </c>
      <c r="D61" s="814">
        <v>0</v>
      </c>
      <c r="E61" s="814">
        <v>0</v>
      </c>
      <c r="F61" s="814"/>
      <c r="G61" s="814">
        <v>0</v>
      </c>
      <c r="H61" s="814">
        <v>0</v>
      </c>
      <c r="I61" s="814">
        <v>0</v>
      </c>
      <c r="J61" s="814">
        <v>0</v>
      </c>
      <c r="K61" s="814">
        <v>0</v>
      </c>
      <c r="L61" s="814"/>
      <c r="M61" s="814"/>
      <c r="N61" s="814"/>
      <c r="O61" s="814"/>
      <c r="P61" s="814"/>
      <c r="Q61" s="814">
        <v>0</v>
      </c>
      <c r="R61" s="814"/>
      <c r="S61" s="814">
        <v>0</v>
      </c>
      <c r="T61" s="814">
        <v>0</v>
      </c>
    </row>
    <row r="62" spans="1:22" s="793" customFormat="1" ht="409.6" hidden="1" customHeight="1" x14ac:dyDescent="0.25">
      <c r="A62" s="1174"/>
      <c r="B62" s="814">
        <v>0</v>
      </c>
      <c r="C62" s="814">
        <v>0</v>
      </c>
      <c r="D62" s="814">
        <v>0</v>
      </c>
      <c r="E62" s="814">
        <v>0</v>
      </c>
      <c r="F62" s="814"/>
      <c r="G62" s="814">
        <v>0</v>
      </c>
      <c r="H62" s="814">
        <v>0</v>
      </c>
      <c r="I62" s="814">
        <v>0</v>
      </c>
      <c r="J62" s="814">
        <v>0</v>
      </c>
      <c r="K62" s="814">
        <v>0</v>
      </c>
      <c r="L62" s="814"/>
      <c r="M62" s="814"/>
      <c r="N62" s="814"/>
      <c r="O62" s="814"/>
      <c r="P62" s="814"/>
      <c r="Q62" s="814">
        <v>0</v>
      </c>
      <c r="R62" s="814"/>
      <c r="S62" s="814">
        <v>0</v>
      </c>
      <c r="T62" s="814">
        <v>0</v>
      </c>
    </row>
    <row r="63" spans="1:22" s="793" customFormat="1" ht="409.6" hidden="1" customHeight="1" x14ac:dyDescent="0.25">
      <c r="A63" s="1174"/>
      <c r="B63" s="814">
        <v>0</v>
      </c>
      <c r="C63" s="814">
        <v>0</v>
      </c>
      <c r="D63" s="814">
        <v>0</v>
      </c>
      <c r="E63" s="814">
        <v>0</v>
      </c>
      <c r="F63" s="814"/>
      <c r="G63" s="814">
        <v>0</v>
      </c>
      <c r="H63" s="814">
        <v>0</v>
      </c>
      <c r="I63" s="814">
        <v>0</v>
      </c>
      <c r="J63" s="814">
        <v>0</v>
      </c>
      <c r="K63" s="814">
        <v>0</v>
      </c>
      <c r="L63" s="814"/>
      <c r="M63" s="814"/>
      <c r="N63" s="814"/>
      <c r="O63" s="814"/>
      <c r="P63" s="814"/>
      <c r="Q63" s="814">
        <v>0</v>
      </c>
      <c r="R63" s="814"/>
      <c r="S63" s="814">
        <v>0</v>
      </c>
      <c r="T63" s="814">
        <v>0</v>
      </c>
    </row>
    <row r="64" spans="1:22" s="793" customFormat="1" ht="409.6" hidden="1" customHeight="1" x14ac:dyDescent="0.25">
      <c r="A64" s="1174"/>
      <c r="B64" s="814">
        <v>0</v>
      </c>
      <c r="C64" s="814">
        <v>0</v>
      </c>
      <c r="D64" s="814">
        <v>0</v>
      </c>
      <c r="E64" s="814">
        <v>0</v>
      </c>
      <c r="F64" s="814"/>
      <c r="G64" s="814">
        <v>0</v>
      </c>
      <c r="H64" s="814">
        <v>0</v>
      </c>
      <c r="I64" s="814">
        <v>0</v>
      </c>
      <c r="J64" s="814">
        <v>0</v>
      </c>
      <c r="K64" s="814">
        <v>0</v>
      </c>
      <c r="L64" s="814"/>
      <c r="M64" s="814"/>
      <c r="N64" s="814"/>
      <c r="O64" s="814"/>
      <c r="P64" s="814"/>
      <c r="Q64" s="814">
        <v>0</v>
      </c>
      <c r="R64" s="814"/>
      <c r="S64" s="814">
        <v>0</v>
      </c>
      <c r="T64" s="814">
        <v>0</v>
      </c>
    </row>
    <row r="65" spans="1:20" s="793" customFormat="1" ht="409.6" hidden="1" customHeight="1" x14ac:dyDescent="0.25">
      <c r="A65" s="1174"/>
      <c r="B65" s="814">
        <v>0</v>
      </c>
      <c r="C65" s="814">
        <v>0</v>
      </c>
      <c r="D65" s="814">
        <v>0</v>
      </c>
      <c r="E65" s="814">
        <v>0</v>
      </c>
      <c r="F65" s="814"/>
      <c r="G65" s="814">
        <v>0</v>
      </c>
      <c r="H65" s="814">
        <v>0</v>
      </c>
      <c r="I65" s="814">
        <v>0</v>
      </c>
      <c r="J65" s="814">
        <v>0</v>
      </c>
      <c r="K65" s="814">
        <v>0</v>
      </c>
      <c r="L65" s="814"/>
      <c r="M65" s="814"/>
      <c r="N65" s="814"/>
      <c r="O65" s="814"/>
      <c r="P65" s="814"/>
      <c r="Q65" s="814">
        <v>0</v>
      </c>
      <c r="R65" s="814"/>
      <c r="S65" s="814">
        <v>0</v>
      </c>
      <c r="T65" s="814">
        <v>0</v>
      </c>
    </row>
    <row r="66" spans="1:20" s="793" customFormat="1" ht="409.6" hidden="1" customHeight="1" x14ac:dyDescent="0.25">
      <c r="A66" s="1174"/>
      <c r="B66" s="814">
        <v>0</v>
      </c>
      <c r="C66" s="814">
        <v>0</v>
      </c>
      <c r="D66" s="814">
        <v>0</v>
      </c>
      <c r="E66" s="814">
        <v>0</v>
      </c>
      <c r="F66" s="814"/>
      <c r="G66" s="814">
        <v>0</v>
      </c>
      <c r="H66" s="814">
        <v>0</v>
      </c>
      <c r="I66" s="814">
        <v>0</v>
      </c>
      <c r="J66" s="814">
        <v>0</v>
      </c>
      <c r="K66" s="814">
        <v>0</v>
      </c>
      <c r="L66" s="814"/>
      <c r="M66" s="814"/>
      <c r="N66" s="814"/>
      <c r="O66" s="814"/>
      <c r="P66" s="814"/>
      <c r="Q66" s="814">
        <v>0</v>
      </c>
      <c r="R66" s="814"/>
      <c r="S66" s="814">
        <v>0</v>
      </c>
      <c r="T66" s="814">
        <v>0</v>
      </c>
    </row>
    <row r="67" spans="1:20" s="793" customFormat="1" ht="409.6" hidden="1" customHeight="1" x14ac:dyDescent="0.25">
      <c r="A67" s="1174"/>
      <c r="B67" s="814">
        <v>0</v>
      </c>
      <c r="C67" s="814">
        <v>0</v>
      </c>
      <c r="D67" s="814">
        <v>0</v>
      </c>
      <c r="E67" s="814">
        <v>0</v>
      </c>
      <c r="F67" s="814"/>
      <c r="G67" s="814">
        <v>0</v>
      </c>
      <c r="H67" s="814">
        <v>0</v>
      </c>
      <c r="I67" s="814">
        <v>0</v>
      </c>
      <c r="J67" s="814">
        <v>0</v>
      </c>
      <c r="K67" s="814">
        <v>0</v>
      </c>
      <c r="L67" s="814"/>
      <c r="M67" s="814"/>
      <c r="N67" s="814"/>
      <c r="O67" s="814"/>
      <c r="P67" s="814"/>
      <c r="Q67" s="814">
        <v>0</v>
      </c>
      <c r="R67" s="814"/>
      <c r="S67" s="814">
        <v>0</v>
      </c>
      <c r="T67" s="814">
        <v>0</v>
      </c>
    </row>
    <row r="68" spans="1:20" s="793" customFormat="1" ht="409.6" hidden="1" customHeight="1" x14ac:dyDescent="0.25">
      <c r="A68" s="1174"/>
      <c r="B68" s="814">
        <v>0</v>
      </c>
      <c r="C68" s="814">
        <v>0</v>
      </c>
      <c r="D68" s="814">
        <v>0</v>
      </c>
      <c r="E68" s="814">
        <v>0</v>
      </c>
      <c r="F68" s="814"/>
      <c r="G68" s="814">
        <v>0</v>
      </c>
      <c r="H68" s="814">
        <v>0</v>
      </c>
      <c r="I68" s="814">
        <v>0</v>
      </c>
      <c r="J68" s="814">
        <v>0</v>
      </c>
      <c r="K68" s="814">
        <v>0</v>
      </c>
      <c r="L68" s="814"/>
      <c r="M68" s="814"/>
      <c r="N68" s="814"/>
      <c r="O68" s="814"/>
      <c r="P68" s="814"/>
      <c r="Q68" s="814">
        <v>0</v>
      </c>
      <c r="R68" s="814"/>
      <c r="S68" s="814">
        <v>0</v>
      </c>
      <c r="T68" s="814">
        <v>0</v>
      </c>
    </row>
    <row r="69" spans="1:20" s="793" customFormat="1" ht="409.6" hidden="1" customHeight="1" x14ac:dyDescent="0.25">
      <c r="A69" s="1174"/>
      <c r="B69" s="814">
        <v>0</v>
      </c>
      <c r="C69" s="814">
        <v>0</v>
      </c>
      <c r="D69" s="814">
        <v>0</v>
      </c>
      <c r="E69" s="814">
        <v>0</v>
      </c>
      <c r="F69" s="814"/>
      <c r="G69" s="814">
        <v>0</v>
      </c>
      <c r="H69" s="814">
        <v>0</v>
      </c>
      <c r="I69" s="814">
        <v>0</v>
      </c>
      <c r="J69" s="814">
        <v>0</v>
      </c>
      <c r="K69" s="814">
        <v>0</v>
      </c>
      <c r="L69" s="814"/>
      <c r="M69" s="814"/>
      <c r="N69" s="814"/>
      <c r="O69" s="814"/>
      <c r="P69" s="814"/>
      <c r="Q69" s="814">
        <v>0</v>
      </c>
      <c r="R69" s="814"/>
      <c r="S69" s="814">
        <v>0</v>
      </c>
      <c r="T69" s="814">
        <v>0</v>
      </c>
    </row>
    <row r="70" spans="1:20" s="793" customFormat="1" ht="409.6" hidden="1" customHeight="1" x14ac:dyDescent="0.25">
      <c r="A70" s="1174"/>
      <c r="B70" s="814">
        <v>0</v>
      </c>
      <c r="C70" s="814">
        <v>0</v>
      </c>
      <c r="D70" s="814">
        <v>0</v>
      </c>
      <c r="E70" s="814">
        <v>0</v>
      </c>
      <c r="F70" s="814"/>
      <c r="G70" s="814">
        <v>0</v>
      </c>
      <c r="H70" s="814">
        <v>0</v>
      </c>
      <c r="I70" s="814">
        <v>0</v>
      </c>
      <c r="J70" s="814">
        <v>0</v>
      </c>
      <c r="K70" s="814">
        <v>0</v>
      </c>
      <c r="L70" s="814"/>
      <c r="M70" s="814"/>
      <c r="N70" s="814"/>
      <c r="O70" s="814"/>
      <c r="P70" s="814"/>
      <c r="Q70" s="814">
        <v>0</v>
      </c>
      <c r="R70" s="814"/>
      <c r="S70" s="814">
        <v>0</v>
      </c>
      <c r="T70" s="814">
        <v>0</v>
      </c>
    </row>
    <row r="71" spans="1:20" s="793" customFormat="1" ht="409.6" hidden="1" customHeight="1" x14ac:dyDescent="0.25">
      <c r="A71" s="1174"/>
      <c r="B71" s="814">
        <v>0</v>
      </c>
      <c r="C71" s="814">
        <v>0</v>
      </c>
      <c r="D71" s="814">
        <v>0</v>
      </c>
      <c r="E71" s="814">
        <v>0</v>
      </c>
      <c r="F71" s="814"/>
      <c r="G71" s="814">
        <v>0</v>
      </c>
      <c r="H71" s="814">
        <v>0</v>
      </c>
      <c r="I71" s="814">
        <v>0</v>
      </c>
      <c r="J71" s="814">
        <v>0</v>
      </c>
      <c r="K71" s="814">
        <v>0</v>
      </c>
      <c r="L71" s="814"/>
      <c r="M71" s="814"/>
      <c r="N71" s="814"/>
      <c r="O71" s="814"/>
      <c r="P71" s="814"/>
      <c r="Q71" s="814">
        <v>0</v>
      </c>
      <c r="R71" s="814"/>
      <c r="S71" s="814">
        <v>0</v>
      </c>
      <c r="T71" s="814">
        <v>0</v>
      </c>
    </row>
    <row r="72" spans="1:20" s="793" customFormat="1" ht="409.6" hidden="1" customHeight="1" x14ac:dyDescent="0.25">
      <c r="A72" s="1174"/>
      <c r="B72" s="814">
        <v>0</v>
      </c>
      <c r="C72" s="814">
        <v>0</v>
      </c>
      <c r="D72" s="814">
        <v>0</v>
      </c>
      <c r="E72" s="814">
        <v>0</v>
      </c>
      <c r="F72" s="814"/>
      <c r="G72" s="814">
        <v>0</v>
      </c>
      <c r="H72" s="814">
        <v>0</v>
      </c>
      <c r="I72" s="814">
        <v>0</v>
      </c>
      <c r="J72" s="814">
        <v>0</v>
      </c>
      <c r="K72" s="814">
        <v>0</v>
      </c>
      <c r="L72" s="814"/>
      <c r="M72" s="814"/>
      <c r="N72" s="814"/>
      <c r="O72" s="814"/>
      <c r="P72" s="814"/>
      <c r="Q72" s="814">
        <v>0</v>
      </c>
      <c r="R72" s="814"/>
      <c r="S72" s="814">
        <v>0</v>
      </c>
      <c r="T72" s="814">
        <v>0</v>
      </c>
    </row>
    <row r="73" spans="1:20" s="793" customFormat="1" ht="409.6" hidden="1" customHeight="1" x14ac:dyDescent="0.25">
      <c r="A73" s="1174"/>
      <c r="B73" s="814">
        <v>0</v>
      </c>
      <c r="C73" s="814">
        <v>0</v>
      </c>
      <c r="D73" s="814">
        <v>0</v>
      </c>
      <c r="E73" s="814">
        <v>0</v>
      </c>
      <c r="F73" s="814"/>
      <c r="G73" s="814">
        <v>0</v>
      </c>
      <c r="H73" s="814">
        <v>0</v>
      </c>
      <c r="I73" s="814">
        <v>0</v>
      </c>
      <c r="J73" s="814">
        <v>0</v>
      </c>
      <c r="K73" s="814">
        <v>0</v>
      </c>
      <c r="L73" s="814"/>
      <c r="M73" s="814"/>
      <c r="N73" s="814"/>
      <c r="O73" s="814"/>
      <c r="P73" s="814"/>
      <c r="Q73" s="814">
        <v>0</v>
      </c>
      <c r="R73" s="814"/>
      <c r="S73" s="814">
        <v>0</v>
      </c>
      <c r="T73" s="814">
        <v>0</v>
      </c>
    </row>
    <row r="74" spans="1:20" s="793" customFormat="1" ht="409.6" hidden="1" customHeight="1" x14ac:dyDescent="0.25">
      <c r="A74" s="1174"/>
      <c r="B74" s="814">
        <v>0</v>
      </c>
      <c r="C74" s="814">
        <v>0</v>
      </c>
      <c r="D74" s="814">
        <v>0</v>
      </c>
      <c r="E74" s="814">
        <v>0</v>
      </c>
      <c r="F74" s="814"/>
      <c r="G74" s="814">
        <v>0</v>
      </c>
      <c r="H74" s="814">
        <v>0</v>
      </c>
      <c r="I74" s="814">
        <v>0</v>
      </c>
      <c r="J74" s="814">
        <v>0</v>
      </c>
      <c r="K74" s="814">
        <v>0</v>
      </c>
      <c r="L74" s="814"/>
      <c r="M74" s="814"/>
      <c r="N74" s="814"/>
      <c r="O74" s="814"/>
      <c r="P74" s="814"/>
      <c r="Q74" s="814">
        <v>0</v>
      </c>
      <c r="R74" s="814"/>
      <c r="S74" s="814">
        <v>0</v>
      </c>
      <c r="T74" s="814">
        <v>0</v>
      </c>
    </row>
    <row r="75" spans="1:20" s="793" customFormat="1" ht="409.6" hidden="1" customHeight="1" x14ac:dyDescent="0.25">
      <c r="A75" s="1174"/>
      <c r="B75" s="814">
        <v>0</v>
      </c>
      <c r="C75" s="814">
        <v>0</v>
      </c>
      <c r="D75" s="814">
        <v>0</v>
      </c>
      <c r="E75" s="814">
        <v>0</v>
      </c>
      <c r="F75" s="814"/>
      <c r="G75" s="814">
        <v>0</v>
      </c>
      <c r="H75" s="814">
        <v>0</v>
      </c>
      <c r="I75" s="814">
        <v>0</v>
      </c>
      <c r="J75" s="814">
        <v>0</v>
      </c>
      <c r="K75" s="814">
        <v>0</v>
      </c>
      <c r="L75" s="814"/>
      <c r="M75" s="814"/>
      <c r="N75" s="814"/>
      <c r="O75" s="814"/>
      <c r="P75" s="814"/>
      <c r="Q75" s="814">
        <v>0</v>
      </c>
      <c r="R75" s="814"/>
      <c r="S75" s="814">
        <v>0</v>
      </c>
      <c r="T75" s="814">
        <v>0</v>
      </c>
    </row>
    <row r="76" spans="1:20" s="793" customFormat="1" ht="409.6" hidden="1" customHeight="1" x14ac:dyDescent="0.25">
      <c r="A76" s="1174"/>
      <c r="B76" s="814">
        <v>0</v>
      </c>
      <c r="C76" s="814">
        <v>0</v>
      </c>
      <c r="D76" s="814">
        <v>0</v>
      </c>
      <c r="E76" s="814">
        <v>0</v>
      </c>
      <c r="F76" s="814"/>
      <c r="G76" s="814">
        <v>0</v>
      </c>
      <c r="H76" s="814">
        <v>0</v>
      </c>
      <c r="I76" s="814">
        <v>0</v>
      </c>
      <c r="J76" s="814">
        <v>0</v>
      </c>
      <c r="K76" s="814">
        <v>0</v>
      </c>
      <c r="L76" s="814"/>
      <c r="M76" s="814"/>
      <c r="N76" s="814"/>
      <c r="O76" s="814"/>
      <c r="P76" s="814"/>
      <c r="Q76" s="814">
        <v>0</v>
      </c>
      <c r="R76" s="814"/>
      <c r="S76" s="814">
        <v>0</v>
      </c>
      <c r="T76" s="814">
        <v>0</v>
      </c>
    </row>
    <row r="77" spans="1:20" s="793" customFormat="1" ht="409.6" hidden="1" customHeight="1" x14ac:dyDescent="0.25">
      <c r="A77" s="1174"/>
      <c r="B77" s="814">
        <v>0</v>
      </c>
      <c r="C77" s="814">
        <v>0</v>
      </c>
      <c r="D77" s="814">
        <v>0</v>
      </c>
      <c r="E77" s="814">
        <v>0</v>
      </c>
      <c r="F77" s="814"/>
      <c r="G77" s="814">
        <v>0</v>
      </c>
      <c r="H77" s="814">
        <v>0</v>
      </c>
      <c r="I77" s="814">
        <v>0</v>
      </c>
      <c r="J77" s="814">
        <v>0</v>
      </c>
      <c r="K77" s="814">
        <v>0</v>
      </c>
      <c r="L77" s="814"/>
      <c r="M77" s="814"/>
      <c r="N77" s="814"/>
      <c r="O77" s="814"/>
      <c r="P77" s="814"/>
      <c r="Q77" s="814">
        <v>0</v>
      </c>
      <c r="R77" s="814"/>
      <c r="S77" s="814">
        <v>0</v>
      </c>
      <c r="T77" s="814">
        <v>0</v>
      </c>
    </row>
    <row r="78" spans="1:20" s="793" customFormat="1" ht="409.6" hidden="1" customHeight="1" x14ac:dyDescent="0.25">
      <c r="A78" s="1174"/>
      <c r="B78" s="814">
        <v>0</v>
      </c>
      <c r="C78" s="814">
        <v>0</v>
      </c>
      <c r="D78" s="814">
        <v>0</v>
      </c>
      <c r="E78" s="814">
        <v>0</v>
      </c>
      <c r="F78" s="814"/>
      <c r="G78" s="814">
        <v>0</v>
      </c>
      <c r="H78" s="814">
        <v>0</v>
      </c>
      <c r="I78" s="814">
        <v>0</v>
      </c>
      <c r="J78" s="814">
        <v>0</v>
      </c>
      <c r="K78" s="814">
        <v>0</v>
      </c>
      <c r="L78" s="814"/>
      <c r="M78" s="814"/>
      <c r="N78" s="814"/>
      <c r="O78" s="814"/>
      <c r="P78" s="814"/>
      <c r="Q78" s="814">
        <v>0</v>
      </c>
      <c r="R78" s="814"/>
      <c r="S78" s="814">
        <v>0</v>
      </c>
      <c r="T78" s="814">
        <v>0</v>
      </c>
    </row>
    <row r="79" spans="1:20" s="793" customFormat="1" ht="409.6" hidden="1" customHeight="1" x14ac:dyDescent="0.25">
      <c r="A79" s="1174"/>
      <c r="B79" s="814">
        <v>0</v>
      </c>
      <c r="C79" s="814">
        <v>0</v>
      </c>
      <c r="D79" s="814">
        <v>0</v>
      </c>
      <c r="E79" s="814">
        <v>0</v>
      </c>
      <c r="F79" s="814"/>
      <c r="G79" s="814">
        <v>0</v>
      </c>
      <c r="H79" s="814">
        <v>0</v>
      </c>
      <c r="I79" s="814">
        <v>0</v>
      </c>
      <c r="J79" s="814">
        <v>0</v>
      </c>
      <c r="K79" s="814">
        <v>0</v>
      </c>
      <c r="L79" s="814"/>
      <c r="M79" s="814"/>
      <c r="N79" s="814"/>
      <c r="O79" s="814"/>
      <c r="P79" s="814"/>
      <c r="Q79" s="814">
        <v>0</v>
      </c>
      <c r="R79" s="814"/>
      <c r="S79" s="814">
        <v>0</v>
      </c>
      <c r="T79" s="814">
        <v>0</v>
      </c>
    </row>
    <row r="80" spans="1:20" s="793" customFormat="1" ht="409.6" hidden="1" customHeight="1" x14ac:dyDescent="0.25">
      <c r="A80" s="1174"/>
      <c r="B80" s="814">
        <v>0</v>
      </c>
      <c r="C80" s="814">
        <v>0</v>
      </c>
      <c r="D80" s="814">
        <v>0</v>
      </c>
      <c r="E80" s="814">
        <v>0</v>
      </c>
      <c r="F80" s="814"/>
      <c r="G80" s="814">
        <v>0</v>
      </c>
      <c r="H80" s="814">
        <v>0</v>
      </c>
      <c r="I80" s="814">
        <v>0</v>
      </c>
      <c r="J80" s="814">
        <v>0</v>
      </c>
      <c r="K80" s="814">
        <v>0</v>
      </c>
      <c r="L80" s="814"/>
      <c r="M80" s="814"/>
      <c r="N80" s="814"/>
      <c r="O80" s="814"/>
      <c r="P80" s="814"/>
      <c r="Q80" s="814">
        <v>0</v>
      </c>
      <c r="R80" s="814"/>
      <c r="S80" s="814">
        <v>0</v>
      </c>
      <c r="T80" s="814">
        <v>0</v>
      </c>
    </row>
    <row r="81" spans="1:20" s="793" customFormat="1" ht="409.6" hidden="1" customHeight="1" x14ac:dyDescent="0.25">
      <c r="A81" s="1174"/>
      <c r="B81" s="814">
        <v>0</v>
      </c>
      <c r="C81" s="814">
        <v>0</v>
      </c>
      <c r="D81" s="814">
        <v>0</v>
      </c>
      <c r="E81" s="814">
        <v>0</v>
      </c>
      <c r="F81" s="814"/>
      <c r="G81" s="814">
        <v>0</v>
      </c>
      <c r="H81" s="814">
        <v>0</v>
      </c>
      <c r="I81" s="814">
        <v>0</v>
      </c>
      <c r="J81" s="814">
        <v>0</v>
      </c>
      <c r="K81" s="814">
        <v>0</v>
      </c>
      <c r="L81" s="814"/>
      <c r="M81" s="814"/>
      <c r="N81" s="814"/>
      <c r="O81" s="814"/>
      <c r="P81" s="814"/>
      <c r="Q81" s="814">
        <v>0</v>
      </c>
      <c r="R81" s="814"/>
      <c r="S81" s="814">
        <v>0</v>
      </c>
      <c r="T81" s="814">
        <v>0</v>
      </c>
    </row>
    <row r="82" spans="1:20" s="793" customFormat="1" ht="409.6" hidden="1" customHeight="1" x14ac:dyDescent="0.25">
      <c r="A82" s="1174"/>
      <c r="B82" s="814">
        <v>0</v>
      </c>
      <c r="C82" s="814">
        <v>0</v>
      </c>
      <c r="D82" s="814">
        <v>0</v>
      </c>
      <c r="E82" s="814">
        <v>0</v>
      </c>
      <c r="F82" s="814"/>
      <c r="G82" s="814">
        <v>0</v>
      </c>
      <c r="H82" s="814">
        <v>0</v>
      </c>
      <c r="I82" s="814">
        <v>0</v>
      </c>
      <c r="J82" s="814">
        <v>0</v>
      </c>
      <c r="K82" s="814">
        <v>0</v>
      </c>
      <c r="L82" s="814"/>
      <c r="M82" s="814"/>
      <c r="N82" s="814"/>
      <c r="O82" s="814"/>
      <c r="P82" s="814"/>
      <c r="Q82" s="814">
        <v>0</v>
      </c>
      <c r="R82" s="814"/>
      <c r="S82" s="814">
        <v>0</v>
      </c>
      <c r="T82" s="814">
        <v>0</v>
      </c>
    </row>
    <row r="83" spans="1:20" s="793" customFormat="1" ht="409.6" hidden="1" customHeight="1" x14ac:dyDescent="0.25">
      <c r="A83" s="1174"/>
      <c r="B83" s="814">
        <v>0</v>
      </c>
      <c r="C83" s="814">
        <v>0</v>
      </c>
      <c r="D83" s="814">
        <v>0</v>
      </c>
      <c r="E83" s="814">
        <v>0</v>
      </c>
      <c r="F83" s="814"/>
      <c r="G83" s="814">
        <v>0</v>
      </c>
      <c r="H83" s="814">
        <v>0</v>
      </c>
      <c r="I83" s="814">
        <v>0</v>
      </c>
      <c r="J83" s="814">
        <v>0</v>
      </c>
      <c r="K83" s="814">
        <v>0</v>
      </c>
      <c r="L83" s="814"/>
      <c r="M83" s="814"/>
      <c r="N83" s="814"/>
      <c r="O83" s="814"/>
      <c r="P83" s="814"/>
      <c r="Q83" s="814">
        <v>0</v>
      </c>
      <c r="R83" s="814"/>
      <c r="S83" s="814">
        <v>0</v>
      </c>
      <c r="T83" s="814">
        <v>0</v>
      </c>
    </row>
    <row r="84" spans="1:20" s="793" customFormat="1" ht="409.6" hidden="1" customHeight="1" x14ac:dyDescent="0.25">
      <c r="A84" s="1174"/>
      <c r="B84" s="814">
        <v>0</v>
      </c>
      <c r="C84" s="814">
        <v>0</v>
      </c>
      <c r="D84" s="814">
        <v>0</v>
      </c>
      <c r="E84" s="814">
        <v>0</v>
      </c>
      <c r="F84" s="814"/>
      <c r="G84" s="814">
        <v>0</v>
      </c>
      <c r="H84" s="814">
        <v>0</v>
      </c>
      <c r="I84" s="814">
        <v>0</v>
      </c>
      <c r="J84" s="814">
        <v>0</v>
      </c>
      <c r="K84" s="814">
        <v>0</v>
      </c>
      <c r="L84" s="814"/>
      <c r="M84" s="814"/>
      <c r="N84" s="814"/>
      <c r="O84" s="814"/>
      <c r="P84" s="814"/>
      <c r="Q84" s="814">
        <v>0</v>
      </c>
      <c r="R84" s="814"/>
      <c r="S84" s="814">
        <v>0</v>
      </c>
      <c r="T84" s="814">
        <v>0</v>
      </c>
    </row>
    <row r="85" spans="1:20" s="793" customFormat="1" ht="409.6" hidden="1" customHeight="1" x14ac:dyDescent="0.25">
      <c r="A85" s="1174"/>
      <c r="B85" s="814">
        <v>0</v>
      </c>
      <c r="C85" s="814">
        <v>0</v>
      </c>
      <c r="D85" s="814">
        <v>0</v>
      </c>
      <c r="E85" s="814">
        <v>0</v>
      </c>
      <c r="F85" s="814"/>
      <c r="G85" s="814">
        <v>0</v>
      </c>
      <c r="H85" s="814">
        <v>0</v>
      </c>
      <c r="I85" s="814">
        <v>0</v>
      </c>
      <c r="J85" s="814">
        <v>0</v>
      </c>
      <c r="K85" s="814">
        <v>0</v>
      </c>
      <c r="L85" s="814"/>
      <c r="M85" s="814"/>
      <c r="N85" s="814"/>
      <c r="O85" s="814"/>
      <c r="P85" s="814"/>
      <c r="Q85" s="814">
        <v>0</v>
      </c>
      <c r="R85" s="814"/>
      <c r="S85" s="814">
        <v>0</v>
      </c>
      <c r="T85" s="814">
        <v>0</v>
      </c>
    </row>
    <row r="86" spans="1:20" s="793" customFormat="1" ht="409.6" hidden="1" customHeight="1" x14ac:dyDescent="0.25">
      <c r="A86" s="1174"/>
      <c r="B86" s="814">
        <v>0</v>
      </c>
      <c r="C86" s="814">
        <v>0</v>
      </c>
      <c r="D86" s="814">
        <v>0</v>
      </c>
      <c r="E86" s="814">
        <v>0</v>
      </c>
      <c r="F86" s="814"/>
      <c r="G86" s="814">
        <v>0</v>
      </c>
      <c r="H86" s="814">
        <v>0</v>
      </c>
      <c r="I86" s="814">
        <v>0</v>
      </c>
      <c r="J86" s="814">
        <v>0</v>
      </c>
      <c r="K86" s="814">
        <v>0</v>
      </c>
      <c r="L86" s="814"/>
      <c r="M86" s="814"/>
      <c r="N86" s="814"/>
      <c r="O86" s="814"/>
      <c r="P86" s="814"/>
      <c r="Q86" s="814">
        <v>0</v>
      </c>
      <c r="R86" s="814"/>
      <c r="S86" s="814">
        <v>0</v>
      </c>
      <c r="T86" s="814">
        <v>0</v>
      </c>
    </row>
    <row r="87" spans="1:20" s="793" customFormat="1" ht="409.6" hidden="1" customHeight="1" x14ac:dyDescent="0.25">
      <c r="A87" s="1174"/>
      <c r="B87" s="814">
        <v>0</v>
      </c>
      <c r="C87" s="814">
        <v>0</v>
      </c>
      <c r="D87" s="814">
        <v>0</v>
      </c>
      <c r="E87" s="814">
        <v>0</v>
      </c>
      <c r="F87" s="814"/>
      <c r="G87" s="814">
        <v>0</v>
      </c>
      <c r="H87" s="814">
        <v>0</v>
      </c>
      <c r="I87" s="814">
        <v>0</v>
      </c>
      <c r="J87" s="814">
        <v>0</v>
      </c>
      <c r="K87" s="814">
        <v>0</v>
      </c>
      <c r="L87" s="814"/>
      <c r="M87" s="814"/>
      <c r="N87" s="814"/>
      <c r="O87" s="814"/>
      <c r="P87" s="814"/>
      <c r="Q87" s="814">
        <v>0</v>
      </c>
      <c r="R87" s="814"/>
      <c r="S87" s="814">
        <v>0</v>
      </c>
      <c r="T87" s="814">
        <v>0</v>
      </c>
    </row>
    <row r="88" spans="1:20" s="793" customFormat="1" ht="409.6" hidden="1" customHeight="1" x14ac:dyDescent="0.25">
      <c r="A88" s="1174"/>
      <c r="B88" s="814">
        <v>0</v>
      </c>
      <c r="C88" s="814">
        <v>0</v>
      </c>
      <c r="D88" s="814">
        <v>0</v>
      </c>
      <c r="E88" s="814">
        <v>0</v>
      </c>
      <c r="F88" s="814"/>
      <c r="G88" s="814">
        <v>0</v>
      </c>
      <c r="H88" s="814">
        <v>0</v>
      </c>
      <c r="I88" s="814">
        <v>0</v>
      </c>
      <c r="J88" s="814">
        <v>0</v>
      </c>
      <c r="K88" s="814">
        <v>0</v>
      </c>
      <c r="L88" s="814"/>
      <c r="M88" s="814"/>
      <c r="N88" s="814"/>
      <c r="O88" s="814"/>
      <c r="P88" s="814"/>
      <c r="Q88" s="814">
        <v>0</v>
      </c>
      <c r="R88" s="814"/>
      <c r="S88" s="814">
        <v>0</v>
      </c>
      <c r="T88" s="814">
        <v>0</v>
      </c>
    </row>
    <row r="89" spans="1:20" s="793" customFormat="1" ht="409.6" hidden="1" customHeight="1" x14ac:dyDescent="0.25">
      <c r="A89" s="1174"/>
      <c r="B89" s="814">
        <v>0</v>
      </c>
      <c r="C89" s="814">
        <v>0</v>
      </c>
      <c r="D89" s="814">
        <v>0</v>
      </c>
      <c r="E89" s="814">
        <v>0</v>
      </c>
      <c r="F89" s="814"/>
      <c r="G89" s="814">
        <v>0</v>
      </c>
      <c r="H89" s="814">
        <v>0</v>
      </c>
      <c r="I89" s="814">
        <v>0</v>
      </c>
      <c r="J89" s="814">
        <v>0</v>
      </c>
      <c r="K89" s="814">
        <v>0</v>
      </c>
      <c r="L89" s="814"/>
      <c r="M89" s="814"/>
      <c r="N89" s="814"/>
      <c r="O89" s="814"/>
      <c r="P89" s="814"/>
      <c r="Q89" s="814">
        <v>0</v>
      </c>
      <c r="R89" s="814"/>
      <c r="S89" s="814">
        <v>0</v>
      </c>
      <c r="T89" s="814">
        <v>0</v>
      </c>
    </row>
    <row r="90" spans="1:20" s="793" customFormat="1" ht="409.6" hidden="1" customHeight="1" x14ac:dyDescent="0.25">
      <c r="A90" s="1174"/>
      <c r="B90" s="814">
        <v>0</v>
      </c>
      <c r="C90" s="814">
        <v>0</v>
      </c>
      <c r="D90" s="814">
        <v>0</v>
      </c>
      <c r="E90" s="814">
        <v>0</v>
      </c>
      <c r="F90" s="814"/>
      <c r="G90" s="814">
        <v>0</v>
      </c>
      <c r="H90" s="814">
        <v>0</v>
      </c>
      <c r="I90" s="814">
        <v>0</v>
      </c>
      <c r="J90" s="814">
        <v>0</v>
      </c>
      <c r="K90" s="814">
        <v>0</v>
      </c>
      <c r="L90" s="814"/>
      <c r="M90" s="814"/>
      <c r="N90" s="814"/>
      <c r="O90" s="814"/>
      <c r="P90" s="814"/>
      <c r="Q90" s="814">
        <v>0</v>
      </c>
      <c r="R90" s="814"/>
      <c r="S90" s="814">
        <v>0</v>
      </c>
      <c r="T90" s="814">
        <v>0</v>
      </c>
    </row>
    <row r="91" spans="1:20" s="793" customFormat="1" ht="409.6" hidden="1" customHeight="1" x14ac:dyDescent="0.25">
      <c r="A91" s="1174"/>
      <c r="B91" s="814">
        <v>0</v>
      </c>
      <c r="C91" s="814">
        <v>0</v>
      </c>
      <c r="D91" s="814">
        <v>0</v>
      </c>
      <c r="E91" s="814">
        <v>0</v>
      </c>
      <c r="F91" s="814"/>
      <c r="G91" s="814">
        <v>0</v>
      </c>
      <c r="H91" s="814">
        <v>0</v>
      </c>
      <c r="I91" s="814">
        <v>0</v>
      </c>
      <c r="J91" s="814">
        <v>0</v>
      </c>
      <c r="K91" s="814">
        <v>0</v>
      </c>
      <c r="L91" s="814"/>
      <c r="M91" s="814"/>
      <c r="N91" s="814"/>
      <c r="O91" s="814"/>
      <c r="P91" s="814"/>
      <c r="Q91" s="814">
        <v>0</v>
      </c>
      <c r="R91" s="814"/>
      <c r="S91" s="814">
        <v>0</v>
      </c>
      <c r="T91" s="814">
        <v>0</v>
      </c>
    </row>
    <row r="92" spans="1:20" s="793" customFormat="1" ht="409.6" hidden="1" customHeight="1" x14ac:dyDescent="0.25">
      <c r="A92" s="1174"/>
      <c r="B92" s="814">
        <v>0</v>
      </c>
      <c r="C92" s="814">
        <v>0</v>
      </c>
      <c r="D92" s="814">
        <v>0</v>
      </c>
      <c r="E92" s="814">
        <v>0</v>
      </c>
      <c r="F92" s="814"/>
      <c r="G92" s="814">
        <v>0</v>
      </c>
      <c r="H92" s="814">
        <v>0</v>
      </c>
      <c r="I92" s="814">
        <v>0</v>
      </c>
      <c r="J92" s="814">
        <v>0</v>
      </c>
      <c r="K92" s="814">
        <v>0</v>
      </c>
      <c r="L92" s="814"/>
      <c r="M92" s="814"/>
      <c r="N92" s="814"/>
      <c r="O92" s="814"/>
      <c r="P92" s="814"/>
      <c r="Q92" s="814">
        <v>0</v>
      </c>
      <c r="R92" s="814"/>
      <c r="S92" s="814">
        <v>0</v>
      </c>
      <c r="T92" s="814">
        <v>0</v>
      </c>
    </row>
    <row r="93" spans="1:20" s="793" customFormat="1" ht="409.6" hidden="1" customHeight="1" x14ac:dyDescent="0.25">
      <c r="A93" s="1174"/>
      <c r="B93" s="814">
        <v>0</v>
      </c>
      <c r="C93" s="814">
        <v>0</v>
      </c>
      <c r="D93" s="814">
        <v>0</v>
      </c>
      <c r="E93" s="814">
        <v>0</v>
      </c>
      <c r="F93" s="814"/>
      <c r="G93" s="814">
        <v>0</v>
      </c>
      <c r="H93" s="814">
        <v>0</v>
      </c>
      <c r="I93" s="814">
        <v>0</v>
      </c>
      <c r="J93" s="814">
        <v>0</v>
      </c>
      <c r="K93" s="814">
        <v>0</v>
      </c>
      <c r="L93" s="814"/>
      <c r="M93" s="814"/>
      <c r="N93" s="814"/>
      <c r="O93" s="814"/>
      <c r="P93" s="814"/>
      <c r="Q93" s="814">
        <v>0</v>
      </c>
      <c r="R93" s="814"/>
      <c r="S93" s="814">
        <v>0</v>
      </c>
      <c r="T93" s="814">
        <v>0</v>
      </c>
    </row>
    <row r="94" spans="1:20" s="793" customFormat="1" ht="409.6" hidden="1" customHeight="1" x14ac:dyDescent="0.25">
      <c r="A94" s="1174"/>
      <c r="B94" s="814">
        <v>0</v>
      </c>
      <c r="C94" s="814">
        <v>0</v>
      </c>
      <c r="D94" s="814">
        <v>0</v>
      </c>
      <c r="E94" s="814">
        <v>0</v>
      </c>
      <c r="F94" s="814"/>
      <c r="G94" s="814">
        <v>0</v>
      </c>
      <c r="H94" s="814">
        <v>0</v>
      </c>
      <c r="I94" s="814">
        <v>0</v>
      </c>
      <c r="J94" s="814">
        <v>0</v>
      </c>
      <c r="K94" s="814">
        <v>0</v>
      </c>
      <c r="L94" s="814"/>
      <c r="M94" s="814"/>
      <c r="N94" s="814"/>
      <c r="O94" s="814"/>
      <c r="P94" s="814"/>
      <c r="Q94" s="814">
        <v>0</v>
      </c>
      <c r="R94" s="814"/>
      <c r="S94" s="814">
        <v>0</v>
      </c>
      <c r="T94" s="814">
        <v>0</v>
      </c>
    </row>
    <row r="95" spans="1:20" s="793" customFormat="1" ht="409.6" hidden="1" customHeight="1" x14ac:dyDescent="0.25">
      <c r="A95" s="1174"/>
      <c r="B95" s="814">
        <v>0</v>
      </c>
      <c r="C95" s="814">
        <v>0</v>
      </c>
      <c r="D95" s="814">
        <v>0</v>
      </c>
      <c r="E95" s="814">
        <v>0</v>
      </c>
      <c r="F95" s="814"/>
      <c r="G95" s="814">
        <v>0</v>
      </c>
      <c r="H95" s="814">
        <v>0</v>
      </c>
      <c r="I95" s="814">
        <v>0</v>
      </c>
      <c r="J95" s="814">
        <v>0</v>
      </c>
      <c r="K95" s="814">
        <v>0</v>
      </c>
      <c r="L95" s="814"/>
      <c r="M95" s="814"/>
      <c r="N95" s="814"/>
      <c r="O95" s="814"/>
      <c r="P95" s="814"/>
      <c r="Q95" s="814">
        <v>0</v>
      </c>
      <c r="R95" s="814"/>
      <c r="S95" s="814">
        <v>0</v>
      </c>
      <c r="T95" s="814">
        <v>0</v>
      </c>
    </row>
    <row r="96" spans="1:20" s="793" customFormat="1" ht="409.6" hidden="1" customHeight="1" x14ac:dyDescent="0.25">
      <c r="A96" s="1174"/>
      <c r="B96" s="814">
        <v>0</v>
      </c>
      <c r="C96" s="814">
        <v>0</v>
      </c>
      <c r="D96" s="814">
        <v>0</v>
      </c>
      <c r="E96" s="814">
        <v>0</v>
      </c>
      <c r="F96" s="814"/>
      <c r="G96" s="814">
        <v>0</v>
      </c>
      <c r="H96" s="814">
        <v>0</v>
      </c>
      <c r="I96" s="814">
        <v>0</v>
      </c>
      <c r="J96" s="814">
        <v>0</v>
      </c>
      <c r="K96" s="814">
        <v>0</v>
      </c>
      <c r="L96" s="814"/>
      <c r="M96" s="814"/>
      <c r="N96" s="814"/>
      <c r="O96" s="814"/>
      <c r="P96" s="814"/>
      <c r="Q96" s="814">
        <v>0</v>
      </c>
      <c r="R96" s="814"/>
      <c r="S96" s="814">
        <v>0</v>
      </c>
      <c r="T96" s="814">
        <v>0</v>
      </c>
    </row>
    <row r="97" spans="1:23" s="793" customFormat="1" ht="409.6" hidden="1" customHeight="1" x14ac:dyDescent="0.25">
      <c r="A97" s="1174"/>
      <c r="B97" s="814">
        <v>0</v>
      </c>
      <c r="C97" s="814">
        <v>0</v>
      </c>
      <c r="D97" s="814">
        <v>0</v>
      </c>
      <c r="E97" s="814">
        <v>0</v>
      </c>
      <c r="F97" s="814"/>
      <c r="G97" s="814">
        <v>0</v>
      </c>
      <c r="H97" s="814">
        <v>0</v>
      </c>
      <c r="I97" s="814">
        <v>0</v>
      </c>
      <c r="J97" s="814">
        <v>0</v>
      </c>
      <c r="K97" s="814">
        <v>0</v>
      </c>
      <c r="L97" s="814"/>
      <c r="M97" s="814"/>
      <c r="N97" s="814"/>
      <c r="O97" s="814"/>
      <c r="P97" s="814"/>
      <c r="Q97" s="814">
        <v>0</v>
      </c>
      <c r="R97" s="814"/>
      <c r="S97" s="814">
        <v>0</v>
      </c>
      <c r="T97" s="814">
        <v>0</v>
      </c>
    </row>
    <row r="98" spans="1:23" s="793" customFormat="1" ht="409.6" hidden="1" customHeight="1" x14ac:dyDescent="0.25">
      <c r="A98" s="815"/>
      <c r="B98" s="814">
        <v>0</v>
      </c>
      <c r="C98" s="814">
        <v>0</v>
      </c>
      <c r="D98" s="814">
        <v>0</v>
      </c>
      <c r="E98" s="814">
        <v>0</v>
      </c>
      <c r="F98" s="814"/>
      <c r="G98" s="814">
        <v>0</v>
      </c>
      <c r="H98" s="814">
        <v>0</v>
      </c>
      <c r="I98" s="814">
        <v>0</v>
      </c>
      <c r="J98" s="814">
        <v>0</v>
      </c>
      <c r="K98" s="814">
        <v>0</v>
      </c>
      <c r="L98" s="814"/>
      <c r="M98" s="814"/>
      <c r="N98" s="814"/>
      <c r="O98" s="814"/>
      <c r="P98" s="814"/>
      <c r="Q98" s="814">
        <v>0</v>
      </c>
      <c r="R98" s="814"/>
      <c r="S98" s="814">
        <v>0</v>
      </c>
      <c r="T98" s="814">
        <v>0</v>
      </c>
    </row>
    <row r="99" spans="1:23" s="793" customFormat="1" ht="409.6" hidden="1" customHeight="1" x14ac:dyDescent="0.25">
      <c r="A99" s="816"/>
      <c r="B99" s="814">
        <v>0</v>
      </c>
      <c r="C99" s="814">
        <v>0</v>
      </c>
      <c r="D99" s="814">
        <v>0</v>
      </c>
      <c r="E99" s="814">
        <v>0</v>
      </c>
      <c r="F99" s="814"/>
      <c r="G99" s="814">
        <v>0</v>
      </c>
      <c r="H99" s="814">
        <v>0</v>
      </c>
      <c r="I99" s="814">
        <v>0</v>
      </c>
      <c r="J99" s="814">
        <v>0</v>
      </c>
      <c r="K99" s="814">
        <v>0</v>
      </c>
      <c r="L99" s="814"/>
      <c r="M99" s="814"/>
      <c r="N99" s="814"/>
      <c r="O99" s="814"/>
      <c r="P99" s="814"/>
      <c r="Q99" s="814">
        <v>0</v>
      </c>
      <c r="R99" s="814"/>
      <c r="S99" s="814">
        <v>0</v>
      </c>
      <c r="T99" s="814">
        <v>0</v>
      </c>
    </row>
    <row r="100" spans="1:23" s="793" customFormat="1" ht="409.6" hidden="1" customHeight="1" x14ac:dyDescent="0.25">
      <c r="A100" s="816"/>
      <c r="B100" s="814">
        <v>0</v>
      </c>
      <c r="C100" s="814">
        <v>0</v>
      </c>
      <c r="D100" s="814">
        <v>0</v>
      </c>
      <c r="E100" s="814">
        <v>0</v>
      </c>
      <c r="F100" s="814"/>
      <c r="G100" s="814">
        <v>0</v>
      </c>
      <c r="H100" s="814">
        <v>0</v>
      </c>
      <c r="I100" s="814">
        <v>0</v>
      </c>
      <c r="J100" s="814">
        <v>0</v>
      </c>
      <c r="K100" s="814">
        <v>0</v>
      </c>
      <c r="L100" s="814"/>
      <c r="M100" s="814"/>
      <c r="N100" s="814"/>
      <c r="O100" s="814"/>
      <c r="P100" s="814"/>
      <c r="Q100" s="814">
        <v>0</v>
      </c>
      <c r="R100" s="814"/>
      <c r="S100" s="814">
        <v>0</v>
      </c>
      <c r="T100" s="814">
        <v>0</v>
      </c>
    </row>
    <row r="101" spans="1:23" ht="6.75" customHeight="1" x14ac:dyDescent="0.25">
      <c r="A101" s="817"/>
      <c r="B101" s="818"/>
      <c r="C101" s="818"/>
      <c r="D101" s="818"/>
      <c r="E101" s="818"/>
      <c r="F101" s="818"/>
      <c r="G101" s="818"/>
      <c r="H101" s="818"/>
      <c r="I101" s="818"/>
      <c r="J101" s="818"/>
      <c r="K101" s="818"/>
      <c r="L101" s="818"/>
      <c r="M101" s="818"/>
      <c r="N101" s="818"/>
      <c r="O101" s="818"/>
      <c r="P101" s="818"/>
      <c r="Q101" s="818"/>
      <c r="R101" s="818"/>
      <c r="S101" s="818"/>
      <c r="T101" s="818"/>
      <c r="V101" s="793"/>
    </row>
    <row r="102" spans="1:23" ht="15" x14ac:dyDescent="0.25">
      <c r="A102" s="819" t="s">
        <v>1546</v>
      </c>
      <c r="B102" s="821"/>
      <c r="C102" s="821"/>
      <c r="D102" s="821"/>
      <c r="E102" s="821"/>
      <c r="F102" s="821"/>
      <c r="G102" s="821"/>
      <c r="H102" s="820"/>
      <c r="I102" s="820"/>
      <c r="J102" s="820"/>
      <c r="K102" s="820"/>
      <c r="L102" s="820"/>
      <c r="M102" s="820"/>
      <c r="N102" s="820"/>
      <c r="O102" s="820"/>
      <c r="P102" s="820"/>
      <c r="Q102" s="820"/>
      <c r="R102" s="820"/>
      <c r="S102" s="820"/>
      <c r="V102" s="793"/>
    </row>
    <row r="103" spans="1:23" x14ac:dyDescent="0.2">
      <c r="B103" s="822"/>
      <c r="C103" s="822"/>
      <c r="D103" s="822"/>
      <c r="E103" s="822"/>
      <c r="F103" s="822"/>
      <c r="G103" s="822"/>
      <c r="H103" s="822"/>
      <c r="I103" s="822"/>
      <c r="J103" s="822"/>
      <c r="K103" s="822"/>
      <c r="L103" s="822"/>
      <c r="M103" s="822"/>
      <c r="N103" s="822"/>
      <c r="O103" s="822"/>
      <c r="P103" s="822"/>
      <c r="Q103" s="822"/>
      <c r="R103" s="822"/>
      <c r="S103" s="822"/>
      <c r="T103" s="822"/>
      <c r="U103" s="822"/>
      <c r="V103" s="822"/>
      <c r="W103" s="822"/>
    </row>
    <row r="104" spans="1:23" x14ac:dyDescent="0.2">
      <c r="B104" s="822"/>
      <c r="C104" s="822"/>
      <c r="D104" s="822"/>
      <c r="E104" s="822"/>
      <c r="F104" s="822"/>
      <c r="G104" s="822"/>
      <c r="H104" s="822"/>
      <c r="I104" s="822"/>
      <c r="J104" s="822"/>
      <c r="K104" s="822"/>
      <c r="L104" s="822"/>
      <c r="M104" s="822"/>
      <c r="N104" s="822"/>
      <c r="O104" s="822"/>
      <c r="P104" s="822"/>
      <c r="Q104" s="822"/>
      <c r="R104" s="822"/>
      <c r="S104" s="822"/>
      <c r="T104" s="822"/>
    </row>
    <row r="105" spans="1:23" x14ac:dyDescent="0.2">
      <c r="A105" s="822"/>
      <c r="B105" s="822"/>
      <c r="C105" s="822"/>
      <c r="D105" s="822"/>
      <c r="E105" s="822"/>
      <c r="F105" s="822"/>
      <c r="G105" s="822"/>
      <c r="H105" s="822"/>
      <c r="I105" s="822"/>
      <c r="J105" s="822"/>
      <c r="K105" s="822"/>
      <c r="L105" s="822"/>
      <c r="M105" s="822"/>
      <c r="N105" s="822"/>
      <c r="O105" s="822"/>
      <c r="P105" s="822"/>
      <c r="Q105" s="822"/>
      <c r="R105" s="822"/>
      <c r="S105" s="822"/>
      <c r="T105" s="822"/>
    </row>
    <row r="106" spans="1:23" ht="15" x14ac:dyDescent="0.25">
      <c r="B106" s="806"/>
      <c r="C106" s="806"/>
      <c r="D106" s="806"/>
      <c r="E106" s="806"/>
      <c r="F106" s="806"/>
      <c r="G106" s="806"/>
      <c r="H106" s="806"/>
      <c r="I106" s="806"/>
      <c r="J106" s="806"/>
      <c r="K106" s="806"/>
      <c r="L106" s="806"/>
      <c r="M106" s="806"/>
      <c r="N106" s="823"/>
      <c r="O106" s="823"/>
      <c r="P106" s="823"/>
      <c r="Q106" s="823"/>
      <c r="R106" s="823"/>
      <c r="S106" s="806"/>
      <c r="T106" s="793"/>
    </row>
    <row r="107" spans="1:23" x14ac:dyDescent="0.2">
      <c r="B107" s="822"/>
      <c r="C107" s="822"/>
      <c r="D107" s="822"/>
      <c r="E107" s="822"/>
      <c r="F107" s="822"/>
      <c r="G107" s="822"/>
      <c r="H107" s="822"/>
      <c r="I107" s="822"/>
      <c r="J107" s="822"/>
      <c r="K107" s="822"/>
      <c r="L107" s="822"/>
      <c r="M107" s="822"/>
      <c r="N107" s="822"/>
      <c r="O107" s="822"/>
      <c r="P107" s="822"/>
      <c r="Q107" s="822"/>
      <c r="R107" s="822"/>
      <c r="S107" s="822"/>
      <c r="T107" s="822"/>
    </row>
  </sheetData>
  <mergeCells count="4">
    <mergeCell ref="A1:T1"/>
    <mergeCell ref="A2:T2"/>
    <mergeCell ref="A3:T3"/>
    <mergeCell ref="B5:R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/>
  <dimension ref="A1:U62"/>
  <sheetViews>
    <sheetView workbookViewId="0">
      <selection activeCell="I18" sqref="I18"/>
    </sheetView>
  </sheetViews>
  <sheetFormatPr defaultColWidth="11.42578125" defaultRowHeight="12.75" x14ac:dyDescent="0.2"/>
  <cols>
    <col min="1" max="1" width="52.28515625" style="789" customWidth="1"/>
    <col min="2" max="2" width="15.28515625" style="789" bestFit="1" customWidth="1"/>
    <col min="3" max="3" width="13.5703125" style="789" bestFit="1" customWidth="1"/>
    <col min="4" max="4" width="15.28515625" style="789" bestFit="1" customWidth="1"/>
    <col min="5" max="5" width="15" style="789" bestFit="1" customWidth="1"/>
    <col min="6" max="9" width="13.140625" style="789" customWidth="1"/>
    <col min="10" max="10" width="13.42578125" style="789" bestFit="1" customWidth="1"/>
    <col min="11" max="11" width="15.5703125" style="789" customWidth="1"/>
    <col min="12" max="12" width="14.140625" style="789" customWidth="1"/>
    <col min="13" max="13" width="16.5703125" style="789" customWidth="1"/>
    <col min="14" max="15" width="16" style="789" customWidth="1"/>
    <col min="16" max="16" width="12.28515625" style="789" customWidth="1"/>
    <col min="17" max="18" width="12.42578125" style="789" bestFit="1" customWidth="1"/>
    <col min="19" max="19" width="13.28515625" style="789" customWidth="1"/>
    <col min="20" max="20" width="13.5703125" style="789" bestFit="1" customWidth="1"/>
    <col min="21" max="16384" width="11.42578125" style="789"/>
  </cols>
  <sheetData>
    <row r="1" spans="1:20" ht="14.25" customHeight="1" x14ac:dyDescent="0.2">
      <c r="A1" s="1940" t="s">
        <v>1547</v>
      </c>
      <c r="B1" s="1940"/>
      <c r="C1" s="1940"/>
      <c r="D1" s="1940"/>
      <c r="E1" s="1940"/>
      <c r="F1" s="1940"/>
      <c r="G1" s="1940"/>
      <c r="H1" s="1940"/>
      <c r="I1" s="1940"/>
      <c r="J1" s="1940"/>
      <c r="K1" s="1940"/>
      <c r="L1" s="1940"/>
      <c r="M1" s="1940"/>
      <c r="N1" s="1940"/>
      <c r="O1" s="1940"/>
      <c r="P1" s="1940"/>
      <c r="Q1" s="1940"/>
      <c r="R1" s="1940"/>
      <c r="S1" s="1940"/>
      <c r="T1" s="1940"/>
    </row>
    <row r="2" spans="1:20" ht="14.25" x14ac:dyDescent="0.2">
      <c r="A2" s="1941" t="s">
        <v>2671</v>
      </c>
      <c r="B2" s="1941"/>
      <c r="C2" s="1941"/>
      <c r="D2" s="1941"/>
      <c r="E2" s="1941"/>
      <c r="F2" s="1941"/>
      <c r="G2" s="1941"/>
      <c r="H2" s="1941"/>
      <c r="I2" s="1941"/>
      <c r="J2" s="1941"/>
      <c r="K2" s="1941"/>
      <c r="L2" s="1941"/>
      <c r="M2" s="1941"/>
      <c r="N2" s="1941"/>
      <c r="O2" s="1941"/>
      <c r="P2" s="1941"/>
      <c r="Q2" s="1941"/>
      <c r="R2" s="1941"/>
      <c r="S2" s="1941"/>
      <c r="T2" s="1941"/>
    </row>
    <row r="3" spans="1:20" ht="14.25" x14ac:dyDescent="0.2">
      <c r="A3" s="1942" t="s">
        <v>806</v>
      </c>
      <c r="B3" s="1942"/>
      <c r="C3" s="1942"/>
      <c r="D3" s="1942"/>
      <c r="E3" s="1942"/>
      <c r="F3" s="1942"/>
      <c r="G3" s="1942"/>
      <c r="H3" s="1942"/>
      <c r="I3" s="1942"/>
      <c r="J3" s="1942"/>
      <c r="K3" s="1942"/>
      <c r="L3" s="1942"/>
      <c r="M3" s="1942"/>
      <c r="N3" s="1942"/>
      <c r="O3" s="1942"/>
      <c r="P3" s="1942"/>
      <c r="Q3" s="1942"/>
      <c r="R3" s="1942"/>
      <c r="S3" s="1942"/>
      <c r="T3" s="1942"/>
    </row>
    <row r="4" spans="1:20" ht="6" customHeight="1" thickBot="1" x14ac:dyDescent="0.25">
      <c r="A4" s="824"/>
      <c r="B4" s="824"/>
      <c r="C4" s="824"/>
      <c r="D4" s="824"/>
      <c r="E4" s="824"/>
      <c r="F4" s="824"/>
      <c r="G4" s="824"/>
      <c r="H4" s="824"/>
      <c r="I4" s="824"/>
      <c r="J4" s="824"/>
      <c r="K4" s="824"/>
      <c r="L4" s="824"/>
      <c r="M4" s="824"/>
      <c r="N4" s="824"/>
      <c r="O4" s="824"/>
      <c r="P4" s="824"/>
      <c r="Q4" s="824"/>
      <c r="R4" s="824"/>
      <c r="S4" s="824"/>
      <c r="T4" s="824"/>
    </row>
    <row r="5" spans="1:20" ht="47.25" customHeight="1" thickBot="1" x14ac:dyDescent="0.25">
      <c r="A5" s="825"/>
      <c r="B5" s="1963" t="s">
        <v>1548</v>
      </c>
      <c r="C5" s="1943"/>
      <c r="D5" s="1943"/>
      <c r="E5" s="1943"/>
      <c r="F5" s="1943"/>
      <c r="G5" s="1943"/>
      <c r="H5" s="1943"/>
      <c r="I5" s="1944"/>
      <c r="J5" s="1945" t="s">
        <v>1549</v>
      </c>
      <c r="K5" s="1946"/>
      <c r="L5" s="1947"/>
      <c r="M5" s="1948" t="s">
        <v>1550</v>
      </c>
      <c r="N5" s="1949"/>
      <c r="O5" s="1950"/>
      <c r="P5" s="1943" t="s">
        <v>1551</v>
      </c>
      <c r="Q5" s="1943"/>
      <c r="R5" s="1944"/>
      <c r="S5" s="1943" t="s">
        <v>1552</v>
      </c>
      <c r="T5" s="1944"/>
    </row>
    <row r="6" spans="1:20" ht="13.5" thickBot="1" x14ac:dyDescent="0.25">
      <c r="A6" s="826"/>
      <c r="B6" s="1799" t="s">
        <v>516</v>
      </c>
      <c r="C6" s="1797" t="s">
        <v>488</v>
      </c>
      <c r="D6" s="1797" t="s">
        <v>596</v>
      </c>
      <c r="E6" s="1797" t="s">
        <v>518</v>
      </c>
      <c r="F6" s="1797" t="s">
        <v>519</v>
      </c>
      <c r="G6" s="1797" t="s">
        <v>520</v>
      </c>
      <c r="H6" s="1797" t="s">
        <v>517</v>
      </c>
      <c r="I6" s="1798" t="s">
        <v>1856</v>
      </c>
      <c r="J6" s="1381" t="s">
        <v>521</v>
      </c>
      <c r="K6" s="1382" t="s">
        <v>522</v>
      </c>
      <c r="L6" s="1382" t="s">
        <v>523</v>
      </c>
      <c r="M6" s="1381" t="s">
        <v>524</v>
      </c>
      <c r="N6" s="1382" t="s">
        <v>1055</v>
      </c>
      <c r="O6" s="1194" t="s">
        <v>1719</v>
      </c>
      <c r="P6" s="1382" t="s">
        <v>525</v>
      </c>
      <c r="Q6" s="1382" t="s">
        <v>526</v>
      </c>
      <c r="R6" s="1194" t="s">
        <v>527</v>
      </c>
      <c r="S6" s="1382" t="s">
        <v>533</v>
      </c>
      <c r="T6" s="1194" t="s">
        <v>528</v>
      </c>
    </row>
    <row r="7" spans="1:20" ht="13.5" thickBot="1" x14ac:dyDescent="0.25">
      <c r="A7" s="827" t="s">
        <v>529</v>
      </c>
      <c r="B7" s="1408">
        <v>2681941139.2800002</v>
      </c>
      <c r="C7" s="828">
        <v>325253690.32000005</v>
      </c>
      <c r="D7" s="828">
        <v>1837837873.75</v>
      </c>
      <c r="E7" s="828">
        <v>266834630.03</v>
      </c>
      <c r="F7" s="828">
        <v>2659805456.1800003</v>
      </c>
      <c r="G7" s="828">
        <v>19359943.460000001</v>
      </c>
      <c r="H7" s="828">
        <v>91042919.660000011</v>
      </c>
      <c r="I7" s="2268">
        <v>388606630.78000003</v>
      </c>
      <c r="J7" s="2269">
        <v>25677480.280000001</v>
      </c>
      <c r="K7" s="2270">
        <v>1416274529</v>
      </c>
      <c r="L7" s="2268">
        <v>56688132.100000001</v>
      </c>
      <c r="M7" s="1408">
        <v>1455100164.21</v>
      </c>
      <c r="N7" s="828">
        <v>676810549.47000003</v>
      </c>
      <c r="O7" s="829">
        <v>917778329.17999995</v>
      </c>
      <c r="P7" s="828">
        <v>535554882.31999999</v>
      </c>
      <c r="Q7" s="828">
        <v>70689503.019999996</v>
      </c>
      <c r="R7" s="829">
        <v>94452223.770000011</v>
      </c>
      <c r="S7" s="828">
        <v>753553064.1400001</v>
      </c>
      <c r="T7" s="829">
        <v>275816437</v>
      </c>
    </row>
    <row r="8" spans="1:20" x14ac:dyDescent="0.2">
      <c r="A8" s="831" t="s">
        <v>1493</v>
      </c>
      <c r="B8" s="2264">
        <v>1073608352.72</v>
      </c>
      <c r="C8" s="832">
        <v>213024165.24000001</v>
      </c>
      <c r="D8" s="832">
        <v>1519182989.6000001</v>
      </c>
      <c r="E8" s="832">
        <v>200258424.84999999</v>
      </c>
      <c r="F8" s="832">
        <v>1812352782.4100001</v>
      </c>
      <c r="G8" s="832">
        <v>1486968.0799999998</v>
      </c>
      <c r="H8" s="832">
        <v>90993940.320000008</v>
      </c>
      <c r="I8" s="834">
        <v>313363910.55000001</v>
      </c>
      <c r="J8" s="1406">
        <v>17496024.150000002</v>
      </c>
      <c r="K8" s="833">
        <v>556078699</v>
      </c>
      <c r="L8" s="833">
        <v>838991.21</v>
      </c>
      <c r="M8" s="1405">
        <v>696717436.47000003</v>
      </c>
      <c r="N8" s="832">
        <v>450235949.02999997</v>
      </c>
      <c r="O8" s="1175">
        <v>190662191.47</v>
      </c>
      <c r="P8" s="833">
        <v>66381478.510000005</v>
      </c>
      <c r="Q8" s="833">
        <v>10075963.130000001</v>
      </c>
      <c r="R8" s="834">
        <v>10385885.43</v>
      </c>
      <c r="S8" s="833">
        <v>121924438.53</v>
      </c>
      <c r="T8" s="834">
        <v>124511914</v>
      </c>
    </row>
    <row r="9" spans="1:20" x14ac:dyDescent="0.2">
      <c r="A9" s="835" t="s">
        <v>1494</v>
      </c>
      <c r="B9" s="1407">
        <v>70761320.989999995</v>
      </c>
      <c r="C9" s="836">
        <v>5694102.4400000004</v>
      </c>
      <c r="D9" s="836">
        <v>369356371.80000001</v>
      </c>
      <c r="E9" s="836">
        <v>14970791.59</v>
      </c>
      <c r="F9" s="836">
        <v>21423442.760000002</v>
      </c>
      <c r="G9" s="836">
        <v>1038912.7</v>
      </c>
      <c r="H9" s="836">
        <v>6037724.7000000002</v>
      </c>
      <c r="I9" s="837">
        <v>73761793.609999999</v>
      </c>
      <c r="J9" s="1407">
        <v>18723.78</v>
      </c>
      <c r="K9" s="836">
        <v>759470</v>
      </c>
      <c r="L9" s="836">
        <v>443506.44</v>
      </c>
      <c r="M9" s="1407">
        <v>199840029.11000001</v>
      </c>
      <c r="N9" s="836">
        <v>21956650.789999999</v>
      </c>
      <c r="O9" s="837">
        <v>155128590.66999999</v>
      </c>
      <c r="P9" s="836">
        <v>3629045.13</v>
      </c>
      <c r="Q9" s="836">
        <v>2210867.5099999998</v>
      </c>
      <c r="R9" s="837">
        <v>1236759.73</v>
      </c>
      <c r="S9" s="836">
        <v>17399425.43</v>
      </c>
      <c r="T9" s="837">
        <v>15941065</v>
      </c>
    </row>
    <row r="10" spans="1:20" x14ac:dyDescent="0.2">
      <c r="A10" s="835" t="s">
        <v>1495</v>
      </c>
      <c r="B10" s="1407">
        <v>0</v>
      </c>
      <c r="C10" s="836">
        <v>5361414.76</v>
      </c>
      <c r="D10" s="836">
        <v>338252023.19999999</v>
      </c>
      <c r="E10" s="836">
        <v>35886474</v>
      </c>
      <c r="F10" s="836">
        <v>1647.07</v>
      </c>
      <c r="G10" s="836">
        <v>0</v>
      </c>
      <c r="H10" s="836">
        <v>3065163.79</v>
      </c>
      <c r="I10" s="837">
        <v>101887234.8</v>
      </c>
      <c r="J10" s="1407">
        <v>0</v>
      </c>
      <c r="K10" s="836">
        <v>0</v>
      </c>
      <c r="L10" s="836">
        <v>0</v>
      </c>
      <c r="M10" s="1407">
        <v>99037436.560000002</v>
      </c>
      <c r="N10" s="836">
        <v>43941286</v>
      </c>
      <c r="O10" s="837">
        <v>0</v>
      </c>
      <c r="P10" s="836">
        <v>398488.41</v>
      </c>
      <c r="Q10" s="836">
        <v>2992115.79</v>
      </c>
      <c r="R10" s="837">
        <v>2356957.92</v>
      </c>
      <c r="S10" s="836">
        <v>7822806.3200000003</v>
      </c>
      <c r="T10" s="837">
        <v>12855830</v>
      </c>
    </row>
    <row r="11" spans="1:20" x14ac:dyDescent="0.2">
      <c r="A11" s="835" t="s">
        <v>1496</v>
      </c>
      <c r="B11" s="1407">
        <v>126742393.73</v>
      </c>
      <c r="C11" s="836">
        <v>109835361.31999999</v>
      </c>
      <c r="D11" s="836">
        <v>230424670.5</v>
      </c>
      <c r="E11" s="836">
        <v>98258267.439999998</v>
      </c>
      <c r="F11" s="836">
        <v>935725292.22000003</v>
      </c>
      <c r="G11" s="836">
        <v>408795.94</v>
      </c>
      <c r="H11" s="836">
        <v>47489333.090000004</v>
      </c>
      <c r="I11" s="837">
        <v>16383330.109999999</v>
      </c>
      <c r="J11" s="1407">
        <v>217921.86</v>
      </c>
      <c r="K11" s="836">
        <v>49762916</v>
      </c>
      <c r="L11" s="836">
        <v>394754.49</v>
      </c>
      <c r="M11" s="1407">
        <v>246008843.5</v>
      </c>
      <c r="N11" s="836">
        <v>190776052.16999999</v>
      </c>
      <c r="O11" s="837">
        <v>18545720.25</v>
      </c>
      <c r="P11" s="836">
        <v>61430351.170000002</v>
      </c>
      <c r="Q11" s="836">
        <v>3736576.02</v>
      </c>
      <c r="R11" s="837">
        <v>6501434.0300000003</v>
      </c>
      <c r="S11" s="836">
        <v>87858158.530000001</v>
      </c>
      <c r="T11" s="837">
        <v>78194366</v>
      </c>
    </row>
    <row r="12" spans="1:20" x14ac:dyDescent="0.2">
      <c r="A12" s="835" t="s">
        <v>1497</v>
      </c>
      <c r="B12" s="1407">
        <v>82262894.159999996</v>
      </c>
      <c r="C12" s="836">
        <v>9435425.5</v>
      </c>
      <c r="D12" s="836">
        <v>91066855.340000004</v>
      </c>
      <c r="E12" s="836">
        <v>12870460.310000001</v>
      </c>
      <c r="F12" s="836">
        <v>336215843.62</v>
      </c>
      <c r="G12" s="836">
        <v>0</v>
      </c>
      <c r="H12" s="836">
        <v>0</v>
      </c>
      <c r="I12" s="837">
        <v>2919208.33</v>
      </c>
      <c r="J12" s="1407">
        <v>0</v>
      </c>
      <c r="K12" s="836">
        <v>1312735</v>
      </c>
      <c r="L12" s="836">
        <v>0</v>
      </c>
      <c r="M12" s="1407">
        <v>8882829.3100000005</v>
      </c>
      <c r="N12" s="836">
        <v>16589617.960000001</v>
      </c>
      <c r="O12" s="837">
        <v>0</v>
      </c>
      <c r="P12" s="836">
        <v>37782.85</v>
      </c>
      <c r="Q12" s="836">
        <v>0</v>
      </c>
      <c r="R12" s="837">
        <v>0</v>
      </c>
      <c r="S12" s="836">
        <v>0</v>
      </c>
      <c r="T12" s="837">
        <v>617779</v>
      </c>
    </row>
    <row r="13" spans="1:20" x14ac:dyDescent="0.2">
      <c r="A13" s="835" t="s">
        <v>1498</v>
      </c>
      <c r="B13" s="1407">
        <v>793841743.84000003</v>
      </c>
      <c r="C13" s="836">
        <v>82697861.219999999</v>
      </c>
      <c r="D13" s="836">
        <v>464329373.80000001</v>
      </c>
      <c r="E13" s="836">
        <v>38272431.509999998</v>
      </c>
      <c r="F13" s="836">
        <v>503752105.32999998</v>
      </c>
      <c r="G13" s="836">
        <v>0</v>
      </c>
      <c r="H13" s="836">
        <v>34140560.219999999</v>
      </c>
      <c r="I13" s="837">
        <v>118412343.7</v>
      </c>
      <c r="J13" s="1407">
        <v>0</v>
      </c>
      <c r="K13" s="836">
        <v>500425568</v>
      </c>
      <c r="L13" s="836">
        <v>730.28</v>
      </c>
      <c r="M13" s="1407">
        <v>136927819.97999999</v>
      </c>
      <c r="N13" s="836">
        <v>176240778.19999999</v>
      </c>
      <c r="O13" s="837">
        <v>7679144.0499999998</v>
      </c>
      <c r="P13" s="836">
        <v>0</v>
      </c>
      <c r="Q13" s="836">
        <v>904883.83</v>
      </c>
      <c r="R13" s="837">
        <v>0</v>
      </c>
      <c r="S13" s="836">
        <v>6725754.9000000004</v>
      </c>
      <c r="T13" s="837">
        <v>2660787</v>
      </c>
    </row>
    <row r="14" spans="1:20" x14ac:dyDescent="0.2">
      <c r="A14" s="835" t="s">
        <v>1499</v>
      </c>
      <c r="B14" s="1407">
        <v>0</v>
      </c>
      <c r="C14" s="836">
        <v>0</v>
      </c>
      <c r="D14" s="836">
        <v>25753694.960000001</v>
      </c>
      <c r="E14" s="836">
        <v>0</v>
      </c>
      <c r="F14" s="836">
        <v>15234451.41</v>
      </c>
      <c r="G14" s="836">
        <v>39259.440000000002</v>
      </c>
      <c r="H14" s="836">
        <v>261158.52</v>
      </c>
      <c r="I14" s="837">
        <v>0</v>
      </c>
      <c r="J14" s="1407">
        <v>0</v>
      </c>
      <c r="K14" s="836">
        <v>116593</v>
      </c>
      <c r="L14" s="836">
        <v>0</v>
      </c>
      <c r="M14" s="1407">
        <v>6020478.0099999998</v>
      </c>
      <c r="N14" s="836">
        <v>731563.91</v>
      </c>
      <c r="O14" s="837">
        <v>0</v>
      </c>
      <c r="P14" s="836">
        <v>885810.95</v>
      </c>
      <c r="Q14" s="836">
        <v>231519.98</v>
      </c>
      <c r="R14" s="837">
        <v>270899.21000000002</v>
      </c>
      <c r="S14" s="836">
        <v>2118293.35</v>
      </c>
      <c r="T14" s="837">
        <v>12888096</v>
      </c>
    </row>
    <row r="15" spans="1:20" x14ac:dyDescent="0.2">
      <c r="A15" s="835" t="s">
        <v>1500</v>
      </c>
      <c r="B15" s="1407">
        <v>0</v>
      </c>
      <c r="C15" s="836">
        <v>0</v>
      </c>
      <c r="D15" s="836">
        <v>0</v>
      </c>
      <c r="E15" s="836">
        <v>0</v>
      </c>
      <c r="F15" s="836">
        <v>0</v>
      </c>
      <c r="G15" s="836">
        <v>0</v>
      </c>
      <c r="H15" s="836">
        <v>0</v>
      </c>
      <c r="I15" s="837">
        <v>0</v>
      </c>
      <c r="J15" s="1407">
        <v>17259378.510000002</v>
      </c>
      <c r="K15" s="836">
        <v>3701417</v>
      </c>
      <c r="L15" s="836">
        <v>0</v>
      </c>
      <c r="M15" s="1407">
        <v>0</v>
      </c>
      <c r="N15" s="836">
        <v>0</v>
      </c>
      <c r="O15" s="837">
        <v>9308736.5</v>
      </c>
      <c r="P15" s="836">
        <v>0</v>
      </c>
      <c r="Q15" s="836">
        <v>0</v>
      </c>
      <c r="R15" s="837">
        <v>19834.54</v>
      </c>
      <c r="S15" s="836">
        <v>0</v>
      </c>
      <c r="T15" s="837">
        <v>1353991</v>
      </c>
    </row>
    <row r="16" spans="1:20" x14ac:dyDescent="0.2">
      <c r="A16" s="831" t="s">
        <v>1501</v>
      </c>
      <c r="B16" s="1406">
        <v>1608332786.5600002</v>
      </c>
      <c r="C16" s="833">
        <v>112229525.08000001</v>
      </c>
      <c r="D16" s="833">
        <v>318654884.14999998</v>
      </c>
      <c r="E16" s="833">
        <v>66576205.180000007</v>
      </c>
      <c r="F16" s="833">
        <v>847452673.76999998</v>
      </c>
      <c r="G16" s="833">
        <v>17872975.380000003</v>
      </c>
      <c r="H16" s="833">
        <v>48979.340000000004</v>
      </c>
      <c r="I16" s="834">
        <v>75242720.230000004</v>
      </c>
      <c r="J16" s="1406">
        <v>8181456.1300000008</v>
      </c>
      <c r="K16" s="833">
        <v>860195830</v>
      </c>
      <c r="L16" s="833">
        <v>55849140.890000001</v>
      </c>
      <c r="M16" s="1406">
        <v>758382727.74000001</v>
      </c>
      <c r="N16" s="833">
        <v>226574600.44</v>
      </c>
      <c r="O16" s="834">
        <v>727116137.70999992</v>
      </c>
      <c r="P16" s="833">
        <v>469173403.81</v>
      </c>
      <c r="Q16" s="833">
        <v>60613539.890000001</v>
      </c>
      <c r="R16" s="834">
        <v>84066338.340000004</v>
      </c>
      <c r="S16" s="833">
        <v>631628625.61000013</v>
      </c>
      <c r="T16" s="834">
        <v>151304523</v>
      </c>
    </row>
    <row r="17" spans="1:20" x14ac:dyDescent="0.2">
      <c r="A17" s="835" t="s">
        <v>1502</v>
      </c>
      <c r="B17" s="1407">
        <v>162081.03</v>
      </c>
      <c r="C17" s="836">
        <v>29239365.109999999</v>
      </c>
      <c r="D17" s="836">
        <v>203896.36</v>
      </c>
      <c r="E17" s="836">
        <v>7078149.6399999997</v>
      </c>
      <c r="F17" s="836">
        <v>350153534.25999999</v>
      </c>
      <c r="G17" s="836">
        <v>34104</v>
      </c>
      <c r="H17" s="836">
        <v>0</v>
      </c>
      <c r="I17" s="837">
        <v>2218032.84</v>
      </c>
      <c r="J17" s="1407">
        <v>3907375.58</v>
      </c>
      <c r="K17" s="836">
        <v>817319460</v>
      </c>
      <c r="L17" s="836">
        <v>0</v>
      </c>
      <c r="M17" s="1407">
        <v>128373168.87</v>
      </c>
      <c r="N17" s="836">
        <v>62591324.810000002</v>
      </c>
      <c r="O17" s="837">
        <v>0</v>
      </c>
      <c r="P17" s="836">
        <v>32829546.27</v>
      </c>
      <c r="Q17" s="836">
        <v>215934</v>
      </c>
      <c r="R17" s="837">
        <v>8112789.3099999996</v>
      </c>
      <c r="S17" s="836">
        <v>0</v>
      </c>
      <c r="T17" s="837">
        <v>0</v>
      </c>
    </row>
    <row r="18" spans="1:20" x14ac:dyDescent="0.2">
      <c r="A18" s="835" t="s">
        <v>1503</v>
      </c>
      <c r="B18" s="1407">
        <v>0</v>
      </c>
      <c r="C18" s="836">
        <v>0</v>
      </c>
      <c r="D18" s="836">
        <v>657413.41</v>
      </c>
      <c r="E18" s="836">
        <v>0</v>
      </c>
      <c r="F18" s="836">
        <v>0</v>
      </c>
      <c r="G18" s="836">
        <v>0</v>
      </c>
      <c r="H18" s="836">
        <v>0</v>
      </c>
      <c r="I18" s="837">
        <v>0</v>
      </c>
      <c r="J18" s="1407">
        <v>0</v>
      </c>
      <c r="K18" s="836">
        <v>0</v>
      </c>
      <c r="L18" s="836">
        <v>0</v>
      </c>
      <c r="M18" s="1407">
        <v>0</v>
      </c>
      <c r="N18" s="836">
        <v>0</v>
      </c>
      <c r="O18" s="837">
        <v>0</v>
      </c>
      <c r="P18" s="836">
        <v>431633053.55000001</v>
      </c>
      <c r="Q18" s="836">
        <v>877804.92</v>
      </c>
      <c r="R18" s="837">
        <v>75568351.079999998</v>
      </c>
      <c r="S18" s="836">
        <v>0</v>
      </c>
      <c r="T18" s="837">
        <v>71817814</v>
      </c>
    </row>
    <row r="19" spans="1:20" x14ac:dyDescent="0.2">
      <c r="A19" s="835" t="s">
        <v>1504</v>
      </c>
      <c r="B19" s="1407">
        <v>2520020.14</v>
      </c>
      <c r="C19" s="836">
        <v>1271221.72</v>
      </c>
      <c r="D19" s="836">
        <v>0</v>
      </c>
      <c r="E19" s="836">
        <v>0</v>
      </c>
      <c r="F19" s="836">
        <v>27925398.5</v>
      </c>
      <c r="G19" s="836">
        <v>0.01</v>
      </c>
      <c r="H19" s="836">
        <v>6000</v>
      </c>
      <c r="I19" s="837">
        <v>178736</v>
      </c>
      <c r="J19" s="1407">
        <v>2121905</v>
      </c>
      <c r="K19" s="836">
        <v>39517774</v>
      </c>
      <c r="L19" s="836">
        <v>114840</v>
      </c>
      <c r="M19" s="1407">
        <v>237603270.56</v>
      </c>
      <c r="N19" s="836">
        <v>163002268.34999999</v>
      </c>
      <c r="O19" s="837">
        <v>203498586.94</v>
      </c>
      <c r="P19" s="836">
        <v>0</v>
      </c>
      <c r="Q19" s="836">
        <v>0</v>
      </c>
      <c r="R19" s="837">
        <v>0</v>
      </c>
      <c r="S19" s="836">
        <v>66811635.82</v>
      </c>
      <c r="T19" s="837">
        <v>21145782</v>
      </c>
    </row>
    <row r="20" spans="1:20" x14ac:dyDescent="0.2">
      <c r="A20" s="835" t="s">
        <v>1505</v>
      </c>
      <c r="B20" s="1407">
        <v>1601818902.98</v>
      </c>
      <c r="C20" s="836">
        <v>76328636.870000005</v>
      </c>
      <c r="D20" s="836">
        <v>309292708.39999998</v>
      </c>
      <c r="E20" s="836">
        <v>34819041.270000003</v>
      </c>
      <c r="F20" s="836">
        <v>466454040.35000002</v>
      </c>
      <c r="G20" s="836">
        <v>17790993.77</v>
      </c>
      <c r="H20" s="836">
        <v>36762.980000000003</v>
      </c>
      <c r="I20" s="837">
        <v>71954153.920000002</v>
      </c>
      <c r="J20" s="1407">
        <v>1942.91</v>
      </c>
      <c r="K20" s="836">
        <v>2644302</v>
      </c>
      <c r="L20" s="836">
        <v>55734300.890000001</v>
      </c>
      <c r="M20" s="1407">
        <v>371853478.54000002</v>
      </c>
      <c r="N20" s="836">
        <v>981007.28</v>
      </c>
      <c r="O20" s="837">
        <v>480914536.70999998</v>
      </c>
      <c r="P20" s="836">
        <v>471661.14</v>
      </c>
      <c r="Q20" s="836">
        <v>59516484.009999998</v>
      </c>
      <c r="R20" s="837">
        <v>358127.93</v>
      </c>
      <c r="S20" s="836">
        <v>525497633.39999998</v>
      </c>
      <c r="T20" s="837">
        <v>53325902</v>
      </c>
    </row>
    <row r="21" spans="1:20" x14ac:dyDescent="0.2">
      <c r="A21" s="835" t="s">
        <v>1506</v>
      </c>
      <c r="B21" s="1407">
        <v>0</v>
      </c>
      <c r="C21" s="836">
        <v>0</v>
      </c>
      <c r="D21" s="836">
        <v>0</v>
      </c>
      <c r="E21" s="836">
        <v>0</v>
      </c>
      <c r="F21" s="836">
        <v>0</v>
      </c>
      <c r="G21" s="836">
        <v>0</v>
      </c>
      <c r="H21" s="836">
        <v>0</v>
      </c>
      <c r="I21" s="837">
        <v>0</v>
      </c>
      <c r="J21" s="1407">
        <v>0</v>
      </c>
      <c r="K21" s="836">
        <v>0</v>
      </c>
      <c r="L21" s="836">
        <v>0</v>
      </c>
      <c r="M21" s="1407">
        <v>3315215.65</v>
      </c>
      <c r="N21" s="836">
        <v>0</v>
      </c>
      <c r="O21" s="837">
        <v>0</v>
      </c>
      <c r="P21" s="836">
        <v>0</v>
      </c>
      <c r="Q21" s="836">
        <v>0</v>
      </c>
      <c r="R21" s="837">
        <v>0</v>
      </c>
      <c r="S21" s="836">
        <v>0</v>
      </c>
      <c r="T21" s="837">
        <v>0</v>
      </c>
    </row>
    <row r="22" spans="1:20" x14ac:dyDescent="0.2">
      <c r="A22" s="835" t="s">
        <v>1507</v>
      </c>
      <c r="B22" s="1407">
        <v>499497.97</v>
      </c>
      <c r="C22" s="836">
        <v>1441308.9</v>
      </c>
      <c r="D22" s="836">
        <v>0</v>
      </c>
      <c r="E22" s="836">
        <v>360801.17</v>
      </c>
      <c r="F22" s="836">
        <v>1593930.23</v>
      </c>
      <c r="G22" s="836">
        <v>47877.599999999999</v>
      </c>
      <c r="H22" s="836">
        <v>0</v>
      </c>
      <c r="I22" s="837">
        <v>380799</v>
      </c>
      <c r="J22" s="1407">
        <v>0</v>
      </c>
      <c r="K22" s="836">
        <v>74178</v>
      </c>
      <c r="L22" s="836">
        <v>0</v>
      </c>
      <c r="M22" s="1407">
        <v>282392.07</v>
      </c>
      <c r="N22" s="836">
        <v>0</v>
      </c>
      <c r="O22" s="837">
        <v>0</v>
      </c>
      <c r="P22" s="836">
        <v>0</v>
      </c>
      <c r="Q22" s="836">
        <v>3316.96</v>
      </c>
      <c r="R22" s="837">
        <v>11908.56</v>
      </c>
      <c r="S22" s="836">
        <v>38765858.689999998</v>
      </c>
      <c r="T22" s="837">
        <v>137129</v>
      </c>
    </row>
    <row r="23" spans="1:20" x14ac:dyDescent="0.2">
      <c r="A23" s="835" t="s">
        <v>1508</v>
      </c>
      <c r="B23" s="1407">
        <v>3332284.44</v>
      </c>
      <c r="C23" s="836">
        <v>3948992.48</v>
      </c>
      <c r="D23" s="836">
        <v>8500865.9800000004</v>
      </c>
      <c r="E23" s="836">
        <v>23200462.940000001</v>
      </c>
      <c r="F23" s="836">
        <v>0</v>
      </c>
      <c r="G23" s="836">
        <v>0</v>
      </c>
      <c r="H23" s="836">
        <v>0</v>
      </c>
      <c r="I23" s="837">
        <v>510998.47</v>
      </c>
      <c r="J23" s="1407">
        <v>0</v>
      </c>
      <c r="K23" s="836">
        <v>0</v>
      </c>
      <c r="L23" s="836">
        <v>0</v>
      </c>
      <c r="M23" s="1407">
        <v>0</v>
      </c>
      <c r="N23" s="836">
        <v>0</v>
      </c>
      <c r="O23" s="837">
        <v>12995176.880000001</v>
      </c>
      <c r="P23" s="836">
        <v>4239142.8499999996</v>
      </c>
      <c r="Q23" s="836">
        <v>0</v>
      </c>
      <c r="R23" s="837">
        <v>0</v>
      </c>
      <c r="S23" s="836">
        <v>553497.69999999995</v>
      </c>
      <c r="T23" s="837">
        <v>0</v>
      </c>
    </row>
    <row r="24" spans="1:20" x14ac:dyDescent="0.2">
      <c r="A24" s="835" t="s">
        <v>1509</v>
      </c>
      <c r="B24" s="1407">
        <v>0</v>
      </c>
      <c r="C24" s="836">
        <v>0</v>
      </c>
      <c r="D24" s="836">
        <v>0</v>
      </c>
      <c r="E24" s="836">
        <v>1117750.1599999999</v>
      </c>
      <c r="F24" s="836">
        <v>1325770.43</v>
      </c>
      <c r="G24" s="836">
        <v>0</v>
      </c>
      <c r="H24" s="836">
        <v>6216.36</v>
      </c>
      <c r="I24" s="837">
        <v>0</v>
      </c>
      <c r="J24" s="1407">
        <v>2150232.64</v>
      </c>
      <c r="K24" s="836">
        <v>640116</v>
      </c>
      <c r="L24" s="836">
        <v>0</v>
      </c>
      <c r="M24" s="1407">
        <v>16955202.050000001</v>
      </c>
      <c r="N24" s="836">
        <v>0</v>
      </c>
      <c r="O24" s="837">
        <v>29707837.18</v>
      </c>
      <c r="P24" s="836">
        <v>0</v>
      </c>
      <c r="Q24" s="836">
        <v>0</v>
      </c>
      <c r="R24" s="837">
        <v>15161.46</v>
      </c>
      <c r="S24" s="836">
        <v>0</v>
      </c>
      <c r="T24" s="837">
        <v>4877896</v>
      </c>
    </row>
    <row r="25" spans="1:20" ht="13.5" thickBot="1" x14ac:dyDescent="0.25">
      <c r="A25" s="835" t="s">
        <v>1510</v>
      </c>
      <c r="B25" s="1407">
        <v>0</v>
      </c>
      <c r="C25" s="836">
        <v>0</v>
      </c>
      <c r="D25" s="836">
        <v>0</v>
      </c>
      <c r="E25" s="836">
        <v>0</v>
      </c>
      <c r="F25" s="836">
        <v>0</v>
      </c>
      <c r="G25" s="836">
        <v>0</v>
      </c>
      <c r="H25" s="836">
        <v>0</v>
      </c>
      <c r="I25" s="837">
        <v>0</v>
      </c>
      <c r="J25" s="1407">
        <v>0</v>
      </c>
      <c r="K25" s="836">
        <v>0</v>
      </c>
      <c r="L25" s="836">
        <v>0</v>
      </c>
      <c r="M25" s="1407">
        <v>0</v>
      </c>
      <c r="N25" s="836">
        <v>0</v>
      </c>
      <c r="O25" s="837">
        <v>0</v>
      </c>
      <c r="P25" s="836">
        <v>0</v>
      </c>
      <c r="Q25" s="836">
        <v>0</v>
      </c>
      <c r="R25" s="837">
        <v>0</v>
      </c>
      <c r="S25" s="836">
        <v>0</v>
      </c>
      <c r="T25" s="837">
        <v>0</v>
      </c>
    </row>
    <row r="26" spans="1:20" ht="13.5" thickBot="1" x14ac:dyDescent="0.25">
      <c r="A26" s="827" t="s">
        <v>530</v>
      </c>
      <c r="B26" s="2265">
        <v>1644985268.6800001</v>
      </c>
      <c r="C26" s="830">
        <v>262724464.04999998</v>
      </c>
      <c r="D26" s="830">
        <v>698804125.17999995</v>
      </c>
      <c r="E26" s="830">
        <v>183429910.13000003</v>
      </c>
      <c r="F26" s="830">
        <v>1579134626.8699999</v>
      </c>
      <c r="G26" s="830">
        <v>4149381.82</v>
      </c>
      <c r="H26" s="830">
        <v>58741190.549999997</v>
      </c>
      <c r="I26" s="2266">
        <v>189610168.53</v>
      </c>
      <c r="J26" s="1404">
        <v>12674358.73</v>
      </c>
      <c r="K26" s="830">
        <v>421187783</v>
      </c>
      <c r="L26" s="830">
        <v>9079778.1500000004</v>
      </c>
      <c r="M26" s="1408">
        <v>1152853676.5599999</v>
      </c>
      <c r="N26" s="828">
        <v>376345901.55999994</v>
      </c>
      <c r="O26" s="829">
        <v>623507944.46000004</v>
      </c>
      <c r="P26" s="828">
        <v>146322396.06</v>
      </c>
      <c r="Q26" s="828">
        <v>47379347.359999999</v>
      </c>
      <c r="R26" s="829">
        <v>21925459.879999995</v>
      </c>
      <c r="S26" s="828">
        <v>462065669.35000002</v>
      </c>
      <c r="T26" s="829">
        <v>152798169</v>
      </c>
    </row>
    <row r="27" spans="1:20" x14ac:dyDescent="0.2">
      <c r="A27" s="831" t="s">
        <v>1511</v>
      </c>
      <c r="B27" s="2264">
        <v>348530948.02999997</v>
      </c>
      <c r="C27" s="832">
        <v>169326955.40999997</v>
      </c>
      <c r="D27" s="832">
        <v>516577909.68999994</v>
      </c>
      <c r="E27" s="832">
        <v>122422766.47000001</v>
      </c>
      <c r="F27" s="832">
        <v>1403650791.5699999</v>
      </c>
      <c r="G27" s="832">
        <v>150643.94</v>
      </c>
      <c r="H27" s="832">
        <v>30201916.600000001</v>
      </c>
      <c r="I27" s="1175">
        <v>146623454.09999999</v>
      </c>
      <c r="J27" s="1405">
        <v>7076889.46</v>
      </c>
      <c r="K27" s="832">
        <v>72720909</v>
      </c>
      <c r="L27" s="832">
        <v>9064808.6400000006</v>
      </c>
      <c r="M27" s="1406">
        <v>695782930.59000003</v>
      </c>
      <c r="N27" s="833">
        <v>373431673.72999996</v>
      </c>
      <c r="O27" s="834">
        <v>227983418.69</v>
      </c>
      <c r="P27" s="833">
        <v>30945031.589999996</v>
      </c>
      <c r="Q27" s="833">
        <v>12413777.870000001</v>
      </c>
      <c r="R27" s="834">
        <v>19296619.999999996</v>
      </c>
      <c r="S27" s="833">
        <v>92618941.930000007</v>
      </c>
      <c r="T27" s="834">
        <v>41631586</v>
      </c>
    </row>
    <row r="28" spans="1:20" x14ac:dyDescent="0.2">
      <c r="A28" s="835" t="s">
        <v>1512</v>
      </c>
      <c r="B28" s="1407">
        <v>78392966.599999994</v>
      </c>
      <c r="C28" s="836">
        <v>50572828.93</v>
      </c>
      <c r="D28" s="836">
        <v>146184663.69999999</v>
      </c>
      <c r="E28" s="836">
        <v>15255399.710000001</v>
      </c>
      <c r="F28" s="836">
        <v>363304074.38999999</v>
      </c>
      <c r="G28" s="836">
        <v>24204.959999999999</v>
      </c>
      <c r="H28" s="836">
        <v>6494494.6600000001</v>
      </c>
      <c r="I28" s="837">
        <v>26137540.57</v>
      </c>
      <c r="J28" s="1407">
        <v>5781461.3899999997</v>
      </c>
      <c r="K28" s="836">
        <v>16673915</v>
      </c>
      <c r="L28" s="836">
        <v>947371.14</v>
      </c>
      <c r="M28" s="1407">
        <v>321870472.26999998</v>
      </c>
      <c r="N28" s="836">
        <v>9927687.5399999991</v>
      </c>
      <c r="O28" s="837">
        <v>23550315.93</v>
      </c>
      <c r="P28" s="836">
        <v>158841.22</v>
      </c>
      <c r="Q28" s="836">
        <v>3500222.52</v>
      </c>
      <c r="R28" s="837">
        <v>2016333.33</v>
      </c>
      <c r="S28" s="836">
        <v>26929089.010000002</v>
      </c>
      <c r="T28" s="837">
        <v>2200027</v>
      </c>
    </row>
    <row r="29" spans="1:20" x14ac:dyDescent="0.2">
      <c r="A29" s="835" t="s">
        <v>1513</v>
      </c>
      <c r="B29" s="1407">
        <v>13511241.77</v>
      </c>
      <c r="C29" s="836">
        <v>29247753.460000001</v>
      </c>
      <c r="D29" s="836">
        <v>188396086.69999999</v>
      </c>
      <c r="E29" s="836">
        <v>26776838.350000001</v>
      </c>
      <c r="F29" s="836">
        <v>704941041.23000002</v>
      </c>
      <c r="G29" s="836">
        <v>0</v>
      </c>
      <c r="H29" s="836">
        <v>3975612.34</v>
      </c>
      <c r="I29" s="837">
        <v>99274713.980000004</v>
      </c>
      <c r="J29" s="1407">
        <v>0</v>
      </c>
      <c r="K29" s="836">
        <v>2954637</v>
      </c>
      <c r="L29" s="836">
        <v>0</v>
      </c>
      <c r="M29" s="1407">
        <v>191135096.99000001</v>
      </c>
      <c r="N29" s="836">
        <v>52422882.719999999</v>
      </c>
      <c r="O29" s="837">
        <v>190137028.74000001</v>
      </c>
      <c r="P29" s="836">
        <v>17050516.210000001</v>
      </c>
      <c r="Q29" s="836">
        <v>6680782</v>
      </c>
      <c r="R29" s="837">
        <v>16455543.029999999</v>
      </c>
      <c r="S29" s="836">
        <v>23340150.670000002</v>
      </c>
      <c r="T29" s="837">
        <v>767055</v>
      </c>
    </row>
    <row r="30" spans="1:20" x14ac:dyDescent="0.2">
      <c r="A30" s="835" t="s">
        <v>1514</v>
      </c>
      <c r="B30" s="1407">
        <v>661884.57999999996</v>
      </c>
      <c r="C30" s="836">
        <v>59453944.689999998</v>
      </c>
      <c r="D30" s="836">
        <v>32667419.620000001</v>
      </c>
      <c r="E30" s="836">
        <v>66342083.960000001</v>
      </c>
      <c r="F30" s="836">
        <v>92826917.939999998</v>
      </c>
      <c r="G30" s="836">
        <v>0</v>
      </c>
      <c r="H30" s="836">
        <v>9826000</v>
      </c>
      <c r="I30" s="837">
        <v>0</v>
      </c>
      <c r="J30" s="1407">
        <v>0</v>
      </c>
      <c r="K30" s="836">
        <v>20824962</v>
      </c>
      <c r="L30" s="836">
        <v>0</v>
      </c>
      <c r="M30" s="1407">
        <v>0</v>
      </c>
      <c r="N30" s="836">
        <v>144060000</v>
      </c>
      <c r="O30" s="837">
        <v>8201131.6399999997</v>
      </c>
      <c r="P30" s="836">
        <v>11570060.83</v>
      </c>
      <c r="Q30" s="836">
        <v>0</v>
      </c>
      <c r="R30" s="837">
        <v>0</v>
      </c>
      <c r="S30" s="836">
        <v>16575811.49</v>
      </c>
      <c r="T30" s="837">
        <v>732425</v>
      </c>
    </row>
    <row r="31" spans="1:20" ht="11.25" customHeight="1" x14ac:dyDescent="0.2">
      <c r="A31" s="835" t="s">
        <v>1545</v>
      </c>
      <c r="B31" s="1407">
        <v>0</v>
      </c>
      <c r="C31" s="836">
        <v>0</v>
      </c>
      <c r="D31" s="836">
        <v>0</v>
      </c>
      <c r="E31" s="836">
        <v>0</v>
      </c>
      <c r="F31" s="836">
        <v>0</v>
      </c>
      <c r="G31" s="836">
        <v>0</v>
      </c>
      <c r="H31" s="836">
        <v>0</v>
      </c>
      <c r="I31" s="837">
        <v>0</v>
      </c>
      <c r="J31" s="1407">
        <v>0</v>
      </c>
      <c r="K31" s="836">
        <v>0</v>
      </c>
      <c r="L31" s="836">
        <v>5229678.1900000004</v>
      </c>
      <c r="M31" s="1407">
        <v>10558345.300000001</v>
      </c>
      <c r="N31" s="836">
        <v>66501392.829999998</v>
      </c>
      <c r="O31" s="837">
        <v>0</v>
      </c>
      <c r="P31" s="836">
        <v>29923.13</v>
      </c>
      <c r="Q31" s="836">
        <v>0</v>
      </c>
      <c r="R31" s="837">
        <v>29010.18</v>
      </c>
      <c r="S31" s="836">
        <v>0</v>
      </c>
      <c r="T31" s="837">
        <v>0</v>
      </c>
    </row>
    <row r="32" spans="1:20" x14ac:dyDescent="0.2">
      <c r="A32" s="835" t="s">
        <v>1516</v>
      </c>
      <c r="B32" s="1407">
        <v>103098810.92</v>
      </c>
      <c r="C32" s="836">
        <v>30052428.329999998</v>
      </c>
      <c r="D32" s="836">
        <v>114691081.7</v>
      </c>
      <c r="E32" s="836">
        <v>13464453.960000001</v>
      </c>
      <c r="F32" s="836">
        <v>91350400.549999997</v>
      </c>
      <c r="G32" s="836">
        <v>126438.98</v>
      </c>
      <c r="H32" s="836">
        <v>9905809.5999999996</v>
      </c>
      <c r="I32" s="837">
        <v>20923037.239999998</v>
      </c>
      <c r="J32" s="1407">
        <v>1295428.07</v>
      </c>
      <c r="K32" s="836">
        <v>8546865</v>
      </c>
      <c r="L32" s="836">
        <v>2887759.31</v>
      </c>
      <c r="M32" s="1407">
        <v>145920041.94</v>
      </c>
      <c r="N32" s="836">
        <v>90149997.620000005</v>
      </c>
      <c r="O32" s="837">
        <v>6094942.3799999999</v>
      </c>
      <c r="P32" s="836">
        <v>2135690.2000000002</v>
      </c>
      <c r="Q32" s="836">
        <v>1571945.62</v>
      </c>
      <c r="R32" s="837">
        <v>309988.78999999998</v>
      </c>
      <c r="S32" s="836">
        <v>25773890.760000002</v>
      </c>
      <c r="T32" s="837">
        <v>37932079</v>
      </c>
    </row>
    <row r="33" spans="1:20" x14ac:dyDescent="0.2">
      <c r="A33" s="835" t="s">
        <v>1517</v>
      </c>
      <c r="B33" s="1407">
        <v>0</v>
      </c>
      <c r="C33" s="836">
        <v>0</v>
      </c>
      <c r="D33" s="836">
        <v>0</v>
      </c>
      <c r="E33" s="836">
        <v>0</v>
      </c>
      <c r="F33" s="836">
        <v>3665987.72</v>
      </c>
      <c r="G33" s="836">
        <v>0</v>
      </c>
      <c r="H33" s="836">
        <v>0</v>
      </c>
      <c r="I33" s="837">
        <v>0</v>
      </c>
      <c r="J33" s="1407">
        <v>0</v>
      </c>
      <c r="K33" s="836">
        <v>0</v>
      </c>
      <c r="L33" s="836">
        <v>0</v>
      </c>
      <c r="M33" s="1407">
        <v>0</v>
      </c>
      <c r="N33" s="836">
        <v>0</v>
      </c>
      <c r="O33" s="837">
        <v>0</v>
      </c>
      <c r="P33" s="836">
        <v>0</v>
      </c>
      <c r="Q33" s="836">
        <v>0</v>
      </c>
      <c r="R33" s="837">
        <v>101181.06</v>
      </c>
      <c r="S33" s="836">
        <v>0</v>
      </c>
      <c r="T33" s="837">
        <v>0</v>
      </c>
    </row>
    <row r="34" spans="1:20" x14ac:dyDescent="0.2">
      <c r="A34" s="835" t="s">
        <v>1518</v>
      </c>
      <c r="B34" s="1407">
        <v>11161668.24</v>
      </c>
      <c r="C34" s="836">
        <v>0</v>
      </c>
      <c r="D34" s="836">
        <v>34638657.969999999</v>
      </c>
      <c r="E34" s="836">
        <v>0</v>
      </c>
      <c r="F34" s="836">
        <v>13084481.390000001</v>
      </c>
      <c r="G34" s="836">
        <v>0</v>
      </c>
      <c r="H34" s="836">
        <v>0</v>
      </c>
      <c r="I34" s="837">
        <v>195155.17</v>
      </c>
      <c r="J34" s="1407">
        <v>0</v>
      </c>
      <c r="K34" s="836">
        <v>435227</v>
      </c>
      <c r="L34" s="836">
        <v>0</v>
      </c>
      <c r="M34" s="1407">
        <v>0</v>
      </c>
      <c r="N34" s="836">
        <v>0</v>
      </c>
      <c r="O34" s="837">
        <v>0</v>
      </c>
      <c r="P34" s="836">
        <v>0</v>
      </c>
      <c r="Q34" s="836">
        <v>0</v>
      </c>
      <c r="R34" s="837">
        <v>0</v>
      </c>
      <c r="S34" s="836">
        <v>0</v>
      </c>
      <c r="T34" s="837">
        <v>0</v>
      </c>
    </row>
    <row r="35" spans="1:20" x14ac:dyDescent="0.2">
      <c r="A35" s="835" t="s">
        <v>1519</v>
      </c>
      <c r="B35" s="1407">
        <v>141704375.91999999</v>
      </c>
      <c r="C35" s="836">
        <v>0</v>
      </c>
      <c r="D35" s="836">
        <v>0</v>
      </c>
      <c r="E35" s="836">
        <v>583990.49</v>
      </c>
      <c r="F35" s="836">
        <v>134477888.34999999</v>
      </c>
      <c r="G35" s="836">
        <v>0</v>
      </c>
      <c r="H35" s="836">
        <v>0</v>
      </c>
      <c r="I35" s="837">
        <v>93007.14</v>
      </c>
      <c r="J35" s="1407">
        <v>0</v>
      </c>
      <c r="K35" s="836">
        <v>23285303</v>
      </c>
      <c r="L35" s="836">
        <v>0</v>
      </c>
      <c r="M35" s="1407">
        <v>26298974.09</v>
      </c>
      <c r="N35" s="836">
        <v>10369713.02</v>
      </c>
      <c r="O35" s="837">
        <v>0</v>
      </c>
      <c r="P35" s="836">
        <v>0</v>
      </c>
      <c r="Q35" s="836">
        <v>660827.73</v>
      </c>
      <c r="R35" s="837">
        <v>384563.61</v>
      </c>
      <c r="S35" s="836">
        <v>0</v>
      </c>
      <c r="T35" s="837">
        <v>0</v>
      </c>
    </row>
    <row r="36" spans="1:20" x14ac:dyDescent="0.2">
      <c r="A36" s="831" t="s">
        <v>1520</v>
      </c>
      <c r="B36" s="1406">
        <v>1296454320.6500001</v>
      </c>
      <c r="C36" s="833">
        <v>93397508.640000015</v>
      </c>
      <c r="D36" s="833">
        <v>182226215.49000001</v>
      </c>
      <c r="E36" s="833">
        <v>61007143.660000004</v>
      </c>
      <c r="F36" s="833">
        <v>175483835.30000001</v>
      </c>
      <c r="G36" s="833">
        <v>3998737.88</v>
      </c>
      <c r="H36" s="833">
        <v>28539273.949999999</v>
      </c>
      <c r="I36" s="834">
        <v>42986714.43</v>
      </c>
      <c r="J36" s="1406">
        <v>5597469.2699999996</v>
      </c>
      <c r="K36" s="833">
        <v>348466874</v>
      </c>
      <c r="L36" s="833">
        <v>14969.51</v>
      </c>
      <c r="M36" s="1406">
        <v>457070745.96999997</v>
      </c>
      <c r="N36" s="833">
        <v>2914227.83</v>
      </c>
      <c r="O36" s="834">
        <v>395524525.76999998</v>
      </c>
      <c r="P36" s="833">
        <v>115377364.47</v>
      </c>
      <c r="Q36" s="833">
        <v>34965569.489999995</v>
      </c>
      <c r="R36" s="834">
        <v>2628839.88</v>
      </c>
      <c r="S36" s="833">
        <v>369446727.42000002</v>
      </c>
      <c r="T36" s="834">
        <v>111166583</v>
      </c>
    </row>
    <row r="37" spans="1:20" x14ac:dyDescent="0.2">
      <c r="A37" s="835" t="s">
        <v>1521</v>
      </c>
      <c r="B37" s="1407">
        <v>0</v>
      </c>
      <c r="C37" s="836">
        <v>0</v>
      </c>
      <c r="D37" s="836">
        <v>0</v>
      </c>
      <c r="E37" s="836">
        <v>0</v>
      </c>
      <c r="F37" s="836">
        <v>0</v>
      </c>
      <c r="G37" s="836">
        <v>0</v>
      </c>
      <c r="H37" s="836">
        <v>0</v>
      </c>
      <c r="I37" s="837">
        <v>0</v>
      </c>
      <c r="J37" s="1407">
        <v>0</v>
      </c>
      <c r="K37" s="836">
        <v>0</v>
      </c>
      <c r="L37" s="836">
        <v>0</v>
      </c>
      <c r="M37" s="1407">
        <v>0</v>
      </c>
      <c r="N37" s="836">
        <v>0</v>
      </c>
      <c r="O37" s="837">
        <v>4430681.0999999996</v>
      </c>
      <c r="P37" s="836">
        <v>0</v>
      </c>
      <c r="Q37" s="836">
        <v>0</v>
      </c>
      <c r="R37" s="837">
        <v>0</v>
      </c>
      <c r="S37" s="836">
        <v>0</v>
      </c>
      <c r="T37" s="837">
        <v>0</v>
      </c>
    </row>
    <row r="38" spans="1:20" x14ac:dyDescent="0.2">
      <c r="A38" s="835" t="s">
        <v>1522</v>
      </c>
      <c r="B38" s="1407">
        <v>1018220708.9299999</v>
      </c>
      <c r="C38" s="836">
        <v>86362974.920000002</v>
      </c>
      <c r="D38" s="836">
        <v>29286923</v>
      </c>
      <c r="E38" s="836">
        <v>0</v>
      </c>
      <c r="F38" s="836">
        <v>76389464.359999999</v>
      </c>
      <c r="G38" s="836">
        <v>0</v>
      </c>
      <c r="H38" s="836">
        <v>4120372.45</v>
      </c>
      <c r="I38" s="837">
        <v>35203122.119999997</v>
      </c>
      <c r="J38" s="1407">
        <v>5597469.2699999996</v>
      </c>
      <c r="K38" s="836">
        <v>11534520</v>
      </c>
      <c r="L38" s="836">
        <v>0</v>
      </c>
      <c r="M38" s="1407">
        <v>3420473.25</v>
      </c>
      <c r="N38" s="836">
        <v>0</v>
      </c>
      <c r="O38" s="837">
        <v>27959999.98</v>
      </c>
      <c r="P38" s="836">
        <v>92361888.920000002</v>
      </c>
      <c r="Q38" s="836">
        <v>33279287.239999998</v>
      </c>
      <c r="R38" s="837">
        <v>0</v>
      </c>
      <c r="S38" s="836">
        <v>269820957</v>
      </c>
      <c r="T38" s="837">
        <v>0</v>
      </c>
    </row>
    <row r="39" spans="1:20" x14ac:dyDescent="0.2">
      <c r="A39" s="835" t="s">
        <v>1523</v>
      </c>
      <c r="B39" s="1407">
        <v>271503233.30000001</v>
      </c>
      <c r="C39" s="836">
        <v>0</v>
      </c>
      <c r="D39" s="836">
        <v>143442600.40000001</v>
      </c>
      <c r="E39" s="836">
        <v>50336000</v>
      </c>
      <c r="F39" s="836">
        <v>22472340</v>
      </c>
      <c r="G39" s="836">
        <v>0</v>
      </c>
      <c r="H39" s="836">
        <v>24048000</v>
      </c>
      <c r="I39" s="837">
        <v>0</v>
      </c>
      <c r="J39" s="1407">
        <v>0</v>
      </c>
      <c r="K39" s="836">
        <v>249277876</v>
      </c>
      <c r="L39" s="836">
        <v>0</v>
      </c>
      <c r="M39" s="1407">
        <v>0</v>
      </c>
      <c r="N39" s="836">
        <v>0</v>
      </c>
      <c r="O39" s="837">
        <v>263345400</v>
      </c>
      <c r="P39" s="836">
        <v>21000000</v>
      </c>
      <c r="Q39" s="836">
        <v>0</v>
      </c>
      <c r="R39" s="837">
        <v>2628839.88</v>
      </c>
      <c r="S39" s="836">
        <v>99609131</v>
      </c>
      <c r="T39" s="837">
        <v>76002029</v>
      </c>
    </row>
    <row r="40" spans="1:20" x14ac:dyDescent="0.2">
      <c r="A40" s="835" t="s">
        <v>1524</v>
      </c>
      <c r="B40" s="1407">
        <v>0</v>
      </c>
      <c r="C40" s="836">
        <v>0</v>
      </c>
      <c r="D40" s="836">
        <v>0</v>
      </c>
      <c r="E40" s="836">
        <v>0</v>
      </c>
      <c r="F40" s="836">
        <v>21737480.32</v>
      </c>
      <c r="G40" s="836">
        <v>0</v>
      </c>
      <c r="H40" s="836">
        <v>0</v>
      </c>
      <c r="I40" s="837">
        <v>0</v>
      </c>
      <c r="J40" s="1407">
        <v>0</v>
      </c>
      <c r="K40" s="836">
        <v>87377218</v>
      </c>
      <c r="L40" s="836">
        <v>0</v>
      </c>
      <c r="M40" s="1407">
        <v>38750281.630000003</v>
      </c>
      <c r="N40" s="836">
        <v>1480300.89</v>
      </c>
      <c r="O40" s="837">
        <v>36543798.100000001</v>
      </c>
      <c r="P40" s="836">
        <v>0</v>
      </c>
      <c r="Q40" s="836">
        <v>0</v>
      </c>
      <c r="R40" s="837">
        <v>0</v>
      </c>
      <c r="S40" s="836">
        <v>0</v>
      </c>
      <c r="T40" s="837">
        <v>0</v>
      </c>
    </row>
    <row r="41" spans="1:20" x14ac:dyDescent="0.2">
      <c r="A41" s="835" t="s">
        <v>1525</v>
      </c>
      <c r="B41" s="1407">
        <v>0</v>
      </c>
      <c r="C41" s="836">
        <v>0</v>
      </c>
      <c r="D41" s="836">
        <v>0</v>
      </c>
      <c r="E41" s="836">
        <v>9947520.5600000005</v>
      </c>
      <c r="F41" s="836">
        <v>42744655.310000002</v>
      </c>
      <c r="G41" s="836">
        <v>3815297.36</v>
      </c>
      <c r="H41" s="836">
        <v>0</v>
      </c>
      <c r="I41" s="837">
        <v>0</v>
      </c>
      <c r="J41" s="1407">
        <v>0</v>
      </c>
      <c r="K41" s="836">
        <v>0</v>
      </c>
      <c r="L41" s="836">
        <v>0</v>
      </c>
      <c r="M41" s="1407">
        <v>36658763</v>
      </c>
      <c r="N41" s="836">
        <v>0</v>
      </c>
      <c r="O41" s="837">
        <v>2892977</v>
      </c>
      <c r="P41" s="836">
        <v>0</v>
      </c>
      <c r="Q41" s="836">
        <v>0</v>
      </c>
      <c r="R41" s="837">
        <v>0</v>
      </c>
      <c r="S41" s="836">
        <v>0</v>
      </c>
      <c r="T41" s="837">
        <v>0</v>
      </c>
    </row>
    <row r="42" spans="1:20" x14ac:dyDescent="0.2">
      <c r="A42" s="835" t="s">
        <v>1526</v>
      </c>
      <c r="B42" s="1407">
        <v>0</v>
      </c>
      <c r="C42" s="836">
        <v>0</v>
      </c>
      <c r="D42" s="836">
        <v>0</v>
      </c>
      <c r="E42" s="836">
        <v>0</v>
      </c>
      <c r="F42" s="836">
        <v>0</v>
      </c>
      <c r="G42" s="836">
        <v>0</v>
      </c>
      <c r="H42" s="836">
        <v>0</v>
      </c>
      <c r="I42" s="837">
        <v>0</v>
      </c>
      <c r="J42" s="1407">
        <v>0</v>
      </c>
      <c r="K42" s="836">
        <v>0</v>
      </c>
      <c r="L42" s="836">
        <v>0</v>
      </c>
      <c r="M42" s="1407">
        <v>0</v>
      </c>
      <c r="N42" s="836">
        <v>0</v>
      </c>
      <c r="O42" s="837">
        <v>0</v>
      </c>
      <c r="P42" s="836">
        <v>1314888.1299999999</v>
      </c>
      <c r="Q42" s="836">
        <v>0</v>
      </c>
      <c r="R42" s="837">
        <v>0</v>
      </c>
      <c r="S42" s="836">
        <v>0</v>
      </c>
      <c r="T42" s="837">
        <v>0</v>
      </c>
    </row>
    <row r="43" spans="1:20" x14ac:dyDescent="0.2">
      <c r="A43" s="835" t="s">
        <v>1527</v>
      </c>
      <c r="B43" s="1407">
        <v>6730378.4199999999</v>
      </c>
      <c r="C43" s="836">
        <v>1791139.43</v>
      </c>
      <c r="D43" s="836">
        <v>9496692.0899999999</v>
      </c>
      <c r="E43" s="836">
        <v>723623.1</v>
      </c>
      <c r="F43" s="836">
        <v>12139895.310000001</v>
      </c>
      <c r="G43" s="836">
        <v>183440.52</v>
      </c>
      <c r="H43" s="836">
        <v>370901.5</v>
      </c>
      <c r="I43" s="837">
        <v>7783592.3099999996</v>
      </c>
      <c r="J43" s="1407">
        <v>0</v>
      </c>
      <c r="K43" s="836">
        <v>277260</v>
      </c>
      <c r="L43" s="836">
        <v>14969.51</v>
      </c>
      <c r="M43" s="1407">
        <v>354454499.27999997</v>
      </c>
      <c r="N43" s="836">
        <v>1433926.94</v>
      </c>
      <c r="O43" s="837">
        <v>60351669.590000004</v>
      </c>
      <c r="P43" s="836">
        <v>700587.42</v>
      </c>
      <c r="Q43" s="836">
        <v>1686282.25</v>
      </c>
      <c r="R43" s="837">
        <v>0</v>
      </c>
      <c r="S43" s="836">
        <v>0</v>
      </c>
      <c r="T43" s="837">
        <v>21244554</v>
      </c>
    </row>
    <row r="44" spans="1:20" ht="13.5" thickBot="1" x14ac:dyDescent="0.25">
      <c r="A44" s="835" t="s">
        <v>1528</v>
      </c>
      <c r="B44" s="1407">
        <v>0</v>
      </c>
      <c r="C44" s="836">
        <v>5243394.29</v>
      </c>
      <c r="D44" s="836">
        <v>0</v>
      </c>
      <c r="E44" s="836">
        <v>0</v>
      </c>
      <c r="F44" s="836">
        <v>0</v>
      </c>
      <c r="G44" s="836">
        <v>0</v>
      </c>
      <c r="H44" s="836">
        <v>0</v>
      </c>
      <c r="I44" s="837">
        <v>0</v>
      </c>
      <c r="J44" s="1407">
        <v>0</v>
      </c>
      <c r="K44" s="836">
        <v>0</v>
      </c>
      <c r="L44" s="836">
        <v>0</v>
      </c>
      <c r="M44" s="1407">
        <v>23786728.809999999</v>
      </c>
      <c r="N44" s="836">
        <v>0</v>
      </c>
      <c r="O44" s="837">
        <v>0</v>
      </c>
      <c r="P44" s="836">
        <v>0</v>
      </c>
      <c r="Q44" s="836">
        <v>0</v>
      </c>
      <c r="R44" s="837">
        <v>0</v>
      </c>
      <c r="S44" s="836">
        <v>16639.419999999998</v>
      </c>
      <c r="T44" s="837">
        <v>13920000</v>
      </c>
    </row>
    <row r="45" spans="1:20" ht="13.5" thickBot="1" x14ac:dyDescent="0.25">
      <c r="A45" s="827" t="s">
        <v>1529</v>
      </c>
      <c r="B45" s="2265">
        <v>1036955870.6000001</v>
      </c>
      <c r="C45" s="830">
        <v>62529226.270000003</v>
      </c>
      <c r="D45" s="830">
        <v>1139033748.6300001</v>
      </c>
      <c r="E45" s="830">
        <v>83404719.88000001</v>
      </c>
      <c r="F45" s="830">
        <v>1080670829.3099999</v>
      </c>
      <c r="G45" s="830">
        <v>15210561.640000002</v>
      </c>
      <c r="H45" s="830">
        <v>32301729.099999998</v>
      </c>
      <c r="I45" s="2266">
        <v>198996462.22</v>
      </c>
      <c r="J45" s="1404">
        <v>13003121.550000001</v>
      </c>
      <c r="K45" s="830">
        <v>995086746</v>
      </c>
      <c r="L45" s="830">
        <v>47608353.950000003</v>
      </c>
      <c r="M45" s="1408">
        <v>302246487.65000004</v>
      </c>
      <c r="N45" s="828">
        <v>300464647.90999997</v>
      </c>
      <c r="O45" s="829">
        <v>294270384.71999997</v>
      </c>
      <c r="P45" s="828">
        <v>389232485.87</v>
      </c>
      <c r="Q45" s="828">
        <v>23310155.66</v>
      </c>
      <c r="R45" s="829">
        <v>72526763.890000001</v>
      </c>
      <c r="S45" s="828">
        <v>291487394.76999992</v>
      </c>
      <c r="T45" s="829">
        <v>123018268</v>
      </c>
    </row>
    <row r="46" spans="1:20" x14ac:dyDescent="0.2">
      <c r="A46" s="835" t="s">
        <v>1530</v>
      </c>
      <c r="B46" s="1407">
        <v>288433000</v>
      </c>
      <c r="C46" s="836">
        <v>35681300</v>
      </c>
      <c r="D46" s="836">
        <v>82900000.299999997</v>
      </c>
      <c r="E46" s="836">
        <v>66502000</v>
      </c>
      <c r="F46" s="836">
        <v>647604000.02999997</v>
      </c>
      <c r="G46" s="836">
        <v>8588800</v>
      </c>
      <c r="H46" s="836">
        <v>11858000</v>
      </c>
      <c r="I46" s="837">
        <v>99511000</v>
      </c>
      <c r="J46" s="1407">
        <v>10849000</v>
      </c>
      <c r="K46" s="836">
        <v>940633000</v>
      </c>
      <c r="L46" s="836">
        <v>17000040</v>
      </c>
      <c r="M46" s="1407">
        <v>766900000</v>
      </c>
      <c r="N46" s="836">
        <v>105000000</v>
      </c>
      <c r="O46" s="837">
        <v>309710100</v>
      </c>
      <c r="P46" s="836">
        <v>320661800</v>
      </c>
      <c r="Q46" s="836">
        <v>17564000</v>
      </c>
      <c r="R46" s="837">
        <v>21000000</v>
      </c>
      <c r="S46" s="836">
        <v>411108000</v>
      </c>
      <c r="T46" s="837">
        <v>56035000</v>
      </c>
    </row>
    <row r="47" spans="1:20" x14ac:dyDescent="0.2">
      <c r="A47" s="835" t="s">
        <v>1531</v>
      </c>
      <c r="B47" s="1407">
        <v>0</v>
      </c>
      <c r="C47" s="836">
        <v>0</v>
      </c>
      <c r="D47" s="836">
        <v>0</v>
      </c>
      <c r="E47" s="836">
        <v>0</v>
      </c>
      <c r="F47" s="836">
        <v>0</v>
      </c>
      <c r="G47" s="836">
        <v>0</v>
      </c>
      <c r="H47" s="836">
        <v>349357.46</v>
      </c>
      <c r="I47" s="837">
        <v>0</v>
      </c>
      <c r="J47" s="1407">
        <v>644339</v>
      </c>
      <c r="K47" s="836">
        <v>0</v>
      </c>
      <c r="L47" s="836">
        <v>0</v>
      </c>
      <c r="M47" s="1407">
        <v>0</v>
      </c>
      <c r="N47" s="836">
        <v>0</v>
      </c>
      <c r="O47" s="837">
        <v>0</v>
      </c>
      <c r="P47" s="836">
        <v>5696254.7199999997</v>
      </c>
      <c r="Q47" s="836">
        <v>0</v>
      </c>
      <c r="R47" s="837">
        <v>2049760</v>
      </c>
      <c r="S47" s="836">
        <v>135244460.06</v>
      </c>
      <c r="T47" s="837">
        <v>0</v>
      </c>
    </row>
    <row r="48" spans="1:20" x14ac:dyDescent="0.2">
      <c r="A48" s="835" t="s">
        <v>1532</v>
      </c>
      <c r="B48" s="1407">
        <v>64758935.049999997</v>
      </c>
      <c r="C48" s="836">
        <v>396852.14</v>
      </c>
      <c r="D48" s="836">
        <v>68954963.480000004</v>
      </c>
      <c r="E48" s="836">
        <v>29248</v>
      </c>
      <c r="F48" s="836">
        <v>333316574.41000003</v>
      </c>
      <c r="G48" s="836">
        <v>259528.16</v>
      </c>
      <c r="H48" s="836">
        <v>0</v>
      </c>
      <c r="I48" s="837">
        <v>8528242.7400000002</v>
      </c>
      <c r="J48" s="1407">
        <v>7504547</v>
      </c>
      <c r="K48" s="836">
        <v>223380093</v>
      </c>
      <c r="L48" s="836">
        <v>10845713.99</v>
      </c>
      <c r="M48" s="1407">
        <v>44669981.600000001</v>
      </c>
      <c r="N48" s="836">
        <v>3114570.21</v>
      </c>
      <c r="O48" s="837">
        <v>7538523.9900000002</v>
      </c>
      <c r="P48" s="836">
        <v>71.040000000000006</v>
      </c>
      <c r="Q48" s="836">
        <v>12077474.85</v>
      </c>
      <c r="R48" s="837">
        <v>8539552.6899999995</v>
      </c>
      <c r="S48" s="836">
        <v>10877.3</v>
      </c>
      <c r="T48" s="837">
        <v>13194888</v>
      </c>
    </row>
    <row r="49" spans="1:21" x14ac:dyDescent="0.2">
      <c r="A49" s="835" t="s">
        <v>1533</v>
      </c>
      <c r="B49" s="1407">
        <v>47235432.460000001</v>
      </c>
      <c r="C49" s="836">
        <v>1860468.39</v>
      </c>
      <c r="D49" s="836">
        <v>41450000</v>
      </c>
      <c r="E49" s="836">
        <v>2259173.9300000002</v>
      </c>
      <c r="F49" s="836">
        <v>35134701.43</v>
      </c>
      <c r="G49" s="836">
        <v>4577648.59</v>
      </c>
      <c r="H49" s="836">
        <v>1239607.02</v>
      </c>
      <c r="I49" s="837">
        <v>8517002.9299999997</v>
      </c>
      <c r="J49" s="1407">
        <v>103439</v>
      </c>
      <c r="K49" s="836">
        <v>1167743</v>
      </c>
      <c r="L49" s="836">
        <v>6630609.1500000004</v>
      </c>
      <c r="M49" s="1407">
        <v>0</v>
      </c>
      <c r="N49" s="836">
        <v>5449282.4000000004</v>
      </c>
      <c r="O49" s="837">
        <v>14184121</v>
      </c>
      <c r="P49" s="836">
        <v>11941996.68</v>
      </c>
      <c r="Q49" s="836">
        <v>1735229</v>
      </c>
      <c r="R49" s="837">
        <v>1361908.03</v>
      </c>
      <c r="S49" s="836">
        <v>0</v>
      </c>
      <c r="T49" s="837">
        <v>3277459</v>
      </c>
    </row>
    <row r="50" spans="1:21" x14ac:dyDescent="0.2">
      <c r="A50" s="835" t="s">
        <v>1534</v>
      </c>
      <c r="B50" s="1407">
        <v>235052071.08000001</v>
      </c>
      <c r="C50" s="836">
        <v>283968</v>
      </c>
      <c r="D50" s="836">
        <v>0</v>
      </c>
      <c r="E50" s="836">
        <v>0</v>
      </c>
      <c r="F50" s="836">
        <v>0</v>
      </c>
      <c r="G50" s="836">
        <v>0</v>
      </c>
      <c r="H50" s="836">
        <v>0</v>
      </c>
      <c r="I50" s="837">
        <v>0</v>
      </c>
      <c r="J50" s="1407">
        <v>0</v>
      </c>
      <c r="K50" s="836">
        <v>0</v>
      </c>
      <c r="L50" s="836">
        <v>0</v>
      </c>
      <c r="M50" s="1407">
        <v>0</v>
      </c>
      <c r="N50" s="836">
        <v>0</v>
      </c>
      <c r="O50" s="837">
        <v>5964559.0800000001</v>
      </c>
      <c r="P50" s="836">
        <v>24779105.440000001</v>
      </c>
      <c r="Q50" s="836">
        <v>0</v>
      </c>
      <c r="R50" s="837">
        <v>2481207.19</v>
      </c>
      <c r="S50" s="836">
        <v>0</v>
      </c>
      <c r="T50" s="837">
        <v>194182</v>
      </c>
    </row>
    <row r="51" spans="1:21" x14ac:dyDescent="0.2">
      <c r="A51" s="835" t="s">
        <v>1535</v>
      </c>
      <c r="B51" s="1407">
        <v>0</v>
      </c>
      <c r="C51" s="836">
        <v>0</v>
      </c>
      <c r="D51" s="836">
        <v>-1098193.1200000001</v>
      </c>
      <c r="E51" s="836">
        <v>0</v>
      </c>
      <c r="F51" s="836">
        <v>0</v>
      </c>
      <c r="G51" s="836">
        <v>0</v>
      </c>
      <c r="H51" s="836">
        <v>1406245.5</v>
      </c>
      <c r="I51" s="837">
        <v>0</v>
      </c>
      <c r="J51" s="1407">
        <v>0</v>
      </c>
      <c r="K51" s="836">
        <v>0</v>
      </c>
      <c r="L51" s="836">
        <v>0</v>
      </c>
      <c r="M51" s="1407">
        <v>0</v>
      </c>
      <c r="N51" s="836">
        <v>3328958.85</v>
      </c>
      <c r="O51" s="837">
        <v>0</v>
      </c>
      <c r="P51" s="836">
        <v>0</v>
      </c>
      <c r="Q51" s="836">
        <v>20742</v>
      </c>
      <c r="R51" s="837">
        <v>0</v>
      </c>
      <c r="S51" s="836">
        <v>0</v>
      </c>
      <c r="T51" s="837">
        <v>0</v>
      </c>
    </row>
    <row r="52" spans="1:21" x14ac:dyDescent="0.2">
      <c r="A52" s="835" t="s">
        <v>1536</v>
      </c>
      <c r="B52" s="1407">
        <v>5746393.4500000002</v>
      </c>
      <c r="C52" s="836">
        <v>7648.88</v>
      </c>
      <c r="D52" s="836">
        <v>9324666.2699999996</v>
      </c>
      <c r="E52" s="836">
        <v>0</v>
      </c>
      <c r="F52" s="836">
        <v>18593700.68</v>
      </c>
      <c r="G52" s="836">
        <v>3839000.35</v>
      </c>
      <c r="H52" s="836">
        <v>79647.429999999993</v>
      </c>
      <c r="I52" s="837">
        <v>1266.76</v>
      </c>
      <c r="J52" s="1407">
        <v>0</v>
      </c>
      <c r="K52" s="836">
        <v>0</v>
      </c>
      <c r="L52" s="836">
        <v>2567423.02</v>
      </c>
      <c r="M52" s="1407">
        <v>0</v>
      </c>
      <c r="N52" s="836">
        <v>3306545.98</v>
      </c>
      <c r="O52" s="837">
        <v>1237543</v>
      </c>
      <c r="P52" s="836">
        <v>2685332.58</v>
      </c>
      <c r="Q52" s="836">
        <v>483412.19</v>
      </c>
      <c r="R52" s="837">
        <v>717485.49</v>
      </c>
      <c r="S52" s="836">
        <v>6280</v>
      </c>
      <c r="T52" s="837">
        <v>75554</v>
      </c>
    </row>
    <row r="53" spans="1:21" x14ac:dyDescent="0.2">
      <c r="A53" s="835" t="s">
        <v>1537</v>
      </c>
      <c r="B53" s="1407">
        <v>325798365.36000001</v>
      </c>
      <c r="C53" s="836">
        <v>19966174.719999999</v>
      </c>
      <c r="D53" s="836">
        <v>772494613.20000005</v>
      </c>
      <c r="E53" s="836">
        <v>13692533.34</v>
      </c>
      <c r="F53" s="836">
        <v>2129737.3199999998</v>
      </c>
      <c r="G53" s="836">
        <v>-2510941.85</v>
      </c>
      <c r="H53" s="836">
        <v>15640654.060000001</v>
      </c>
      <c r="I53" s="837">
        <v>18725104.140000001</v>
      </c>
      <c r="J53" s="1407">
        <v>-3559609.58</v>
      </c>
      <c r="K53" s="836">
        <v>-180194803</v>
      </c>
      <c r="L53" s="836">
        <v>9645053.5600000005</v>
      </c>
      <c r="M53" s="1407">
        <v>-519780655.13999999</v>
      </c>
      <c r="N53" s="836">
        <v>52764013.259999998</v>
      </c>
      <c r="O53" s="837">
        <v>-40967245</v>
      </c>
      <c r="P53" s="836">
        <v>17894261.07</v>
      </c>
      <c r="Q53" s="836">
        <v>-9874818.5099999998</v>
      </c>
      <c r="R53" s="837">
        <v>18826713.219999999</v>
      </c>
      <c r="S53" s="836">
        <v>-199196846.02000001</v>
      </c>
      <c r="T53" s="837">
        <v>3581376</v>
      </c>
    </row>
    <row r="54" spans="1:21" ht="13.5" thickBot="1" x14ac:dyDescent="0.25">
      <c r="A54" s="835" t="s">
        <v>1538</v>
      </c>
      <c r="B54" s="1407">
        <v>69931673.200000003</v>
      </c>
      <c r="C54" s="836">
        <v>4332814.1399999997</v>
      </c>
      <c r="D54" s="836">
        <v>165007698.5</v>
      </c>
      <c r="E54" s="836">
        <v>921764.61</v>
      </c>
      <c r="F54" s="836">
        <v>43892115.439999998</v>
      </c>
      <c r="G54" s="836">
        <v>456526.39</v>
      </c>
      <c r="H54" s="836">
        <v>1728217.63</v>
      </c>
      <c r="I54" s="837">
        <v>63713845.649999999</v>
      </c>
      <c r="J54" s="1407">
        <v>-2538593.87</v>
      </c>
      <c r="K54" s="836">
        <v>10100713</v>
      </c>
      <c r="L54" s="836">
        <v>919514.23</v>
      </c>
      <c r="M54" s="1407">
        <v>10457161.189999999</v>
      </c>
      <c r="N54" s="836">
        <v>127501277.20999999</v>
      </c>
      <c r="O54" s="837">
        <v>-3397217.35</v>
      </c>
      <c r="P54" s="836">
        <v>5573664.3399999999</v>
      </c>
      <c r="Q54" s="836">
        <v>1304116.1299999999</v>
      </c>
      <c r="R54" s="837">
        <v>17550137.27</v>
      </c>
      <c r="S54" s="836">
        <v>-55685376.57</v>
      </c>
      <c r="T54" s="837">
        <v>46659809</v>
      </c>
    </row>
    <row r="55" spans="1:21" ht="13.5" thickBot="1" x14ac:dyDescent="0.25">
      <c r="A55" s="1409" t="s">
        <v>531</v>
      </c>
      <c r="B55" s="2265">
        <v>2681941139.2800002</v>
      </c>
      <c r="C55" s="830">
        <v>325253690.31999999</v>
      </c>
      <c r="D55" s="830">
        <v>1837837873.8099999</v>
      </c>
      <c r="E55" s="830">
        <v>266834630.01000005</v>
      </c>
      <c r="F55" s="830">
        <v>2659805456.1799998</v>
      </c>
      <c r="G55" s="830">
        <v>19359943.460000001</v>
      </c>
      <c r="H55" s="830">
        <v>91042919.649999991</v>
      </c>
      <c r="I55" s="2266">
        <v>388606630.75</v>
      </c>
      <c r="J55" s="1404">
        <v>25677480.280000001</v>
      </c>
      <c r="K55" s="830">
        <v>1416274529</v>
      </c>
      <c r="L55" s="830">
        <v>56688132.100000001</v>
      </c>
      <c r="M55" s="1408">
        <v>1455100164.21</v>
      </c>
      <c r="N55" s="828">
        <v>676810549.46999991</v>
      </c>
      <c r="O55" s="829">
        <v>917778329.18000007</v>
      </c>
      <c r="P55" s="828">
        <v>535554881.93000001</v>
      </c>
      <c r="Q55" s="828">
        <v>70689503.019999996</v>
      </c>
      <c r="R55" s="829">
        <v>94452223.769999996</v>
      </c>
      <c r="S55" s="828">
        <v>753553064.11999989</v>
      </c>
      <c r="T55" s="829">
        <v>275816437</v>
      </c>
    </row>
    <row r="56" spans="1:21" x14ac:dyDescent="0.2">
      <c r="A56" s="1410" t="s">
        <v>1539</v>
      </c>
      <c r="B56" s="2267">
        <v>0</v>
      </c>
      <c r="C56" s="838">
        <v>0</v>
      </c>
      <c r="D56" s="838">
        <v>2350433.7599999998</v>
      </c>
      <c r="E56" s="838">
        <v>0</v>
      </c>
      <c r="F56" s="838">
        <v>-70768269.719999999</v>
      </c>
      <c r="G56" s="838">
        <v>9704567.2599999998</v>
      </c>
      <c r="H56" s="838">
        <v>0</v>
      </c>
      <c r="I56" s="839">
        <v>0</v>
      </c>
      <c r="J56" s="1411">
        <v>0</v>
      </c>
      <c r="K56" s="838">
        <v>0</v>
      </c>
      <c r="L56" s="838">
        <v>0</v>
      </c>
      <c r="M56" s="1407">
        <v>0</v>
      </c>
      <c r="N56" s="836">
        <v>0</v>
      </c>
      <c r="O56" s="837">
        <v>0</v>
      </c>
      <c r="P56" s="838">
        <v>0</v>
      </c>
      <c r="Q56" s="838">
        <v>14058</v>
      </c>
      <c r="R56" s="839">
        <v>0</v>
      </c>
      <c r="S56" s="838">
        <v>0</v>
      </c>
      <c r="T56" s="839">
        <v>0</v>
      </c>
    </row>
    <row r="57" spans="1:21" ht="13.5" thickBot="1" x14ac:dyDescent="0.25">
      <c r="A57" s="840" t="s">
        <v>532</v>
      </c>
      <c r="B57" s="841">
        <v>0</v>
      </c>
      <c r="C57" s="842">
        <v>0</v>
      </c>
      <c r="D57" s="842">
        <v>0</v>
      </c>
      <c r="E57" s="842">
        <v>0</v>
      </c>
      <c r="F57" s="842">
        <v>1050</v>
      </c>
      <c r="G57" s="842">
        <v>0</v>
      </c>
      <c r="H57" s="842">
        <v>0</v>
      </c>
      <c r="I57" s="843">
        <v>0</v>
      </c>
      <c r="J57" s="841">
        <v>0</v>
      </c>
      <c r="K57" s="842">
        <v>390173224</v>
      </c>
      <c r="L57" s="842">
        <v>3554985.69</v>
      </c>
      <c r="M57" s="841">
        <v>0</v>
      </c>
      <c r="N57" s="842">
        <v>0</v>
      </c>
      <c r="O57" s="843">
        <v>0</v>
      </c>
      <c r="P57" s="842">
        <v>0</v>
      </c>
      <c r="Q57" s="842">
        <v>0</v>
      </c>
      <c r="R57" s="843">
        <v>0</v>
      </c>
      <c r="S57" s="842">
        <v>0</v>
      </c>
      <c r="T57" s="843">
        <v>0</v>
      </c>
    </row>
    <row r="58" spans="1:21" ht="6" customHeight="1" x14ac:dyDescent="0.2">
      <c r="A58" s="817"/>
      <c r="B58" s="818"/>
      <c r="C58" s="818"/>
      <c r="D58" s="818"/>
      <c r="E58" s="818"/>
      <c r="F58" s="818"/>
      <c r="G58" s="818"/>
      <c r="H58" s="818"/>
      <c r="I58" s="818"/>
      <c r="J58" s="818"/>
      <c r="K58" s="818"/>
      <c r="L58" s="818"/>
      <c r="M58" s="818"/>
      <c r="N58" s="818"/>
      <c r="O58" s="818"/>
      <c r="P58" s="818"/>
      <c r="Q58" s="818"/>
      <c r="R58" s="818"/>
      <c r="S58" s="818"/>
      <c r="T58" s="818"/>
    </row>
    <row r="59" spans="1:21" x14ac:dyDescent="0.2">
      <c r="A59" s="819" t="s">
        <v>1546</v>
      </c>
      <c r="B59" s="820"/>
      <c r="C59" s="820"/>
      <c r="D59" s="820"/>
      <c r="E59" s="820"/>
      <c r="F59" s="821"/>
      <c r="G59" s="821"/>
      <c r="H59" s="821"/>
      <c r="I59" s="821"/>
      <c r="J59" s="821"/>
      <c r="K59" s="821"/>
      <c r="L59" s="821"/>
      <c r="M59" s="821"/>
      <c r="N59" s="821"/>
      <c r="O59" s="821"/>
      <c r="P59" s="821"/>
      <c r="Q59" s="821"/>
      <c r="R59" s="820"/>
      <c r="S59" s="820"/>
    </row>
    <row r="60" spans="1:21" x14ac:dyDescent="0.2">
      <c r="A60" s="844"/>
    </row>
    <row r="61" spans="1:21" x14ac:dyDescent="0.2">
      <c r="B61" s="822"/>
      <c r="C61" s="822"/>
      <c r="D61" s="822"/>
      <c r="E61" s="822"/>
      <c r="F61" s="822"/>
      <c r="G61" s="822"/>
      <c r="H61" s="822"/>
      <c r="I61" s="822"/>
      <c r="J61" s="822"/>
      <c r="K61" s="822"/>
      <c r="L61" s="822"/>
      <c r="M61" s="822"/>
      <c r="N61" s="822"/>
      <c r="O61" s="822"/>
      <c r="P61" s="822"/>
      <c r="Q61" s="822"/>
      <c r="R61" s="822"/>
      <c r="S61" s="822"/>
      <c r="T61" s="822"/>
      <c r="U61" s="822"/>
    </row>
    <row r="62" spans="1:21" x14ac:dyDescent="0.2">
      <c r="B62" s="822"/>
      <c r="C62" s="822"/>
      <c r="D62" s="822"/>
      <c r="E62" s="822"/>
      <c r="F62" s="822"/>
      <c r="G62" s="822"/>
      <c r="H62" s="822"/>
      <c r="I62" s="822"/>
      <c r="J62" s="822"/>
      <c r="K62" s="822"/>
      <c r="L62" s="822"/>
      <c r="M62" s="822"/>
      <c r="N62" s="822"/>
      <c r="O62" s="822"/>
      <c r="P62" s="822"/>
      <c r="Q62" s="822"/>
      <c r="R62" s="822"/>
      <c r="S62" s="822"/>
    </row>
  </sheetData>
  <mergeCells count="8">
    <mergeCell ref="A1:T1"/>
    <mergeCell ref="A2:T2"/>
    <mergeCell ref="A3:T3"/>
    <mergeCell ref="B5:I5"/>
    <mergeCell ref="J5:L5"/>
    <mergeCell ref="M5:O5"/>
    <mergeCell ref="P5:R5"/>
    <mergeCell ref="S5:T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/>
  <dimension ref="A1:O62"/>
  <sheetViews>
    <sheetView showGridLines="0" zoomScaleNormal="100" workbookViewId="0">
      <selection activeCell="B36" sqref="B36"/>
    </sheetView>
  </sheetViews>
  <sheetFormatPr defaultColWidth="9.140625" defaultRowHeight="12.75" x14ac:dyDescent="0.2"/>
  <cols>
    <col min="1" max="1" width="52.140625" style="789" customWidth="1"/>
    <col min="2" max="4" width="17" style="789" customWidth="1"/>
    <col min="5" max="5" width="21" style="789" customWidth="1"/>
    <col min="6" max="6" width="13.140625" style="789" bestFit="1" customWidth="1"/>
    <col min="7" max="7" width="15.5703125" style="789" bestFit="1" customWidth="1"/>
    <col min="8" max="9" width="16.5703125" style="789" customWidth="1"/>
    <col min="10" max="10" width="18.42578125" style="789" customWidth="1"/>
    <col min="11" max="15" width="0" style="789" hidden="1" customWidth="1"/>
    <col min="16" max="16384" width="9.140625" style="789"/>
  </cols>
  <sheetData>
    <row r="1" spans="1:15" ht="15.75" x14ac:dyDescent="0.25">
      <c r="A1" s="1934" t="s">
        <v>760</v>
      </c>
      <c r="B1" s="1934"/>
      <c r="C1" s="1934"/>
      <c r="D1" s="1934"/>
      <c r="E1" s="1934"/>
      <c r="F1" s="1934"/>
      <c r="G1" s="1934"/>
      <c r="H1" s="1934"/>
      <c r="I1" s="1934"/>
      <c r="J1" s="1934"/>
      <c r="K1" s="1934"/>
      <c r="L1" s="1934"/>
      <c r="M1" s="1934"/>
      <c r="N1" s="1934"/>
      <c r="O1" s="1934"/>
    </row>
    <row r="2" spans="1:15" ht="15.75" x14ac:dyDescent="0.25">
      <c r="A2" s="1934" t="s">
        <v>1553</v>
      </c>
      <c r="B2" s="1934"/>
      <c r="C2" s="1934"/>
      <c r="D2" s="1934"/>
      <c r="E2" s="1934"/>
      <c r="F2" s="1934"/>
      <c r="G2" s="1934"/>
      <c r="H2" s="1934"/>
      <c r="I2" s="1934"/>
      <c r="J2" s="1934"/>
      <c r="K2" s="1934"/>
      <c r="L2" s="1934"/>
      <c r="M2" s="1934"/>
      <c r="N2" s="1934"/>
      <c r="O2" s="1934"/>
    </row>
    <row r="3" spans="1:15" ht="15.75" x14ac:dyDescent="0.25">
      <c r="A3" s="1934" t="s">
        <v>2671</v>
      </c>
      <c r="B3" s="1934"/>
      <c r="C3" s="1934"/>
      <c r="D3" s="1934"/>
      <c r="E3" s="1934"/>
      <c r="F3" s="1934"/>
      <c r="G3" s="1934"/>
      <c r="H3" s="1934"/>
      <c r="I3" s="1934"/>
      <c r="J3" s="1934"/>
      <c r="K3" s="1934"/>
      <c r="L3" s="1934"/>
      <c r="M3" s="1934"/>
      <c r="N3" s="1934"/>
      <c r="O3" s="1934"/>
    </row>
    <row r="4" spans="1:15" ht="15.75" x14ac:dyDescent="0.25">
      <c r="A4" s="1936" t="s">
        <v>806</v>
      </c>
      <c r="B4" s="1936"/>
      <c r="C4" s="1936"/>
      <c r="D4" s="1936"/>
      <c r="E4" s="1936"/>
      <c r="F4" s="1936"/>
      <c r="G4" s="1936"/>
      <c r="H4" s="1936"/>
      <c r="I4" s="1936"/>
      <c r="J4" s="1936"/>
      <c r="K4" s="1936"/>
      <c r="L4" s="1936"/>
      <c r="M4" s="1936"/>
      <c r="N4" s="1936"/>
      <c r="O4" s="1936"/>
    </row>
    <row r="5" spans="1:15" s="791" customFormat="1" ht="4.5" customHeight="1" thickBot="1" x14ac:dyDescent="0.3">
      <c r="A5" s="998"/>
      <c r="B5" s="998"/>
      <c r="C5" s="998"/>
      <c r="D5" s="998"/>
      <c r="E5" s="998"/>
      <c r="F5" s="998"/>
      <c r="G5" s="998"/>
      <c r="H5" s="998"/>
      <c r="I5" s="1637"/>
      <c r="J5" s="998"/>
      <c r="K5" s="1412"/>
      <c r="L5" s="1412"/>
      <c r="M5" s="1412"/>
      <c r="N5" s="1413"/>
      <c r="O5" s="1413"/>
    </row>
    <row r="6" spans="1:15" ht="27.75" customHeight="1" thickBot="1" x14ac:dyDescent="0.25">
      <c r="A6" s="1951"/>
      <c r="B6" s="1952" t="s">
        <v>1554</v>
      </c>
      <c r="C6" s="1953"/>
      <c r="D6" s="1953"/>
      <c r="E6" s="1737" t="s">
        <v>1555</v>
      </c>
      <c r="F6" s="1953" t="s">
        <v>1556</v>
      </c>
      <c r="G6" s="1953"/>
      <c r="H6" s="1953"/>
      <c r="I6" s="1953"/>
      <c r="J6" s="1953"/>
      <c r="K6" s="1946"/>
      <c r="L6" s="1946"/>
      <c r="M6" s="1946"/>
      <c r="N6" s="1946"/>
      <c r="O6" s="1947"/>
    </row>
    <row r="7" spans="1:15" ht="12.75" customHeight="1" thickBot="1" x14ac:dyDescent="0.25">
      <c r="A7" s="1951"/>
      <c r="B7" s="1381" t="s">
        <v>506</v>
      </c>
      <c r="C7" s="1382" t="s">
        <v>507</v>
      </c>
      <c r="D7" s="1382" t="s">
        <v>508</v>
      </c>
      <c r="E7" s="845" t="s">
        <v>505</v>
      </c>
      <c r="F7" s="1382" t="s">
        <v>509</v>
      </c>
      <c r="G7" s="1382" t="s">
        <v>510</v>
      </c>
      <c r="H7" s="1382" t="s">
        <v>511</v>
      </c>
      <c r="I7" s="1635" t="s">
        <v>512</v>
      </c>
      <c r="J7" s="1194" t="s">
        <v>514</v>
      </c>
      <c r="K7" s="1414"/>
      <c r="L7" s="1415"/>
      <c r="M7" s="1415"/>
      <c r="N7" s="1415"/>
      <c r="O7" s="1416"/>
    </row>
    <row r="8" spans="1:15" ht="13.5" customHeight="1" thickBot="1" x14ac:dyDescent="0.25">
      <c r="A8" s="846" t="s">
        <v>529</v>
      </c>
      <c r="B8" s="1529">
        <v>8143457827.9500008</v>
      </c>
      <c r="C8" s="1530">
        <v>338996922.61000001</v>
      </c>
      <c r="D8" s="1530">
        <v>7657055577</v>
      </c>
      <c r="E8" s="1532">
        <v>381162461.75</v>
      </c>
      <c r="F8" s="1530">
        <v>2103302257.4000001</v>
      </c>
      <c r="G8" s="1530">
        <v>16194992644</v>
      </c>
      <c r="H8" s="1530">
        <v>643800586.76999998</v>
      </c>
      <c r="I8" s="1530">
        <v>5461581890</v>
      </c>
      <c r="J8" s="1531">
        <v>9419583477</v>
      </c>
      <c r="K8" s="1417">
        <v>0</v>
      </c>
      <c r="L8" s="1417">
        <v>0</v>
      </c>
      <c r="M8" s="1417">
        <v>0</v>
      </c>
      <c r="N8" s="1417">
        <v>0</v>
      </c>
      <c r="O8" s="1418">
        <v>0</v>
      </c>
    </row>
    <row r="9" spans="1:15" x14ac:dyDescent="0.2">
      <c r="A9" s="1419" t="s">
        <v>1493</v>
      </c>
      <c r="B9" s="1420">
        <v>3175340469.75</v>
      </c>
      <c r="C9" s="848">
        <v>163165124.35000002</v>
      </c>
      <c r="D9" s="848">
        <v>2321350720</v>
      </c>
      <c r="E9" s="850">
        <v>51856440.980000004</v>
      </c>
      <c r="F9" s="848">
        <v>232211573.94000003</v>
      </c>
      <c r="G9" s="848">
        <v>4947787876</v>
      </c>
      <c r="H9" s="848">
        <v>129651427.41000001</v>
      </c>
      <c r="I9" s="848">
        <v>1430514320</v>
      </c>
      <c r="J9" s="849">
        <v>1883526797</v>
      </c>
      <c r="K9" s="1417">
        <v>0</v>
      </c>
      <c r="L9" s="1417">
        <v>0</v>
      </c>
      <c r="M9" s="1417">
        <v>0</v>
      </c>
      <c r="N9" s="1417">
        <v>0</v>
      </c>
      <c r="O9" s="1418">
        <v>0</v>
      </c>
    </row>
    <row r="10" spans="1:15" x14ac:dyDescent="0.2">
      <c r="A10" s="1421" t="s">
        <v>1494</v>
      </c>
      <c r="B10" s="1403">
        <v>1226595530.4200001</v>
      </c>
      <c r="C10" s="801">
        <v>12598368.49</v>
      </c>
      <c r="D10" s="801">
        <v>643674433</v>
      </c>
      <c r="E10" s="1176">
        <v>7496523.71</v>
      </c>
      <c r="F10" s="801">
        <v>3869275.7</v>
      </c>
      <c r="G10" s="801">
        <v>3590247264</v>
      </c>
      <c r="H10" s="801">
        <v>6169286.1500000004</v>
      </c>
      <c r="I10" s="801">
        <v>418021746</v>
      </c>
      <c r="J10" s="803">
        <v>961728381</v>
      </c>
      <c r="K10" s="806">
        <v>4209335.09</v>
      </c>
      <c r="L10" s="806">
        <v>385910470</v>
      </c>
      <c r="M10" s="806">
        <v>183480708</v>
      </c>
      <c r="N10" s="806">
        <v>1562543528</v>
      </c>
      <c r="O10" s="1418">
        <v>0</v>
      </c>
    </row>
    <row r="11" spans="1:15" x14ac:dyDescent="0.2">
      <c r="A11" s="1421" t="s">
        <v>1495</v>
      </c>
      <c r="B11" s="1403">
        <v>647672369.07000005</v>
      </c>
      <c r="C11" s="801">
        <v>60347399.240000002</v>
      </c>
      <c r="D11" s="801">
        <v>750414319</v>
      </c>
      <c r="E11" s="1176">
        <v>0</v>
      </c>
      <c r="F11" s="801">
        <v>45046592.850000001</v>
      </c>
      <c r="G11" s="801">
        <v>291438062</v>
      </c>
      <c r="H11" s="801">
        <v>40371.71</v>
      </c>
      <c r="I11" s="801">
        <v>0</v>
      </c>
      <c r="J11" s="803">
        <v>701530383</v>
      </c>
      <c r="K11" s="806">
        <v>35010.910000000003</v>
      </c>
      <c r="L11" s="806">
        <v>0</v>
      </c>
      <c r="M11" s="806">
        <v>1946053</v>
      </c>
      <c r="N11" s="806">
        <v>1896629184</v>
      </c>
      <c r="O11" s="1418">
        <v>0</v>
      </c>
    </row>
    <row r="12" spans="1:15" x14ac:dyDescent="0.2">
      <c r="A12" s="1421" t="s">
        <v>1496</v>
      </c>
      <c r="B12" s="1403">
        <v>1014234038.9299999</v>
      </c>
      <c r="C12" s="801">
        <v>38613155.670000002</v>
      </c>
      <c r="D12" s="801">
        <v>890757803</v>
      </c>
      <c r="E12" s="1176">
        <v>4096682</v>
      </c>
      <c r="F12" s="801">
        <v>58632056.310000002</v>
      </c>
      <c r="G12" s="801">
        <v>652133511</v>
      </c>
      <c r="H12" s="801">
        <v>42872165.310000002</v>
      </c>
      <c r="I12" s="801">
        <v>337404251</v>
      </c>
      <c r="J12" s="803">
        <v>220268033</v>
      </c>
      <c r="K12" s="806">
        <v>39639914.539999999</v>
      </c>
      <c r="L12" s="806">
        <v>383561396</v>
      </c>
      <c r="M12" s="806">
        <v>320355338</v>
      </c>
      <c r="N12" s="806">
        <v>637850926</v>
      </c>
      <c r="O12" s="1418">
        <v>0</v>
      </c>
    </row>
    <row r="13" spans="1:15" x14ac:dyDescent="0.2">
      <c r="A13" s="1421" t="s">
        <v>1497</v>
      </c>
      <c r="B13" s="1403">
        <v>2029940.35</v>
      </c>
      <c r="C13" s="801">
        <v>0</v>
      </c>
      <c r="D13" s="801">
        <v>15642935</v>
      </c>
      <c r="E13" s="1176">
        <v>0</v>
      </c>
      <c r="F13" s="801">
        <v>53781559.359999999</v>
      </c>
      <c r="G13" s="801">
        <v>0</v>
      </c>
      <c r="H13" s="801">
        <v>925504.28</v>
      </c>
      <c r="I13" s="801">
        <v>524991580</v>
      </c>
      <c r="J13" s="803">
        <v>0</v>
      </c>
      <c r="K13" s="806">
        <v>0</v>
      </c>
      <c r="L13" s="806">
        <v>358941829</v>
      </c>
      <c r="M13" s="806">
        <v>0</v>
      </c>
      <c r="N13" s="806">
        <v>19876582</v>
      </c>
      <c r="O13" s="1418">
        <v>0</v>
      </c>
    </row>
    <row r="14" spans="1:15" x14ac:dyDescent="0.2">
      <c r="A14" s="1421" t="s">
        <v>1498</v>
      </c>
      <c r="B14" s="1403">
        <v>273540129.55000001</v>
      </c>
      <c r="C14" s="801">
        <v>49215024.460000001</v>
      </c>
      <c r="D14" s="801">
        <v>5914772</v>
      </c>
      <c r="E14" s="1176">
        <v>28090693</v>
      </c>
      <c r="F14" s="801">
        <v>58242185.289999999</v>
      </c>
      <c r="G14" s="801">
        <v>25595446</v>
      </c>
      <c r="H14" s="801">
        <v>78480610.400000006</v>
      </c>
      <c r="I14" s="801">
        <v>9761795</v>
      </c>
      <c r="J14" s="803">
        <v>0</v>
      </c>
      <c r="K14" s="806">
        <v>6081565.0700000003</v>
      </c>
      <c r="L14" s="806">
        <v>18430539</v>
      </c>
      <c r="M14" s="806">
        <v>0</v>
      </c>
      <c r="N14" s="806">
        <v>0</v>
      </c>
      <c r="O14" s="1418">
        <v>0</v>
      </c>
    </row>
    <row r="15" spans="1:15" x14ac:dyDescent="0.2">
      <c r="A15" s="1421" t="s">
        <v>1499</v>
      </c>
      <c r="B15" s="1403">
        <v>11268461.43</v>
      </c>
      <c r="C15" s="801">
        <v>2391176.4900000002</v>
      </c>
      <c r="D15" s="801">
        <v>14946458</v>
      </c>
      <c r="E15" s="1176">
        <v>12172542.27</v>
      </c>
      <c r="F15" s="801">
        <v>6510578.5499999998</v>
      </c>
      <c r="G15" s="801">
        <v>388373593</v>
      </c>
      <c r="H15" s="801">
        <v>1163489.56</v>
      </c>
      <c r="I15" s="801">
        <v>0</v>
      </c>
      <c r="J15" s="803">
        <v>0</v>
      </c>
      <c r="K15" s="806">
        <v>1921244.26</v>
      </c>
      <c r="L15" s="806">
        <v>0</v>
      </c>
      <c r="M15" s="806">
        <v>0</v>
      </c>
      <c r="N15" s="806">
        <v>0</v>
      </c>
      <c r="O15" s="1418">
        <v>0</v>
      </c>
    </row>
    <row r="16" spans="1:15" x14ac:dyDescent="0.2">
      <c r="A16" s="1421" t="s">
        <v>1500</v>
      </c>
      <c r="B16" s="1403">
        <v>0</v>
      </c>
      <c r="C16" s="801">
        <v>0</v>
      </c>
      <c r="D16" s="801">
        <v>0</v>
      </c>
      <c r="E16" s="1176">
        <v>0</v>
      </c>
      <c r="F16" s="801">
        <v>6129325.8799999999</v>
      </c>
      <c r="G16" s="801">
        <v>0</v>
      </c>
      <c r="H16" s="801">
        <v>0</v>
      </c>
      <c r="I16" s="801">
        <v>140334948</v>
      </c>
      <c r="J16" s="803">
        <v>0</v>
      </c>
      <c r="K16" s="806">
        <v>0</v>
      </c>
      <c r="L16" s="806">
        <v>2792775</v>
      </c>
      <c r="M16" s="806">
        <v>0</v>
      </c>
      <c r="N16" s="806">
        <v>0</v>
      </c>
      <c r="O16" s="1418">
        <v>0</v>
      </c>
    </row>
    <row r="17" spans="1:15" x14ac:dyDescent="0.2">
      <c r="A17" s="1422" t="s">
        <v>1501</v>
      </c>
      <c r="B17" s="1423">
        <v>4968117358.2000008</v>
      </c>
      <c r="C17" s="851">
        <v>175831798.25999999</v>
      </c>
      <c r="D17" s="851">
        <v>5335704857</v>
      </c>
      <c r="E17" s="1177">
        <v>329306020.76999998</v>
      </c>
      <c r="F17" s="851">
        <v>1871090683.46</v>
      </c>
      <c r="G17" s="851">
        <v>11247204768</v>
      </c>
      <c r="H17" s="851">
        <v>514149159.36000001</v>
      </c>
      <c r="I17" s="851">
        <v>4031067570</v>
      </c>
      <c r="J17" s="852">
        <v>7536056680</v>
      </c>
      <c r="K17" s="1424">
        <v>13145488182</v>
      </c>
      <c r="L17" s="1424">
        <v>4339556929</v>
      </c>
      <c r="M17" s="1424">
        <v>3624693576</v>
      </c>
      <c r="N17" s="1424">
        <v>13145488182</v>
      </c>
      <c r="O17" s="1425">
        <v>0</v>
      </c>
    </row>
    <row r="18" spans="1:15" x14ac:dyDescent="0.2">
      <c r="A18" s="1421" t="s">
        <v>1502</v>
      </c>
      <c r="B18" s="1403">
        <v>518715629.01999998</v>
      </c>
      <c r="C18" s="801">
        <v>725170.28</v>
      </c>
      <c r="D18" s="801">
        <v>206128884</v>
      </c>
      <c r="E18" s="1176">
        <v>510035.46</v>
      </c>
      <c r="F18" s="801">
        <v>143548654.06999999</v>
      </c>
      <c r="G18" s="801">
        <v>7764884</v>
      </c>
      <c r="H18" s="801">
        <v>161889.12</v>
      </c>
      <c r="I18" s="801">
        <v>0</v>
      </c>
      <c r="J18" s="803">
        <v>1932462</v>
      </c>
      <c r="K18" s="1426">
        <v>1932462</v>
      </c>
      <c r="L18" s="1417">
        <v>0</v>
      </c>
      <c r="M18" s="1417">
        <v>8700</v>
      </c>
      <c r="N18" s="1417">
        <v>1932462</v>
      </c>
      <c r="O18" s="1418">
        <v>0</v>
      </c>
    </row>
    <row r="19" spans="1:15" x14ac:dyDescent="0.2">
      <c r="A19" s="1421" t="s">
        <v>1503</v>
      </c>
      <c r="B19" s="1403">
        <v>792962955.63</v>
      </c>
      <c r="C19" s="801">
        <v>99054291.709999993</v>
      </c>
      <c r="D19" s="801">
        <v>0</v>
      </c>
      <c r="E19" s="1176">
        <v>0</v>
      </c>
      <c r="F19" s="801">
        <v>0</v>
      </c>
      <c r="G19" s="801">
        <v>514167178</v>
      </c>
      <c r="H19" s="801">
        <v>0</v>
      </c>
      <c r="I19" s="801">
        <v>21655930</v>
      </c>
      <c r="J19" s="803">
        <v>1197800049</v>
      </c>
      <c r="K19" s="1426">
        <v>2609423592</v>
      </c>
      <c r="L19" s="1417">
        <v>37467741</v>
      </c>
      <c r="M19" s="1417">
        <v>0</v>
      </c>
      <c r="N19" s="1417">
        <v>2609423592</v>
      </c>
      <c r="O19" s="1418">
        <v>0</v>
      </c>
    </row>
    <row r="20" spans="1:15" x14ac:dyDescent="0.2">
      <c r="A20" s="1421" t="s">
        <v>1504</v>
      </c>
      <c r="B20" s="1403">
        <v>13351622.810000001</v>
      </c>
      <c r="C20" s="801">
        <v>2001016.67</v>
      </c>
      <c r="D20" s="801">
        <v>1270228191</v>
      </c>
      <c r="E20" s="1176">
        <v>0</v>
      </c>
      <c r="F20" s="801">
        <v>203616939.09999999</v>
      </c>
      <c r="G20" s="801">
        <v>722504090</v>
      </c>
      <c r="H20" s="801">
        <v>15758.4</v>
      </c>
      <c r="I20" s="801">
        <v>779233430</v>
      </c>
      <c r="J20" s="803">
        <v>64689012</v>
      </c>
      <c r="K20" s="1426">
        <v>63739705</v>
      </c>
      <c r="L20" s="1417">
        <v>0</v>
      </c>
      <c r="M20" s="1417">
        <v>9826414</v>
      </c>
      <c r="N20" s="1417">
        <v>63739705</v>
      </c>
      <c r="O20" s="1418">
        <v>0</v>
      </c>
    </row>
    <row r="21" spans="1:15" x14ac:dyDescent="0.2">
      <c r="A21" s="1421" t="s">
        <v>1505</v>
      </c>
      <c r="B21" s="1403">
        <v>3111454536.2199998</v>
      </c>
      <c r="C21" s="801">
        <v>74051319.599999994</v>
      </c>
      <c r="D21" s="801">
        <v>3560294224</v>
      </c>
      <c r="E21" s="1176">
        <v>326573995.10000002</v>
      </c>
      <c r="F21" s="801">
        <v>906859966.13999999</v>
      </c>
      <c r="G21" s="801">
        <v>9297925311</v>
      </c>
      <c r="H21" s="801">
        <v>317816507.60000002</v>
      </c>
      <c r="I21" s="801">
        <v>2143264318</v>
      </c>
      <c r="J21" s="803">
        <v>6204753262</v>
      </c>
      <c r="K21" s="1426">
        <v>10270993454</v>
      </c>
      <c r="L21" s="1417">
        <v>3161342139</v>
      </c>
      <c r="M21" s="1417">
        <v>3614839892</v>
      </c>
      <c r="N21" s="1417">
        <v>10270993454</v>
      </c>
      <c r="O21" s="1418">
        <v>0</v>
      </c>
    </row>
    <row r="22" spans="1:15" x14ac:dyDescent="0.2">
      <c r="A22" s="1421" t="s">
        <v>1506</v>
      </c>
      <c r="B22" s="1403">
        <v>0</v>
      </c>
      <c r="C22" s="801">
        <v>0</v>
      </c>
      <c r="D22" s="801">
        <v>0</v>
      </c>
      <c r="E22" s="1176">
        <v>0</v>
      </c>
      <c r="F22" s="801">
        <v>594942278.98000002</v>
      </c>
      <c r="G22" s="801">
        <v>0</v>
      </c>
      <c r="H22" s="801">
        <v>180384682.5</v>
      </c>
      <c r="I22" s="801">
        <v>0</v>
      </c>
      <c r="J22" s="803">
        <v>0</v>
      </c>
      <c r="K22" s="1426">
        <v>0</v>
      </c>
      <c r="L22" s="1417">
        <v>0</v>
      </c>
      <c r="M22" s="1417">
        <v>0</v>
      </c>
      <c r="N22" s="1417">
        <v>0</v>
      </c>
      <c r="O22" s="1418">
        <v>0</v>
      </c>
    </row>
    <row r="23" spans="1:15" x14ac:dyDescent="0.2">
      <c r="A23" s="1421" t="s">
        <v>1507</v>
      </c>
      <c r="B23" s="1403">
        <v>0</v>
      </c>
      <c r="C23" s="801">
        <v>0</v>
      </c>
      <c r="D23" s="801">
        <v>0</v>
      </c>
      <c r="E23" s="1176">
        <v>0</v>
      </c>
      <c r="F23" s="801">
        <v>925941.53</v>
      </c>
      <c r="G23" s="801">
        <v>704843305</v>
      </c>
      <c r="H23" s="801">
        <v>147724.57999999999</v>
      </c>
      <c r="I23" s="801">
        <v>606986602</v>
      </c>
      <c r="J23" s="803">
        <v>66881895</v>
      </c>
      <c r="K23" s="1426">
        <v>199398969</v>
      </c>
      <c r="L23" s="1417">
        <v>0</v>
      </c>
      <c r="M23" s="1417">
        <v>0</v>
      </c>
      <c r="N23" s="1417">
        <v>199398969</v>
      </c>
      <c r="O23" s="1418">
        <v>0</v>
      </c>
    </row>
    <row r="24" spans="1:15" x14ac:dyDescent="0.2">
      <c r="A24" s="1421" t="s">
        <v>1508</v>
      </c>
      <c r="B24" s="1403">
        <v>0</v>
      </c>
      <c r="C24" s="801">
        <v>0</v>
      </c>
      <c r="D24" s="801">
        <v>0</v>
      </c>
      <c r="E24" s="1176">
        <v>2221990.21</v>
      </c>
      <c r="F24" s="801">
        <v>20544612.629999999</v>
      </c>
      <c r="G24" s="801">
        <v>0</v>
      </c>
      <c r="H24" s="801">
        <v>15622597.16</v>
      </c>
      <c r="I24" s="801">
        <v>0</v>
      </c>
      <c r="J24" s="803">
        <v>0</v>
      </c>
      <c r="K24" s="1426">
        <v>0</v>
      </c>
      <c r="L24" s="1417">
        <v>825469337</v>
      </c>
      <c r="M24" s="1417">
        <v>18570</v>
      </c>
      <c r="N24" s="1417">
        <v>0</v>
      </c>
      <c r="O24" s="1418">
        <v>0</v>
      </c>
    </row>
    <row r="25" spans="1:15" x14ac:dyDescent="0.2">
      <c r="A25" s="1421" t="s">
        <v>1509</v>
      </c>
      <c r="B25" s="1403">
        <v>531632614.51999998</v>
      </c>
      <c r="C25" s="801">
        <v>0</v>
      </c>
      <c r="D25" s="801">
        <v>299053558</v>
      </c>
      <c r="E25" s="1176">
        <v>0</v>
      </c>
      <c r="F25" s="801">
        <v>652291.01</v>
      </c>
      <c r="G25" s="801">
        <v>0</v>
      </c>
      <c r="H25" s="801">
        <v>0</v>
      </c>
      <c r="I25" s="801">
        <v>479927290</v>
      </c>
      <c r="J25" s="803">
        <v>0</v>
      </c>
      <c r="K25" s="1426">
        <v>0</v>
      </c>
      <c r="L25" s="1417">
        <v>315277712</v>
      </c>
      <c r="M25" s="1417">
        <v>0</v>
      </c>
      <c r="N25" s="1417">
        <v>0</v>
      </c>
      <c r="O25" s="1418"/>
    </row>
    <row r="26" spans="1:15" ht="13.5" thickBot="1" x14ac:dyDescent="0.25">
      <c r="A26" s="853" t="s">
        <v>1510</v>
      </c>
      <c r="B26" s="812">
        <v>0</v>
      </c>
      <c r="C26" s="810">
        <v>0</v>
      </c>
      <c r="D26" s="810">
        <v>0</v>
      </c>
      <c r="E26" s="854">
        <v>0</v>
      </c>
      <c r="F26" s="810">
        <v>0</v>
      </c>
      <c r="G26" s="810">
        <v>0</v>
      </c>
      <c r="H26" s="810">
        <v>0</v>
      </c>
      <c r="I26" s="810">
        <v>0</v>
      </c>
      <c r="J26" s="813">
        <v>0</v>
      </c>
      <c r="K26" s="1426">
        <v>0</v>
      </c>
      <c r="L26" s="1417">
        <v>0</v>
      </c>
      <c r="M26" s="1417">
        <v>0</v>
      </c>
      <c r="N26" s="1417">
        <v>0</v>
      </c>
      <c r="O26" s="1418">
        <v>0</v>
      </c>
    </row>
    <row r="27" spans="1:15" ht="13.5" thickBot="1" x14ac:dyDescent="0.25">
      <c r="A27" s="827" t="s">
        <v>530</v>
      </c>
      <c r="B27" s="827">
        <v>1397395021.3099999</v>
      </c>
      <c r="C27" s="855">
        <v>148087847.00999999</v>
      </c>
      <c r="D27" s="855">
        <v>1190300561</v>
      </c>
      <c r="E27" s="847">
        <v>246028462.12</v>
      </c>
      <c r="F27" s="855">
        <v>826272939.66000009</v>
      </c>
      <c r="G27" s="855">
        <v>4070582344</v>
      </c>
      <c r="H27" s="855">
        <v>214086343.02999997</v>
      </c>
      <c r="I27" s="855">
        <v>3184098449</v>
      </c>
      <c r="J27" s="856">
        <v>1876161092</v>
      </c>
      <c r="K27" s="1417">
        <v>0</v>
      </c>
      <c r="L27" s="1417">
        <v>0</v>
      </c>
      <c r="M27" s="1417">
        <v>0</v>
      </c>
      <c r="N27" s="1417">
        <v>0</v>
      </c>
      <c r="O27" s="1418">
        <v>0</v>
      </c>
    </row>
    <row r="28" spans="1:15" x14ac:dyDescent="0.2">
      <c r="A28" s="857" t="s">
        <v>1511</v>
      </c>
      <c r="B28" s="1420">
        <v>526132745.00999999</v>
      </c>
      <c r="C28" s="848">
        <v>92080173.979999989</v>
      </c>
      <c r="D28" s="848">
        <v>396199947</v>
      </c>
      <c r="E28" s="850">
        <v>113076763.34999999</v>
      </c>
      <c r="F28" s="848">
        <v>177797751.21000001</v>
      </c>
      <c r="G28" s="848">
        <v>905579937</v>
      </c>
      <c r="H28" s="848">
        <v>102636831.98999999</v>
      </c>
      <c r="I28" s="848">
        <v>2294862966</v>
      </c>
      <c r="J28" s="849">
        <v>256263265</v>
      </c>
      <c r="K28" s="1417">
        <v>660052692</v>
      </c>
      <c r="L28" s="1417">
        <v>1616074765.6400001</v>
      </c>
      <c r="M28" s="1417">
        <v>456032393</v>
      </c>
      <c r="N28" s="1417">
        <v>660052692</v>
      </c>
      <c r="O28" s="1418">
        <v>0</v>
      </c>
    </row>
    <row r="29" spans="1:15" x14ac:dyDescent="0.2">
      <c r="A29" s="858" t="s">
        <v>1512</v>
      </c>
      <c r="B29" s="1403">
        <v>354948532.01999998</v>
      </c>
      <c r="C29" s="801">
        <v>6003057.1399999997</v>
      </c>
      <c r="D29" s="801">
        <v>358185651</v>
      </c>
      <c r="E29" s="1176">
        <v>15844493.609999999</v>
      </c>
      <c r="F29" s="801">
        <v>45986449.229999997</v>
      </c>
      <c r="G29" s="801">
        <v>385238318</v>
      </c>
      <c r="H29" s="801">
        <v>13829491.199999999</v>
      </c>
      <c r="I29" s="801">
        <v>1201138995</v>
      </c>
      <c r="J29" s="803">
        <v>77067725</v>
      </c>
      <c r="K29" s="1426">
        <v>117268016</v>
      </c>
      <c r="L29" s="1417">
        <v>656863894.48000002</v>
      </c>
      <c r="M29" s="1417">
        <v>42088766</v>
      </c>
      <c r="N29" s="1417">
        <v>117268016</v>
      </c>
      <c r="O29" s="1418">
        <v>0</v>
      </c>
    </row>
    <row r="30" spans="1:15" x14ac:dyDescent="0.2">
      <c r="A30" s="858" t="s">
        <v>1513</v>
      </c>
      <c r="B30" s="1403">
        <v>0</v>
      </c>
      <c r="C30" s="801">
        <v>12263110.960000001</v>
      </c>
      <c r="D30" s="801">
        <v>0</v>
      </c>
      <c r="E30" s="1176">
        <v>21185638.5</v>
      </c>
      <c r="F30" s="801">
        <v>98165572.159999996</v>
      </c>
      <c r="G30" s="801">
        <v>0</v>
      </c>
      <c r="H30" s="801">
        <v>77352005.349999994</v>
      </c>
      <c r="I30" s="801">
        <v>218671520</v>
      </c>
      <c r="J30" s="803">
        <v>0</v>
      </c>
      <c r="K30" s="1426">
        <v>88167286</v>
      </c>
      <c r="L30" s="1417">
        <v>62062238.359999999</v>
      </c>
      <c r="M30" s="1417">
        <v>32681</v>
      </c>
      <c r="N30" s="1417">
        <v>88167286</v>
      </c>
      <c r="O30" s="1418">
        <v>0</v>
      </c>
    </row>
    <row r="31" spans="1:15" x14ac:dyDescent="0.2">
      <c r="A31" s="858" t="s">
        <v>1514</v>
      </c>
      <c r="B31" s="1403">
        <v>5481976.1600000001</v>
      </c>
      <c r="C31" s="801">
        <v>26850250</v>
      </c>
      <c r="D31" s="801">
        <v>0</v>
      </c>
      <c r="E31" s="1176">
        <v>0</v>
      </c>
      <c r="F31" s="801">
        <v>20620000</v>
      </c>
      <c r="G31" s="801">
        <v>0</v>
      </c>
      <c r="H31" s="801">
        <v>0</v>
      </c>
      <c r="I31" s="801">
        <v>418250188</v>
      </c>
      <c r="J31" s="803">
        <v>49404254</v>
      </c>
      <c r="K31" s="1426">
        <v>44705780</v>
      </c>
      <c r="L31" s="1417">
        <v>376157758.80000001</v>
      </c>
      <c r="M31" s="1417">
        <v>87791924</v>
      </c>
      <c r="N31" s="1417">
        <v>44705780</v>
      </c>
      <c r="O31" s="1418">
        <v>0</v>
      </c>
    </row>
    <row r="32" spans="1:15" ht="18.75" customHeight="1" x14ac:dyDescent="0.2">
      <c r="A32" s="858" t="s">
        <v>1545</v>
      </c>
      <c r="B32" s="1403">
        <v>28186441.899999999</v>
      </c>
      <c r="C32" s="801">
        <v>29791600</v>
      </c>
      <c r="D32" s="801">
        <v>0</v>
      </c>
      <c r="E32" s="1176">
        <v>0</v>
      </c>
      <c r="F32" s="801">
        <v>0</v>
      </c>
      <c r="G32" s="801">
        <v>0</v>
      </c>
      <c r="H32" s="801">
        <v>0</v>
      </c>
      <c r="I32" s="801">
        <v>0</v>
      </c>
      <c r="J32" s="803">
        <v>24539143</v>
      </c>
      <c r="K32" s="1426">
        <v>0</v>
      </c>
      <c r="L32" s="1417">
        <v>113637554</v>
      </c>
      <c r="M32" s="1417">
        <v>0</v>
      </c>
      <c r="N32" s="1417">
        <v>0</v>
      </c>
      <c r="O32" s="1418">
        <v>0</v>
      </c>
    </row>
    <row r="33" spans="1:15" x14ac:dyDescent="0.2">
      <c r="A33" s="858" t="s">
        <v>1516</v>
      </c>
      <c r="B33" s="1403">
        <v>120230323.81999999</v>
      </c>
      <c r="C33" s="801">
        <v>17172155.879999999</v>
      </c>
      <c r="D33" s="801">
        <v>38014296</v>
      </c>
      <c r="E33" s="1176">
        <v>43562927.409999996</v>
      </c>
      <c r="F33" s="801">
        <v>1297795.02</v>
      </c>
      <c r="G33" s="801">
        <v>499321763</v>
      </c>
      <c r="H33" s="801">
        <v>11069612.710000001</v>
      </c>
      <c r="I33" s="801">
        <v>244590831</v>
      </c>
      <c r="J33" s="803">
        <v>54625800</v>
      </c>
      <c r="K33" s="1426">
        <v>136981486</v>
      </c>
      <c r="L33" s="1417">
        <v>337013635</v>
      </c>
      <c r="M33" s="1417">
        <v>103083279</v>
      </c>
      <c r="N33" s="1417">
        <v>136981486</v>
      </c>
      <c r="O33" s="1418">
        <v>0</v>
      </c>
    </row>
    <row r="34" spans="1:15" x14ac:dyDescent="0.2">
      <c r="A34" s="858" t="s">
        <v>1517</v>
      </c>
      <c r="B34" s="1403">
        <v>0</v>
      </c>
      <c r="C34" s="801">
        <v>0</v>
      </c>
      <c r="D34" s="801">
        <v>0</v>
      </c>
      <c r="E34" s="1176">
        <v>0</v>
      </c>
      <c r="F34" s="801">
        <v>0</v>
      </c>
      <c r="G34" s="801">
        <v>21019856</v>
      </c>
      <c r="H34" s="801">
        <v>84906.06</v>
      </c>
      <c r="I34" s="801">
        <v>0</v>
      </c>
      <c r="J34" s="803">
        <v>0</v>
      </c>
      <c r="K34" s="1426">
        <v>0</v>
      </c>
      <c r="L34" s="1417">
        <v>70339685</v>
      </c>
      <c r="M34" s="1417">
        <v>0</v>
      </c>
      <c r="N34" s="1417">
        <v>0</v>
      </c>
      <c r="O34" s="1418">
        <v>0</v>
      </c>
    </row>
    <row r="35" spans="1:15" x14ac:dyDescent="0.2">
      <c r="A35" s="858" t="s">
        <v>1518</v>
      </c>
      <c r="B35" s="1403">
        <v>0</v>
      </c>
      <c r="C35" s="801">
        <v>0</v>
      </c>
      <c r="D35" s="801">
        <v>0</v>
      </c>
      <c r="E35" s="1176">
        <v>32483703.829999998</v>
      </c>
      <c r="F35" s="801">
        <v>0</v>
      </c>
      <c r="G35" s="801">
        <v>0</v>
      </c>
      <c r="H35" s="801">
        <v>0</v>
      </c>
      <c r="I35" s="801">
        <v>212211432</v>
      </c>
      <c r="J35" s="803">
        <v>0</v>
      </c>
      <c r="K35" s="1426">
        <v>0</v>
      </c>
      <c r="L35" s="1417">
        <v>0</v>
      </c>
      <c r="M35" s="1417">
        <v>0</v>
      </c>
      <c r="N35" s="1417">
        <v>0</v>
      </c>
      <c r="O35" s="1418">
        <v>0</v>
      </c>
    </row>
    <row r="36" spans="1:15" x14ac:dyDescent="0.2">
      <c r="A36" s="858" t="s">
        <v>1519</v>
      </c>
      <c r="B36" s="1403">
        <v>17285471.109999999</v>
      </c>
      <c r="C36" s="801">
        <v>0</v>
      </c>
      <c r="D36" s="801">
        <v>0</v>
      </c>
      <c r="E36" s="1176">
        <v>0</v>
      </c>
      <c r="F36" s="801">
        <v>11727934.800000001</v>
      </c>
      <c r="G36" s="801">
        <v>0</v>
      </c>
      <c r="H36" s="801">
        <v>300816.67</v>
      </c>
      <c r="I36" s="801">
        <v>0</v>
      </c>
      <c r="J36" s="803">
        <v>50626343</v>
      </c>
      <c r="K36" s="1426">
        <v>272930124</v>
      </c>
      <c r="L36" s="1417">
        <v>0</v>
      </c>
      <c r="M36" s="1417">
        <v>223035743</v>
      </c>
      <c r="N36" s="1417">
        <v>272930124</v>
      </c>
      <c r="O36" s="1418">
        <v>0</v>
      </c>
    </row>
    <row r="37" spans="1:15" x14ac:dyDescent="0.2">
      <c r="A37" s="857" t="s">
        <v>1520</v>
      </c>
      <c r="B37" s="1423">
        <v>871262276.29999995</v>
      </c>
      <c r="C37" s="851">
        <v>56007673.030000001</v>
      </c>
      <c r="D37" s="851">
        <v>794100614</v>
      </c>
      <c r="E37" s="1177">
        <v>132951698.77</v>
      </c>
      <c r="F37" s="851">
        <v>648475188.45000005</v>
      </c>
      <c r="G37" s="851">
        <v>3165002407</v>
      </c>
      <c r="H37" s="851">
        <v>111449511.03999999</v>
      </c>
      <c r="I37" s="851">
        <v>889235483</v>
      </c>
      <c r="J37" s="852">
        <v>1619897827</v>
      </c>
      <c r="K37" s="1417">
        <v>0</v>
      </c>
      <c r="L37" s="1417">
        <v>0</v>
      </c>
      <c r="M37" s="1417">
        <v>0</v>
      </c>
      <c r="N37" s="1417">
        <v>0</v>
      </c>
      <c r="O37" s="1418">
        <v>0</v>
      </c>
    </row>
    <row r="38" spans="1:15" x14ac:dyDescent="0.2">
      <c r="A38" s="858" t="s">
        <v>1521</v>
      </c>
      <c r="B38" s="1403">
        <v>0</v>
      </c>
      <c r="C38" s="801">
        <v>0</v>
      </c>
      <c r="D38" s="801">
        <v>0</v>
      </c>
      <c r="E38" s="1176">
        <v>0</v>
      </c>
      <c r="F38" s="801">
        <v>0</v>
      </c>
      <c r="G38" s="801">
        <v>0</v>
      </c>
      <c r="H38" s="801">
        <v>0</v>
      </c>
      <c r="I38" s="801">
        <v>33869525</v>
      </c>
      <c r="J38" s="803">
        <v>0</v>
      </c>
      <c r="K38" s="1427">
        <v>0</v>
      </c>
      <c r="L38" s="1427">
        <v>0</v>
      </c>
      <c r="M38" s="1427">
        <v>0</v>
      </c>
      <c r="N38" s="1427">
        <v>0</v>
      </c>
      <c r="O38" s="1418">
        <v>0</v>
      </c>
    </row>
    <row r="39" spans="1:15" x14ac:dyDescent="0.2">
      <c r="A39" s="858" t="s">
        <v>1522</v>
      </c>
      <c r="B39" s="1403">
        <v>0</v>
      </c>
      <c r="C39" s="801">
        <v>0</v>
      </c>
      <c r="D39" s="801">
        <v>0</v>
      </c>
      <c r="E39" s="1176">
        <v>108232473.59999999</v>
      </c>
      <c r="F39" s="801">
        <v>327094659.37</v>
      </c>
      <c r="G39" s="801">
        <v>0</v>
      </c>
      <c r="H39" s="801">
        <v>86075878.069999993</v>
      </c>
      <c r="I39" s="801">
        <v>312834667</v>
      </c>
      <c r="J39" s="803">
        <v>0</v>
      </c>
      <c r="K39" s="1427">
        <v>333076229</v>
      </c>
      <c r="L39" s="1427">
        <v>82767387.359999999</v>
      </c>
      <c r="M39" s="1427">
        <v>0</v>
      </c>
      <c r="N39" s="1427">
        <v>333076229</v>
      </c>
      <c r="O39" s="1418">
        <v>0</v>
      </c>
    </row>
    <row r="40" spans="1:15" x14ac:dyDescent="0.2">
      <c r="A40" s="858" t="s">
        <v>1523</v>
      </c>
      <c r="B40" s="1403">
        <v>0</v>
      </c>
      <c r="C40" s="801">
        <v>31222250</v>
      </c>
      <c r="D40" s="801">
        <v>0</v>
      </c>
      <c r="E40" s="1176">
        <v>0</v>
      </c>
      <c r="F40" s="801">
        <v>309851363.86000001</v>
      </c>
      <c r="G40" s="801">
        <v>0</v>
      </c>
      <c r="H40" s="801">
        <v>0</v>
      </c>
      <c r="I40" s="801">
        <v>261571071</v>
      </c>
      <c r="J40" s="803">
        <v>100158213</v>
      </c>
      <c r="K40" s="1427">
        <v>451817325</v>
      </c>
      <c r="L40" s="1427">
        <v>1949944217</v>
      </c>
      <c r="M40" s="1427">
        <v>800425056</v>
      </c>
      <c r="N40" s="1427">
        <v>451817325</v>
      </c>
      <c r="O40" s="1418">
        <v>0</v>
      </c>
    </row>
    <row r="41" spans="1:15" x14ac:dyDescent="0.2">
      <c r="A41" s="858" t="s">
        <v>1524</v>
      </c>
      <c r="B41" s="1403">
        <v>0</v>
      </c>
      <c r="C41" s="801">
        <v>0</v>
      </c>
      <c r="D41" s="801">
        <v>0</v>
      </c>
      <c r="E41" s="1176">
        <v>0</v>
      </c>
      <c r="F41" s="801">
        <v>0</v>
      </c>
      <c r="G41" s="801">
        <v>0</v>
      </c>
      <c r="H41" s="801">
        <v>0</v>
      </c>
      <c r="I41" s="801">
        <v>0</v>
      </c>
      <c r="J41" s="803">
        <v>0</v>
      </c>
      <c r="K41" s="1427">
        <v>0</v>
      </c>
      <c r="L41" s="1427">
        <v>0</v>
      </c>
      <c r="M41" s="1427">
        <v>0</v>
      </c>
      <c r="N41" s="1427">
        <v>0</v>
      </c>
      <c r="O41" s="1418">
        <v>0</v>
      </c>
    </row>
    <row r="42" spans="1:15" x14ac:dyDescent="0.2">
      <c r="A42" s="858" t="s">
        <v>1525</v>
      </c>
      <c r="B42" s="1403">
        <v>0</v>
      </c>
      <c r="C42" s="801">
        <v>24785423.030000001</v>
      </c>
      <c r="D42" s="801">
        <v>0</v>
      </c>
      <c r="E42" s="1176">
        <v>18511029.530000001</v>
      </c>
      <c r="F42" s="801">
        <v>0</v>
      </c>
      <c r="G42" s="801">
        <v>0</v>
      </c>
      <c r="H42" s="801">
        <v>6339426.6799999997</v>
      </c>
      <c r="I42" s="801">
        <v>0</v>
      </c>
      <c r="J42" s="803">
        <v>682360631</v>
      </c>
      <c r="K42" s="1427">
        <v>1428228912</v>
      </c>
      <c r="L42" s="1427">
        <v>315795</v>
      </c>
      <c r="M42" s="1427">
        <v>204077</v>
      </c>
      <c r="N42" s="1427">
        <v>1428228912</v>
      </c>
      <c r="O42" s="1418">
        <v>0</v>
      </c>
    </row>
    <row r="43" spans="1:15" x14ac:dyDescent="0.2">
      <c r="A43" s="858" t="s">
        <v>1526</v>
      </c>
      <c r="B43" s="1403">
        <v>0</v>
      </c>
      <c r="C43" s="801">
        <v>0</v>
      </c>
      <c r="D43" s="801">
        <v>0</v>
      </c>
      <c r="E43" s="1176">
        <v>0</v>
      </c>
      <c r="F43" s="801">
        <v>0</v>
      </c>
      <c r="G43" s="801">
        <v>3068021203</v>
      </c>
      <c r="H43" s="801">
        <v>0</v>
      </c>
      <c r="I43" s="801">
        <v>0</v>
      </c>
      <c r="J43" s="803">
        <v>778156422</v>
      </c>
      <c r="K43" s="1427">
        <v>371127208</v>
      </c>
      <c r="L43" s="1427">
        <v>0</v>
      </c>
      <c r="M43" s="1427">
        <v>0</v>
      </c>
      <c r="N43" s="1427">
        <v>371127208</v>
      </c>
      <c r="O43" s="1418">
        <v>0</v>
      </c>
    </row>
    <row r="44" spans="1:15" x14ac:dyDescent="0.2">
      <c r="A44" s="858" t="s">
        <v>1527</v>
      </c>
      <c r="B44" s="1403">
        <v>871262276.29999995</v>
      </c>
      <c r="C44" s="801">
        <v>0</v>
      </c>
      <c r="D44" s="801">
        <v>15775891</v>
      </c>
      <c r="E44" s="1176">
        <v>6208195.6399999997</v>
      </c>
      <c r="F44" s="801">
        <v>11529165.220000001</v>
      </c>
      <c r="G44" s="801">
        <v>96981204</v>
      </c>
      <c r="H44" s="801">
        <v>18338206.289999999</v>
      </c>
      <c r="I44" s="801">
        <v>59214242</v>
      </c>
      <c r="J44" s="803">
        <v>59222561</v>
      </c>
      <c r="K44" s="1427">
        <v>48138181</v>
      </c>
      <c r="L44" s="1427">
        <v>73296230</v>
      </c>
      <c r="M44" s="1427">
        <v>0</v>
      </c>
      <c r="N44" s="1427">
        <v>48138181</v>
      </c>
      <c r="O44" s="1418">
        <v>0</v>
      </c>
    </row>
    <row r="45" spans="1:15" ht="13.5" thickBot="1" x14ac:dyDescent="0.25">
      <c r="A45" s="858" t="s">
        <v>1528</v>
      </c>
      <c r="B45" s="1403">
        <v>0</v>
      </c>
      <c r="C45" s="801">
        <v>0</v>
      </c>
      <c r="D45" s="801">
        <v>778324723</v>
      </c>
      <c r="E45" s="1176">
        <v>0</v>
      </c>
      <c r="F45" s="801">
        <v>0</v>
      </c>
      <c r="G45" s="801">
        <v>0</v>
      </c>
      <c r="H45" s="801">
        <v>696000</v>
      </c>
      <c r="I45" s="801">
        <v>221745978</v>
      </c>
      <c r="J45" s="803">
        <v>0</v>
      </c>
      <c r="K45" s="1427">
        <v>0</v>
      </c>
      <c r="L45" s="1427">
        <v>169087437</v>
      </c>
      <c r="M45" s="1427">
        <v>768257196</v>
      </c>
      <c r="N45" s="1427">
        <v>0</v>
      </c>
      <c r="O45" s="1418">
        <v>0</v>
      </c>
    </row>
    <row r="46" spans="1:15" ht="13.5" thickBot="1" x14ac:dyDescent="0.25">
      <c r="A46" s="827" t="s">
        <v>1529</v>
      </c>
      <c r="B46" s="827">
        <v>6746062806.6399994</v>
      </c>
      <c r="C46" s="855">
        <v>190909075.59999999</v>
      </c>
      <c r="D46" s="855">
        <v>6466755016</v>
      </c>
      <c r="E46" s="847">
        <v>135133999.60000002</v>
      </c>
      <c r="F46" s="855">
        <v>1277029317.74</v>
      </c>
      <c r="G46" s="855">
        <v>12124410300</v>
      </c>
      <c r="H46" s="855">
        <v>429714243.44999999</v>
      </c>
      <c r="I46" s="855">
        <v>2277483441</v>
      </c>
      <c r="J46" s="856">
        <v>7543422385</v>
      </c>
      <c r="K46" s="1428">
        <v>12558339395</v>
      </c>
      <c r="L46" s="1428">
        <v>0</v>
      </c>
      <c r="M46" s="1428">
        <v>0</v>
      </c>
      <c r="N46" s="1428">
        <v>0</v>
      </c>
      <c r="O46" s="1429">
        <v>0</v>
      </c>
    </row>
    <row r="47" spans="1:15" x14ac:dyDescent="0.2">
      <c r="A47" s="858" t="s">
        <v>1530</v>
      </c>
      <c r="B47" s="1403">
        <v>1343952000</v>
      </c>
      <c r="C47" s="801">
        <v>89000000</v>
      </c>
      <c r="D47" s="801">
        <v>1609932000</v>
      </c>
      <c r="E47" s="1176">
        <v>76000000</v>
      </c>
      <c r="F47" s="801">
        <v>229698200</v>
      </c>
      <c r="G47" s="801">
        <v>1280898800</v>
      </c>
      <c r="H47" s="801">
        <v>132244800</v>
      </c>
      <c r="I47" s="801">
        <v>201561800</v>
      </c>
      <c r="J47" s="803">
        <v>1738494800</v>
      </c>
      <c r="K47" s="1426">
        <v>88033500</v>
      </c>
      <c r="L47" s="1417">
        <v>201561800</v>
      </c>
      <c r="M47" s="1417">
        <v>617600000</v>
      </c>
      <c r="N47" s="1417">
        <v>1738494800</v>
      </c>
      <c r="O47" s="1418">
        <v>0</v>
      </c>
    </row>
    <row r="48" spans="1:15" x14ac:dyDescent="0.2">
      <c r="A48" s="858" t="s">
        <v>1531</v>
      </c>
      <c r="B48" s="1403">
        <v>715455589.99000001</v>
      </c>
      <c r="C48" s="801">
        <v>0</v>
      </c>
      <c r="D48" s="801">
        <v>801969085</v>
      </c>
      <c r="E48" s="1176">
        <v>0</v>
      </c>
      <c r="F48" s="801">
        <v>14416395</v>
      </c>
      <c r="G48" s="801">
        <v>1098550600</v>
      </c>
      <c r="H48" s="801">
        <v>132690.92000000001</v>
      </c>
      <c r="I48" s="801">
        <v>0</v>
      </c>
      <c r="J48" s="803">
        <v>875699000</v>
      </c>
      <c r="K48" s="1426">
        <v>0</v>
      </c>
      <c r="L48" s="1417">
        <v>0</v>
      </c>
      <c r="M48" s="1417">
        <v>0</v>
      </c>
      <c r="N48" s="1417">
        <v>875699000</v>
      </c>
      <c r="O48" s="1418">
        <v>0</v>
      </c>
    </row>
    <row r="49" spans="1:15" x14ac:dyDescent="0.2">
      <c r="A49" s="858" t="s">
        <v>1532</v>
      </c>
      <c r="B49" s="1403">
        <v>1277354025.52</v>
      </c>
      <c r="C49" s="801">
        <v>55496594.630000003</v>
      </c>
      <c r="D49" s="801">
        <v>1530151902</v>
      </c>
      <c r="E49" s="1176">
        <v>74309640.090000004</v>
      </c>
      <c r="F49" s="801">
        <v>224306381.59999999</v>
      </c>
      <c r="G49" s="801">
        <v>1063970706</v>
      </c>
      <c r="H49" s="801">
        <v>129306750.8</v>
      </c>
      <c r="I49" s="801">
        <v>167655687</v>
      </c>
      <c r="J49" s="803">
        <v>2463228563</v>
      </c>
      <c r="K49" s="1426">
        <v>0</v>
      </c>
      <c r="L49" s="1417">
        <v>293836</v>
      </c>
      <c r="M49" s="1417">
        <v>0</v>
      </c>
      <c r="N49" s="1417">
        <v>0</v>
      </c>
      <c r="O49" s="1418">
        <v>0</v>
      </c>
    </row>
    <row r="50" spans="1:15" x14ac:dyDescent="0.2">
      <c r="A50" s="858" t="s">
        <v>1533</v>
      </c>
      <c r="B50" s="1403">
        <v>553009186.95000005</v>
      </c>
      <c r="C50" s="801">
        <v>10108225.460000001</v>
      </c>
      <c r="D50" s="801">
        <v>342431702</v>
      </c>
      <c r="E50" s="1176">
        <v>5072196.4000000004</v>
      </c>
      <c r="F50" s="801">
        <v>53451400.43</v>
      </c>
      <c r="G50" s="801">
        <v>6030003978</v>
      </c>
      <c r="H50" s="801">
        <v>10135422.359999999</v>
      </c>
      <c r="I50" s="801">
        <v>101350393</v>
      </c>
      <c r="J50" s="803">
        <v>289282243</v>
      </c>
      <c r="K50" s="1426">
        <v>0</v>
      </c>
      <c r="L50" s="1417">
        <v>0</v>
      </c>
      <c r="M50" s="1417">
        <v>0</v>
      </c>
      <c r="N50" s="1417">
        <v>0</v>
      </c>
      <c r="O50" s="1418">
        <v>0</v>
      </c>
    </row>
    <row r="51" spans="1:15" x14ac:dyDescent="0.2">
      <c r="A51" s="858" t="s">
        <v>1534</v>
      </c>
      <c r="B51" s="1403">
        <v>0</v>
      </c>
      <c r="C51" s="801">
        <v>0</v>
      </c>
      <c r="D51" s="801">
        <v>0</v>
      </c>
      <c r="E51" s="1176">
        <v>0</v>
      </c>
      <c r="F51" s="801">
        <v>226630203.81999999</v>
      </c>
      <c r="G51" s="801">
        <v>0</v>
      </c>
      <c r="H51" s="801">
        <v>0</v>
      </c>
      <c r="I51" s="801">
        <v>0</v>
      </c>
      <c r="J51" s="803">
        <v>0</v>
      </c>
      <c r="K51" s="1426">
        <v>2125102.67</v>
      </c>
      <c r="L51" s="1417">
        <v>101350393</v>
      </c>
      <c r="M51" s="1417">
        <v>695094238</v>
      </c>
      <c r="N51" s="1417">
        <v>1848295810</v>
      </c>
      <c r="O51" s="1418">
        <v>0</v>
      </c>
    </row>
    <row r="52" spans="1:15" x14ac:dyDescent="0.2">
      <c r="A52" s="858" t="s">
        <v>1535</v>
      </c>
      <c r="B52" s="1403">
        <v>1104657000</v>
      </c>
      <c r="C52" s="801">
        <v>0</v>
      </c>
      <c r="D52" s="801">
        <v>459370716</v>
      </c>
      <c r="E52" s="1176">
        <v>3761256</v>
      </c>
      <c r="F52" s="801">
        <v>160301057</v>
      </c>
      <c r="G52" s="801">
        <v>78644501</v>
      </c>
      <c r="H52" s="801">
        <v>60186963.659999996</v>
      </c>
      <c r="I52" s="801">
        <v>293836</v>
      </c>
      <c r="J52" s="803">
        <v>0</v>
      </c>
      <c r="K52" s="1426">
        <v>65548820.759999998</v>
      </c>
      <c r="L52" s="1417">
        <v>150823291</v>
      </c>
      <c r="M52" s="1417">
        <v>548177839</v>
      </c>
      <c r="N52" s="1417">
        <v>2271674645</v>
      </c>
      <c r="O52" s="1418">
        <v>0</v>
      </c>
    </row>
    <row r="53" spans="1:15" x14ac:dyDescent="0.2">
      <c r="A53" s="858" t="s">
        <v>1536</v>
      </c>
      <c r="B53" s="1403">
        <v>1572686945.29</v>
      </c>
      <c r="C53" s="801">
        <v>5328967.93</v>
      </c>
      <c r="D53" s="801">
        <v>1709946113</v>
      </c>
      <c r="E53" s="1176">
        <v>8179136</v>
      </c>
      <c r="F53" s="801">
        <v>280787435.14999998</v>
      </c>
      <c r="G53" s="801">
        <v>2135591297</v>
      </c>
      <c r="H53" s="801">
        <v>92264674.030000001</v>
      </c>
      <c r="I53" s="801">
        <v>39172806</v>
      </c>
      <c r="J53" s="803">
        <v>1169969354</v>
      </c>
      <c r="K53" s="1426">
        <v>2200964.84</v>
      </c>
      <c r="L53" s="1417">
        <v>32753047</v>
      </c>
      <c r="M53" s="1417">
        <v>278805065</v>
      </c>
      <c r="N53" s="1417">
        <v>1929861540</v>
      </c>
      <c r="O53" s="1418">
        <v>0</v>
      </c>
    </row>
    <row r="54" spans="1:15" x14ac:dyDescent="0.2">
      <c r="A54" s="858" t="s">
        <v>1537</v>
      </c>
      <c r="B54" s="1403">
        <v>17334850.190000001</v>
      </c>
      <c r="C54" s="801">
        <v>27768971.260000002</v>
      </c>
      <c r="D54" s="801">
        <v>0</v>
      </c>
      <c r="E54" s="1176">
        <v>-31567076.469999999</v>
      </c>
      <c r="F54" s="801">
        <v>118688072.06</v>
      </c>
      <c r="G54" s="801">
        <v>19262657</v>
      </c>
      <c r="H54" s="801">
        <v>0</v>
      </c>
      <c r="I54" s="801">
        <v>1650566628</v>
      </c>
      <c r="J54" s="803">
        <v>619016444</v>
      </c>
      <c r="K54" s="1426">
        <v>-760357.32</v>
      </c>
      <c r="L54" s="1417">
        <v>1432686089</v>
      </c>
      <c r="M54" s="1417">
        <v>157354995</v>
      </c>
      <c r="N54" s="1417">
        <v>4096730483</v>
      </c>
      <c r="O54" s="1418">
        <v>0</v>
      </c>
    </row>
    <row r="55" spans="1:15" ht="13.5" thickBot="1" x14ac:dyDescent="0.25">
      <c r="A55" s="858" t="s">
        <v>1538</v>
      </c>
      <c r="B55" s="1403">
        <v>161613208.69999999</v>
      </c>
      <c r="C55" s="801">
        <v>3206316.32</v>
      </c>
      <c r="D55" s="801">
        <v>12953498</v>
      </c>
      <c r="E55" s="1176">
        <v>-621152.42000000004</v>
      </c>
      <c r="F55" s="801">
        <v>-31249827.32</v>
      </c>
      <c r="G55" s="801">
        <v>417487761</v>
      </c>
      <c r="H55" s="801">
        <v>5442941.6799999997</v>
      </c>
      <c r="I55" s="801">
        <v>116882291</v>
      </c>
      <c r="J55" s="803">
        <v>387731981</v>
      </c>
      <c r="K55" s="1426">
        <v>1308052.95</v>
      </c>
      <c r="L55" s="1417">
        <v>24275839</v>
      </c>
      <c r="M55" s="1417">
        <v>53838676</v>
      </c>
      <c r="N55" s="1417">
        <v>142007928</v>
      </c>
      <c r="O55" s="1418">
        <v>0</v>
      </c>
    </row>
    <row r="56" spans="1:15" ht="13.5" thickBot="1" x14ac:dyDescent="0.25">
      <c r="A56" s="827" t="s">
        <v>531</v>
      </c>
      <c r="B56" s="827">
        <v>8143457827.9499989</v>
      </c>
      <c r="C56" s="855">
        <v>338996922.61000001</v>
      </c>
      <c r="D56" s="855">
        <v>7657055577</v>
      </c>
      <c r="E56" s="847">
        <v>381162461.72000003</v>
      </c>
      <c r="F56" s="855">
        <v>2103302257.4000001</v>
      </c>
      <c r="G56" s="855">
        <v>16194992644</v>
      </c>
      <c r="H56" s="855">
        <v>643800586.48000002</v>
      </c>
      <c r="I56" s="855">
        <v>5461581890</v>
      </c>
      <c r="J56" s="856">
        <v>9419583477</v>
      </c>
      <c r="K56" s="827">
        <v>12558339395</v>
      </c>
      <c r="L56" s="827">
        <v>0</v>
      </c>
      <c r="M56" s="827">
        <v>0</v>
      </c>
      <c r="N56" s="827">
        <v>0</v>
      </c>
      <c r="O56" s="827">
        <v>0</v>
      </c>
    </row>
    <row r="57" spans="1:15" x14ac:dyDescent="0.2">
      <c r="A57" s="1430" t="s">
        <v>1539</v>
      </c>
      <c r="B57" s="1431">
        <v>0</v>
      </c>
      <c r="C57" s="859">
        <v>0</v>
      </c>
      <c r="D57" s="859">
        <v>0</v>
      </c>
      <c r="E57" s="861">
        <v>0</v>
      </c>
      <c r="F57" s="859">
        <v>0</v>
      </c>
      <c r="G57" s="859">
        <v>0</v>
      </c>
      <c r="H57" s="859">
        <v>0</v>
      </c>
      <c r="I57" s="859">
        <v>0</v>
      </c>
      <c r="J57" s="860">
        <v>0</v>
      </c>
      <c r="K57" s="1417">
        <v>0</v>
      </c>
      <c r="L57" s="1417">
        <v>0</v>
      </c>
      <c r="M57" s="1417">
        <v>0</v>
      </c>
      <c r="N57" s="1417">
        <v>0</v>
      </c>
      <c r="O57" s="1418">
        <v>0</v>
      </c>
    </row>
    <row r="58" spans="1:15" ht="13.5" thickBot="1" x14ac:dyDescent="0.25">
      <c r="A58" s="853" t="s">
        <v>532</v>
      </c>
      <c r="B58" s="862">
        <v>0</v>
      </c>
      <c r="C58" s="863">
        <v>0</v>
      </c>
      <c r="D58" s="863">
        <v>0</v>
      </c>
      <c r="E58" s="865">
        <v>0</v>
      </c>
      <c r="F58" s="863">
        <v>0</v>
      </c>
      <c r="G58" s="863">
        <v>569986935</v>
      </c>
      <c r="H58" s="863">
        <v>0</v>
      </c>
      <c r="I58" s="863">
        <v>0</v>
      </c>
      <c r="J58" s="864">
        <v>0</v>
      </c>
      <c r="K58" s="1432">
        <v>0</v>
      </c>
      <c r="L58" s="1432">
        <v>0</v>
      </c>
      <c r="M58" s="1432">
        <v>0</v>
      </c>
      <c r="N58" s="1432">
        <v>0</v>
      </c>
      <c r="O58" s="1433">
        <v>0</v>
      </c>
    </row>
    <row r="59" spans="1:15" ht="4.5" customHeight="1" x14ac:dyDescent="0.2">
      <c r="A59" s="866"/>
      <c r="B59" s="867"/>
      <c r="C59" s="867"/>
      <c r="D59" s="867"/>
      <c r="E59" s="867"/>
      <c r="F59" s="867"/>
      <c r="G59" s="867"/>
      <c r="H59" s="867"/>
      <c r="I59" s="867"/>
      <c r="J59" s="867"/>
      <c r="K59" s="867"/>
      <c r="L59" s="867"/>
      <c r="M59" s="867"/>
      <c r="N59" s="867"/>
      <c r="O59" s="867"/>
    </row>
    <row r="60" spans="1:15" x14ac:dyDescent="0.2">
      <c r="A60" s="819" t="s">
        <v>1557</v>
      </c>
      <c r="B60" s="820"/>
      <c r="C60" s="820"/>
      <c r="D60" s="820"/>
      <c r="E60" s="820"/>
      <c r="F60" s="820"/>
      <c r="G60" s="820"/>
      <c r="H60" s="820"/>
      <c r="I60" s="820"/>
      <c r="J60" s="820"/>
      <c r="K60" s="820"/>
      <c r="L60" s="820"/>
      <c r="M60" s="820"/>
      <c r="N60" s="820"/>
      <c r="O60" s="820"/>
    </row>
    <row r="62" spans="1:15" x14ac:dyDescent="0.2">
      <c r="B62" s="822"/>
      <c r="C62" s="822"/>
      <c r="D62" s="822"/>
      <c r="E62" s="822"/>
      <c r="F62" s="822"/>
      <c r="G62" s="822"/>
      <c r="H62" s="822"/>
      <c r="I62" s="822"/>
      <c r="J62" s="822"/>
      <c r="K62" s="822">
        <v>12558339395</v>
      </c>
      <c r="L62" s="822">
        <v>0</v>
      </c>
      <c r="M62" s="822">
        <v>0</v>
      </c>
      <c r="N62" s="822">
        <v>0</v>
      </c>
      <c r="O62" s="822">
        <v>0</v>
      </c>
    </row>
  </sheetData>
  <mergeCells count="7">
    <mergeCell ref="A1:O1"/>
    <mergeCell ref="A2:O2"/>
    <mergeCell ref="A3:O3"/>
    <mergeCell ref="A4:O4"/>
    <mergeCell ref="A6:A7"/>
    <mergeCell ref="B6:D6"/>
    <mergeCell ref="F6:O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/>
  <dimension ref="A1:AB96"/>
  <sheetViews>
    <sheetView showGridLines="0" topLeftCell="A2" zoomScale="85" zoomScaleNormal="85" workbookViewId="0">
      <selection activeCell="A36" sqref="A36:T36"/>
    </sheetView>
  </sheetViews>
  <sheetFormatPr defaultColWidth="13.7109375" defaultRowHeight="12.75" x14ac:dyDescent="0.2"/>
  <cols>
    <col min="1" max="1" width="55.5703125" style="789" customWidth="1"/>
    <col min="2" max="2" width="18.140625" style="789" bestFit="1" customWidth="1"/>
    <col min="3" max="3" width="15.42578125" style="789" bestFit="1" customWidth="1"/>
    <col min="4" max="4" width="17.5703125" style="789" bestFit="1" customWidth="1"/>
    <col min="5" max="6" width="16.42578125" style="789" bestFit="1" customWidth="1"/>
    <col min="7" max="7" width="15.42578125" style="789" bestFit="1" customWidth="1"/>
    <col min="8" max="8" width="17.7109375" style="789" bestFit="1" customWidth="1"/>
    <col min="9" max="9" width="15.42578125" style="789" bestFit="1" customWidth="1"/>
    <col min="10" max="10" width="16.85546875" style="789" bestFit="1" customWidth="1"/>
    <col min="11" max="12" width="16.28515625" style="789" bestFit="1" customWidth="1"/>
    <col min="13" max="13" width="15.85546875" style="789" bestFit="1" customWidth="1"/>
    <col min="14" max="14" width="15.85546875" style="789" customWidth="1"/>
    <col min="15" max="15" width="14.85546875" style="789" bestFit="1" customWidth="1"/>
    <col min="16" max="16" width="14.85546875" style="789" customWidth="1"/>
    <col min="17" max="17" width="17.5703125" style="789" bestFit="1" customWidth="1"/>
    <col min="18" max="18" width="16.42578125" style="789" customWidth="1"/>
    <col min="19" max="19" width="15" style="789" customWidth="1"/>
    <col min="20" max="20" width="15.7109375" style="789" customWidth="1"/>
    <col min="21" max="21" width="13.85546875" style="789" bestFit="1" customWidth="1"/>
    <col min="22" max="16384" width="13.7109375" style="789"/>
  </cols>
  <sheetData>
    <row r="1" spans="1:25" ht="12.75" hidden="1" customHeight="1" x14ac:dyDescent="0.2">
      <c r="A1" s="1956" t="s">
        <v>1558</v>
      </c>
      <c r="B1" s="1956"/>
      <c r="C1" s="1956"/>
      <c r="D1" s="1956"/>
      <c r="E1" s="1956"/>
      <c r="F1" s="1956"/>
      <c r="G1" s="1956"/>
      <c r="H1" s="1956"/>
      <c r="I1" s="1956"/>
      <c r="J1" s="1956"/>
      <c r="K1" s="1956"/>
    </row>
    <row r="2" spans="1:25" ht="29.25" customHeight="1" x14ac:dyDescent="0.25">
      <c r="A2" s="1956"/>
      <c r="B2" s="1956"/>
      <c r="C2" s="1956"/>
      <c r="D2" s="1956"/>
      <c r="E2" s="1956"/>
      <c r="F2" s="1956"/>
      <c r="G2" s="1956"/>
      <c r="H2" s="1956"/>
      <c r="I2" s="1956"/>
      <c r="J2" s="1956"/>
      <c r="K2" s="1956"/>
      <c r="L2" s="1178"/>
      <c r="M2" s="868"/>
      <c r="N2" s="868"/>
    </row>
    <row r="3" spans="1:25" ht="15.75" x14ac:dyDescent="0.25">
      <c r="A3" s="1956" t="s">
        <v>2671</v>
      </c>
      <c r="B3" s="1956"/>
      <c r="C3" s="1956"/>
      <c r="D3" s="1956"/>
      <c r="E3" s="1956"/>
      <c r="F3" s="1956"/>
      <c r="G3" s="1956"/>
      <c r="H3" s="1956"/>
      <c r="I3" s="1956"/>
      <c r="J3" s="1956"/>
      <c r="K3" s="1956"/>
      <c r="L3" s="1179"/>
      <c r="M3" s="869"/>
      <c r="N3" s="869"/>
    </row>
    <row r="4" spans="1:25" ht="15.75" x14ac:dyDescent="0.25">
      <c r="A4" s="1957" t="s">
        <v>806</v>
      </c>
      <c r="B4" s="1957"/>
      <c r="C4" s="1957"/>
      <c r="D4" s="1957"/>
      <c r="E4" s="1957"/>
      <c r="F4" s="1957"/>
      <c r="G4" s="1957"/>
      <c r="H4" s="1957"/>
      <c r="I4" s="1957"/>
      <c r="J4" s="1957"/>
      <c r="K4" s="1957"/>
      <c r="L4" s="1180"/>
      <c r="M4" s="870"/>
      <c r="N4" s="870"/>
    </row>
    <row r="5" spans="1:25" ht="4.5" customHeight="1" thickBot="1" x14ac:dyDescent="0.25">
      <c r="A5" s="871"/>
      <c r="B5" s="871"/>
      <c r="C5" s="871"/>
      <c r="D5" s="871"/>
      <c r="E5" s="871"/>
      <c r="F5" s="871"/>
      <c r="G5" s="871"/>
      <c r="H5" s="871"/>
      <c r="I5" s="871"/>
      <c r="J5" s="871"/>
      <c r="K5" s="871"/>
      <c r="L5" s="1180"/>
      <c r="M5" s="870"/>
      <c r="N5" s="870"/>
    </row>
    <row r="6" spans="1:25" ht="13.5" thickBot="1" x14ac:dyDescent="0.25">
      <c r="A6" s="872"/>
      <c r="B6" s="873" t="s">
        <v>474</v>
      </c>
      <c r="C6" s="874" t="s">
        <v>475</v>
      </c>
      <c r="D6" s="874" t="s">
        <v>476</v>
      </c>
      <c r="E6" s="874" t="s">
        <v>477</v>
      </c>
      <c r="F6" s="874" t="s">
        <v>478</v>
      </c>
      <c r="G6" s="874" t="s">
        <v>479</v>
      </c>
      <c r="H6" s="874" t="s">
        <v>480</v>
      </c>
      <c r="I6" s="874" t="s">
        <v>481</v>
      </c>
      <c r="J6" s="874" t="s">
        <v>482</v>
      </c>
      <c r="K6" s="875" t="s">
        <v>483</v>
      </c>
      <c r="L6" s="1181"/>
      <c r="M6" s="876"/>
      <c r="N6" s="876"/>
    </row>
    <row r="7" spans="1:25" x14ac:dyDescent="0.2">
      <c r="A7" s="1182" t="s">
        <v>1559</v>
      </c>
      <c r="B7" s="1434">
        <v>220998623</v>
      </c>
      <c r="C7" s="877">
        <v>491351849.68000001</v>
      </c>
      <c r="D7" s="877">
        <v>348422588.61000001</v>
      </c>
      <c r="E7" s="877">
        <v>996893520.61000001</v>
      </c>
      <c r="F7" s="877">
        <v>1368057555</v>
      </c>
      <c r="G7" s="877">
        <v>222253428</v>
      </c>
      <c r="H7" s="877">
        <v>318091726.57999998</v>
      </c>
      <c r="I7" s="877">
        <v>59837210.810000002</v>
      </c>
      <c r="J7" s="877">
        <v>943821915.72000003</v>
      </c>
      <c r="K7" s="878">
        <v>67802148.590000004</v>
      </c>
      <c r="L7" s="879"/>
      <c r="M7" s="879"/>
      <c r="N7" s="879"/>
      <c r="O7" s="880"/>
      <c r="P7" s="880"/>
      <c r="Q7" s="880"/>
      <c r="R7" s="880"/>
      <c r="S7" s="880"/>
      <c r="T7" s="880"/>
      <c r="U7" s="881"/>
      <c r="V7" s="881"/>
      <c r="W7" s="881"/>
      <c r="X7" s="881"/>
      <c r="Y7" s="881"/>
    </row>
    <row r="8" spans="1:25" ht="13.5" thickBot="1" x14ac:dyDescent="0.25">
      <c r="A8" s="1183" t="s">
        <v>1560</v>
      </c>
      <c r="B8" s="1435">
        <v>-87251699</v>
      </c>
      <c r="C8" s="889">
        <v>-212112822.75999999</v>
      </c>
      <c r="D8" s="889">
        <v>-217835736.78</v>
      </c>
      <c r="E8" s="889">
        <v>-859030981.32000005</v>
      </c>
      <c r="F8" s="889">
        <v>-708747185.89999998</v>
      </c>
      <c r="G8" s="889">
        <v>-12051969</v>
      </c>
      <c r="H8" s="889">
        <v>-306985329.06</v>
      </c>
      <c r="I8" s="889">
        <v>-13248230.4</v>
      </c>
      <c r="J8" s="889">
        <v>-340548274.88999999</v>
      </c>
      <c r="K8" s="890">
        <v>-41526515.350000001</v>
      </c>
      <c r="L8" s="884"/>
      <c r="M8" s="884"/>
      <c r="N8" s="884"/>
      <c r="O8" s="880"/>
      <c r="P8" s="880"/>
      <c r="Q8" s="880"/>
      <c r="R8" s="880"/>
      <c r="S8" s="880"/>
      <c r="T8" s="880"/>
      <c r="U8" s="881"/>
      <c r="V8" s="881"/>
      <c r="W8" s="881"/>
      <c r="X8" s="881"/>
      <c r="Y8" s="881"/>
    </row>
    <row r="9" spans="1:25" ht="13.5" thickBot="1" x14ac:dyDescent="0.25">
      <c r="A9" s="885" t="s">
        <v>1561</v>
      </c>
      <c r="B9" s="886">
        <v>133746924</v>
      </c>
      <c r="C9" s="887">
        <v>279239026.92000002</v>
      </c>
      <c r="D9" s="887">
        <v>130586851.83000001</v>
      </c>
      <c r="E9" s="887">
        <v>137862539.28999996</v>
      </c>
      <c r="F9" s="887">
        <v>659310369.10000002</v>
      </c>
      <c r="G9" s="887">
        <v>210201459</v>
      </c>
      <c r="H9" s="887">
        <v>11106397.519999981</v>
      </c>
      <c r="I9" s="887">
        <v>46588980.410000004</v>
      </c>
      <c r="J9" s="887">
        <v>603273640.83000004</v>
      </c>
      <c r="K9" s="888">
        <v>26275633.240000002</v>
      </c>
      <c r="L9" s="879"/>
      <c r="M9" s="879"/>
      <c r="N9" s="879"/>
      <c r="O9" s="880"/>
      <c r="P9" s="880"/>
      <c r="Q9" s="880"/>
      <c r="R9" s="880"/>
      <c r="S9" s="880"/>
      <c r="T9" s="880"/>
      <c r="U9" s="881"/>
      <c r="V9" s="881"/>
      <c r="W9" s="881"/>
      <c r="X9" s="881"/>
      <c r="Y9" s="881"/>
    </row>
    <row r="10" spans="1:25" x14ac:dyDescent="0.2">
      <c r="A10" s="1184" t="s">
        <v>1562</v>
      </c>
      <c r="B10" s="1435">
        <v>-65789984</v>
      </c>
      <c r="C10" s="889">
        <v>-191862974.66</v>
      </c>
      <c r="D10" s="889">
        <v>-93816528.900000006</v>
      </c>
      <c r="E10" s="889">
        <v>-46178900.200000003</v>
      </c>
      <c r="F10" s="889">
        <v>-434873377.30000001</v>
      </c>
      <c r="G10" s="889">
        <v>-190727642</v>
      </c>
      <c r="H10" s="889">
        <v>-30787910.539999999</v>
      </c>
      <c r="I10" s="889">
        <v>-33164245.629999999</v>
      </c>
      <c r="J10" s="889">
        <v>-117043913.17</v>
      </c>
      <c r="K10" s="890">
        <v>-12599764.73</v>
      </c>
      <c r="L10" s="879"/>
      <c r="M10" s="879"/>
      <c r="N10" s="879"/>
      <c r="O10" s="880"/>
      <c r="P10" s="880"/>
      <c r="Q10" s="880"/>
      <c r="R10" s="880"/>
      <c r="S10" s="880"/>
      <c r="T10" s="880"/>
      <c r="U10" s="881"/>
      <c r="V10" s="881"/>
      <c r="W10" s="881"/>
      <c r="X10" s="881"/>
      <c r="Y10" s="881"/>
    </row>
    <row r="11" spans="1:25" x14ac:dyDescent="0.2">
      <c r="A11" s="1183" t="s">
        <v>1563</v>
      </c>
      <c r="B11" s="1435">
        <v>-65789984</v>
      </c>
      <c r="C11" s="889">
        <v>-191862974.66</v>
      </c>
      <c r="D11" s="889">
        <v>-88689583.230000004</v>
      </c>
      <c r="E11" s="889">
        <v>-46178900.200000003</v>
      </c>
      <c r="F11" s="889">
        <v>-200726835.80000001</v>
      </c>
      <c r="G11" s="889">
        <v>-190727642</v>
      </c>
      <c r="H11" s="889">
        <v>-30787910.539999999</v>
      </c>
      <c r="I11" s="889">
        <v>-2108257.59</v>
      </c>
      <c r="J11" s="889">
        <v>-117043913.17</v>
      </c>
      <c r="K11" s="890">
        <v>-12599764.73</v>
      </c>
      <c r="L11" s="884"/>
      <c r="M11" s="884"/>
      <c r="N11" s="884"/>
      <c r="O11" s="880"/>
      <c r="P11" s="880"/>
      <c r="Q11" s="880"/>
      <c r="R11" s="880"/>
      <c r="S11" s="880"/>
      <c r="T11" s="880"/>
      <c r="U11" s="881"/>
      <c r="V11" s="881"/>
      <c r="W11" s="881"/>
      <c r="X11" s="881"/>
      <c r="Y11" s="881"/>
    </row>
    <row r="12" spans="1:25" ht="13.5" thickBot="1" x14ac:dyDescent="0.25">
      <c r="A12" s="1183" t="s">
        <v>1564</v>
      </c>
      <c r="B12" s="1435">
        <v>0</v>
      </c>
      <c r="C12" s="889">
        <v>0</v>
      </c>
      <c r="D12" s="889">
        <v>-5126945.67</v>
      </c>
      <c r="E12" s="889">
        <v>0</v>
      </c>
      <c r="F12" s="889">
        <v>-234146541.5</v>
      </c>
      <c r="G12" s="889">
        <v>0</v>
      </c>
      <c r="H12" s="889">
        <v>0</v>
      </c>
      <c r="I12" s="889">
        <v>-31055988.039999999</v>
      </c>
      <c r="J12" s="889">
        <v>0</v>
      </c>
      <c r="K12" s="890">
        <v>0</v>
      </c>
      <c r="L12" s="884"/>
      <c r="M12" s="884"/>
      <c r="N12" s="884"/>
      <c r="O12" s="880"/>
      <c r="P12" s="880"/>
      <c r="Q12" s="880"/>
      <c r="R12" s="880"/>
      <c r="S12" s="880"/>
      <c r="T12" s="880"/>
      <c r="U12" s="881"/>
      <c r="V12" s="881"/>
      <c r="W12" s="881"/>
      <c r="X12" s="881"/>
      <c r="Y12" s="881"/>
    </row>
    <row r="13" spans="1:25" ht="13.5" thickBot="1" x14ac:dyDescent="0.25">
      <c r="A13" s="885" t="s">
        <v>1565</v>
      </c>
      <c r="B13" s="886">
        <v>67956940</v>
      </c>
      <c r="C13" s="887">
        <v>87376052.26000002</v>
      </c>
      <c r="D13" s="887">
        <v>36770322.930000007</v>
      </c>
      <c r="E13" s="887">
        <v>91683639.089999959</v>
      </c>
      <c r="F13" s="887">
        <v>224436991.80000001</v>
      </c>
      <c r="G13" s="887">
        <v>19473817</v>
      </c>
      <c r="H13" s="887">
        <v>-19681513.020000018</v>
      </c>
      <c r="I13" s="887">
        <v>13424734.780000005</v>
      </c>
      <c r="J13" s="887">
        <v>486229727.66000003</v>
      </c>
      <c r="K13" s="888">
        <v>13675868.510000002</v>
      </c>
      <c r="L13" s="879"/>
      <c r="M13" s="879"/>
      <c r="N13" s="879"/>
      <c r="O13" s="880"/>
      <c r="P13" s="880"/>
      <c r="Q13" s="880"/>
      <c r="R13" s="880"/>
      <c r="S13" s="880"/>
      <c r="T13" s="880"/>
      <c r="U13" s="881"/>
      <c r="V13" s="881"/>
      <c r="W13" s="881"/>
      <c r="X13" s="881"/>
      <c r="Y13" s="881"/>
    </row>
    <row r="14" spans="1:25" x14ac:dyDescent="0.2">
      <c r="A14" s="1183" t="s">
        <v>535</v>
      </c>
      <c r="B14" s="1394">
        <v>1780874</v>
      </c>
      <c r="C14" s="765">
        <v>37220260.660000004</v>
      </c>
      <c r="D14" s="765">
        <v>25051.599999999999</v>
      </c>
      <c r="E14" s="765">
        <v>7807463.1299999999</v>
      </c>
      <c r="F14" s="765">
        <v>2530395.04</v>
      </c>
      <c r="G14" s="765">
        <v>959025</v>
      </c>
      <c r="H14" s="765">
        <v>37705477.57</v>
      </c>
      <c r="I14" s="765">
        <v>2012680.2599999998</v>
      </c>
      <c r="J14" s="765">
        <v>12297411.629999999</v>
      </c>
      <c r="K14" s="766">
        <v>82953910.200000003</v>
      </c>
      <c r="L14" s="879"/>
      <c r="M14" s="879"/>
      <c r="N14" s="879"/>
      <c r="O14" s="880"/>
      <c r="P14" s="880"/>
      <c r="Q14" s="880"/>
      <c r="R14" s="880"/>
      <c r="S14" s="880"/>
      <c r="T14" s="880"/>
      <c r="U14" s="881"/>
      <c r="V14" s="881"/>
      <c r="W14" s="881"/>
      <c r="X14" s="881"/>
      <c r="Y14" s="881"/>
    </row>
    <row r="15" spans="1:25" x14ac:dyDescent="0.2">
      <c r="A15" s="1183" t="s">
        <v>1566</v>
      </c>
      <c r="B15" s="1436">
        <v>0</v>
      </c>
      <c r="C15" s="882">
        <v>19938071.890000001</v>
      </c>
      <c r="D15" s="882">
        <v>0</v>
      </c>
      <c r="E15" s="882">
        <v>0</v>
      </c>
      <c r="F15" s="882">
        <v>0</v>
      </c>
      <c r="G15" s="882">
        <v>0</v>
      </c>
      <c r="H15" s="882">
        <v>1243747.8400000001</v>
      </c>
      <c r="I15" s="882">
        <v>729119.38</v>
      </c>
      <c r="J15" s="882">
        <v>11995911.449999999</v>
      </c>
      <c r="K15" s="883">
        <v>0</v>
      </c>
      <c r="L15" s="884"/>
      <c r="M15" s="884"/>
      <c r="N15" s="884"/>
      <c r="O15" s="880"/>
      <c r="P15" s="880"/>
      <c r="Q15" s="880"/>
      <c r="R15" s="880"/>
      <c r="S15" s="880"/>
      <c r="T15" s="880"/>
      <c r="U15" s="881"/>
      <c r="V15" s="881"/>
      <c r="W15" s="881"/>
      <c r="X15" s="881"/>
      <c r="Y15" s="881"/>
    </row>
    <row r="16" spans="1:25" x14ac:dyDescent="0.2">
      <c r="A16" s="1183" t="s">
        <v>1567</v>
      </c>
      <c r="B16" s="1436">
        <v>1780874</v>
      </c>
      <c r="C16" s="882">
        <v>16877766.350000001</v>
      </c>
      <c r="D16" s="882">
        <v>25051.599999999999</v>
      </c>
      <c r="E16" s="882">
        <v>7807463.1299999999</v>
      </c>
      <c r="F16" s="882">
        <v>2530395.04</v>
      </c>
      <c r="G16" s="882">
        <v>959025</v>
      </c>
      <c r="H16" s="882">
        <v>36461729.729999997</v>
      </c>
      <c r="I16" s="882">
        <v>1283560.8799999999</v>
      </c>
      <c r="J16" s="882">
        <v>0</v>
      </c>
      <c r="K16" s="883">
        <v>82953910.200000003</v>
      </c>
      <c r="L16" s="884"/>
      <c r="M16" s="884"/>
      <c r="N16" s="884"/>
      <c r="O16" s="880"/>
      <c r="P16" s="880"/>
      <c r="Q16" s="880"/>
      <c r="R16" s="880"/>
      <c r="S16" s="880"/>
      <c r="T16" s="880"/>
      <c r="U16" s="881"/>
      <c r="V16" s="881"/>
      <c r="W16" s="881"/>
      <c r="X16" s="881"/>
      <c r="Y16" s="881"/>
    </row>
    <row r="17" spans="1:25" ht="25.5" x14ac:dyDescent="0.2">
      <c r="A17" s="1183" t="s">
        <v>1857</v>
      </c>
      <c r="B17" s="1436">
        <v>0</v>
      </c>
      <c r="C17" s="882">
        <v>404422.42</v>
      </c>
      <c r="D17" s="882">
        <v>0</v>
      </c>
      <c r="E17" s="882">
        <v>0</v>
      </c>
      <c r="F17" s="882">
        <v>0</v>
      </c>
      <c r="G17" s="882">
        <v>0</v>
      </c>
      <c r="H17" s="882">
        <v>0</v>
      </c>
      <c r="I17" s="882">
        <v>0</v>
      </c>
      <c r="J17" s="882">
        <v>301500.18</v>
      </c>
      <c r="K17" s="883">
        <v>0</v>
      </c>
      <c r="L17" s="884"/>
      <c r="M17" s="884"/>
      <c r="N17" s="884"/>
      <c r="O17" s="880"/>
      <c r="P17" s="880"/>
      <c r="Q17" s="880"/>
      <c r="R17" s="880"/>
      <c r="S17" s="880"/>
      <c r="T17" s="880"/>
      <c r="U17" s="881"/>
      <c r="V17" s="881"/>
      <c r="W17" s="881"/>
      <c r="X17" s="881"/>
      <c r="Y17" s="881"/>
    </row>
    <row r="18" spans="1:25" x14ac:dyDescent="0.2">
      <c r="A18" s="1183" t="s">
        <v>1568</v>
      </c>
      <c r="B18" s="1394">
        <v>-48914252</v>
      </c>
      <c r="C18" s="765">
        <v>-5950112.3600000003</v>
      </c>
      <c r="D18" s="765">
        <v>0</v>
      </c>
      <c r="E18" s="765">
        <v>-4547022.3</v>
      </c>
      <c r="F18" s="765">
        <v>-7093203.2699999996</v>
      </c>
      <c r="G18" s="765">
        <v>-68633</v>
      </c>
      <c r="H18" s="765">
        <v>-4548923.33</v>
      </c>
      <c r="I18" s="765">
        <v>8495166.0899999999</v>
      </c>
      <c r="J18" s="765">
        <v>-22426030.879999999</v>
      </c>
      <c r="K18" s="766">
        <v>-1065258.77</v>
      </c>
      <c r="L18" s="879"/>
      <c r="M18" s="879"/>
      <c r="N18" s="879"/>
      <c r="O18" s="880"/>
      <c r="P18" s="880"/>
      <c r="Q18" s="880"/>
      <c r="R18" s="880"/>
      <c r="S18" s="880"/>
      <c r="T18" s="880"/>
      <c r="U18" s="881"/>
      <c r="V18" s="881"/>
      <c r="W18" s="881"/>
      <c r="X18" s="881"/>
      <c r="Y18" s="881"/>
    </row>
    <row r="19" spans="1:25" x14ac:dyDescent="0.2">
      <c r="A19" s="1183" t="s">
        <v>1570</v>
      </c>
      <c r="B19" s="1394">
        <v>-48914252</v>
      </c>
      <c r="C19" s="765">
        <v>-5950112.3600000003</v>
      </c>
      <c r="D19" s="765">
        <v>0</v>
      </c>
      <c r="E19" s="765">
        <v>-4547022.3</v>
      </c>
      <c r="F19" s="765">
        <v>-4792248.21</v>
      </c>
      <c r="G19" s="765">
        <v>-68562</v>
      </c>
      <c r="H19" s="765">
        <v>-3676993.85</v>
      </c>
      <c r="I19" s="765">
        <v>0</v>
      </c>
      <c r="J19" s="765">
        <v>0</v>
      </c>
      <c r="K19" s="766">
        <v>-1065258.77</v>
      </c>
      <c r="L19" s="884"/>
      <c r="M19" s="884"/>
      <c r="N19" s="884"/>
      <c r="O19" s="880"/>
      <c r="P19" s="880"/>
      <c r="Q19" s="880"/>
      <c r="R19" s="880"/>
      <c r="S19" s="880"/>
      <c r="T19" s="880"/>
      <c r="U19" s="881"/>
      <c r="V19" s="881"/>
      <c r="W19" s="881"/>
      <c r="X19" s="881"/>
      <c r="Y19" s="881"/>
    </row>
    <row r="20" spans="1:25" ht="26.25" thickBot="1" x14ac:dyDescent="0.25">
      <c r="A20" s="1183" t="s">
        <v>1858</v>
      </c>
      <c r="B20" s="1436">
        <v>0</v>
      </c>
      <c r="C20" s="882">
        <v>0</v>
      </c>
      <c r="D20" s="882">
        <v>0</v>
      </c>
      <c r="E20" s="882">
        <v>0</v>
      </c>
      <c r="F20" s="882">
        <v>-2300955.06</v>
      </c>
      <c r="G20" s="882">
        <v>-71</v>
      </c>
      <c r="H20" s="882">
        <v>-871929.48</v>
      </c>
      <c r="I20" s="882">
        <v>8495166.0899999999</v>
      </c>
      <c r="J20" s="882">
        <v>-22426030.879999999</v>
      </c>
      <c r="K20" s="883">
        <v>0</v>
      </c>
      <c r="L20" s="884"/>
      <c r="M20" s="884"/>
      <c r="N20" s="884"/>
      <c r="O20" s="880"/>
      <c r="P20" s="880"/>
      <c r="Q20" s="880"/>
      <c r="R20" s="880"/>
      <c r="S20" s="880"/>
      <c r="T20" s="880"/>
      <c r="U20" s="881"/>
      <c r="V20" s="881"/>
      <c r="W20" s="881"/>
      <c r="X20" s="881"/>
      <c r="Y20" s="881"/>
    </row>
    <row r="21" spans="1:25" ht="13.5" thickBot="1" x14ac:dyDescent="0.25">
      <c r="A21" s="885" t="s">
        <v>1571</v>
      </c>
      <c r="B21" s="886">
        <v>-47133378</v>
      </c>
      <c r="C21" s="887">
        <v>31270148.300000004</v>
      </c>
      <c r="D21" s="887">
        <v>25051.599999999999</v>
      </c>
      <c r="E21" s="887">
        <v>3260440.83</v>
      </c>
      <c r="F21" s="887">
        <v>-4562808.2299999995</v>
      </c>
      <c r="G21" s="887">
        <v>890392</v>
      </c>
      <c r="H21" s="887">
        <v>33156554.240000002</v>
      </c>
      <c r="I21" s="887">
        <v>10507846.35</v>
      </c>
      <c r="J21" s="887">
        <v>-10128619.25</v>
      </c>
      <c r="K21" s="888">
        <v>81888651.430000007</v>
      </c>
      <c r="L21" s="879"/>
      <c r="M21" s="879"/>
      <c r="N21" s="879"/>
      <c r="O21" s="880"/>
      <c r="P21" s="880"/>
      <c r="Q21" s="880"/>
      <c r="R21" s="880"/>
      <c r="S21" s="880"/>
      <c r="T21" s="880"/>
      <c r="U21" s="881"/>
      <c r="V21" s="881"/>
      <c r="W21" s="881"/>
      <c r="X21" s="881"/>
      <c r="Y21" s="881"/>
    </row>
    <row r="22" spans="1:25" x14ac:dyDescent="0.2">
      <c r="A22" s="1184" t="s">
        <v>1572</v>
      </c>
      <c r="B22" s="1435">
        <v>20823562</v>
      </c>
      <c r="C22" s="889">
        <v>118646200.56000003</v>
      </c>
      <c r="D22" s="889">
        <v>36795374.530000009</v>
      </c>
      <c r="E22" s="889">
        <v>94944079.919999957</v>
      </c>
      <c r="F22" s="889">
        <v>219874183.57000002</v>
      </c>
      <c r="G22" s="889">
        <v>20364209</v>
      </c>
      <c r="H22" s="889">
        <v>13475041.219999984</v>
      </c>
      <c r="I22" s="889">
        <v>23932581.130000003</v>
      </c>
      <c r="J22" s="889">
        <v>476101108.41000003</v>
      </c>
      <c r="K22" s="890">
        <v>95564519.940000013</v>
      </c>
      <c r="L22" s="879"/>
      <c r="M22" s="879"/>
      <c r="N22" s="879"/>
      <c r="O22" s="880"/>
      <c r="P22" s="880"/>
      <c r="Q22" s="880"/>
      <c r="R22" s="880"/>
      <c r="S22" s="880"/>
      <c r="T22" s="880"/>
      <c r="U22" s="881"/>
      <c r="V22" s="881"/>
      <c r="W22" s="881"/>
      <c r="X22" s="881"/>
      <c r="Y22" s="881"/>
    </row>
    <row r="23" spans="1:25" x14ac:dyDescent="0.2">
      <c r="A23" s="1183" t="s">
        <v>1573</v>
      </c>
      <c r="B23" s="1436">
        <v>0</v>
      </c>
      <c r="C23" s="882">
        <v>1640106.11</v>
      </c>
      <c r="D23" s="882">
        <v>71972</v>
      </c>
      <c r="E23" s="882">
        <v>0</v>
      </c>
      <c r="F23" s="882">
        <v>4575396.12</v>
      </c>
      <c r="G23" s="882">
        <v>31392</v>
      </c>
      <c r="H23" s="882">
        <v>0</v>
      </c>
      <c r="I23" s="882">
        <v>0</v>
      </c>
      <c r="J23" s="882">
        <v>71940.160000000003</v>
      </c>
      <c r="K23" s="883">
        <v>0</v>
      </c>
      <c r="L23" s="884"/>
      <c r="M23" s="884"/>
      <c r="N23" s="884"/>
      <c r="O23" s="880"/>
      <c r="P23" s="880"/>
      <c r="Q23" s="880"/>
      <c r="R23" s="880"/>
      <c r="S23" s="880"/>
      <c r="T23" s="880"/>
      <c r="U23" s="881"/>
      <c r="V23" s="881"/>
      <c r="W23" s="881"/>
      <c r="X23" s="881"/>
      <c r="Y23" s="881"/>
    </row>
    <row r="24" spans="1:25" x14ac:dyDescent="0.2">
      <c r="A24" s="1183" t="s">
        <v>1574</v>
      </c>
      <c r="B24" s="1394">
        <v>0</v>
      </c>
      <c r="C24" s="765">
        <v>0</v>
      </c>
      <c r="D24" s="765">
        <v>-69090.31</v>
      </c>
      <c r="E24" s="765">
        <v>0</v>
      </c>
      <c r="F24" s="765">
        <v>-1024663.94</v>
      </c>
      <c r="G24" s="765">
        <v>-828056</v>
      </c>
      <c r="H24" s="765">
        <v>0</v>
      </c>
      <c r="I24" s="765">
        <v>0</v>
      </c>
      <c r="J24" s="765">
        <v>-84323.16</v>
      </c>
      <c r="K24" s="766">
        <v>0</v>
      </c>
      <c r="L24" s="884"/>
      <c r="M24" s="884"/>
      <c r="N24" s="884"/>
      <c r="O24" s="880"/>
      <c r="P24" s="880"/>
      <c r="Q24" s="880"/>
      <c r="R24" s="880"/>
      <c r="S24" s="880"/>
      <c r="T24" s="880"/>
      <c r="U24" s="881"/>
      <c r="V24" s="881"/>
      <c r="W24" s="881"/>
      <c r="X24" s="881"/>
      <c r="Y24" s="881"/>
    </row>
    <row r="25" spans="1:25" x14ac:dyDescent="0.2">
      <c r="A25" s="1183" t="s">
        <v>1575</v>
      </c>
      <c r="B25" s="1436">
        <v>0</v>
      </c>
      <c r="C25" s="882">
        <v>0</v>
      </c>
      <c r="D25" s="882">
        <v>0</v>
      </c>
      <c r="E25" s="882">
        <v>0</v>
      </c>
      <c r="F25" s="882">
        <v>0</v>
      </c>
      <c r="G25" s="882">
        <v>0</v>
      </c>
      <c r="H25" s="882">
        <v>0</v>
      </c>
      <c r="I25" s="882">
        <v>0</v>
      </c>
      <c r="J25" s="882">
        <v>4448249.82</v>
      </c>
      <c r="K25" s="883">
        <v>0</v>
      </c>
      <c r="L25" s="884"/>
      <c r="M25" s="884"/>
      <c r="N25" s="884"/>
      <c r="O25" s="880"/>
      <c r="P25" s="880"/>
      <c r="Q25" s="880"/>
      <c r="R25" s="880"/>
      <c r="S25" s="880"/>
      <c r="T25" s="880"/>
      <c r="U25" s="881"/>
      <c r="V25" s="881"/>
      <c r="W25" s="881"/>
      <c r="X25" s="881"/>
      <c r="Y25" s="881"/>
    </row>
    <row r="26" spans="1:25" ht="13.5" thickBot="1" x14ac:dyDescent="0.25">
      <c r="A26" s="1183" t="s">
        <v>1576</v>
      </c>
      <c r="B26" s="1436">
        <v>0</v>
      </c>
      <c r="C26" s="882">
        <v>0</v>
      </c>
      <c r="D26" s="882">
        <v>0</v>
      </c>
      <c r="E26" s="882">
        <v>0</v>
      </c>
      <c r="F26" s="882">
        <v>0</v>
      </c>
      <c r="G26" s="882">
        <v>0</v>
      </c>
      <c r="H26" s="882">
        <v>0</v>
      </c>
      <c r="I26" s="882">
        <v>0</v>
      </c>
      <c r="J26" s="882">
        <v>-2331870.39</v>
      </c>
      <c r="K26" s="883">
        <v>0</v>
      </c>
      <c r="L26" s="884"/>
      <c r="M26" s="884"/>
      <c r="N26" s="884"/>
      <c r="O26" s="880"/>
      <c r="P26" s="880"/>
      <c r="Q26" s="880"/>
      <c r="R26" s="880"/>
      <c r="S26" s="880"/>
      <c r="T26" s="880"/>
      <c r="U26" s="881"/>
      <c r="V26" s="881"/>
      <c r="W26" s="881"/>
      <c r="X26" s="881"/>
      <c r="Y26" s="881"/>
    </row>
    <row r="27" spans="1:25" ht="27" customHeight="1" thickBot="1" x14ac:dyDescent="0.25">
      <c r="A27" s="885" t="s">
        <v>1577</v>
      </c>
      <c r="B27" s="886">
        <v>20823562</v>
      </c>
      <c r="C27" s="887">
        <v>120286306.67000003</v>
      </c>
      <c r="D27" s="887">
        <v>36798256.220000006</v>
      </c>
      <c r="E27" s="887">
        <v>94944079.919999957</v>
      </c>
      <c r="F27" s="887">
        <v>223424915.75000003</v>
      </c>
      <c r="G27" s="887">
        <v>19567545</v>
      </c>
      <c r="H27" s="887">
        <v>13475041.219999984</v>
      </c>
      <c r="I27" s="887">
        <v>23932581.130000003</v>
      </c>
      <c r="J27" s="887">
        <v>478205104.84000003</v>
      </c>
      <c r="K27" s="888">
        <v>95564519.940000013</v>
      </c>
      <c r="L27" s="879"/>
      <c r="M27" s="879"/>
      <c r="N27" s="879"/>
      <c r="O27" s="880"/>
      <c r="P27" s="880"/>
      <c r="Q27" s="880"/>
      <c r="R27" s="880"/>
      <c r="S27" s="880"/>
      <c r="T27" s="880"/>
      <c r="U27" s="881"/>
      <c r="V27" s="881"/>
      <c r="W27" s="881"/>
      <c r="X27" s="881"/>
      <c r="Y27" s="881"/>
    </row>
    <row r="28" spans="1:25" ht="13.5" thickBot="1" x14ac:dyDescent="0.25">
      <c r="A28" s="1183" t="s">
        <v>1578</v>
      </c>
      <c r="B28" s="1394">
        <v>0</v>
      </c>
      <c r="C28" s="765">
        <v>-1414083.12</v>
      </c>
      <c r="D28" s="765">
        <v>-5412343.0899999999</v>
      </c>
      <c r="E28" s="765">
        <v>-21007731.530000001</v>
      </c>
      <c r="F28" s="765">
        <v>-26770976.43</v>
      </c>
      <c r="G28" s="765">
        <v>-71337</v>
      </c>
      <c r="H28" s="765">
        <v>-958851.14</v>
      </c>
      <c r="I28" s="765">
        <v>-13190028.960000001</v>
      </c>
      <c r="J28" s="765">
        <v>-84231029.109999999</v>
      </c>
      <c r="K28" s="766">
        <v>0</v>
      </c>
      <c r="L28" s="884"/>
      <c r="M28" s="884"/>
      <c r="N28" s="884"/>
      <c r="O28" s="880"/>
      <c r="P28" s="880"/>
      <c r="Q28" s="880"/>
      <c r="R28" s="880"/>
      <c r="S28" s="880"/>
      <c r="T28" s="880"/>
      <c r="U28" s="881"/>
      <c r="V28" s="881"/>
      <c r="W28" s="881"/>
      <c r="X28" s="881"/>
      <c r="Y28" s="881"/>
    </row>
    <row r="29" spans="1:25" ht="13.5" thickBot="1" x14ac:dyDescent="0.25">
      <c r="A29" s="885" t="s">
        <v>1579</v>
      </c>
      <c r="B29" s="886">
        <v>20823562</v>
      </c>
      <c r="C29" s="887">
        <v>118872223.55000003</v>
      </c>
      <c r="D29" s="887">
        <v>31385913.130000006</v>
      </c>
      <c r="E29" s="887">
        <v>73936348.389999956</v>
      </c>
      <c r="F29" s="887">
        <v>196653939.32000002</v>
      </c>
      <c r="G29" s="887">
        <v>19496208</v>
      </c>
      <c r="H29" s="887">
        <v>12516190.079999983</v>
      </c>
      <c r="I29" s="887">
        <v>10742552.170000002</v>
      </c>
      <c r="J29" s="887">
        <v>393974075.73000002</v>
      </c>
      <c r="K29" s="888">
        <v>95564519.940000013</v>
      </c>
      <c r="L29" s="879"/>
      <c r="M29" s="879"/>
      <c r="N29" s="879"/>
      <c r="O29" s="880"/>
      <c r="P29" s="880"/>
      <c r="Q29" s="880"/>
      <c r="R29" s="880"/>
      <c r="S29" s="880"/>
      <c r="T29" s="880"/>
      <c r="U29" s="881"/>
      <c r="V29" s="881"/>
      <c r="W29" s="881"/>
      <c r="X29" s="881"/>
      <c r="Y29" s="881"/>
    </row>
    <row r="30" spans="1:25" ht="13.5" thickBot="1" x14ac:dyDescent="0.25">
      <c r="A30" s="1183" t="s">
        <v>1580</v>
      </c>
      <c r="B30" s="1394">
        <v>31823815</v>
      </c>
      <c r="C30" s="765">
        <v>0</v>
      </c>
      <c r="D30" s="765">
        <v>0</v>
      </c>
      <c r="E30" s="765">
        <v>0</v>
      </c>
      <c r="F30" s="765">
        <v>0</v>
      </c>
      <c r="G30" s="765">
        <v>-1463806</v>
      </c>
      <c r="H30" s="765">
        <v>0</v>
      </c>
      <c r="I30" s="765">
        <v>0</v>
      </c>
      <c r="J30" s="765">
        <v>-110594051</v>
      </c>
      <c r="K30" s="766">
        <v>0</v>
      </c>
      <c r="L30" s="884"/>
      <c r="M30" s="884"/>
      <c r="N30" s="884"/>
      <c r="O30" s="880"/>
      <c r="P30" s="880"/>
      <c r="Q30" s="880"/>
      <c r="R30" s="880"/>
      <c r="S30" s="880"/>
      <c r="T30" s="880"/>
      <c r="U30" s="881"/>
      <c r="V30" s="881"/>
      <c r="W30" s="881"/>
      <c r="X30" s="881"/>
      <c r="Y30" s="881"/>
    </row>
    <row r="31" spans="1:25" ht="14.25" customHeight="1" thickBot="1" x14ac:dyDescent="0.25">
      <c r="A31" s="885" t="s">
        <v>1581</v>
      </c>
      <c r="B31" s="886">
        <v>52647377</v>
      </c>
      <c r="C31" s="887">
        <v>118872223.55000003</v>
      </c>
      <c r="D31" s="887">
        <v>31385913.130000006</v>
      </c>
      <c r="E31" s="887">
        <v>73936348.389999956</v>
      </c>
      <c r="F31" s="887">
        <v>196653939.32000002</v>
      </c>
      <c r="G31" s="887">
        <v>18032402</v>
      </c>
      <c r="H31" s="887">
        <v>12516190.079999983</v>
      </c>
      <c r="I31" s="887">
        <v>10742552.170000002</v>
      </c>
      <c r="J31" s="887">
        <v>283380024.73000002</v>
      </c>
      <c r="K31" s="888">
        <v>95564519.940000013</v>
      </c>
      <c r="L31" s="879"/>
      <c r="M31" s="879"/>
      <c r="N31" s="879"/>
      <c r="O31" s="880"/>
      <c r="P31" s="880"/>
      <c r="Q31" s="880"/>
      <c r="R31" s="880"/>
      <c r="S31" s="880"/>
      <c r="T31" s="880"/>
      <c r="U31" s="881"/>
      <c r="V31" s="881"/>
      <c r="W31" s="881"/>
      <c r="X31" s="881"/>
      <c r="Y31" s="881"/>
    </row>
    <row r="32" spans="1:25" ht="5.25" customHeight="1" x14ac:dyDescent="0.2">
      <c r="A32" s="891"/>
      <c r="B32" s="891"/>
      <c r="C32" s="891"/>
      <c r="D32" s="891"/>
      <c r="E32" s="891"/>
      <c r="F32" s="891"/>
      <c r="G32" s="891"/>
      <c r="H32" s="891"/>
      <c r="I32" s="891"/>
      <c r="J32" s="891"/>
      <c r="K32" s="891"/>
      <c r="L32" s="879"/>
      <c r="M32" s="879"/>
      <c r="N32" s="879"/>
    </row>
    <row r="33" spans="1:28" x14ac:dyDescent="0.2">
      <c r="A33" s="892" t="s">
        <v>1557</v>
      </c>
      <c r="B33" s="879"/>
      <c r="C33" s="879"/>
      <c r="D33" s="879"/>
      <c r="E33" s="884"/>
      <c r="F33" s="879"/>
      <c r="G33" s="879"/>
      <c r="H33" s="879"/>
      <c r="I33" s="879"/>
      <c r="J33" s="879"/>
      <c r="K33" s="879"/>
      <c r="L33" s="879"/>
      <c r="M33" s="879"/>
      <c r="N33" s="879"/>
    </row>
    <row r="34" spans="1:28" x14ac:dyDescent="0.2">
      <c r="A34" s="892"/>
      <c r="B34" s="879"/>
      <c r="C34" s="879"/>
      <c r="D34" s="879"/>
      <c r="E34" s="879"/>
      <c r="F34" s="879"/>
      <c r="G34" s="879"/>
      <c r="H34" s="879"/>
      <c r="I34" s="879"/>
      <c r="J34" s="879"/>
      <c r="K34" s="879"/>
      <c r="L34" s="879"/>
      <c r="M34" s="879"/>
      <c r="N34" s="879"/>
    </row>
    <row r="35" spans="1:28" x14ac:dyDescent="0.2">
      <c r="A35" s="893"/>
      <c r="B35" s="894"/>
      <c r="C35" s="894"/>
      <c r="D35" s="894"/>
      <c r="E35" s="894"/>
      <c r="F35" s="894"/>
      <c r="G35" s="894"/>
      <c r="H35" s="894"/>
      <c r="I35" s="894"/>
      <c r="J35" s="894"/>
      <c r="K35" s="895"/>
      <c r="L35" s="896"/>
      <c r="M35" s="896"/>
      <c r="N35" s="896"/>
    </row>
    <row r="36" spans="1:28" ht="24.75" customHeight="1" x14ac:dyDescent="0.25">
      <c r="A36" s="1958" t="s">
        <v>1582</v>
      </c>
      <c r="B36" s="1958"/>
      <c r="C36" s="1958"/>
      <c r="D36" s="1958"/>
      <c r="E36" s="1958"/>
      <c r="F36" s="1958"/>
      <c r="G36" s="1958"/>
      <c r="H36" s="1958"/>
      <c r="I36" s="1958"/>
      <c r="J36" s="1958"/>
      <c r="K36" s="1958"/>
      <c r="L36" s="1958"/>
      <c r="M36" s="1958"/>
      <c r="N36" s="1958"/>
      <c r="O36" s="1958"/>
      <c r="P36" s="1958"/>
      <c r="Q36" s="1958"/>
      <c r="R36" s="1958"/>
      <c r="S36" s="1958"/>
      <c r="T36" s="1958"/>
    </row>
    <row r="37" spans="1:28" ht="15.75" x14ac:dyDescent="0.25">
      <c r="A37" s="1958" t="s">
        <v>2671</v>
      </c>
      <c r="B37" s="1958"/>
      <c r="C37" s="1958"/>
      <c r="D37" s="1958"/>
      <c r="E37" s="1958"/>
      <c r="F37" s="1958"/>
      <c r="G37" s="1958"/>
      <c r="H37" s="1958"/>
      <c r="I37" s="1958"/>
      <c r="J37" s="1958"/>
      <c r="K37" s="1958"/>
      <c r="L37" s="1958"/>
      <c r="M37" s="1958"/>
      <c r="N37" s="1958"/>
      <c r="O37" s="1958"/>
      <c r="P37" s="1958"/>
      <c r="Q37" s="1958"/>
      <c r="R37" s="1958"/>
      <c r="S37" s="1958"/>
      <c r="T37" s="1958"/>
    </row>
    <row r="38" spans="1:28" ht="14.25" x14ac:dyDescent="0.2">
      <c r="A38" s="1954" t="s">
        <v>806</v>
      </c>
      <c r="B38" s="1954"/>
      <c r="C38" s="1954"/>
      <c r="D38" s="1954"/>
      <c r="E38" s="1954"/>
      <c r="F38" s="1954"/>
      <c r="G38" s="1954"/>
      <c r="H38" s="1954"/>
      <c r="I38" s="1954"/>
      <c r="J38" s="1954"/>
      <c r="K38" s="1954"/>
      <c r="L38" s="1954"/>
      <c r="M38" s="1954"/>
      <c r="N38" s="1954"/>
      <c r="O38" s="1954"/>
      <c r="P38" s="1954"/>
      <c r="Q38" s="1954"/>
      <c r="R38" s="1954"/>
      <c r="S38" s="1954"/>
      <c r="T38" s="1954"/>
    </row>
    <row r="39" spans="1:28" ht="4.5" customHeight="1" thickBot="1" x14ac:dyDescent="0.25">
      <c r="A39" s="897"/>
      <c r="B39" s="897"/>
      <c r="C39" s="897"/>
      <c r="D39" s="897"/>
      <c r="E39" s="897"/>
      <c r="F39" s="897"/>
      <c r="G39" s="897"/>
      <c r="H39" s="897"/>
      <c r="I39" s="897"/>
      <c r="J39" s="897"/>
      <c r="K39" s="897"/>
      <c r="L39" s="897"/>
      <c r="M39" s="897"/>
      <c r="N39" s="897"/>
      <c r="O39" s="897"/>
      <c r="P39" s="897"/>
      <c r="Q39" s="897"/>
      <c r="R39" s="897"/>
      <c r="S39" s="897"/>
      <c r="T39" s="897"/>
    </row>
    <row r="40" spans="1:28" ht="33.75" customHeight="1" thickBot="1" x14ac:dyDescent="0.25">
      <c r="A40" s="1618"/>
      <c r="B40" s="1955" t="s">
        <v>1542</v>
      </c>
      <c r="C40" s="1938"/>
      <c r="D40" s="1938"/>
      <c r="E40" s="1938"/>
      <c r="F40" s="1938"/>
      <c r="G40" s="1938"/>
      <c r="H40" s="1938"/>
      <c r="I40" s="1938"/>
      <c r="J40" s="1938"/>
      <c r="K40" s="1938"/>
      <c r="L40" s="1938"/>
      <c r="M40" s="1938"/>
      <c r="N40" s="1938"/>
      <c r="O40" s="1938"/>
      <c r="P40" s="1938"/>
      <c r="Q40" s="1938"/>
      <c r="R40" s="1938"/>
      <c r="S40" s="1185" t="s">
        <v>1543</v>
      </c>
      <c r="T40" s="1185" t="s">
        <v>1544</v>
      </c>
    </row>
    <row r="41" spans="1:28" s="900" customFormat="1" ht="16.5" customHeight="1" thickBot="1" x14ac:dyDescent="0.25">
      <c r="A41" s="1619"/>
      <c r="B41" s="1533" t="s">
        <v>484</v>
      </c>
      <c r="C41" s="1533" t="s">
        <v>486</v>
      </c>
      <c r="D41" s="1533" t="s">
        <v>487</v>
      </c>
      <c r="E41" s="1533" t="s">
        <v>489</v>
      </c>
      <c r="F41" s="1533" t="s">
        <v>490</v>
      </c>
      <c r="G41" s="1533" t="s">
        <v>491</v>
      </c>
      <c r="H41" s="1533" t="s">
        <v>492</v>
      </c>
      <c r="I41" s="1533" t="s">
        <v>493</v>
      </c>
      <c r="J41" s="1533" t="s">
        <v>495</v>
      </c>
      <c r="K41" s="1533" t="s">
        <v>496</v>
      </c>
      <c r="L41" s="1533" t="s">
        <v>497</v>
      </c>
      <c r="M41" s="1533" t="s">
        <v>499</v>
      </c>
      <c r="N41" s="1533" t="s">
        <v>500</v>
      </c>
      <c r="O41" s="1533" t="s">
        <v>498</v>
      </c>
      <c r="P41" s="1533" t="s">
        <v>503</v>
      </c>
      <c r="Q41" s="1533" t="s">
        <v>617</v>
      </c>
      <c r="R41" s="1533" t="s">
        <v>1718</v>
      </c>
      <c r="S41" s="898" t="s">
        <v>501</v>
      </c>
      <c r="T41" s="899" t="s">
        <v>502</v>
      </c>
    </row>
    <row r="42" spans="1:28" x14ac:dyDescent="0.2">
      <c r="A42" s="901" t="s">
        <v>1559</v>
      </c>
      <c r="B42" s="877">
        <v>513450001.54000002</v>
      </c>
      <c r="C42" s="877">
        <v>2815107695.0599999</v>
      </c>
      <c r="D42" s="877">
        <v>8023.18</v>
      </c>
      <c r="E42" s="877">
        <v>528780933.69999999</v>
      </c>
      <c r="F42" s="877">
        <v>355040278</v>
      </c>
      <c r="G42" s="877">
        <v>2430763046.8600001</v>
      </c>
      <c r="H42" s="877">
        <v>353546270</v>
      </c>
      <c r="I42" s="877">
        <v>518111368</v>
      </c>
      <c r="J42" s="877">
        <v>2017907048.53</v>
      </c>
      <c r="K42" s="904">
        <v>381137471.39999998</v>
      </c>
      <c r="L42" s="904">
        <v>66179825</v>
      </c>
      <c r="M42" s="877">
        <v>914115951.17999995</v>
      </c>
      <c r="N42" s="877">
        <v>96916184.719999999</v>
      </c>
      <c r="O42" s="877">
        <v>64378687.840000004</v>
      </c>
      <c r="P42" s="877">
        <v>446098393.33999997</v>
      </c>
      <c r="Q42" s="904">
        <v>678848508</v>
      </c>
      <c r="R42" s="904">
        <v>1186560682</v>
      </c>
      <c r="S42" s="1534">
        <v>249877756.72</v>
      </c>
      <c r="T42" s="902">
        <v>36055925</v>
      </c>
      <c r="W42" s="880"/>
      <c r="X42" s="880"/>
      <c r="Y42" s="880"/>
      <c r="Z42" s="881"/>
      <c r="AA42" s="881"/>
      <c r="AB42" s="881"/>
    </row>
    <row r="43" spans="1:28" ht="13.5" thickBot="1" x14ac:dyDescent="0.25">
      <c r="A43" s="903" t="s">
        <v>1560</v>
      </c>
      <c r="B43" s="882">
        <v>-378924476.19</v>
      </c>
      <c r="C43" s="882">
        <v>-842742942.38</v>
      </c>
      <c r="D43" s="882">
        <v>-1130937.19</v>
      </c>
      <c r="E43" s="882">
        <v>-207164779.59999999</v>
      </c>
      <c r="F43" s="882">
        <v>-175763951</v>
      </c>
      <c r="G43" s="882">
        <v>-3250741564.2399998</v>
      </c>
      <c r="H43" s="882">
        <v>-518899394</v>
      </c>
      <c r="I43" s="882">
        <v>-754203822.49000001</v>
      </c>
      <c r="J43" s="882">
        <v>-1415952307.3099999</v>
      </c>
      <c r="K43" s="904">
        <v>-164147203.09999999</v>
      </c>
      <c r="L43" s="904">
        <v>-73187580</v>
      </c>
      <c r="M43" s="882">
        <v>-537800075</v>
      </c>
      <c r="N43" s="882">
        <v>-70741800.400000006</v>
      </c>
      <c r="O43" s="882">
        <v>-35452626.920000002</v>
      </c>
      <c r="P43" s="882">
        <v>-258921592.22999999</v>
      </c>
      <c r="Q43" s="904">
        <v>-445853678</v>
      </c>
      <c r="R43" s="904">
        <v>-1003113918</v>
      </c>
      <c r="S43" s="1535">
        <v>-367915037.35000002</v>
      </c>
      <c r="T43" s="902">
        <v>-26548089</v>
      </c>
      <c r="W43" s="880"/>
      <c r="X43" s="880"/>
      <c r="Y43" s="880"/>
      <c r="Z43" s="881"/>
      <c r="AA43" s="881"/>
      <c r="AB43" s="881"/>
    </row>
    <row r="44" spans="1:28" s="908" customFormat="1" ht="13.5" thickBot="1" x14ac:dyDescent="0.25">
      <c r="A44" s="905" t="s">
        <v>1561</v>
      </c>
      <c r="B44" s="906">
        <v>134525525.35000002</v>
      </c>
      <c r="C44" s="906">
        <v>1972364752.6799998</v>
      </c>
      <c r="D44" s="906">
        <v>-1122914.01</v>
      </c>
      <c r="E44" s="906">
        <v>321616154.10000002</v>
      </c>
      <c r="F44" s="906">
        <v>179276327</v>
      </c>
      <c r="G44" s="906">
        <v>-819978517.37999964</v>
      </c>
      <c r="H44" s="906">
        <v>-165353124</v>
      </c>
      <c r="I44" s="906">
        <v>-236092454.49000001</v>
      </c>
      <c r="J44" s="906">
        <v>601954741.22000003</v>
      </c>
      <c r="K44" s="906">
        <v>216990268.29999998</v>
      </c>
      <c r="L44" s="906">
        <v>-7007755</v>
      </c>
      <c r="M44" s="906">
        <v>376315876.17999995</v>
      </c>
      <c r="N44" s="906">
        <v>26174384.319999993</v>
      </c>
      <c r="O44" s="906">
        <v>28926060.920000002</v>
      </c>
      <c r="P44" s="906">
        <v>187176801.10999998</v>
      </c>
      <c r="Q44" s="906">
        <v>232994830</v>
      </c>
      <c r="R44" s="906">
        <v>183446764</v>
      </c>
      <c r="S44" s="1536">
        <v>-118037280.63000003</v>
      </c>
      <c r="T44" s="907">
        <v>9507836</v>
      </c>
      <c r="W44" s="909"/>
      <c r="X44" s="909"/>
      <c r="Y44" s="909"/>
      <c r="Z44" s="910"/>
      <c r="AA44" s="910"/>
      <c r="AB44" s="910"/>
    </row>
    <row r="45" spans="1:28" x14ac:dyDescent="0.2">
      <c r="A45" s="1437" t="s">
        <v>1562</v>
      </c>
      <c r="B45" s="911">
        <v>-55705667.309999995</v>
      </c>
      <c r="C45" s="911">
        <v>-636826680.23000002</v>
      </c>
      <c r="D45" s="911">
        <v>-395167.08</v>
      </c>
      <c r="E45" s="911">
        <v>-262109718.09999999</v>
      </c>
      <c r="F45" s="911">
        <v>-106162713</v>
      </c>
      <c r="G45" s="911">
        <v>-60217251.219999999</v>
      </c>
      <c r="H45" s="911">
        <v>-21389132</v>
      </c>
      <c r="I45" s="911">
        <v>-38599304.68</v>
      </c>
      <c r="J45" s="911">
        <v>-601336008.51999998</v>
      </c>
      <c r="K45" s="911">
        <v>-30461561.219999999</v>
      </c>
      <c r="L45" s="911">
        <v>-7526651</v>
      </c>
      <c r="M45" s="911">
        <v>-270551821.38999999</v>
      </c>
      <c r="N45" s="911">
        <v>-5891947.8100000005</v>
      </c>
      <c r="O45" s="911">
        <v>-14765041.960000001</v>
      </c>
      <c r="P45" s="911">
        <v>-97425438.760000005</v>
      </c>
      <c r="Q45" s="911">
        <v>-127142641</v>
      </c>
      <c r="R45" s="911">
        <v>-101494919</v>
      </c>
      <c r="S45" s="1537">
        <v>-17257540.870000001</v>
      </c>
      <c r="T45" s="912">
        <v>-8994791</v>
      </c>
      <c r="W45" s="880"/>
      <c r="X45" s="880"/>
      <c r="Y45" s="880"/>
      <c r="Z45" s="881"/>
      <c r="AA45" s="881"/>
      <c r="AB45" s="881"/>
    </row>
    <row r="46" spans="1:28" x14ac:dyDescent="0.2">
      <c r="A46" s="1437" t="s">
        <v>1563</v>
      </c>
      <c r="B46" s="882">
        <v>-12155260.33</v>
      </c>
      <c r="C46" s="882">
        <v>-400489024.41000003</v>
      </c>
      <c r="D46" s="882">
        <v>-392294.56</v>
      </c>
      <c r="E46" s="882">
        <v>-146744373.59999999</v>
      </c>
      <c r="F46" s="882">
        <v>-17940233</v>
      </c>
      <c r="G46" s="882">
        <v>-26805159.989999998</v>
      </c>
      <c r="H46" s="882">
        <v>-19289122</v>
      </c>
      <c r="I46" s="882">
        <v>-12026798.6</v>
      </c>
      <c r="J46" s="882">
        <v>-229425125.53</v>
      </c>
      <c r="K46" s="882">
        <v>-22074806.300000001</v>
      </c>
      <c r="L46" s="904">
        <v>-5850292</v>
      </c>
      <c r="M46" s="882">
        <v>-104686409.53</v>
      </c>
      <c r="N46" s="882">
        <v>-3671603.48</v>
      </c>
      <c r="O46" s="882">
        <v>-11648756.220000001</v>
      </c>
      <c r="P46" s="882">
        <v>-52701895.310000002</v>
      </c>
      <c r="Q46" s="904">
        <v>-38188221</v>
      </c>
      <c r="R46" s="904">
        <v>-55761204</v>
      </c>
      <c r="S46" s="1535">
        <v>-10685340.42</v>
      </c>
      <c r="T46" s="902">
        <v>-8965620</v>
      </c>
      <c r="U46" s="884"/>
      <c r="W46" s="880"/>
      <c r="X46" s="880"/>
      <c r="Y46" s="880"/>
      <c r="Z46" s="881"/>
      <c r="AA46" s="881"/>
      <c r="AB46" s="881"/>
    </row>
    <row r="47" spans="1:28" ht="13.5" thickBot="1" x14ac:dyDescent="0.25">
      <c r="A47" s="1437" t="s">
        <v>1564</v>
      </c>
      <c r="B47" s="882">
        <v>-43550406.979999997</v>
      </c>
      <c r="C47" s="882">
        <v>-236337655.81999999</v>
      </c>
      <c r="D47" s="882">
        <v>-2872.52</v>
      </c>
      <c r="E47" s="882">
        <v>-115365344.5</v>
      </c>
      <c r="F47" s="882">
        <v>-88222480</v>
      </c>
      <c r="G47" s="882">
        <v>-33412091.23</v>
      </c>
      <c r="H47" s="882">
        <v>-2100010</v>
      </c>
      <c r="I47" s="882">
        <v>-26572506.079999998</v>
      </c>
      <c r="J47" s="882">
        <v>-371910882.99000001</v>
      </c>
      <c r="K47" s="882">
        <v>-8386754.9199999999</v>
      </c>
      <c r="L47" s="904">
        <v>-1676359</v>
      </c>
      <c r="M47" s="882">
        <v>-165865411.86000001</v>
      </c>
      <c r="N47" s="882">
        <v>-2220344.33</v>
      </c>
      <c r="O47" s="882">
        <v>-3116285.74</v>
      </c>
      <c r="P47" s="882">
        <v>-44723543.450000003</v>
      </c>
      <c r="Q47" s="904">
        <v>-88954420</v>
      </c>
      <c r="R47" s="904">
        <v>-45733715</v>
      </c>
      <c r="S47" s="1535">
        <v>-6572200.4500000002</v>
      </c>
      <c r="T47" s="902">
        <v>-29171</v>
      </c>
      <c r="U47" s="884"/>
      <c r="W47" s="880"/>
      <c r="X47" s="880"/>
      <c r="Y47" s="880"/>
      <c r="Z47" s="881"/>
      <c r="AA47" s="881"/>
      <c r="AB47" s="881"/>
    </row>
    <row r="48" spans="1:28" s="908" customFormat="1" ht="13.5" thickBot="1" x14ac:dyDescent="0.25">
      <c r="A48" s="905" t="s">
        <v>1565</v>
      </c>
      <c r="B48" s="906">
        <v>78819858.040000021</v>
      </c>
      <c r="C48" s="906">
        <v>1335538072.4499998</v>
      </c>
      <c r="D48" s="906">
        <v>-1518081.09</v>
      </c>
      <c r="E48" s="906">
        <v>59506436.00000003</v>
      </c>
      <c r="F48" s="906">
        <v>73113614</v>
      </c>
      <c r="G48" s="906">
        <v>-880195768.59999967</v>
      </c>
      <c r="H48" s="906">
        <v>-186742256</v>
      </c>
      <c r="I48" s="906">
        <v>-274691759.17000002</v>
      </c>
      <c r="J48" s="906">
        <v>618732.70000004768</v>
      </c>
      <c r="K48" s="906">
        <v>186528707.07999998</v>
      </c>
      <c r="L48" s="906">
        <v>-14534406</v>
      </c>
      <c r="M48" s="906">
        <v>105764054.78999996</v>
      </c>
      <c r="N48" s="906">
        <v>20282436.50999999</v>
      </c>
      <c r="O48" s="906">
        <v>14161018.960000001</v>
      </c>
      <c r="P48" s="906">
        <v>89751362.349999979</v>
      </c>
      <c r="Q48" s="906">
        <v>105852189</v>
      </c>
      <c r="R48" s="906">
        <v>81951845</v>
      </c>
      <c r="S48" s="1536">
        <v>-135294821.50000003</v>
      </c>
      <c r="T48" s="907">
        <v>513045</v>
      </c>
      <c r="W48" s="909"/>
      <c r="X48" s="909"/>
      <c r="Y48" s="909"/>
      <c r="Z48" s="910"/>
      <c r="AA48" s="910"/>
      <c r="AB48" s="910"/>
    </row>
    <row r="49" spans="1:28" x14ac:dyDescent="0.2">
      <c r="A49" s="1437" t="s">
        <v>535</v>
      </c>
      <c r="B49" s="913">
        <v>14009706.51</v>
      </c>
      <c r="C49" s="913">
        <v>19569676.899999999</v>
      </c>
      <c r="D49" s="913">
        <v>-546169.73</v>
      </c>
      <c r="E49" s="913">
        <v>-23488.959999999999</v>
      </c>
      <c r="F49" s="913">
        <v>4800760</v>
      </c>
      <c r="G49" s="913">
        <v>816834927.70000005</v>
      </c>
      <c r="H49" s="913">
        <v>136900103</v>
      </c>
      <c r="I49" s="913">
        <v>4348936.8</v>
      </c>
      <c r="J49" s="913">
        <v>30515821.699999999</v>
      </c>
      <c r="K49" s="913">
        <v>44804.75</v>
      </c>
      <c r="L49" s="913">
        <v>27504648</v>
      </c>
      <c r="M49" s="913">
        <v>75880841.670000017</v>
      </c>
      <c r="N49" s="913">
        <v>-613504.24</v>
      </c>
      <c r="O49" s="913">
        <v>2289713.48</v>
      </c>
      <c r="P49" s="913">
        <v>15797837.93</v>
      </c>
      <c r="Q49" s="913">
        <v>6960393</v>
      </c>
      <c r="R49" s="913">
        <v>50165231</v>
      </c>
      <c r="S49" s="1538">
        <v>162863653</v>
      </c>
      <c r="T49" s="914">
        <v>7519801</v>
      </c>
      <c r="W49" s="880"/>
      <c r="X49" s="880"/>
      <c r="Y49" s="880"/>
      <c r="Z49" s="881"/>
      <c r="AA49" s="881"/>
      <c r="AB49" s="881"/>
    </row>
    <row r="50" spans="1:28" x14ac:dyDescent="0.2">
      <c r="A50" s="1437" t="s">
        <v>1566</v>
      </c>
      <c r="B50" s="882">
        <v>0</v>
      </c>
      <c r="C50" s="882">
        <v>0</v>
      </c>
      <c r="D50" s="882">
        <v>0</v>
      </c>
      <c r="E50" s="882">
        <v>0</v>
      </c>
      <c r="F50" s="882">
        <v>0</v>
      </c>
      <c r="G50" s="882">
        <v>3825693</v>
      </c>
      <c r="H50" s="915">
        <v>532165</v>
      </c>
      <c r="I50" s="882">
        <v>0</v>
      </c>
      <c r="J50" s="882">
        <v>0</v>
      </c>
      <c r="K50" s="904">
        <v>0</v>
      </c>
      <c r="L50" s="904">
        <v>0</v>
      </c>
      <c r="M50" s="882">
        <v>1796148.01</v>
      </c>
      <c r="N50" s="882">
        <v>0</v>
      </c>
      <c r="O50" s="882">
        <v>0</v>
      </c>
      <c r="P50" s="882">
        <v>537138</v>
      </c>
      <c r="Q50" s="904">
        <v>0</v>
      </c>
      <c r="R50" s="904">
        <v>0</v>
      </c>
      <c r="S50" s="1535">
        <v>0</v>
      </c>
      <c r="T50" s="902">
        <v>0</v>
      </c>
      <c r="W50" s="880"/>
      <c r="X50" s="880"/>
      <c r="Y50" s="880"/>
      <c r="Z50" s="881"/>
      <c r="AA50" s="881"/>
      <c r="AB50" s="881"/>
    </row>
    <row r="51" spans="1:28" x14ac:dyDescent="0.2">
      <c r="A51" s="1437" t="s">
        <v>1567</v>
      </c>
      <c r="B51" s="882">
        <v>13977751.51</v>
      </c>
      <c r="C51" s="882">
        <v>19569676.899999999</v>
      </c>
      <c r="D51" s="882">
        <v>0</v>
      </c>
      <c r="E51" s="882">
        <v>-23488.959999999999</v>
      </c>
      <c r="F51" s="882">
        <v>4800760</v>
      </c>
      <c r="G51" s="882">
        <v>44872459.859999999</v>
      </c>
      <c r="H51" s="882">
        <v>564497</v>
      </c>
      <c r="I51" s="882">
        <v>4348936.8</v>
      </c>
      <c r="J51" s="882">
        <v>30257634.16</v>
      </c>
      <c r="K51" s="904">
        <v>44804.75</v>
      </c>
      <c r="L51" s="904">
        <v>9812824</v>
      </c>
      <c r="M51" s="882">
        <v>73823130.790000007</v>
      </c>
      <c r="N51" s="882">
        <v>643374.28</v>
      </c>
      <c r="O51" s="882">
        <v>2287982.6800000002</v>
      </c>
      <c r="P51" s="882">
        <v>15268002.48</v>
      </c>
      <c r="Q51" s="904">
        <v>6257103</v>
      </c>
      <c r="R51" s="904">
        <v>50165231</v>
      </c>
      <c r="S51" s="1535">
        <v>50207007.210000001</v>
      </c>
      <c r="T51" s="902">
        <v>744097</v>
      </c>
      <c r="W51" s="880"/>
      <c r="X51" s="880"/>
      <c r="Y51" s="880"/>
      <c r="Z51" s="881"/>
      <c r="AA51" s="881"/>
      <c r="AB51" s="881"/>
    </row>
    <row r="52" spans="1:28" ht="25.5" x14ac:dyDescent="0.2">
      <c r="A52" s="1437" t="s">
        <v>1857</v>
      </c>
      <c r="B52" s="916">
        <v>31955</v>
      </c>
      <c r="C52" s="916">
        <v>0</v>
      </c>
      <c r="D52" s="916">
        <v>-546169.73</v>
      </c>
      <c r="E52" s="916">
        <v>0</v>
      </c>
      <c r="F52" s="916">
        <v>0</v>
      </c>
      <c r="G52" s="916">
        <v>768136774.84000003</v>
      </c>
      <c r="H52" s="916">
        <v>135803441</v>
      </c>
      <c r="I52" s="916">
        <v>0</v>
      </c>
      <c r="J52" s="916">
        <v>258187.54</v>
      </c>
      <c r="K52" s="916">
        <v>0</v>
      </c>
      <c r="L52" s="916">
        <v>17691824</v>
      </c>
      <c r="M52" s="916">
        <v>261562.87</v>
      </c>
      <c r="N52" s="916">
        <v>-1256878.52</v>
      </c>
      <c r="O52" s="916">
        <v>1730.8</v>
      </c>
      <c r="P52" s="916">
        <v>-7302.55</v>
      </c>
      <c r="Q52" s="916">
        <v>703290</v>
      </c>
      <c r="R52" s="916">
        <v>0</v>
      </c>
      <c r="S52" s="1539">
        <v>112656645.79000001</v>
      </c>
      <c r="T52" s="917">
        <v>6775704</v>
      </c>
      <c r="W52" s="880"/>
      <c r="X52" s="880"/>
      <c r="Y52" s="880"/>
      <c r="Z52" s="881"/>
      <c r="AA52" s="881"/>
      <c r="AB52" s="881"/>
    </row>
    <row r="53" spans="1:28" x14ac:dyDescent="0.2">
      <c r="A53" s="1437" t="s">
        <v>1568</v>
      </c>
      <c r="B53" s="882">
        <v>-1583274.04</v>
      </c>
      <c r="C53" s="882">
        <v>-712430740.74000001</v>
      </c>
      <c r="D53" s="882">
        <v>0</v>
      </c>
      <c r="E53" s="882">
        <v>0</v>
      </c>
      <c r="F53" s="882">
        <v>-5410558</v>
      </c>
      <c r="G53" s="882">
        <v>-4707697.22</v>
      </c>
      <c r="H53" s="882">
        <v>0</v>
      </c>
      <c r="I53" s="882">
        <v>-1592984.11</v>
      </c>
      <c r="J53" s="882">
        <v>-216644.26</v>
      </c>
      <c r="K53" s="904">
        <v>-9385627.2199999988</v>
      </c>
      <c r="L53" s="904">
        <v>-21661</v>
      </c>
      <c r="M53" s="882">
        <v>-248911.07</v>
      </c>
      <c r="N53" s="882">
        <v>-1647215.12</v>
      </c>
      <c r="O53" s="882">
        <v>-6036159.4500000002</v>
      </c>
      <c r="P53" s="882">
        <v>-185076.49</v>
      </c>
      <c r="Q53" s="904">
        <v>-2048299</v>
      </c>
      <c r="R53" s="904">
        <v>0</v>
      </c>
      <c r="S53" s="1535">
        <v>-1385169.9200000002</v>
      </c>
      <c r="T53" s="902">
        <v>-7520541</v>
      </c>
      <c r="W53" s="880"/>
      <c r="X53" s="880"/>
      <c r="Y53" s="880"/>
      <c r="Z53" s="881"/>
      <c r="AA53" s="881"/>
      <c r="AB53" s="881"/>
    </row>
    <row r="54" spans="1:28" x14ac:dyDescent="0.2">
      <c r="A54" s="1437" t="s">
        <v>1570</v>
      </c>
      <c r="B54" s="882">
        <v>0</v>
      </c>
      <c r="C54" s="882">
        <v>0</v>
      </c>
      <c r="D54" s="882">
        <v>0</v>
      </c>
      <c r="E54" s="882">
        <v>0</v>
      </c>
      <c r="F54" s="882">
        <v>-704208</v>
      </c>
      <c r="G54" s="882">
        <v>-4707708.84</v>
      </c>
      <c r="H54" s="882">
        <v>0</v>
      </c>
      <c r="I54" s="882">
        <v>-1592984.11</v>
      </c>
      <c r="J54" s="882">
        <v>0</v>
      </c>
      <c r="K54" s="904">
        <v>-11026406.689999999</v>
      </c>
      <c r="L54" s="904">
        <v>-21661</v>
      </c>
      <c r="M54" s="882">
        <v>0</v>
      </c>
      <c r="N54" s="882">
        <v>-1647215.12</v>
      </c>
      <c r="O54" s="882">
        <v>-236290.42</v>
      </c>
      <c r="P54" s="882">
        <v>-185076.5</v>
      </c>
      <c r="Q54" s="904">
        <v>-1123874</v>
      </c>
      <c r="R54" s="904">
        <v>0</v>
      </c>
      <c r="S54" s="1535">
        <v>-1384455.56</v>
      </c>
      <c r="T54" s="902">
        <v>-1505097</v>
      </c>
      <c r="W54" s="880"/>
      <c r="X54" s="880"/>
      <c r="Y54" s="880"/>
      <c r="Z54" s="881"/>
      <c r="AA54" s="881"/>
      <c r="AB54" s="881"/>
    </row>
    <row r="55" spans="1:28" ht="26.25" thickBot="1" x14ac:dyDescent="0.25">
      <c r="A55" s="1437" t="s">
        <v>1858</v>
      </c>
      <c r="B55" s="877">
        <v>-1583274.04</v>
      </c>
      <c r="C55" s="877">
        <v>-712430740.74000001</v>
      </c>
      <c r="D55" s="877">
        <v>0</v>
      </c>
      <c r="E55" s="877">
        <v>0</v>
      </c>
      <c r="F55" s="877">
        <v>-4706350</v>
      </c>
      <c r="G55" s="877">
        <v>11.62</v>
      </c>
      <c r="H55" s="877">
        <v>0</v>
      </c>
      <c r="I55" s="877">
        <v>0</v>
      </c>
      <c r="J55" s="877">
        <v>-216644.26</v>
      </c>
      <c r="K55" s="904">
        <v>1640779.47</v>
      </c>
      <c r="L55" s="904">
        <v>0</v>
      </c>
      <c r="M55" s="877">
        <v>-248911.07</v>
      </c>
      <c r="N55" s="877">
        <v>0</v>
      </c>
      <c r="O55" s="877">
        <v>-5799869.0300000003</v>
      </c>
      <c r="P55" s="877">
        <v>0.01</v>
      </c>
      <c r="Q55" s="904">
        <v>-924425</v>
      </c>
      <c r="R55" s="904">
        <v>0</v>
      </c>
      <c r="S55" s="1535">
        <v>-714.36</v>
      </c>
      <c r="T55" s="902">
        <v>-6015444</v>
      </c>
      <c r="W55" s="880"/>
      <c r="X55" s="880"/>
      <c r="Y55" s="880"/>
      <c r="Z55" s="881"/>
      <c r="AA55" s="881"/>
      <c r="AB55" s="881"/>
    </row>
    <row r="56" spans="1:28" s="908" customFormat="1" ht="13.5" thickBot="1" x14ac:dyDescent="0.25">
      <c r="A56" s="905" t="s">
        <v>1571</v>
      </c>
      <c r="B56" s="906">
        <v>12426432.469999999</v>
      </c>
      <c r="C56" s="906">
        <v>-692861063.84000003</v>
      </c>
      <c r="D56" s="906">
        <v>-546169.73</v>
      </c>
      <c r="E56" s="906">
        <v>-23488.959999999999</v>
      </c>
      <c r="F56" s="906">
        <v>-609798</v>
      </c>
      <c r="G56" s="906">
        <v>812127230.48000002</v>
      </c>
      <c r="H56" s="906">
        <v>136900103</v>
      </c>
      <c r="I56" s="906">
        <v>2755952.6899999995</v>
      </c>
      <c r="J56" s="906">
        <v>30299177.439999998</v>
      </c>
      <c r="K56" s="906">
        <v>-9340822.4699999988</v>
      </c>
      <c r="L56" s="906">
        <v>27482987</v>
      </c>
      <c r="M56" s="906">
        <v>75631930.600000024</v>
      </c>
      <c r="N56" s="906">
        <v>-2260719.3600000003</v>
      </c>
      <c r="O56" s="906">
        <v>-3746445.97</v>
      </c>
      <c r="P56" s="906">
        <v>15612761.439999999</v>
      </c>
      <c r="Q56" s="906">
        <v>4912094</v>
      </c>
      <c r="R56" s="906">
        <v>50165231</v>
      </c>
      <c r="S56" s="1536">
        <v>161478483.08000001</v>
      </c>
      <c r="T56" s="907">
        <v>-740</v>
      </c>
      <c r="W56" s="909"/>
      <c r="X56" s="909"/>
      <c r="Y56" s="909"/>
      <c r="Z56" s="910"/>
      <c r="AA56" s="910"/>
      <c r="AB56" s="910"/>
    </row>
    <row r="57" spans="1:28" x14ac:dyDescent="0.2">
      <c r="A57" s="1438" t="s">
        <v>1572</v>
      </c>
      <c r="B57" s="911">
        <v>91246290.51000002</v>
      </c>
      <c r="C57" s="911">
        <v>642677008.60999978</v>
      </c>
      <c r="D57" s="911">
        <v>-2064250.82</v>
      </c>
      <c r="E57" s="911">
        <v>59482947.040000029</v>
      </c>
      <c r="F57" s="911">
        <v>72503816</v>
      </c>
      <c r="G57" s="911">
        <v>-68068538.119999647</v>
      </c>
      <c r="H57" s="911">
        <v>-49842153</v>
      </c>
      <c r="I57" s="911">
        <v>-271935806.48000002</v>
      </c>
      <c r="J57" s="911">
        <v>30917910.140000045</v>
      </c>
      <c r="K57" s="911">
        <v>177187884.60999998</v>
      </c>
      <c r="L57" s="911">
        <v>12948581</v>
      </c>
      <c r="M57" s="911">
        <v>181395985.38999999</v>
      </c>
      <c r="N57" s="911">
        <v>18021717.149999991</v>
      </c>
      <c r="O57" s="911">
        <v>10414572.99</v>
      </c>
      <c r="P57" s="911">
        <v>105364123.78999998</v>
      </c>
      <c r="Q57" s="911">
        <v>110764283</v>
      </c>
      <c r="R57" s="911">
        <v>132117076</v>
      </c>
      <c r="S57" s="1537">
        <v>26183661.579999983</v>
      </c>
      <c r="T57" s="912">
        <v>512305</v>
      </c>
      <c r="W57" s="880"/>
      <c r="X57" s="880"/>
      <c r="Y57" s="880"/>
      <c r="Z57" s="881"/>
      <c r="AA57" s="881"/>
      <c r="AB57" s="881"/>
    </row>
    <row r="58" spans="1:28" x14ac:dyDescent="0.2">
      <c r="A58" s="1437" t="s">
        <v>1573</v>
      </c>
      <c r="B58" s="882">
        <v>0</v>
      </c>
      <c r="C58" s="882">
        <v>0</v>
      </c>
      <c r="D58" s="882">
        <v>0</v>
      </c>
      <c r="E58" s="882">
        <v>0</v>
      </c>
      <c r="F58" s="882">
        <v>0</v>
      </c>
      <c r="G58" s="882">
        <v>0</v>
      </c>
      <c r="H58" s="882">
        <v>3673155</v>
      </c>
      <c r="I58" s="882">
        <v>0</v>
      </c>
      <c r="J58" s="882">
        <v>0</v>
      </c>
      <c r="K58" s="904">
        <v>0</v>
      </c>
      <c r="L58" s="904">
        <v>0</v>
      </c>
      <c r="M58" s="882">
        <v>0</v>
      </c>
      <c r="N58" s="882">
        <v>0</v>
      </c>
      <c r="O58" s="882">
        <v>12322</v>
      </c>
      <c r="P58" s="882">
        <v>0</v>
      </c>
      <c r="Q58" s="904">
        <v>0</v>
      </c>
      <c r="R58" s="904">
        <v>0</v>
      </c>
      <c r="S58" s="1535">
        <v>0</v>
      </c>
      <c r="T58" s="902">
        <v>0</v>
      </c>
      <c r="U58" s="881"/>
      <c r="W58" s="880"/>
      <c r="X58" s="880"/>
      <c r="Y58" s="880"/>
      <c r="Z58" s="881"/>
      <c r="AA58" s="881"/>
      <c r="AB58" s="881"/>
    </row>
    <row r="59" spans="1:28" x14ac:dyDescent="0.2">
      <c r="A59" s="1437" t="s">
        <v>1574</v>
      </c>
      <c r="B59" s="882">
        <v>-515779.02</v>
      </c>
      <c r="C59" s="882">
        <v>0</v>
      </c>
      <c r="D59" s="882">
        <v>0</v>
      </c>
      <c r="E59" s="882">
        <v>0</v>
      </c>
      <c r="F59" s="882">
        <v>0</v>
      </c>
      <c r="G59" s="882">
        <v>0</v>
      </c>
      <c r="H59" s="882">
        <v>0</v>
      </c>
      <c r="I59" s="882">
        <v>0</v>
      </c>
      <c r="J59" s="882">
        <v>-4369836.51</v>
      </c>
      <c r="K59" s="904">
        <v>0</v>
      </c>
      <c r="L59" s="904">
        <v>0</v>
      </c>
      <c r="M59" s="882">
        <v>0</v>
      </c>
      <c r="N59" s="882">
        <v>0</v>
      </c>
      <c r="O59" s="882">
        <v>32163.93</v>
      </c>
      <c r="P59" s="882">
        <v>0</v>
      </c>
      <c r="Q59" s="904">
        <v>0</v>
      </c>
      <c r="R59" s="904">
        <v>0</v>
      </c>
      <c r="S59" s="1535">
        <v>0</v>
      </c>
      <c r="T59" s="902">
        <v>-24225</v>
      </c>
      <c r="U59" s="881"/>
      <c r="W59" s="880"/>
      <c r="X59" s="880"/>
      <c r="Y59" s="880"/>
      <c r="Z59" s="881"/>
      <c r="AA59" s="881"/>
      <c r="AB59" s="881"/>
    </row>
    <row r="60" spans="1:28" x14ac:dyDescent="0.2">
      <c r="A60" s="1437" t="s">
        <v>1575</v>
      </c>
      <c r="B60" s="882">
        <v>0</v>
      </c>
      <c r="C60" s="882">
        <v>0</v>
      </c>
      <c r="D60" s="882">
        <v>0</v>
      </c>
      <c r="E60" s="882">
        <v>0</v>
      </c>
      <c r="F60" s="882">
        <v>0</v>
      </c>
      <c r="G60" s="882">
        <v>0</v>
      </c>
      <c r="H60" s="882">
        <v>2585627</v>
      </c>
      <c r="I60" s="882">
        <v>332367668.64999998</v>
      </c>
      <c r="J60" s="882">
        <v>14279470.48</v>
      </c>
      <c r="K60" s="904">
        <v>0</v>
      </c>
      <c r="L60" s="904">
        <v>0</v>
      </c>
      <c r="M60" s="882">
        <v>0</v>
      </c>
      <c r="N60" s="882">
        <v>0</v>
      </c>
      <c r="O60" s="882">
        <v>0</v>
      </c>
      <c r="P60" s="882">
        <v>0</v>
      </c>
      <c r="Q60" s="904">
        <v>0</v>
      </c>
      <c r="R60" s="904">
        <v>0</v>
      </c>
      <c r="S60" s="1535">
        <v>0</v>
      </c>
      <c r="T60" s="902">
        <v>0</v>
      </c>
      <c r="U60" s="881"/>
      <c r="W60" s="880"/>
      <c r="X60" s="880"/>
      <c r="Y60" s="880"/>
      <c r="Z60" s="881"/>
      <c r="AA60" s="881"/>
      <c r="AB60" s="881"/>
    </row>
    <row r="61" spans="1:28" ht="13.5" thickBot="1" x14ac:dyDescent="0.25">
      <c r="A61" s="1437" t="s">
        <v>1576</v>
      </c>
      <c r="B61" s="877">
        <v>-105880.83</v>
      </c>
      <c r="C61" s="877">
        <v>7680049.0899999999</v>
      </c>
      <c r="D61" s="877">
        <v>0</v>
      </c>
      <c r="E61" s="877">
        <v>0</v>
      </c>
      <c r="F61" s="877">
        <v>0</v>
      </c>
      <c r="G61" s="877">
        <v>0</v>
      </c>
      <c r="H61" s="877">
        <v>-3630026</v>
      </c>
      <c r="I61" s="877">
        <v>0</v>
      </c>
      <c r="J61" s="877">
        <v>-199926.76</v>
      </c>
      <c r="K61" s="904">
        <v>0</v>
      </c>
      <c r="L61" s="904">
        <v>0</v>
      </c>
      <c r="M61" s="877">
        <v>0</v>
      </c>
      <c r="N61" s="877">
        <v>109312.41</v>
      </c>
      <c r="O61" s="877">
        <v>0</v>
      </c>
      <c r="P61" s="877">
        <v>0</v>
      </c>
      <c r="Q61" s="904">
        <v>0</v>
      </c>
      <c r="R61" s="904">
        <v>0</v>
      </c>
      <c r="S61" s="1535">
        <v>0</v>
      </c>
      <c r="T61" s="902">
        <v>-25743</v>
      </c>
      <c r="U61" s="881"/>
      <c r="W61" s="880"/>
      <c r="X61" s="880"/>
      <c r="Y61" s="880"/>
      <c r="Z61" s="881"/>
      <c r="AA61" s="881"/>
      <c r="AB61" s="881"/>
    </row>
    <row r="62" spans="1:28" s="908" customFormat="1" ht="27.75" customHeight="1" thickBot="1" x14ac:dyDescent="0.25">
      <c r="A62" s="905" t="s">
        <v>1577</v>
      </c>
      <c r="B62" s="906">
        <v>90624630.660000026</v>
      </c>
      <c r="C62" s="906">
        <v>650357057.69999981</v>
      </c>
      <c r="D62" s="906">
        <v>-2064250.82</v>
      </c>
      <c r="E62" s="906">
        <v>59482947.040000029</v>
      </c>
      <c r="F62" s="906">
        <v>72503816</v>
      </c>
      <c r="G62" s="906">
        <v>-68068538.119999647</v>
      </c>
      <c r="H62" s="906">
        <v>-47213397</v>
      </c>
      <c r="I62" s="906">
        <v>60431862.169999957</v>
      </c>
      <c r="J62" s="906">
        <v>40627617.350000046</v>
      </c>
      <c r="K62" s="906">
        <v>177187884.60999998</v>
      </c>
      <c r="L62" s="906">
        <v>12948581</v>
      </c>
      <c r="M62" s="906">
        <v>181395985.38999999</v>
      </c>
      <c r="N62" s="906">
        <v>18131029.559999991</v>
      </c>
      <c r="O62" s="906">
        <v>10459058.92</v>
      </c>
      <c r="P62" s="906">
        <v>105364123.78999998</v>
      </c>
      <c r="Q62" s="906">
        <v>110764283</v>
      </c>
      <c r="R62" s="906">
        <v>132117076</v>
      </c>
      <c r="S62" s="1536">
        <v>26183661.579999983</v>
      </c>
      <c r="T62" s="907">
        <v>462337</v>
      </c>
      <c r="W62" s="909"/>
      <c r="X62" s="909"/>
      <c r="Y62" s="909"/>
      <c r="Z62" s="910"/>
      <c r="AA62" s="910"/>
      <c r="AB62" s="910"/>
    </row>
    <row r="63" spans="1:28" ht="13.5" thickBot="1" x14ac:dyDescent="0.25">
      <c r="A63" s="1437" t="s">
        <v>1578</v>
      </c>
      <c r="B63" s="877">
        <v>-27043622.670000002</v>
      </c>
      <c r="C63" s="877">
        <v>0</v>
      </c>
      <c r="D63" s="877">
        <v>-385.27</v>
      </c>
      <c r="E63" s="877">
        <v>0</v>
      </c>
      <c r="F63" s="877">
        <v>-15126916</v>
      </c>
      <c r="G63" s="877">
        <v>-57941597.990000002</v>
      </c>
      <c r="H63" s="877">
        <v>-16765716</v>
      </c>
      <c r="I63" s="877">
        <v>-49437055.990000002</v>
      </c>
      <c r="J63" s="877">
        <v>-23634687.289999999</v>
      </c>
      <c r="K63" s="904">
        <v>-163812671.19999999</v>
      </c>
      <c r="L63" s="904">
        <v>-12620902</v>
      </c>
      <c r="M63" s="877">
        <v>-31726670.690000001</v>
      </c>
      <c r="N63" s="877">
        <v>-11449469.439999999</v>
      </c>
      <c r="O63" s="877">
        <v>-2960879.53</v>
      </c>
      <c r="P63" s="877">
        <v>-16636882.859999999</v>
      </c>
      <c r="Q63" s="904">
        <v>-25597933</v>
      </c>
      <c r="R63" s="904">
        <v>-70173515</v>
      </c>
      <c r="S63" s="1535">
        <v>-25965292.379999999</v>
      </c>
      <c r="T63" s="902">
        <v>-2254754</v>
      </c>
      <c r="W63" s="880"/>
      <c r="X63" s="880"/>
      <c r="Y63" s="880"/>
      <c r="Z63" s="881"/>
      <c r="AA63" s="881"/>
      <c r="AB63" s="881"/>
    </row>
    <row r="64" spans="1:28" s="908" customFormat="1" ht="13.5" thickBot="1" x14ac:dyDescent="0.25">
      <c r="A64" s="905" t="s">
        <v>1579</v>
      </c>
      <c r="B64" s="906">
        <v>63581007.990000024</v>
      </c>
      <c r="C64" s="906">
        <v>650357057.69999981</v>
      </c>
      <c r="D64" s="906">
        <v>-2064636.09</v>
      </c>
      <c r="E64" s="906">
        <v>59482947.040000029</v>
      </c>
      <c r="F64" s="906">
        <v>57376900</v>
      </c>
      <c r="G64" s="906">
        <v>-126010136.10999966</v>
      </c>
      <c r="H64" s="906">
        <v>-63979113</v>
      </c>
      <c r="I64" s="906">
        <v>10994806.179999955</v>
      </c>
      <c r="J64" s="906">
        <v>16992930.060000047</v>
      </c>
      <c r="K64" s="906">
        <v>13375213.409999996</v>
      </c>
      <c r="L64" s="906">
        <v>327679</v>
      </c>
      <c r="M64" s="906">
        <v>149669314.69999999</v>
      </c>
      <c r="N64" s="906">
        <v>6681560.1199999917</v>
      </c>
      <c r="O64" s="906">
        <v>7498179.3900000006</v>
      </c>
      <c r="P64" s="906">
        <v>88727240.929999977</v>
      </c>
      <c r="Q64" s="906">
        <v>85166350</v>
      </c>
      <c r="R64" s="906">
        <v>61943561</v>
      </c>
      <c r="S64" s="1536">
        <v>218369.19999998435</v>
      </c>
      <c r="T64" s="907">
        <v>-1792417</v>
      </c>
      <c r="W64" s="909"/>
      <c r="X64" s="909"/>
      <c r="Y64" s="909"/>
      <c r="Z64" s="910"/>
      <c r="AA64" s="910"/>
      <c r="AB64" s="910"/>
    </row>
    <row r="65" spans="1:28" ht="13.5" thickBot="1" x14ac:dyDescent="0.25">
      <c r="A65" s="1437" t="s">
        <v>1580</v>
      </c>
      <c r="B65" s="882">
        <v>-18832752</v>
      </c>
      <c r="C65" s="882">
        <v>-182791641.5</v>
      </c>
      <c r="D65" s="882">
        <v>0</v>
      </c>
      <c r="E65" s="882">
        <v>0</v>
      </c>
      <c r="F65" s="882">
        <v>0</v>
      </c>
      <c r="G65" s="882">
        <v>29558441.57</v>
      </c>
      <c r="H65" s="882">
        <v>-1</v>
      </c>
      <c r="I65" s="882">
        <v>0</v>
      </c>
      <c r="J65" s="882">
        <v>-46821471.869999997</v>
      </c>
      <c r="K65" s="904">
        <v>-9132364.5</v>
      </c>
      <c r="L65" s="904">
        <v>0</v>
      </c>
      <c r="M65" s="882">
        <v>0</v>
      </c>
      <c r="N65" s="882">
        <v>0</v>
      </c>
      <c r="O65" s="882">
        <v>-1870804.39</v>
      </c>
      <c r="P65" s="882">
        <v>-31126064</v>
      </c>
      <c r="Q65" s="904">
        <v>0</v>
      </c>
      <c r="R65" s="904">
        <v>-12874192</v>
      </c>
      <c r="S65" s="1535">
        <v>0</v>
      </c>
      <c r="T65" s="902">
        <v>0</v>
      </c>
      <c r="W65" s="880"/>
      <c r="X65" s="880"/>
      <c r="Y65" s="880"/>
      <c r="Z65" s="881"/>
      <c r="AA65" s="881"/>
      <c r="AB65" s="881"/>
    </row>
    <row r="66" spans="1:28" s="908" customFormat="1" ht="15" customHeight="1" thickBot="1" x14ac:dyDescent="0.25">
      <c r="A66" s="918" t="s">
        <v>1581</v>
      </c>
      <c r="B66" s="906">
        <v>44748255.990000024</v>
      </c>
      <c r="C66" s="906">
        <v>467565416.19999981</v>
      </c>
      <c r="D66" s="906">
        <v>-2064636.09</v>
      </c>
      <c r="E66" s="906">
        <v>59482947.040000029</v>
      </c>
      <c r="F66" s="906">
        <v>57376900</v>
      </c>
      <c r="G66" s="906">
        <v>-96451694.539999664</v>
      </c>
      <c r="H66" s="906">
        <v>-63979114</v>
      </c>
      <c r="I66" s="906">
        <v>10994806.179999955</v>
      </c>
      <c r="J66" s="906">
        <v>-29828541.80999995</v>
      </c>
      <c r="K66" s="906">
        <v>4242848.9099999964</v>
      </c>
      <c r="L66" s="906">
        <v>327679</v>
      </c>
      <c r="M66" s="906">
        <v>149669314.69999999</v>
      </c>
      <c r="N66" s="906">
        <v>6681560.1199999917</v>
      </c>
      <c r="O66" s="906">
        <v>5627375.0000000009</v>
      </c>
      <c r="P66" s="906">
        <v>57601176.929999977</v>
      </c>
      <c r="Q66" s="906">
        <v>85166350</v>
      </c>
      <c r="R66" s="906">
        <v>49069369</v>
      </c>
      <c r="S66" s="1536">
        <v>218369.19999998435</v>
      </c>
      <c r="T66" s="907">
        <v>-1792417</v>
      </c>
      <c r="W66" s="909"/>
      <c r="X66" s="909"/>
      <c r="Y66" s="909"/>
      <c r="Z66" s="910"/>
      <c r="AA66" s="910"/>
      <c r="AB66" s="910"/>
    </row>
    <row r="67" spans="1:28" ht="6" customHeight="1" x14ac:dyDescent="0.2">
      <c r="A67" s="891"/>
      <c r="B67" s="919"/>
      <c r="C67" s="919"/>
      <c r="D67" s="919"/>
      <c r="E67" s="919"/>
      <c r="F67" s="919"/>
      <c r="G67" s="919"/>
      <c r="H67" s="919"/>
      <c r="I67" s="919"/>
      <c r="J67" s="919"/>
      <c r="K67" s="919"/>
      <c r="L67" s="919"/>
      <c r="M67" s="919"/>
      <c r="N67" s="919"/>
      <c r="O67" s="919"/>
      <c r="P67" s="919"/>
      <c r="Q67" s="919"/>
      <c r="R67" s="919"/>
      <c r="S67" s="919"/>
      <c r="T67" s="919"/>
    </row>
    <row r="68" spans="1:28" x14ac:dyDescent="0.2">
      <c r="A68" s="892" t="s">
        <v>1557</v>
      </c>
      <c r="B68" s="879"/>
      <c r="C68" s="879"/>
      <c r="D68" s="879"/>
      <c r="E68" s="879"/>
      <c r="F68" s="879"/>
      <c r="G68" s="879"/>
      <c r="H68" s="879"/>
      <c r="I68" s="879"/>
      <c r="J68" s="879"/>
      <c r="K68" s="879"/>
      <c r="L68" s="879"/>
      <c r="M68" s="879"/>
      <c r="N68" s="879"/>
      <c r="O68" s="880"/>
      <c r="P68" s="880"/>
      <c r="Q68" s="880"/>
      <c r="R68" s="880"/>
      <c r="S68" s="880"/>
      <c r="T68" s="880"/>
    </row>
    <row r="69" spans="1:28" x14ac:dyDescent="0.2">
      <c r="B69" s="920"/>
      <c r="C69" s="920"/>
      <c r="D69" s="920"/>
      <c r="E69" s="920"/>
      <c r="F69" s="920"/>
      <c r="G69" s="920"/>
      <c r="H69" s="920"/>
      <c r="I69" s="920"/>
      <c r="J69" s="920"/>
      <c r="K69" s="920"/>
      <c r="L69" s="1186"/>
      <c r="M69" s="1186"/>
      <c r="N69" s="1186"/>
      <c r="O69" s="1186"/>
      <c r="P69" s="1186"/>
      <c r="Q69" s="1186"/>
      <c r="R69" s="1186"/>
      <c r="S69" s="920"/>
      <c r="T69" s="1186"/>
      <c r="U69" s="1186"/>
    </row>
    <row r="70" spans="1:28" x14ac:dyDescent="0.2">
      <c r="B70" s="1187"/>
      <c r="C70" s="1187"/>
      <c r="D70" s="1187"/>
      <c r="E70" s="1187"/>
      <c r="F70" s="1187"/>
      <c r="G70" s="1187"/>
      <c r="H70" s="1187"/>
      <c r="I70" s="1187"/>
      <c r="J70" s="1187"/>
      <c r="K70" s="1187"/>
      <c r="L70" s="1187"/>
      <c r="M70" s="1187"/>
      <c r="N70" s="1187"/>
      <c r="O70" s="1187"/>
      <c r="P70" s="1187"/>
      <c r="Q70" s="1187"/>
      <c r="R70" s="1187"/>
      <c r="S70" s="1187"/>
      <c r="T70" s="1187"/>
      <c r="U70" s="880"/>
    </row>
    <row r="71" spans="1:28" x14ac:dyDescent="0.2">
      <c r="B71" s="1186"/>
      <c r="C71" s="1186"/>
      <c r="D71" s="1186"/>
      <c r="E71" s="1186"/>
      <c r="F71" s="1186"/>
      <c r="G71" s="1186"/>
      <c r="H71" s="1186"/>
      <c r="I71" s="1186"/>
      <c r="J71" s="1186"/>
      <c r="K71" s="1186"/>
      <c r="L71" s="1186"/>
      <c r="M71" s="1186"/>
      <c r="N71" s="1186"/>
      <c r="O71" s="1186"/>
      <c r="P71" s="1186"/>
      <c r="Q71" s="1186"/>
      <c r="R71" s="1186"/>
      <c r="S71" s="1186"/>
      <c r="T71" s="1186"/>
      <c r="U71" s="1186"/>
    </row>
    <row r="72" spans="1:28" ht="15" x14ac:dyDescent="0.25">
      <c r="U72" s="1188"/>
      <c r="V72" s="921"/>
    </row>
    <row r="73" spans="1:28" ht="15" x14ac:dyDescent="0.25">
      <c r="B73" s="921"/>
      <c r="G73" s="922"/>
      <c r="H73" s="922"/>
      <c r="I73" s="922"/>
      <c r="K73" s="922"/>
      <c r="T73" s="922"/>
    </row>
    <row r="74" spans="1:28" ht="15" x14ac:dyDescent="0.25">
      <c r="B74" s="921"/>
      <c r="G74" s="922"/>
      <c r="H74" s="922"/>
      <c r="I74" s="922"/>
      <c r="K74" s="922"/>
      <c r="T74" s="922"/>
    </row>
    <row r="75" spans="1:28" ht="15" x14ac:dyDescent="0.25">
      <c r="B75" s="921"/>
      <c r="T75" s="921"/>
    </row>
    <row r="76" spans="1:28" ht="15" x14ac:dyDescent="0.25">
      <c r="B76" s="921"/>
      <c r="T76" s="921"/>
    </row>
    <row r="77" spans="1:28" ht="15" x14ac:dyDescent="0.25">
      <c r="B77" s="921"/>
      <c r="G77" s="922"/>
      <c r="H77" s="922"/>
      <c r="I77" s="922"/>
      <c r="K77" s="922"/>
      <c r="T77" s="922"/>
    </row>
    <row r="78" spans="1:28" ht="15" x14ac:dyDescent="0.25">
      <c r="B78" s="921"/>
      <c r="G78" s="923"/>
      <c r="H78" s="923"/>
      <c r="I78" s="923"/>
      <c r="K78" s="923"/>
      <c r="T78" s="923"/>
    </row>
    <row r="79" spans="1:28" ht="15" x14ac:dyDescent="0.25">
      <c r="B79" s="921"/>
      <c r="T79" s="921"/>
    </row>
    <row r="80" spans="1:28" ht="15" x14ac:dyDescent="0.25">
      <c r="B80" s="921"/>
      <c r="T80" s="921"/>
    </row>
    <row r="81" spans="2:20" x14ac:dyDescent="0.2">
      <c r="B81" s="922"/>
      <c r="G81" s="922"/>
      <c r="H81" s="922"/>
      <c r="I81" s="922"/>
      <c r="K81" s="922"/>
      <c r="T81" s="922"/>
    </row>
    <row r="82" spans="2:20" ht="15" x14ac:dyDescent="0.25">
      <c r="B82" s="921"/>
      <c r="G82" s="921"/>
      <c r="H82" s="921"/>
      <c r="I82" s="921"/>
      <c r="K82" s="921"/>
      <c r="T82" s="921"/>
    </row>
    <row r="83" spans="2:20" ht="15" x14ac:dyDescent="0.25">
      <c r="B83" s="921"/>
      <c r="G83" s="921"/>
      <c r="H83" s="921"/>
      <c r="I83" s="921"/>
      <c r="K83" s="921"/>
      <c r="T83" s="921"/>
    </row>
    <row r="84" spans="2:20" ht="15" x14ac:dyDescent="0.25">
      <c r="B84" s="921"/>
      <c r="G84" s="921"/>
      <c r="H84" s="921"/>
      <c r="I84" s="921"/>
      <c r="K84" s="921"/>
      <c r="T84" s="921"/>
    </row>
    <row r="85" spans="2:20" x14ac:dyDescent="0.2">
      <c r="B85" s="922"/>
      <c r="G85" s="922"/>
      <c r="H85" s="922"/>
      <c r="I85" s="922"/>
      <c r="K85" s="922"/>
      <c r="T85" s="922"/>
    </row>
    <row r="86" spans="2:20" x14ac:dyDescent="0.2">
      <c r="B86" s="922"/>
      <c r="G86" s="922"/>
      <c r="H86" s="922"/>
      <c r="I86" s="922"/>
      <c r="K86" s="922"/>
      <c r="T86" s="922"/>
    </row>
    <row r="87" spans="2:20" ht="15" x14ac:dyDescent="0.25">
      <c r="B87" s="921"/>
      <c r="G87" s="921"/>
      <c r="H87" s="921"/>
      <c r="I87" s="921"/>
      <c r="K87" s="921"/>
      <c r="T87" s="921"/>
    </row>
    <row r="88" spans="2:20" ht="15" x14ac:dyDescent="0.25">
      <c r="B88" s="921"/>
      <c r="G88" s="921"/>
      <c r="H88" s="921"/>
      <c r="I88" s="921"/>
      <c r="K88" s="921"/>
      <c r="T88" s="921"/>
    </row>
    <row r="89" spans="2:20" ht="15" x14ac:dyDescent="0.25">
      <c r="B89" s="921"/>
      <c r="G89" s="921"/>
      <c r="H89" s="921"/>
      <c r="I89" s="921"/>
      <c r="K89" s="921"/>
      <c r="T89" s="921"/>
    </row>
    <row r="90" spans="2:20" ht="15" x14ac:dyDescent="0.25">
      <c r="B90" s="921"/>
      <c r="G90" s="921"/>
      <c r="H90" s="921"/>
      <c r="I90" s="921"/>
      <c r="K90" s="921"/>
      <c r="T90" s="921"/>
    </row>
    <row r="91" spans="2:20" x14ac:dyDescent="0.2">
      <c r="B91" s="922"/>
      <c r="G91" s="922"/>
      <c r="H91" s="922"/>
      <c r="I91" s="922"/>
      <c r="K91" s="922"/>
      <c r="T91" s="922"/>
    </row>
    <row r="92" spans="2:20" ht="15" x14ac:dyDescent="0.25">
      <c r="B92" s="921"/>
      <c r="G92" s="921"/>
      <c r="H92" s="921"/>
      <c r="I92" s="921"/>
      <c r="K92" s="921"/>
      <c r="T92" s="921"/>
    </row>
    <row r="93" spans="2:20" x14ac:dyDescent="0.2">
      <c r="B93" s="922"/>
      <c r="G93" s="922"/>
      <c r="H93" s="922"/>
      <c r="I93" s="922"/>
      <c r="K93" s="922"/>
      <c r="T93" s="922"/>
    </row>
    <row r="94" spans="2:20" ht="15" x14ac:dyDescent="0.25">
      <c r="B94" s="921"/>
      <c r="G94" s="921"/>
      <c r="H94" s="921"/>
      <c r="I94" s="921"/>
      <c r="K94" s="921"/>
      <c r="T94" s="921"/>
    </row>
    <row r="95" spans="2:20" x14ac:dyDescent="0.2">
      <c r="B95" s="922"/>
      <c r="G95" s="922"/>
      <c r="H95" s="922"/>
      <c r="I95" s="922"/>
      <c r="K95" s="922"/>
      <c r="T95" s="922"/>
    </row>
    <row r="96" spans="2:20" x14ac:dyDescent="0.2">
      <c r="F96" s="881"/>
    </row>
  </sheetData>
  <mergeCells count="7">
    <mergeCell ref="A38:T38"/>
    <mergeCell ref="B40:R40"/>
    <mergeCell ref="A1:K2"/>
    <mergeCell ref="A3:K3"/>
    <mergeCell ref="A4:K4"/>
    <mergeCell ref="A36:T36"/>
    <mergeCell ref="A37:T3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/>
  <dimension ref="A1:V76"/>
  <sheetViews>
    <sheetView showGridLines="0" zoomScale="85" zoomScaleNormal="85" workbookViewId="0">
      <selection activeCell="B36" sqref="B36"/>
    </sheetView>
  </sheetViews>
  <sheetFormatPr defaultColWidth="13.7109375" defaultRowHeight="12.75" x14ac:dyDescent="0.2"/>
  <cols>
    <col min="1" max="1" width="55" style="789" customWidth="1"/>
    <col min="2" max="2" width="14.5703125" style="789" customWidth="1"/>
    <col min="3" max="3" width="17.5703125" style="789" bestFit="1" customWidth="1"/>
    <col min="4" max="4" width="14.5703125" style="789" customWidth="1"/>
    <col min="5" max="5" width="17" style="789" customWidth="1"/>
    <col min="6" max="7" width="17.5703125" style="789" bestFit="1" customWidth="1"/>
    <col min="8" max="8" width="17.5703125" style="789" customWidth="1"/>
    <col min="9" max="9" width="15.5703125" style="789" customWidth="1"/>
    <col min="10" max="10" width="17" style="789" bestFit="1" customWidth="1"/>
    <col min="11" max="11" width="16" style="789" bestFit="1" customWidth="1"/>
    <col min="12" max="12" width="16.28515625" style="789" bestFit="1" customWidth="1"/>
    <col min="13" max="13" width="15.85546875" style="789" customWidth="1"/>
    <col min="14" max="14" width="16.5703125" style="789" bestFit="1" customWidth="1"/>
    <col min="15" max="15" width="16.5703125" style="789" customWidth="1"/>
    <col min="16" max="16" width="16.5703125" style="789" bestFit="1" customWidth="1"/>
    <col min="17" max="17" width="15.42578125" style="789" bestFit="1" customWidth="1"/>
    <col min="18" max="18" width="14.28515625" style="789" bestFit="1" customWidth="1"/>
    <col min="19" max="19" width="17.5703125" style="789" bestFit="1" customWidth="1"/>
    <col min="20" max="16384" width="13.7109375" style="789"/>
  </cols>
  <sheetData>
    <row r="1" spans="1:20" ht="7.5" customHeight="1" x14ac:dyDescent="0.2">
      <c r="A1" s="924"/>
      <c r="B1" s="924"/>
      <c r="C1" s="924"/>
      <c r="D1" s="924"/>
      <c r="E1" s="924"/>
      <c r="F1" s="924"/>
      <c r="G1" s="924"/>
      <c r="H1" s="924"/>
      <c r="I1" s="924"/>
    </row>
    <row r="2" spans="1:20" ht="15.75" customHeight="1" x14ac:dyDescent="0.2">
      <c r="A2" s="1959" t="s">
        <v>1593</v>
      </c>
      <c r="B2" s="1959"/>
      <c r="C2" s="1959"/>
      <c r="D2" s="1959"/>
      <c r="E2" s="1959"/>
      <c r="F2" s="1959"/>
      <c r="G2" s="1959"/>
      <c r="H2" s="1959"/>
      <c r="I2" s="1959"/>
      <c r="J2" s="1959"/>
      <c r="K2" s="1959"/>
      <c r="L2" s="1959"/>
      <c r="M2" s="1959"/>
      <c r="N2" s="1959"/>
      <c r="O2" s="1959"/>
      <c r="P2" s="1959"/>
      <c r="Q2" s="1959"/>
      <c r="R2" s="1959"/>
      <c r="S2" s="1959"/>
      <c r="T2" s="1959"/>
    </row>
    <row r="3" spans="1:20" ht="15.75" customHeight="1" x14ac:dyDescent="0.25">
      <c r="A3" s="1934" t="s">
        <v>2671</v>
      </c>
      <c r="B3" s="1934"/>
      <c r="C3" s="1934"/>
      <c r="D3" s="1934"/>
      <c r="E3" s="1934"/>
      <c r="F3" s="1934"/>
      <c r="G3" s="1934"/>
      <c r="H3" s="1934"/>
      <c r="I3" s="1934"/>
      <c r="J3" s="1934"/>
      <c r="K3" s="1934"/>
      <c r="L3" s="1934"/>
      <c r="M3" s="1934"/>
      <c r="N3" s="1934"/>
      <c r="O3" s="1934"/>
      <c r="P3" s="1934"/>
      <c r="Q3" s="1934"/>
      <c r="R3" s="1934"/>
      <c r="S3" s="1934"/>
      <c r="T3" s="1934"/>
    </row>
    <row r="4" spans="1:20" ht="15.75" customHeight="1" thickBot="1" x14ac:dyDescent="0.3">
      <c r="A4" s="1960" t="s">
        <v>806</v>
      </c>
      <c r="B4" s="1960"/>
      <c r="C4" s="1960"/>
      <c r="D4" s="1960"/>
      <c r="E4" s="1960"/>
      <c r="F4" s="1960"/>
      <c r="G4" s="1960"/>
      <c r="H4" s="1960"/>
      <c r="I4" s="1960"/>
      <c r="J4" s="1960"/>
      <c r="K4" s="1960"/>
      <c r="L4" s="1960"/>
      <c r="M4" s="1960"/>
      <c r="N4" s="1960"/>
      <c r="O4" s="1960"/>
      <c r="P4" s="1960"/>
      <c r="Q4" s="1960"/>
      <c r="R4" s="1960"/>
      <c r="S4" s="1960"/>
      <c r="T4" s="1960"/>
    </row>
    <row r="5" spans="1:20" ht="5.25" customHeight="1" thickBot="1" x14ac:dyDescent="0.25">
      <c r="A5" s="925"/>
      <c r="B5" s="926"/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6"/>
      <c r="O5" s="926"/>
      <c r="P5" s="926"/>
      <c r="Q5" s="926"/>
      <c r="R5" s="926"/>
      <c r="S5" s="926"/>
      <c r="T5" s="926"/>
    </row>
    <row r="6" spans="1:20" ht="60" customHeight="1" thickBot="1" x14ac:dyDescent="0.25">
      <c r="A6" s="1961" t="s">
        <v>1594</v>
      </c>
      <c r="B6" s="1963" t="s">
        <v>1548</v>
      </c>
      <c r="C6" s="1943"/>
      <c r="D6" s="1943"/>
      <c r="E6" s="1943"/>
      <c r="F6" s="1943"/>
      <c r="G6" s="1943"/>
      <c r="H6" s="1943"/>
      <c r="I6" s="1943"/>
      <c r="J6" s="1945" t="s">
        <v>1549</v>
      </c>
      <c r="K6" s="1946"/>
      <c r="L6" s="1947"/>
      <c r="M6" s="1948" t="s">
        <v>1550</v>
      </c>
      <c r="N6" s="1949"/>
      <c r="O6" s="1950"/>
      <c r="P6" s="1963" t="s">
        <v>1551</v>
      </c>
      <c r="Q6" s="1943"/>
      <c r="R6" s="1944"/>
      <c r="S6" s="1963" t="s">
        <v>1552</v>
      </c>
      <c r="T6" s="1943"/>
    </row>
    <row r="7" spans="1:20" ht="20.25" customHeight="1" thickBot="1" x14ac:dyDescent="0.25">
      <c r="A7" s="1962"/>
      <c r="B7" s="1381" t="s">
        <v>516</v>
      </c>
      <c r="C7" s="1382" t="s">
        <v>488</v>
      </c>
      <c r="D7" s="1382" t="s">
        <v>596</v>
      </c>
      <c r="E7" s="1382" t="s">
        <v>518</v>
      </c>
      <c r="F7" s="1382" t="s">
        <v>519</v>
      </c>
      <c r="G7" s="1382" t="s">
        <v>520</v>
      </c>
      <c r="H7" s="1382" t="s">
        <v>517</v>
      </c>
      <c r="I7" s="1382" t="s">
        <v>1856</v>
      </c>
      <c r="J7" s="1402" t="s">
        <v>521</v>
      </c>
      <c r="K7" s="1380" t="s">
        <v>522</v>
      </c>
      <c r="L7" s="1380" t="s">
        <v>523</v>
      </c>
      <c r="M7" s="1402" t="s">
        <v>524</v>
      </c>
      <c r="N7" s="1380" t="s">
        <v>1055</v>
      </c>
      <c r="O7" s="794" t="s">
        <v>1719</v>
      </c>
      <c r="P7" s="1380" t="s">
        <v>525</v>
      </c>
      <c r="Q7" s="1380" t="s">
        <v>526</v>
      </c>
      <c r="R7" s="794" t="s">
        <v>527</v>
      </c>
      <c r="S7" s="1380" t="s">
        <v>533</v>
      </c>
      <c r="T7" s="794" t="s">
        <v>528</v>
      </c>
    </row>
    <row r="8" spans="1:20" x14ac:dyDescent="0.2">
      <c r="A8" s="901" t="s">
        <v>1559</v>
      </c>
      <c r="B8" s="1439">
        <v>749134179.07000005</v>
      </c>
      <c r="C8" s="928">
        <v>159378175.81</v>
      </c>
      <c r="D8" s="920">
        <v>895085030.10000002</v>
      </c>
      <c r="E8" s="928">
        <v>108511536.95</v>
      </c>
      <c r="F8" s="928">
        <v>1155931187.76</v>
      </c>
      <c r="G8" s="928">
        <v>2116328.67</v>
      </c>
      <c r="H8" s="928">
        <v>68484011.290000007</v>
      </c>
      <c r="I8" s="928">
        <v>322293392.39999998</v>
      </c>
      <c r="J8" s="1439">
        <v>1795200</v>
      </c>
      <c r="K8" s="928">
        <v>145896387</v>
      </c>
      <c r="L8" s="928">
        <v>1455418.26</v>
      </c>
      <c r="M8" s="1440">
        <v>762331756.92999995</v>
      </c>
      <c r="N8" s="927">
        <v>653209101.11000001</v>
      </c>
      <c r="O8" s="927">
        <v>0</v>
      </c>
      <c r="P8" s="1440">
        <v>14477020.09</v>
      </c>
      <c r="Q8" s="927">
        <v>20250106.140000001</v>
      </c>
      <c r="R8" s="930">
        <v>2655796.29</v>
      </c>
      <c r="S8" s="927">
        <v>105996890.17</v>
      </c>
      <c r="T8" s="930">
        <v>155843078</v>
      </c>
    </row>
    <row r="9" spans="1:20" ht="13.5" thickBot="1" x14ac:dyDescent="0.25">
      <c r="A9" s="903" t="s">
        <v>1560</v>
      </c>
      <c r="B9" s="1439">
        <v>-499442286.76999998</v>
      </c>
      <c r="C9" s="928">
        <v>-113318204.41</v>
      </c>
      <c r="D9" s="931">
        <v>-590819976</v>
      </c>
      <c r="E9" s="928">
        <v>-65311325.170000002</v>
      </c>
      <c r="F9" s="928">
        <v>-885389642.51999998</v>
      </c>
      <c r="G9" s="928">
        <v>0</v>
      </c>
      <c r="H9" s="928">
        <v>-59255856.369999997</v>
      </c>
      <c r="I9" s="928">
        <v>-185724444.59999999</v>
      </c>
      <c r="J9" s="1439">
        <v>-2312597.2599999998</v>
      </c>
      <c r="K9" s="928">
        <v>-106292757</v>
      </c>
      <c r="L9" s="928">
        <v>0</v>
      </c>
      <c r="M9" s="1439">
        <v>-765159134.80999994</v>
      </c>
      <c r="N9" s="928">
        <v>-702491081.13999999</v>
      </c>
      <c r="O9" s="928">
        <v>0</v>
      </c>
      <c r="P9" s="1439">
        <v>0</v>
      </c>
      <c r="Q9" s="928">
        <v>-13485110.630000001</v>
      </c>
      <c r="R9" s="929">
        <v>0</v>
      </c>
      <c r="S9" s="928">
        <v>-107951188.73</v>
      </c>
      <c r="T9" s="929">
        <v>-88049331</v>
      </c>
    </row>
    <row r="10" spans="1:20" s="908" customFormat="1" ht="13.5" thickBot="1" x14ac:dyDescent="0.25">
      <c r="A10" s="905" t="s">
        <v>1561</v>
      </c>
      <c r="B10" s="932">
        <v>249691892.30000007</v>
      </c>
      <c r="C10" s="933">
        <v>46059971.400000006</v>
      </c>
      <c r="D10" s="933">
        <v>304265054.10000002</v>
      </c>
      <c r="E10" s="933">
        <v>43200211.780000001</v>
      </c>
      <c r="F10" s="933">
        <v>270541545.24000001</v>
      </c>
      <c r="G10" s="933">
        <v>2116328.67</v>
      </c>
      <c r="H10" s="933">
        <v>9228154.9200000092</v>
      </c>
      <c r="I10" s="933">
        <v>136568947.79999998</v>
      </c>
      <c r="J10" s="932">
        <v>-517397.25999999978</v>
      </c>
      <c r="K10" s="933">
        <v>39603630</v>
      </c>
      <c r="L10" s="933">
        <v>1455418.26</v>
      </c>
      <c r="M10" s="932">
        <v>-2827377.8799999952</v>
      </c>
      <c r="N10" s="933">
        <v>-49281980.029999971</v>
      </c>
      <c r="O10" s="933">
        <v>0</v>
      </c>
      <c r="P10" s="932">
        <v>14477020.09</v>
      </c>
      <c r="Q10" s="933">
        <v>6764995.5099999998</v>
      </c>
      <c r="R10" s="934">
        <v>2655796.29</v>
      </c>
      <c r="S10" s="933">
        <v>-1954298.5600000024</v>
      </c>
      <c r="T10" s="934">
        <v>67793747</v>
      </c>
    </row>
    <row r="11" spans="1:20" x14ac:dyDescent="0.2">
      <c r="A11" s="1437" t="s">
        <v>1562</v>
      </c>
      <c r="B11" s="1441">
        <v>-102378442.64999999</v>
      </c>
      <c r="C11" s="920">
        <v>-40705618.399999999</v>
      </c>
      <c r="D11" s="920">
        <v>-95846707.189999998</v>
      </c>
      <c r="E11" s="920">
        <v>-28069284.710000001</v>
      </c>
      <c r="F11" s="920">
        <v>-133223475.26000001</v>
      </c>
      <c r="G11" s="920">
        <v>-1691860.52</v>
      </c>
      <c r="H11" s="920">
        <v>-4970541.2299999995</v>
      </c>
      <c r="I11" s="920">
        <v>-74925007.200000003</v>
      </c>
      <c r="J11" s="1441">
        <v>-85839.72</v>
      </c>
      <c r="K11" s="920">
        <v>-14620920</v>
      </c>
      <c r="L11" s="920">
        <v>-1247702.6200000001</v>
      </c>
      <c r="M11" s="1441">
        <v>-12416149.369999999</v>
      </c>
      <c r="N11" s="920">
        <v>-79880177.659999996</v>
      </c>
      <c r="O11" s="920">
        <v>3184714.07</v>
      </c>
      <c r="P11" s="1441">
        <v>-11069911.82</v>
      </c>
      <c r="Q11" s="920">
        <v>-4140795.61</v>
      </c>
      <c r="R11" s="935">
        <v>-2823964.87</v>
      </c>
      <c r="S11" s="920">
        <v>-37445263.549999997</v>
      </c>
      <c r="T11" s="935">
        <v>-16426335</v>
      </c>
    </row>
    <row r="12" spans="1:20" x14ac:dyDescent="0.2">
      <c r="A12" s="1437" t="s">
        <v>1563</v>
      </c>
      <c r="B12" s="1439">
        <v>-72413216.209999993</v>
      </c>
      <c r="C12" s="928">
        <v>-36925737.390000001</v>
      </c>
      <c r="D12" s="931">
        <v>-86062873.219999999</v>
      </c>
      <c r="E12" s="928">
        <v>-16012583.970000001</v>
      </c>
      <c r="F12" s="928">
        <v>-78187660.840000004</v>
      </c>
      <c r="G12" s="928">
        <v>-1691860.52</v>
      </c>
      <c r="H12" s="928">
        <v>-4711546.8099999996</v>
      </c>
      <c r="I12" s="928">
        <v>-58320170.219999999</v>
      </c>
      <c r="J12" s="1439">
        <v>-85839.72</v>
      </c>
      <c r="K12" s="928">
        <v>-9217279</v>
      </c>
      <c r="L12" s="936">
        <v>-1247702.6200000001</v>
      </c>
      <c r="M12" s="1439">
        <v>-12416149.369999999</v>
      </c>
      <c r="N12" s="928">
        <v>-47788026.299999997</v>
      </c>
      <c r="O12" s="928">
        <v>3184714.07</v>
      </c>
      <c r="P12" s="1439">
        <v>-11069911.82</v>
      </c>
      <c r="Q12" s="928">
        <v>-4140795.61</v>
      </c>
      <c r="R12" s="929">
        <v>-2301712.73</v>
      </c>
      <c r="S12" s="928">
        <v>-37445263.549999997</v>
      </c>
      <c r="T12" s="929">
        <v>-16426335</v>
      </c>
    </row>
    <row r="13" spans="1:20" ht="13.5" thickBot="1" x14ac:dyDescent="0.25">
      <c r="A13" s="1437" t="s">
        <v>1564</v>
      </c>
      <c r="B13" s="1439">
        <v>-29965226.440000001</v>
      </c>
      <c r="C13" s="928">
        <v>-3779881.01</v>
      </c>
      <c r="D13" s="931">
        <v>-9783833.9700000007</v>
      </c>
      <c r="E13" s="928">
        <v>-12056700.74</v>
      </c>
      <c r="F13" s="928">
        <v>-55035814.420000002</v>
      </c>
      <c r="G13" s="928">
        <v>0</v>
      </c>
      <c r="H13" s="928">
        <v>-258994.42</v>
      </c>
      <c r="I13" s="928">
        <v>-16604836.98</v>
      </c>
      <c r="J13" s="1439">
        <v>0</v>
      </c>
      <c r="K13" s="928">
        <v>-5403641</v>
      </c>
      <c r="L13" s="936">
        <v>0</v>
      </c>
      <c r="M13" s="1439">
        <v>0</v>
      </c>
      <c r="N13" s="928">
        <v>-32092151.359999999</v>
      </c>
      <c r="O13" s="928">
        <v>0</v>
      </c>
      <c r="P13" s="1439">
        <v>0</v>
      </c>
      <c r="Q13" s="928">
        <v>0</v>
      </c>
      <c r="R13" s="929">
        <v>-522252.14</v>
      </c>
      <c r="S13" s="928">
        <v>0</v>
      </c>
      <c r="T13" s="929">
        <v>0</v>
      </c>
    </row>
    <row r="14" spans="1:20" s="908" customFormat="1" ht="13.5" thickBot="1" x14ac:dyDescent="0.25">
      <c r="A14" s="905" t="s">
        <v>1565</v>
      </c>
      <c r="B14" s="932">
        <v>147313449.6500001</v>
      </c>
      <c r="C14" s="933">
        <v>5354353.0000000075</v>
      </c>
      <c r="D14" s="933">
        <v>208418346.91000003</v>
      </c>
      <c r="E14" s="933">
        <v>15130927.07</v>
      </c>
      <c r="F14" s="933">
        <v>137318069.98000002</v>
      </c>
      <c r="G14" s="933">
        <v>424468.14999999991</v>
      </c>
      <c r="H14" s="933">
        <v>4257613.6900000097</v>
      </c>
      <c r="I14" s="933">
        <v>61643940.599999979</v>
      </c>
      <c r="J14" s="932">
        <v>-603236.97999999975</v>
      </c>
      <c r="K14" s="933">
        <v>24982710</v>
      </c>
      <c r="L14" s="933">
        <v>207715.6399999999</v>
      </c>
      <c r="M14" s="932">
        <v>-15243527.249999994</v>
      </c>
      <c r="N14" s="933">
        <v>-129162157.68999997</v>
      </c>
      <c r="O14" s="933">
        <v>3184714.07</v>
      </c>
      <c r="P14" s="932">
        <v>3407108.2699999996</v>
      </c>
      <c r="Q14" s="933">
        <v>2624199.9</v>
      </c>
      <c r="R14" s="934">
        <v>-168168.58000000007</v>
      </c>
      <c r="S14" s="933">
        <v>-39399562.109999999</v>
      </c>
      <c r="T14" s="934">
        <v>51367412</v>
      </c>
    </row>
    <row r="15" spans="1:20" x14ac:dyDescent="0.2">
      <c r="A15" s="1437" t="s">
        <v>535</v>
      </c>
      <c r="B15" s="1439">
        <v>948000</v>
      </c>
      <c r="C15" s="928">
        <v>10120590.66</v>
      </c>
      <c r="D15" s="928">
        <v>50839172.149999999</v>
      </c>
      <c r="E15" s="928">
        <v>0</v>
      </c>
      <c r="F15" s="928">
        <v>26125932.07</v>
      </c>
      <c r="G15" s="928">
        <v>29599.54</v>
      </c>
      <c r="H15" s="928">
        <v>100001.71</v>
      </c>
      <c r="I15" s="928">
        <v>10776252.209999999</v>
      </c>
      <c r="J15" s="1439">
        <v>300000</v>
      </c>
      <c r="K15" s="928">
        <v>1275938</v>
      </c>
      <c r="L15" s="928">
        <v>1010347.97</v>
      </c>
      <c r="M15" s="1439">
        <v>268109508.31</v>
      </c>
      <c r="N15" s="928">
        <v>364310915.75999999</v>
      </c>
      <c r="O15" s="928">
        <v>0</v>
      </c>
      <c r="P15" s="1439">
        <v>32646309.260000002</v>
      </c>
      <c r="Q15" s="928">
        <v>521897.29000000004</v>
      </c>
      <c r="R15" s="929">
        <v>21037809.449999999</v>
      </c>
      <c r="S15" s="928">
        <v>9421543.0700000003</v>
      </c>
      <c r="T15" s="929">
        <v>17107329</v>
      </c>
    </row>
    <row r="16" spans="1:20" x14ac:dyDescent="0.2">
      <c r="A16" s="903" t="s">
        <v>1566</v>
      </c>
      <c r="B16" s="1439">
        <v>0</v>
      </c>
      <c r="C16" s="928">
        <v>0</v>
      </c>
      <c r="D16" s="931">
        <v>0</v>
      </c>
      <c r="E16" s="928">
        <v>0</v>
      </c>
      <c r="F16" s="928">
        <v>0</v>
      </c>
      <c r="G16" s="928">
        <v>14666.19</v>
      </c>
      <c r="H16" s="928">
        <v>0</v>
      </c>
      <c r="I16" s="928">
        <v>0</v>
      </c>
      <c r="J16" s="1439">
        <v>0</v>
      </c>
      <c r="K16" s="928">
        <v>0</v>
      </c>
      <c r="L16" s="936">
        <v>0</v>
      </c>
      <c r="M16" s="1439">
        <v>0</v>
      </c>
      <c r="N16" s="928">
        <v>0</v>
      </c>
      <c r="O16" s="928">
        <v>0</v>
      </c>
      <c r="P16" s="1439">
        <v>23235786.460000001</v>
      </c>
      <c r="Q16" s="928">
        <v>169522.02</v>
      </c>
      <c r="R16" s="929">
        <v>128801.41</v>
      </c>
      <c r="S16" s="928">
        <v>0</v>
      </c>
      <c r="T16" s="929">
        <v>0</v>
      </c>
    </row>
    <row r="17" spans="1:20" x14ac:dyDescent="0.2">
      <c r="A17" s="903" t="s">
        <v>1567</v>
      </c>
      <c r="B17" s="1439">
        <v>948000</v>
      </c>
      <c r="C17" s="928">
        <v>10120590.66</v>
      </c>
      <c r="D17" s="920">
        <v>50839172.149999999</v>
      </c>
      <c r="E17" s="928">
        <v>0</v>
      </c>
      <c r="F17" s="928">
        <v>26125932.07</v>
      </c>
      <c r="G17" s="928">
        <v>14933.35</v>
      </c>
      <c r="H17" s="928">
        <v>100001.71</v>
      </c>
      <c r="I17" s="928">
        <v>10776020.1</v>
      </c>
      <c r="J17" s="1439">
        <v>300000</v>
      </c>
      <c r="K17" s="928">
        <v>1275938</v>
      </c>
      <c r="L17" s="936">
        <v>0</v>
      </c>
      <c r="M17" s="1439">
        <v>37651847.170000002</v>
      </c>
      <c r="N17" s="928">
        <v>15374136.449999999</v>
      </c>
      <c r="O17" s="928">
        <v>0</v>
      </c>
      <c r="P17" s="1439">
        <v>8099022.3399999999</v>
      </c>
      <c r="Q17" s="928">
        <v>352375.27</v>
      </c>
      <c r="R17" s="929">
        <v>16096120.859999999</v>
      </c>
      <c r="S17" s="928">
        <v>3834755.84</v>
      </c>
      <c r="T17" s="929">
        <v>19557</v>
      </c>
    </row>
    <row r="18" spans="1:20" ht="25.5" x14ac:dyDescent="0.2">
      <c r="A18" s="903" t="s">
        <v>1857</v>
      </c>
      <c r="B18" s="1439">
        <v>0</v>
      </c>
      <c r="C18" s="928">
        <v>0</v>
      </c>
      <c r="D18" s="920">
        <v>0</v>
      </c>
      <c r="E18" s="928">
        <v>0</v>
      </c>
      <c r="F18" s="928">
        <v>0</v>
      </c>
      <c r="G18" s="928">
        <v>0</v>
      </c>
      <c r="H18" s="928">
        <v>0</v>
      </c>
      <c r="I18" s="928">
        <v>232.11</v>
      </c>
      <c r="J18" s="1439">
        <v>0</v>
      </c>
      <c r="K18" s="928">
        <v>0</v>
      </c>
      <c r="L18" s="936">
        <v>1010347.97</v>
      </c>
      <c r="M18" s="1439">
        <v>230457661.13999999</v>
      </c>
      <c r="N18" s="928">
        <v>348936779.31</v>
      </c>
      <c r="O18" s="928">
        <v>0</v>
      </c>
      <c r="P18" s="1439">
        <v>1311500.46</v>
      </c>
      <c r="Q18" s="928">
        <v>0</v>
      </c>
      <c r="R18" s="929">
        <v>4812887.18</v>
      </c>
      <c r="S18" s="928">
        <v>5586787.2300000004</v>
      </c>
      <c r="T18" s="929">
        <v>17087772</v>
      </c>
    </row>
    <row r="19" spans="1:20" x14ac:dyDescent="0.2">
      <c r="A19" s="1437" t="s">
        <v>1568</v>
      </c>
      <c r="B19" s="1439">
        <v>6332122.4500000002</v>
      </c>
      <c r="C19" s="928">
        <v>0</v>
      </c>
      <c r="D19" s="928">
        <v>-11971938.470000001</v>
      </c>
      <c r="E19" s="928">
        <v>-4376560.8899999997</v>
      </c>
      <c r="F19" s="928">
        <v>-58042833.490000002</v>
      </c>
      <c r="G19" s="928">
        <v>21223.399999999994</v>
      </c>
      <c r="H19" s="928">
        <v>-640943.24</v>
      </c>
      <c r="I19" s="928">
        <v>-2855989.4699999997</v>
      </c>
      <c r="J19" s="1439">
        <v>-2097092.26</v>
      </c>
      <c r="K19" s="928">
        <v>-53404</v>
      </c>
      <c r="L19" s="928">
        <v>-20860.37</v>
      </c>
      <c r="M19" s="1439">
        <v>-21705002.669999998</v>
      </c>
      <c r="N19" s="928">
        <v>-25371104.959999997</v>
      </c>
      <c r="O19" s="928">
        <v>-2970476.1999999997</v>
      </c>
      <c r="P19" s="1439">
        <v>-78587.86</v>
      </c>
      <c r="Q19" s="928">
        <v>-186667.68</v>
      </c>
      <c r="R19" s="929">
        <v>-2225033.5</v>
      </c>
      <c r="S19" s="928">
        <v>-3577048.56</v>
      </c>
      <c r="T19" s="929">
        <v>-1781409</v>
      </c>
    </row>
    <row r="20" spans="1:20" x14ac:dyDescent="0.2">
      <c r="A20" s="1437" t="s">
        <v>1570</v>
      </c>
      <c r="B20" s="1439">
        <v>0</v>
      </c>
      <c r="C20" s="928">
        <v>0</v>
      </c>
      <c r="D20" s="931">
        <v>-331073.32</v>
      </c>
      <c r="E20" s="928">
        <v>-4375133.63</v>
      </c>
      <c r="F20" s="928">
        <v>-3325777.86</v>
      </c>
      <c r="G20" s="928">
        <v>-12970.19</v>
      </c>
      <c r="H20" s="928">
        <v>-257898.52</v>
      </c>
      <c r="I20" s="928">
        <v>-2111869.0699999998</v>
      </c>
      <c r="J20" s="1439">
        <v>0</v>
      </c>
      <c r="K20" s="928">
        <v>-19332</v>
      </c>
      <c r="L20" s="936">
        <v>-20860.37</v>
      </c>
      <c r="M20" s="1439">
        <v>-20909547.559999999</v>
      </c>
      <c r="N20" s="928">
        <v>-25332668.059999999</v>
      </c>
      <c r="O20" s="928">
        <v>-5630965.7699999996</v>
      </c>
      <c r="P20" s="1439">
        <v>-54955.51</v>
      </c>
      <c r="Q20" s="928">
        <v>-181874.41</v>
      </c>
      <c r="R20" s="929">
        <v>-2219531.88</v>
      </c>
      <c r="S20" s="928">
        <v>-1385236.21</v>
      </c>
      <c r="T20" s="929">
        <v>-1781409</v>
      </c>
    </row>
    <row r="21" spans="1:20" ht="26.25" thickBot="1" x14ac:dyDescent="0.25">
      <c r="A21" s="1437" t="s">
        <v>1858</v>
      </c>
      <c r="B21" s="1439">
        <v>6332122.4500000002</v>
      </c>
      <c r="C21" s="928">
        <v>0</v>
      </c>
      <c r="D21" s="920">
        <v>-11640865.15</v>
      </c>
      <c r="E21" s="928">
        <v>-1427.26</v>
      </c>
      <c r="F21" s="928">
        <v>-54717055.630000003</v>
      </c>
      <c r="G21" s="928">
        <v>34193.589999999997</v>
      </c>
      <c r="H21" s="928">
        <v>-383044.72</v>
      </c>
      <c r="I21" s="928">
        <v>-744120.4</v>
      </c>
      <c r="J21" s="1439">
        <v>-2097092.26</v>
      </c>
      <c r="K21" s="928">
        <v>-34072</v>
      </c>
      <c r="L21" s="936">
        <v>0</v>
      </c>
      <c r="M21" s="1439">
        <v>-795455.11</v>
      </c>
      <c r="N21" s="928">
        <v>-38436.9</v>
      </c>
      <c r="O21" s="928">
        <v>2660489.5699999998</v>
      </c>
      <c r="P21" s="1439">
        <v>-23632.35</v>
      </c>
      <c r="Q21" s="928">
        <v>-4793.2700000000004</v>
      </c>
      <c r="R21" s="929">
        <v>-5501.62</v>
      </c>
      <c r="S21" s="928">
        <v>-2191812.35</v>
      </c>
      <c r="T21" s="929">
        <v>0</v>
      </c>
    </row>
    <row r="22" spans="1:20" s="908" customFormat="1" ht="13.5" thickBot="1" x14ac:dyDescent="0.25">
      <c r="A22" s="905" t="s">
        <v>1571</v>
      </c>
      <c r="B22" s="932">
        <v>7280122.4500000002</v>
      </c>
      <c r="C22" s="933">
        <v>10120590.66</v>
      </c>
      <c r="D22" s="933">
        <v>38867233.68</v>
      </c>
      <c r="E22" s="933">
        <v>-4376560.8899999997</v>
      </c>
      <c r="F22" s="933">
        <v>-31916901.420000002</v>
      </c>
      <c r="G22" s="933">
        <v>50822.939999999995</v>
      </c>
      <c r="H22" s="933">
        <v>-540941.53</v>
      </c>
      <c r="I22" s="933">
        <v>7920262.7399999993</v>
      </c>
      <c r="J22" s="932">
        <v>-1797092.26</v>
      </c>
      <c r="K22" s="933">
        <v>1222534</v>
      </c>
      <c r="L22" s="933">
        <v>989487.6</v>
      </c>
      <c r="M22" s="932">
        <v>246404505.64000002</v>
      </c>
      <c r="N22" s="933">
        <v>338939810.80000001</v>
      </c>
      <c r="O22" s="933">
        <v>-2970476.1999999997</v>
      </c>
      <c r="P22" s="932">
        <v>32567721.400000002</v>
      </c>
      <c r="Q22" s="933">
        <v>335229.61000000004</v>
      </c>
      <c r="R22" s="934">
        <v>18812775.949999999</v>
      </c>
      <c r="S22" s="933">
        <v>5844494.5099999998</v>
      </c>
      <c r="T22" s="934">
        <v>15325920</v>
      </c>
    </row>
    <row r="23" spans="1:20" s="908" customFormat="1" x14ac:dyDescent="0.2">
      <c r="A23" s="1438" t="s">
        <v>1572</v>
      </c>
      <c r="B23" s="1441">
        <v>154593572.10000008</v>
      </c>
      <c r="C23" s="920">
        <v>15474943.660000008</v>
      </c>
      <c r="D23" s="920">
        <v>247285580.59000003</v>
      </c>
      <c r="E23" s="920">
        <v>10754366.18</v>
      </c>
      <c r="F23" s="920">
        <v>105401168.56000002</v>
      </c>
      <c r="G23" s="920">
        <v>475291.08999999991</v>
      </c>
      <c r="H23" s="920">
        <v>3716672.1600000095</v>
      </c>
      <c r="I23" s="920">
        <v>69564203.339999974</v>
      </c>
      <c r="J23" s="1441">
        <v>-2400329.2399999998</v>
      </c>
      <c r="K23" s="920">
        <v>26205244</v>
      </c>
      <c r="L23" s="920">
        <v>1197203.2399999998</v>
      </c>
      <c r="M23" s="1441">
        <v>231160978.39000002</v>
      </c>
      <c r="N23" s="920">
        <v>209777653.11000004</v>
      </c>
      <c r="O23" s="920">
        <v>214237.87000000011</v>
      </c>
      <c r="P23" s="1441">
        <v>35974829.670000002</v>
      </c>
      <c r="Q23" s="920">
        <v>2959429.51</v>
      </c>
      <c r="R23" s="935">
        <v>18644607.369999997</v>
      </c>
      <c r="S23" s="920">
        <v>-33555067.600000001</v>
      </c>
      <c r="T23" s="935">
        <v>66693332</v>
      </c>
    </row>
    <row r="24" spans="1:20" x14ac:dyDescent="0.2">
      <c r="A24" s="1437" t="s">
        <v>1573</v>
      </c>
      <c r="B24" s="1439">
        <v>0</v>
      </c>
      <c r="C24" s="928">
        <v>0</v>
      </c>
      <c r="D24" s="931">
        <v>0</v>
      </c>
      <c r="E24" s="928">
        <v>0</v>
      </c>
      <c r="F24" s="928">
        <v>0</v>
      </c>
      <c r="G24" s="928">
        <v>0</v>
      </c>
      <c r="H24" s="928">
        <v>0</v>
      </c>
      <c r="I24" s="928">
        <v>0</v>
      </c>
      <c r="J24" s="1439">
        <v>0</v>
      </c>
      <c r="K24" s="928">
        <v>0</v>
      </c>
      <c r="L24" s="936">
        <v>0</v>
      </c>
      <c r="M24" s="1439">
        <v>2209533.37</v>
      </c>
      <c r="N24" s="928">
        <v>159729.81</v>
      </c>
      <c r="O24" s="928">
        <v>0</v>
      </c>
      <c r="P24" s="1439">
        <v>0</v>
      </c>
      <c r="Q24" s="928">
        <v>0</v>
      </c>
      <c r="R24" s="929">
        <v>2521.6999999999998</v>
      </c>
      <c r="S24" s="928">
        <v>0</v>
      </c>
      <c r="T24" s="929">
        <v>0</v>
      </c>
    </row>
    <row r="25" spans="1:20" x14ac:dyDescent="0.2">
      <c r="A25" s="1437" t="s">
        <v>1574</v>
      </c>
      <c r="B25" s="1439">
        <v>0</v>
      </c>
      <c r="C25" s="928">
        <v>0</v>
      </c>
      <c r="D25" s="931">
        <v>0</v>
      </c>
      <c r="E25" s="928">
        <v>0</v>
      </c>
      <c r="F25" s="928">
        <v>-910509.34</v>
      </c>
      <c r="G25" s="928">
        <v>0</v>
      </c>
      <c r="H25" s="928">
        <v>0</v>
      </c>
      <c r="I25" s="928">
        <v>0</v>
      </c>
      <c r="J25" s="1439">
        <v>-12497.24</v>
      </c>
      <c r="K25" s="928">
        <v>0</v>
      </c>
      <c r="L25" s="936">
        <v>0</v>
      </c>
      <c r="M25" s="1439">
        <v>-10280.290000000001</v>
      </c>
      <c r="N25" s="928">
        <v>-486509.39</v>
      </c>
      <c r="O25" s="928">
        <v>0</v>
      </c>
      <c r="P25" s="1439">
        <v>0</v>
      </c>
      <c r="Q25" s="928">
        <v>0</v>
      </c>
      <c r="R25" s="929">
        <v>-1586.01</v>
      </c>
      <c r="S25" s="928">
        <v>0</v>
      </c>
      <c r="T25" s="929">
        <v>0</v>
      </c>
    </row>
    <row r="26" spans="1:20" x14ac:dyDescent="0.2">
      <c r="A26" s="1437" t="s">
        <v>1575</v>
      </c>
      <c r="B26" s="1439">
        <v>0</v>
      </c>
      <c r="C26" s="928">
        <v>0</v>
      </c>
      <c r="D26" s="931">
        <v>0</v>
      </c>
      <c r="E26" s="928">
        <v>0</v>
      </c>
      <c r="F26" s="928">
        <v>0</v>
      </c>
      <c r="G26" s="928">
        <v>0</v>
      </c>
      <c r="H26" s="928">
        <v>0</v>
      </c>
      <c r="I26" s="928">
        <v>0</v>
      </c>
      <c r="J26" s="1439">
        <v>0</v>
      </c>
      <c r="K26" s="928">
        <v>0</v>
      </c>
      <c r="L26" s="936">
        <v>0</v>
      </c>
      <c r="M26" s="1439">
        <v>0</v>
      </c>
      <c r="N26" s="928">
        <v>0</v>
      </c>
      <c r="O26" s="928">
        <v>0</v>
      </c>
      <c r="P26" s="1439">
        <v>0</v>
      </c>
      <c r="Q26" s="928">
        <v>0</v>
      </c>
      <c r="R26" s="929">
        <v>136777.72</v>
      </c>
      <c r="S26" s="928">
        <v>0</v>
      </c>
      <c r="T26" s="929">
        <v>0</v>
      </c>
    </row>
    <row r="27" spans="1:20" ht="13.5" thickBot="1" x14ac:dyDescent="0.25">
      <c r="A27" s="1437" t="s">
        <v>1576</v>
      </c>
      <c r="B27" s="1439">
        <v>0</v>
      </c>
      <c r="C27" s="928">
        <v>0</v>
      </c>
      <c r="D27" s="920">
        <v>-3062002.42</v>
      </c>
      <c r="E27" s="928">
        <v>0</v>
      </c>
      <c r="F27" s="928">
        <v>0</v>
      </c>
      <c r="G27" s="928">
        <v>0</v>
      </c>
      <c r="H27" s="928">
        <v>0</v>
      </c>
      <c r="I27" s="928">
        <v>0</v>
      </c>
      <c r="J27" s="1439">
        <v>0</v>
      </c>
      <c r="K27" s="928">
        <v>0</v>
      </c>
      <c r="L27" s="936">
        <v>0</v>
      </c>
      <c r="M27" s="1439">
        <v>0</v>
      </c>
      <c r="N27" s="928">
        <v>0</v>
      </c>
      <c r="O27" s="928">
        <v>0</v>
      </c>
      <c r="P27" s="1439">
        <v>0</v>
      </c>
      <c r="Q27" s="928">
        <v>0</v>
      </c>
      <c r="R27" s="929">
        <v>-97977.32</v>
      </c>
      <c r="S27" s="928">
        <v>0</v>
      </c>
      <c r="T27" s="929">
        <v>0</v>
      </c>
    </row>
    <row r="28" spans="1:20" s="908" customFormat="1" ht="26.25" thickBot="1" x14ac:dyDescent="0.25">
      <c r="A28" s="905" t="s">
        <v>1577</v>
      </c>
      <c r="B28" s="932">
        <v>154593572.10000008</v>
      </c>
      <c r="C28" s="933">
        <v>15474943.660000008</v>
      </c>
      <c r="D28" s="933">
        <v>244223578.17000005</v>
      </c>
      <c r="E28" s="933">
        <v>10754366.18</v>
      </c>
      <c r="F28" s="933">
        <v>104490659.22000001</v>
      </c>
      <c r="G28" s="933">
        <v>475291.08999999991</v>
      </c>
      <c r="H28" s="933">
        <v>3716672.1600000095</v>
      </c>
      <c r="I28" s="933">
        <v>69564203.339999974</v>
      </c>
      <c r="J28" s="932">
        <v>-2412826.48</v>
      </c>
      <c r="K28" s="933">
        <v>26205244</v>
      </c>
      <c r="L28" s="933">
        <v>1197203.2399999998</v>
      </c>
      <c r="M28" s="932">
        <v>233360231.47000003</v>
      </c>
      <c r="N28" s="933">
        <v>209450873.53000006</v>
      </c>
      <c r="O28" s="933">
        <v>214237.87000000011</v>
      </c>
      <c r="P28" s="932">
        <v>35974829.670000002</v>
      </c>
      <c r="Q28" s="933">
        <v>2959429.51</v>
      </c>
      <c r="R28" s="934">
        <v>18684343.459999993</v>
      </c>
      <c r="S28" s="933">
        <v>-33555067.600000001</v>
      </c>
      <c r="T28" s="934">
        <v>66693332</v>
      </c>
    </row>
    <row r="29" spans="1:20" ht="13.5" thickBot="1" x14ac:dyDescent="0.25">
      <c r="A29" s="1437" t="s">
        <v>1578</v>
      </c>
      <c r="B29" s="1439">
        <v>-84661898.900000006</v>
      </c>
      <c r="C29" s="928">
        <v>-11142129.52</v>
      </c>
      <c r="D29" s="920">
        <v>-20522146.41</v>
      </c>
      <c r="E29" s="928">
        <v>-7785809.5700000003</v>
      </c>
      <c r="F29" s="928">
        <v>-60598543.780000001</v>
      </c>
      <c r="G29" s="928">
        <v>-18764.7</v>
      </c>
      <c r="H29" s="928">
        <v>-1988454.53</v>
      </c>
      <c r="I29" s="928">
        <v>-5850357.6900000004</v>
      </c>
      <c r="J29" s="1439">
        <v>-125767.39</v>
      </c>
      <c r="K29" s="928">
        <v>-16104531</v>
      </c>
      <c r="L29" s="928">
        <v>-277689.01</v>
      </c>
      <c r="M29" s="1439">
        <v>-151361722.28</v>
      </c>
      <c r="N29" s="928">
        <v>-3784698.32</v>
      </c>
      <c r="O29" s="928">
        <v>-3611455.22</v>
      </c>
      <c r="P29" s="1439">
        <v>-30401165.329999998</v>
      </c>
      <c r="Q29" s="928">
        <v>-1375973.9</v>
      </c>
      <c r="R29" s="929">
        <v>-1134206.19</v>
      </c>
      <c r="S29" s="928">
        <v>-22130308.969999999</v>
      </c>
      <c r="T29" s="929">
        <v>-4248361</v>
      </c>
    </row>
    <row r="30" spans="1:20" s="908" customFormat="1" ht="13.5" thickBot="1" x14ac:dyDescent="0.25">
      <c r="A30" s="905" t="s">
        <v>1579</v>
      </c>
      <c r="B30" s="932">
        <v>69931673.200000077</v>
      </c>
      <c r="C30" s="933">
        <v>4332814.140000008</v>
      </c>
      <c r="D30" s="933">
        <v>223701431.76000005</v>
      </c>
      <c r="E30" s="933">
        <v>2968556.6099999994</v>
      </c>
      <c r="F30" s="933">
        <v>43892115.440000013</v>
      </c>
      <c r="G30" s="933">
        <v>456526.3899999999</v>
      </c>
      <c r="H30" s="933">
        <v>1728217.6300000094</v>
      </c>
      <c r="I30" s="933">
        <v>63713845.649999976</v>
      </c>
      <c r="J30" s="932">
        <v>-2538593.87</v>
      </c>
      <c r="K30" s="933">
        <v>10100713</v>
      </c>
      <c r="L30" s="933">
        <v>919514.22999999975</v>
      </c>
      <c r="M30" s="932">
        <v>81998509.190000027</v>
      </c>
      <c r="N30" s="933">
        <v>205666175.21000007</v>
      </c>
      <c r="O30" s="933">
        <v>-3397217.35</v>
      </c>
      <c r="P30" s="932">
        <v>5573664.3400000036</v>
      </c>
      <c r="Q30" s="933">
        <v>1583455.6099999999</v>
      </c>
      <c r="R30" s="934">
        <v>17550137.269999992</v>
      </c>
      <c r="S30" s="933">
        <v>-55685376.57</v>
      </c>
      <c r="T30" s="934">
        <v>62444971</v>
      </c>
    </row>
    <row r="31" spans="1:20" ht="13.5" thickBot="1" x14ac:dyDescent="0.25">
      <c r="A31" s="1437" t="s">
        <v>1580</v>
      </c>
      <c r="B31" s="1439">
        <v>0</v>
      </c>
      <c r="C31" s="928">
        <v>0</v>
      </c>
      <c r="D31" s="928">
        <v>-58693733.299999997</v>
      </c>
      <c r="E31" s="928">
        <v>-2046792</v>
      </c>
      <c r="F31" s="928">
        <v>0</v>
      </c>
      <c r="G31" s="928">
        <v>0</v>
      </c>
      <c r="H31" s="928">
        <v>0</v>
      </c>
      <c r="I31" s="928">
        <v>0</v>
      </c>
      <c r="J31" s="1439">
        <v>0</v>
      </c>
      <c r="K31" s="928">
        <v>0</v>
      </c>
      <c r="L31" s="928">
        <v>0</v>
      </c>
      <c r="M31" s="1439">
        <v>-71541348</v>
      </c>
      <c r="N31" s="928">
        <v>-78164898</v>
      </c>
      <c r="O31" s="928">
        <v>0</v>
      </c>
      <c r="P31" s="1439">
        <v>0</v>
      </c>
      <c r="Q31" s="928">
        <v>-279339.48</v>
      </c>
      <c r="R31" s="929">
        <v>0</v>
      </c>
      <c r="S31" s="928">
        <v>0</v>
      </c>
      <c r="T31" s="929">
        <v>-15785162</v>
      </c>
    </row>
    <row r="32" spans="1:20" s="908" customFormat="1" ht="13.5" thickBot="1" x14ac:dyDescent="0.25">
      <c r="A32" s="918" t="s">
        <v>1581</v>
      </c>
      <c r="B32" s="932">
        <v>69931673.200000077</v>
      </c>
      <c r="C32" s="933">
        <v>4332814.140000008</v>
      </c>
      <c r="D32" s="933">
        <v>165007698.46000004</v>
      </c>
      <c r="E32" s="933">
        <v>921764.6099999994</v>
      </c>
      <c r="F32" s="933">
        <v>43892115.440000013</v>
      </c>
      <c r="G32" s="933">
        <v>456526.3899999999</v>
      </c>
      <c r="H32" s="933">
        <v>1728217.6300000094</v>
      </c>
      <c r="I32" s="933">
        <v>63713845.649999976</v>
      </c>
      <c r="J32" s="932">
        <v>-2538593.87</v>
      </c>
      <c r="K32" s="933">
        <v>10100713</v>
      </c>
      <c r="L32" s="933">
        <v>919514.22999999975</v>
      </c>
      <c r="M32" s="932">
        <v>10457161.190000027</v>
      </c>
      <c r="N32" s="933">
        <v>127501277.21000007</v>
      </c>
      <c r="O32" s="933">
        <v>-3397217.35</v>
      </c>
      <c r="P32" s="932">
        <v>5573664.3400000036</v>
      </c>
      <c r="Q32" s="933">
        <v>1304116.1299999999</v>
      </c>
      <c r="R32" s="934">
        <v>17550137.269999992</v>
      </c>
      <c r="S32" s="933">
        <v>-55685376.57</v>
      </c>
      <c r="T32" s="934">
        <v>46659809</v>
      </c>
    </row>
    <row r="33" spans="1:22" ht="6.75" customHeight="1" x14ac:dyDescent="0.2">
      <c r="A33" s="1964"/>
      <c r="B33" s="1965"/>
      <c r="C33" s="1965"/>
      <c r="D33" s="1965"/>
      <c r="E33" s="1965"/>
      <c r="F33" s="1965"/>
      <c r="G33" s="1965"/>
      <c r="H33" s="1965"/>
      <c r="I33" s="1965"/>
      <c r="J33" s="1966"/>
      <c r="K33" s="1383"/>
      <c r="L33" s="998"/>
      <c r="M33" s="998"/>
      <c r="N33" s="998"/>
      <c r="O33" s="998"/>
      <c r="P33" s="998"/>
      <c r="Q33" s="998"/>
      <c r="R33" s="998"/>
      <c r="S33" s="998"/>
      <c r="T33" s="998"/>
    </row>
    <row r="34" spans="1:22" x14ac:dyDescent="0.2">
      <c r="A34" s="819" t="s">
        <v>1540</v>
      </c>
      <c r="B34" s="937"/>
      <c r="C34" s="937"/>
      <c r="D34" s="937"/>
      <c r="E34" s="937"/>
      <c r="F34" s="937"/>
      <c r="G34" s="819"/>
      <c r="H34" s="819"/>
      <c r="I34" s="819"/>
      <c r="K34" s="819"/>
    </row>
    <row r="35" spans="1:22" x14ac:dyDescent="0.2">
      <c r="B35" s="938"/>
      <c r="C35" s="938"/>
      <c r="D35" s="938"/>
      <c r="E35" s="879"/>
      <c r="F35" s="938"/>
      <c r="G35" s="938"/>
      <c r="H35" s="938"/>
      <c r="I35" s="938"/>
      <c r="J35" s="938"/>
      <c r="L35" s="938"/>
      <c r="M35" s="938"/>
      <c r="N35" s="938"/>
      <c r="O35" s="938"/>
      <c r="P35" s="938"/>
      <c r="Q35" s="938"/>
      <c r="S35" s="938"/>
    </row>
    <row r="36" spans="1:22" x14ac:dyDescent="0.2">
      <c r="A36" s="822"/>
      <c r="B36" s="1189"/>
      <c r="C36" s="1189"/>
      <c r="D36" s="1189"/>
      <c r="E36" s="1189"/>
      <c r="F36" s="1189"/>
      <c r="G36" s="1189"/>
      <c r="H36" s="1189"/>
      <c r="I36" s="1189"/>
      <c r="J36" s="1189"/>
      <c r="K36" s="1189"/>
      <c r="L36" s="1189"/>
      <c r="M36" s="1189"/>
      <c r="N36" s="1189"/>
      <c r="O36" s="1189"/>
      <c r="P36" s="1189"/>
      <c r="Q36" s="1189"/>
      <c r="R36" s="1189"/>
      <c r="S36" s="1189"/>
      <c r="T36" s="1189"/>
    </row>
    <row r="37" spans="1:22" x14ac:dyDescent="0.2">
      <c r="B37" s="822"/>
      <c r="C37" s="822"/>
      <c r="D37" s="822"/>
      <c r="E37" s="822"/>
      <c r="F37" s="822"/>
      <c r="G37" s="822"/>
      <c r="H37" s="822"/>
      <c r="I37" s="822"/>
      <c r="J37" s="822"/>
      <c r="K37" s="822"/>
      <c r="L37" s="822"/>
      <c r="M37" s="822"/>
      <c r="N37" s="822"/>
      <c r="O37" s="822"/>
    </row>
    <row r="38" spans="1:22" ht="15.75" customHeight="1" x14ac:dyDescent="0.2">
      <c r="A38" s="1972" t="s">
        <v>1595</v>
      </c>
      <c r="B38" s="1973"/>
      <c r="C38" s="1973"/>
      <c r="D38" s="1973"/>
      <c r="E38" s="1973"/>
      <c r="F38" s="1973"/>
      <c r="G38" s="1973"/>
      <c r="H38" s="1973"/>
      <c r="I38" s="1973"/>
      <c r="J38" s="1973"/>
      <c r="K38" s="939"/>
      <c r="L38" s="940"/>
      <c r="M38" s="940"/>
    </row>
    <row r="39" spans="1:22" ht="15.75" x14ac:dyDescent="0.25">
      <c r="A39" s="1974" t="s">
        <v>2671</v>
      </c>
      <c r="B39" s="1975"/>
      <c r="C39" s="1975"/>
      <c r="D39" s="1975"/>
      <c r="E39" s="1975"/>
      <c r="F39" s="1975"/>
      <c r="G39" s="1975"/>
      <c r="H39" s="1975"/>
      <c r="I39" s="1975"/>
      <c r="J39" s="1975"/>
      <c r="K39" s="939"/>
      <c r="L39" s="941"/>
      <c r="M39" s="941"/>
    </row>
    <row r="40" spans="1:22" ht="15.75" x14ac:dyDescent="0.25">
      <c r="A40" s="1976" t="s">
        <v>806</v>
      </c>
      <c r="B40" s="1977"/>
      <c r="C40" s="1977"/>
      <c r="D40" s="1977"/>
      <c r="E40" s="1977"/>
      <c r="F40" s="1977"/>
      <c r="G40" s="1977"/>
      <c r="H40" s="1977"/>
      <c r="I40" s="1977"/>
      <c r="J40" s="1977"/>
      <c r="K40" s="939"/>
      <c r="L40" s="942"/>
      <c r="M40" s="942"/>
    </row>
    <row r="41" spans="1:22" ht="5.25" customHeight="1" thickBot="1" x14ac:dyDescent="0.25">
      <c r="A41" s="943"/>
      <c r="B41" s="944"/>
      <c r="C41" s="944"/>
      <c r="D41" s="944"/>
      <c r="E41" s="944"/>
      <c r="F41" s="944"/>
      <c r="G41" s="944"/>
      <c r="H41" s="944"/>
      <c r="I41" s="944"/>
      <c r="J41" s="944"/>
      <c r="K41" s="819"/>
    </row>
    <row r="42" spans="1:22" ht="30" customHeight="1" thickBot="1" x14ac:dyDescent="0.25">
      <c r="A42" s="1967" t="s">
        <v>1594</v>
      </c>
      <c r="B42" s="1969" t="s">
        <v>1596</v>
      </c>
      <c r="C42" s="1970"/>
      <c r="D42" s="1970"/>
      <c r="E42" s="945" t="s">
        <v>1597</v>
      </c>
      <c r="F42" s="1969" t="s">
        <v>1598</v>
      </c>
      <c r="G42" s="1970"/>
      <c r="H42" s="1970"/>
      <c r="I42" s="1970"/>
      <c r="J42" s="1971"/>
    </row>
    <row r="43" spans="1:22" ht="21" customHeight="1" thickBot="1" x14ac:dyDescent="0.25">
      <c r="A43" s="1968"/>
      <c r="B43" s="1442" t="s">
        <v>506</v>
      </c>
      <c r="C43" s="946" t="s">
        <v>507</v>
      </c>
      <c r="D43" s="947" t="s">
        <v>508</v>
      </c>
      <c r="E43" s="948" t="s">
        <v>505</v>
      </c>
      <c r="F43" s="949" t="s">
        <v>509</v>
      </c>
      <c r="G43" s="949" t="s">
        <v>510</v>
      </c>
      <c r="H43" s="949" t="s">
        <v>511</v>
      </c>
      <c r="I43" s="949" t="s">
        <v>512</v>
      </c>
      <c r="J43" s="947" t="s">
        <v>514</v>
      </c>
    </row>
    <row r="44" spans="1:22" x14ac:dyDescent="0.2">
      <c r="A44" s="1443" t="s">
        <v>1559</v>
      </c>
      <c r="B44" s="1444">
        <v>619141889.77999997</v>
      </c>
      <c r="C44" s="950">
        <v>57731091.789999999</v>
      </c>
      <c r="D44" s="951">
        <v>452765142</v>
      </c>
      <c r="E44" s="952">
        <v>92996720.519999996</v>
      </c>
      <c r="F44" s="950">
        <v>210800295.58000001</v>
      </c>
      <c r="G44" s="950">
        <v>3472076973</v>
      </c>
      <c r="H44" s="950">
        <v>89943560.379999995</v>
      </c>
      <c r="I44" s="950">
        <v>3273123415</v>
      </c>
      <c r="J44" s="951">
        <v>650169056</v>
      </c>
      <c r="O44" s="939"/>
      <c r="P44" s="939"/>
      <c r="Q44" s="939"/>
      <c r="R44" s="939"/>
      <c r="S44" s="939"/>
      <c r="T44" s="939"/>
      <c r="U44" s="939"/>
      <c r="V44" s="939"/>
    </row>
    <row r="45" spans="1:22" ht="13.5" thickBot="1" x14ac:dyDescent="0.25">
      <c r="A45" s="1437" t="s">
        <v>1560</v>
      </c>
      <c r="B45" s="1445">
        <v>-525347132.19999999</v>
      </c>
      <c r="C45" s="953">
        <v>-20168857.239999998</v>
      </c>
      <c r="D45" s="954">
        <v>-124837701</v>
      </c>
      <c r="E45" s="1190">
        <v>-27114226.899999999</v>
      </c>
      <c r="F45" s="953">
        <v>-172746075.88</v>
      </c>
      <c r="G45" s="953">
        <v>-736364576</v>
      </c>
      <c r="H45" s="953">
        <v>-85817512.709999993</v>
      </c>
      <c r="I45" s="953">
        <v>-495183706</v>
      </c>
      <c r="J45" s="954">
        <v>-561572208</v>
      </c>
      <c r="O45" s="939"/>
      <c r="P45" s="939"/>
      <c r="Q45" s="939"/>
      <c r="R45" s="939"/>
      <c r="S45" s="939"/>
      <c r="T45" s="939"/>
      <c r="U45" s="939"/>
      <c r="V45" s="939"/>
    </row>
    <row r="46" spans="1:22" s="908" customFormat="1" ht="13.5" thickBot="1" x14ac:dyDescent="0.25">
      <c r="A46" s="905" t="s">
        <v>1561</v>
      </c>
      <c r="B46" s="886">
        <v>93794757.579999983</v>
      </c>
      <c r="C46" s="887">
        <v>37562234.549999997</v>
      </c>
      <c r="D46" s="888">
        <v>327927441</v>
      </c>
      <c r="E46" s="955">
        <v>65882493.619999997</v>
      </c>
      <c r="F46" s="887">
        <v>38054219.700000018</v>
      </c>
      <c r="G46" s="887">
        <v>2735712397</v>
      </c>
      <c r="H46" s="887">
        <v>4126047.6700000018</v>
      </c>
      <c r="I46" s="887">
        <v>2777939709</v>
      </c>
      <c r="J46" s="888">
        <v>88596848</v>
      </c>
      <c r="O46" s="956"/>
      <c r="P46" s="956"/>
      <c r="Q46" s="956"/>
      <c r="R46" s="956"/>
      <c r="S46" s="956"/>
      <c r="T46" s="956"/>
      <c r="U46" s="956"/>
      <c r="V46" s="956"/>
    </row>
    <row r="47" spans="1:22" x14ac:dyDescent="0.2">
      <c r="A47" s="1437" t="s">
        <v>1562</v>
      </c>
      <c r="B47" s="1435">
        <v>-49109828.630000003</v>
      </c>
      <c r="C47" s="889">
        <v>-51095168.039999999</v>
      </c>
      <c r="D47" s="890">
        <v>-422298653</v>
      </c>
      <c r="E47" s="1191">
        <v>-48776857.410000004</v>
      </c>
      <c r="F47" s="889">
        <v>-47461625.840000004</v>
      </c>
      <c r="G47" s="889">
        <v>-2180269791</v>
      </c>
      <c r="H47" s="889">
        <v>-1302474.44</v>
      </c>
      <c r="I47" s="889">
        <v>-2115232848.03</v>
      </c>
      <c r="J47" s="890">
        <v>0</v>
      </c>
      <c r="O47" s="939"/>
      <c r="P47" s="939"/>
      <c r="Q47" s="939"/>
      <c r="R47" s="939"/>
      <c r="S47" s="939"/>
      <c r="T47" s="939"/>
      <c r="U47" s="939"/>
      <c r="V47" s="939"/>
    </row>
    <row r="48" spans="1:22" x14ac:dyDescent="0.2">
      <c r="A48" s="1437" t="s">
        <v>1583</v>
      </c>
      <c r="B48" s="1394">
        <v>-49109828.630000003</v>
      </c>
      <c r="C48" s="765">
        <v>-48572024.710000001</v>
      </c>
      <c r="D48" s="766">
        <v>-403728036</v>
      </c>
      <c r="E48" s="1192">
        <v>-42781341.090000004</v>
      </c>
      <c r="F48" s="765">
        <v>-47461625.840000004</v>
      </c>
      <c r="G48" s="765">
        <v>-1945330990</v>
      </c>
      <c r="H48" s="765">
        <v>-1302474.44</v>
      </c>
      <c r="I48" s="765">
        <v>-915074824.02999997</v>
      </c>
      <c r="J48" s="766">
        <v>0</v>
      </c>
      <c r="O48" s="939"/>
      <c r="P48" s="939"/>
      <c r="Q48" s="939"/>
      <c r="R48" s="939"/>
      <c r="S48" s="939"/>
      <c r="T48" s="939"/>
      <c r="U48" s="939"/>
      <c r="V48" s="939"/>
    </row>
    <row r="49" spans="1:22" ht="13.5" thickBot="1" x14ac:dyDescent="0.25">
      <c r="A49" s="1437" t="s">
        <v>1584</v>
      </c>
      <c r="B49" s="1394">
        <v>0</v>
      </c>
      <c r="C49" s="765">
        <v>-2523143.33</v>
      </c>
      <c r="D49" s="766">
        <v>-18570617</v>
      </c>
      <c r="E49" s="1192">
        <v>-5995516.3200000003</v>
      </c>
      <c r="F49" s="765">
        <v>0</v>
      </c>
      <c r="G49" s="765">
        <v>-234938801</v>
      </c>
      <c r="H49" s="765">
        <v>0</v>
      </c>
      <c r="I49" s="765">
        <v>-1200158024</v>
      </c>
      <c r="J49" s="766">
        <v>0</v>
      </c>
      <c r="O49" s="939"/>
      <c r="P49" s="939"/>
      <c r="Q49" s="939"/>
      <c r="R49" s="939"/>
      <c r="S49" s="939"/>
      <c r="T49" s="939"/>
      <c r="U49" s="939"/>
      <c r="V49" s="939"/>
    </row>
    <row r="50" spans="1:22" s="908" customFormat="1" ht="13.5" thickBot="1" x14ac:dyDescent="0.25">
      <c r="A50" s="905" t="s">
        <v>1565</v>
      </c>
      <c r="B50" s="886">
        <v>44684928.949999981</v>
      </c>
      <c r="C50" s="887">
        <v>-13532933.490000002</v>
      </c>
      <c r="D50" s="888">
        <v>-94371212</v>
      </c>
      <c r="E50" s="955">
        <v>17105636.209999993</v>
      </c>
      <c r="F50" s="887">
        <v>-9407406.1399999857</v>
      </c>
      <c r="G50" s="887">
        <v>555442606</v>
      </c>
      <c r="H50" s="887">
        <v>2823573.2300000018</v>
      </c>
      <c r="I50" s="887">
        <v>662706860.97000003</v>
      </c>
      <c r="J50" s="888">
        <v>88596848</v>
      </c>
      <c r="O50" s="956"/>
      <c r="P50" s="956"/>
      <c r="Q50" s="956"/>
      <c r="R50" s="956"/>
      <c r="S50" s="956"/>
      <c r="T50" s="956"/>
      <c r="U50" s="956"/>
      <c r="V50" s="956"/>
    </row>
    <row r="51" spans="1:22" x14ac:dyDescent="0.2">
      <c r="A51" s="1437" t="s">
        <v>535</v>
      </c>
      <c r="B51" s="1394">
        <v>48823711</v>
      </c>
      <c r="C51" s="765">
        <v>16352032.359999999</v>
      </c>
      <c r="D51" s="766">
        <v>85459774</v>
      </c>
      <c r="E51" s="1192">
        <v>1110832.44</v>
      </c>
      <c r="F51" s="765">
        <v>12836279.25</v>
      </c>
      <c r="G51" s="765">
        <v>166993754</v>
      </c>
      <c r="H51" s="765">
        <v>11586250.640000001</v>
      </c>
      <c r="I51" s="765">
        <v>2082101</v>
      </c>
      <c r="J51" s="766">
        <v>152481437</v>
      </c>
      <c r="O51" s="939"/>
      <c r="P51" s="939"/>
      <c r="Q51" s="939"/>
      <c r="R51" s="939"/>
      <c r="S51" s="939"/>
      <c r="T51" s="939"/>
      <c r="U51" s="939"/>
      <c r="V51" s="939"/>
    </row>
    <row r="52" spans="1:22" x14ac:dyDescent="0.2">
      <c r="A52" s="903" t="s">
        <v>1566</v>
      </c>
      <c r="B52" s="1445">
        <v>45411432.229999997</v>
      </c>
      <c r="C52" s="953">
        <v>13348804.789999999</v>
      </c>
      <c r="D52" s="954">
        <v>21921856</v>
      </c>
      <c r="E52" s="1190">
        <v>0</v>
      </c>
      <c r="F52" s="953">
        <v>0</v>
      </c>
      <c r="G52" s="953">
        <v>0</v>
      </c>
      <c r="H52" s="953">
        <v>13920.81</v>
      </c>
      <c r="I52" s="953">
        <v>2082101</v>
      </c>
      <c r="J52" s="954">
        <v>0</v>
      </c>
      <c r="O52" s="939"/>
      <c r="P52" s="939"/>
      <c r="Q52" s="939"/>
      <c r="R52" s="939"/>
      <c r="S52" s="939"/>
      <c r="T52" s="939"/>
      <c r="U52" s="939"/>
      <c r="V52" s="939"/>
    </row>
    <row r="53" spans="1:22" x14ac:dyDescent="0.2">
      <c r="A53" s="903" t="s">
        <v>1567</v>
      </c>
      <c r="B53" s="1445">
        <v>3412278.77</v>
      </c>
      <c r="C53" s="953">
        <v>3003227.57</v>
      </c>
      <c r="D53" s="954">
        <v>63522290</v>
      </c>
      <c r="E53" s="1190">
        <v>1110832.44</v>
      </c>
      <c r="F53" s="953">
        <v>12836279.25</v>
      </c>
      <c r="G53" s="953">
        <v>166993754</v>
      </c>
      <c r="H53" s="953">
        <v>1837440.61</v>
      </c>
      <c r="I53" s="953">
        <v>0</v>
      </c>
      <c r="J53" s="954">
        <v>152481437</v>
      </c>
      <c r="O53" s="939"/>
      <c r="P53" s="939"/>
      <c r="Q53" s="939"/>
      <c r="R53" s="939"/>
      <c r="S53" s="939"/>
      <c r="T53" s="939"/>
      <c r="U53" s="939"/>
      <c r="V53" s="939"/>
    </row>
    <row r="54" spans="1:22" x14ac:dyDescent="0.2">
      <c r="A54" s="1437" t="s">
        <v>1568</v>
      </c>
      <c r="B54" s="1394">
        <v>0</v>
      </c>
      <c r="C54" s="765">
        <v>0</v>
      </c>
      <c r="D54" s="766">
        <v>15628</v>
      </c>
      <c r="E54" s="1192">
        <v>0</v>
      </c>
      <c r="F54" s="765">
        <v>0</v>
      </c>
      <c r="G54" s="765">
        <v>0</v>
      </c>
      <c r="H54" s="765">
        <v>9734889.2200000007</v>
      </c>
      <c r="I54" s="765">
        <v>0</v>
      </c>
      <c r="J54" s="766">
        <v>0</v>
      </c>
      <c r="O54" s="939"/>
      <c r="P54" s="939"/>
      <c r="Q54" s="939"/>
      <c r="R54" s="939"/>
      <c r="S54" s="939"/>
      <c r="T54" s="939"/>
      <c r="U54" s="939"/>
      <c r="V54" s="939"/>
    </row>
    <row r="55" spans="1:22" x14ac:dyDescent="0.2">
      <c r="A55" s="1437" t="s">
        <v>1569</v>
      </c>
      <c r="B55" s="1445">
        <v>4973182.16</v>
      </c>
      <c r="C55" s="953">
        <v>1361865.37</v>
      </c>
      <c r="D55" s="954">
        <v>-1785652</v>
      </c>
      <c r="E55" s="1190">
        <v>-10660229.85</v>
      </c>
      <c r="F55" s="953">
        <v>425708.44999999925</v>
      </c>
      <c r="G55" s="953">
        <v>-133569244</v>
      </c>
      <c r="H55" s="953">
        <v>-382557.79</v>
      </c>
      <c r="I55" s="953">
        <v>652442</v>
      </c>
      <c r="J55" s="954">
        <v>22358416</v>
      </c>
      <c r="O55" s="939"/>
      <c r="P55" s="939"/>
      <c r="Q55" s="939"/>
      <c r="R55" s="939"/>
      <c r="S55" s="939"/>
      <c r="T55" s="939"/>
      <c r="U55" s="939"/>
      <c r="V55" s="939"/>
    </row>
    <row r="56" spans="1:22" x14ac:dyDescent="0.2">
      <c r="A56" s="1437" t="s">
        <v>1585</v>
      </c>
      <c r="B56" s="1445">
        <v>0</v>
      </c>
      <c r="C56" s="953">
        <v>-202360.7</v>
      </c>
      <c r="D56" s="954">
        <v>-1785652</v>
      </c>
      <c r="E56" s="1190">
        <v>-27122689.82</v>
      </c>
      <c r="F56" s="953">
        <v>-4278524.1500000004</v>
      </c>
      <c r="G56" s="953">
        <v>-133020345</v>
      </c>
      <c r="H56" s="953">
        <v>-306150.11</v>
      </c>
      <c r="I56" s="953">
        <v>652442</v>
      </c>
      <c r="J56" s="954">
        <v>39906069</v>
      </c>
      <c r="O56" s="939"/>
      <c r="P56" s="939"/>
      <c r="Q56" s="939"/>
      <c r="R56" s="939"/>
      <c r="S56" s="939"/>
      <c r="T56" s="939"/>
      <c r="U56" s="939"/>
      <c r="V56" s="939"/>
    </row>
    <row r="57" spans="1:22" ht="13.5" thickBot="1" x14ac:dyDescent="0.25">
      <c r="A57" s="1437" t="s">
        <v>1586</v>
      </c>
      <c r="B57" s="1445">
        <v>4973182.16</v>
      </c>
      <c r="C57" s="953">
        <v>1564226.07</v>
      </c>
      <c r="D57" s="954">
        <v>0</v>
      </c>
      <c r="E57" s="1190">
        <v>16462459.970000001</v>
      </c>
      <c r="F57" s="953">
        <v>4704232.5999999996</v>
      </c>
      <c r="G57" s="953">
        <v>-548899</v>
      </c>
      <c r="H57" s="953">
        <v>-76407.679999999993</v>
      </c>
      <c r="I57" s="953">
        <v>0</v>
      </c>
      <c r="J57" s="954">
        <v>-17547653</v>
      </c>
      <c r="O57" s="939"/>
      <c r="P57" s="939"/>
      <c r="Q57" s="939"/>
      <c r="R57" s="939"/>
      <c r="S57" s="939"/>
      <c r="T57" s="939"/>
      <c r="U57" s="939"/>
      <c r="V57" s="939"/>
    </row>
    <row r="58" spans="1:22" s="908" customFormat="1" ht="13.5" thickBot="1" x14ac:dyDescent="0.25">
      <c r="A58" s="905" t="s">
        <v>1571</v>
      </c>
      <c r="B58" s="886">
        <v>53796893.159999996</v>
      </c>
      <c r="C58" s="887">
        <v>17713897.73</v>
      </c>
      <c r="D58" s="888">
        <v>83674122</v>
      </c>
      <c r="E58" s="955">
        <v>-9549397.4100000001</v>
      </c>
      <c r="F58" s="887">
        <v>13261987.699999999</v>
      </c>
      <c r="G58" s="887">
        <v>33424510</v>
      </c>
      <c r="H58" s="887">
        <v>11203692.850000001</v>
      </c>
      <c r="I58" s="887">
        <v>2734543</v>
      </c>
      <c r="J58" s="888">
        <v>174839853</v>
      </c>
      <c r="O58" s="956"/>
      <c r="P58" s="956"/>
      <c r="Q58" s="956"/>
      <c r="R58" s="956"/>
      <c r="S58" s="956"/>
      <c r="T58" s="956"/>
      <c r="U58" s="956"/>
      <c r="V58" s="956"/>
    </row>
    <row r="59" spans="1:22" x14ac:dyDescent="0.2">
      <c r="A59" s="1438" t="s">
        <v>1572</v>
      </c>
      <c r="B59" s="1435">
        <v>98481822.109999985</v>
      </c>
      <c r="C59" s="889">
        <v>4180964.2399999984</v>
      </c>
      <c r="D59" s="890">
        <v>-10697090</v>
      </c>
      <c r="E59" s="1191">
        <v>7556238.7999999933</v>
      </c>
      <c r="F59" s="889">
        <v>3854581.5600000136</v>
      </c>
      <c r="G59" s="889">
        <v>588867116</v>
      </c>
      <c r="H59" s="889">
        <v>14027266.080000004</v>
      </c>
      <c r="I59" s="889">
        <v>665441403.97000003</v>
      </c>
      <c r="J59" s="890">
        <v>263436701</v>
      </c>
      <c r="O59" s="939"/>
      <c r="P59" s="939"/>
      <c r="Q59" s="939"/>
      <c r="R59" s="939"/>
      <c r="S59" s="939"/>
      <c r="T59" s="939"/>
      <c r="U59" s="939"/>
      <c r="V59" s="939"/>
    </row>
    <row r="60" spans="1:22" x14ac:dyDescent="0.2">
      <c r="A60" s="1437" t="s">
        <v>1587</v>
      </c>
      <c r="B60" s="1445">
        <v>0</v>
      </c>
      <c r="C60" s="953">
        <v>0</v>
      </c>
      <c r="D60" s="954">
        <v>0</v>
      </c>
      <c r="E60" s="1190">
        <v>0</v>
      </c>
      <c r="F60" s="953">
        <v>0</v>
      </c>
      <c r="G60" s="953">
        <v>0</v>
      </c>
      <c r="H60" s="953">
        <v>873275.81</v>
      </c>
      <c r="I60" s="953">
        <v>0</v>
      </c>
      <c r="J60" s="954">
        <v>0</v>
      </c>
      <c r="O60" s="939"/>
      <c r="P60" s="939"/>
      <c r="Q60" s="939"/>
      <c r="R60" s="939"/>
      <c r="S60" s="939"/>
      <c r="T60" s="939"/>
      <c r="U60" s="939"/>
      <c r="V60" s="939"/>
    </row>
    <row r="61" spans="1:22" x14ac:dyDescent="0.2">
      <c r="A61" s="1437" t="s">
        <v>1588</v>
      </c>
      <c r="B61" s="1445">
        <v>0</v>
      </c>
      <c r="C61" s="953">
        <v>-105847.24</v>
      </c>
      <c r="D61" s="954">
        <v>0</v>
      </c>
      <c r="E61" s="1190">
        <v>0</v>
      </c>
      <c r="F61" s="953">
        <v>0</v>
      </c>
      <c r="G61" s="953">
        <v>-12213527</v>
      </c>
      <c r="H61" s="953">
        <v>-990731.33</v>
      </c>
      <c r="I61" s="953">
        <v>0</v>
      </c>
      <c r="J61" s="954">
        <v>0</v>
      </c>
      <c r="O61" s="939"/>
      <c r="P61" s="939"/>
      <c r="Q61" s="939"/>
      <c r="R61" s="939"/>
      <c r="S61" s="939"/>
      <c r="T61" s="939"/>
      <c r="U61" s="939"/>
      <c r="V61" s="939"/>
    </row>
    <row r="62" spans="1:22" x14ac:dyDescent="0.2">
      <c r="A62" s="1437" t="s">
        <v>1589</v>
      </c>
      <c r="B62" s="1445">
        <v>0</v>
      </c>
      <c r="C62" s="953">
        <v>1351621.5</v>
      </c>
      <c r="D62" s="954">
        <v>7932932</v>
      </c>
      <c r="E62" s="1190">
        <v>0</v>
      </c>
      <c r="F62" s="953">
        <v>0</v>
      </c>
      <c r="G62" s="953">
        <v>0</v>
      </c>
      <c r="H62" s="953">
        <v>0</v>
      </c>
      <c r="I62" s="953">
        <v>40217253</v>
      </c>
      <c r="J62" s="954">
        <v>0</v>
      </c>
      <c r="O62" s="939"/>
      <c r="P62" s="939"/>
      <c r="Q62" s="939"/>
      <c r="R62" s="939"/>
      <c r="S62" s="939"/>
      <c r="T62" s="939"/>
      <c r="U62" s="939"/>
      <c r="V62" s="939"/>
    </row>
    <row r="63" spans="1:22" ht="13.5" thickBot="1" x14ac:dyDescent="0.25">
      <c r="A63" s="1437" t="s">
        <v>1590</v>
      </c>
      <c r="B63" s="1445">
        <v>0</v>
      </c>
      <c r="C63" s="953">
        <v>0</v>
      </c>
      <c r="D63" s="954">
        <v>0</v>
      </c>
      <c r="E63" s="1190">
        <v>0</v>
      </c>
      <c r="F63" s="953">
        <v>0</v>
      </c>
      <c r="G63" s="953">
        <v>0</v>
      </c>
      <c r="H63" s="953">
        <v>0</v>
      </c>
      <c r="I63" s="953">
        <v>0</v>
      </c>
      <c r="J63" s="954">
        <v>0</v>
      </c>
      <c r="O63" s="939"/>
      <c r="P63" s="939"/>
      <c r="Q63" s="939"/>
      <c r="R63" s="939"/>
      <c r="S63" s="939"/>
      <c r="T63" s="939"/>
      <c r="U63" s="939"/>
      <c r="V63" s="939"/>
    </row>
    <row r="64" spans="1:22" s="908" customFormat="1" ht="26.25" thickBot="1" x14ac:dyDescent="0.25">
      <c r="A64" s="905" t="s">
        <v>1577</v>
      </c>
      <c r="B64" s="886">
        <v>98481822.109999985</v>
      </c>
      <c r="C64" s="887">
        <v>5426738.4999999981</v>
      </c>
      <c r="D64" s="888">
        <v>-2764158</v>
      </c>
      <c r="E64" s="955">
        <v>7556238.7999999933</v>
      </c>
      <c r="F64" s="887">
        <v>3854581.5600000136</v>
      </c>
      <c r="G64" s="887">
        <v>576653589</v>
      </c>
      <c r="H64" s="887">
        <v>13909810.560000004</v>
      </c>
      <c r="I64" s="887">
        <v>705658656.97000003</v>
      </c>
      <c r="J64" s="888">
        <v>263436701</v>
      </c>
      <c r="O64" s="956"/>
      <c r="P64" s="956"/>
      <c r="Q64" s="956"/>
      <c r="R64" s="956"/>
      <c r="S64" s="956"/>
      <c r="T64" s="956"/>
      <c r="U64" s="956"/>
      <c r="V64" s="956"/>
    </row>
    <row r="65" spans="1:22" ht="13.5" thickBot="1" x14ac:dyDescent="0.25">
      <c r="A65" s="1437" t="s">
        <v>1591</v>
      </c>
      <c r="B65" s="1445">
        <v>-2046045.73</v>
      </c>
      <c r="C65" s="953">
        <v>-2220422.1800000002</v>
      </c>
      <c r="D65" s="954">
        <v>-372208</v>
      </c>
      <c r="E65" s="1190">
        <v>-8177391.2199999997</v>
      </c>
      <c r="F65" s="953">
        <v>-35104408.890000001</v>
      </c>
      <c r="G65" s="953">
        <v>0</v>
      </c>
      <c r="H65" s="953">
        <v>-8466868.6300000008</v>
      </c>
      <c r="I65" s="953">
        <v>-612519733</v>
      </c>
      <c r="J65" s="954">
        <v>0</v>
      </c>
      <c r="O65" s="939"/>
      <c r="P65" s="939"/>
      <c r="Q65" s="939"/>
      <c r="R65" s="939"/>
      <c r="S65" s="939"/>
      <c r="T65" s="939"/>
      <c r="U65" s="939"/>
      <c r="V65" s="939"/>
    </row>
    <row r="66" spans="1:22" s="908" customFormat="1" ht="13.5" thickBot="1" x14ac:dyDescent="0.25">
      <c r="A66" s="905" t="s">
        <v>1579</v>
      </c>
      <c r="B66" s="886">
        <v>96435776.37999998</v>
      </c>
      <c r="C66" s="887">
        <v>3206316.319999998</v>
      </c>
      <c r="D66" s="888">
        <v>-3136366</v>
      </c>
      <c r="E66" s="955">
        <v>-621152.42000000644</v>
      </c>
      <c r="F66" s="887">
        <v>-31249827.329999987</v>
      </c>
      <c r="G66" s="887">
        <v>576653589</v>
      </c>
      <c r="H66" s="887">
        <v>5442941.9300000034</v>
      </c>
      <c r="I66" s="887">
        <v>93138923.970000029</v>
      </c>
      <c r="J66" s="888">
        <v>263436701</v>
      </c>
      <c r="O66" s="956"/>
      <c r="P66" s="956"/>
      <c r="Q66" s="956"/>
      <c r="R66" s="956"/>
      <c r="S66" s="956"/>
      <c r="T66" s="956"/>
      <c r="U66" s="956"/>
      <c r="V66" s="956"/>
    </row>
    <row r="67" spans="1:22" ht="13.5" thickBot="1" x14ac:dyDescent="0.25">
      <c r="A67" s="1437" t="s">
        <v>1592</v>
      </c>
      <c r="B67" s="1445">
        <v>65177432.32</v>
      </c>
      <c r="C67" s="953">
        <v>0</v>
      </c>
      <c r="D67" s="954">
        <v>16089864</v>
      </c>
      <c r="E67" s="1190">
        <v>0</v>
      </c>
      <c r="F67" s="953">
        <v>0</v>
      </c>
      <c r="G67" s="953">
        <v>-159165828</v>
      </c>
      <c r="H67" s="953">
        <v>0</v>
      </c>
      <c r="I67" s="953">
        <v>23743367</v>
      </c>
      <c r="J67" s="954">
        <v>124295280</v>
      </c>
      <c r="O67" s="939"/>
      <c r="P67" s="939"/>
      <c r="Q67" s="939"/>
      <c r="R67" s="939"/>
      <c r="S67" s="939"/>
      <c r="T67" s="939"/>
      <c r="U67" s="939"/>
      <c r="V67" s="939"/>
    </row>
    <row r="68" spans="1:22" s="908" customFormat="1" ht="13.5" thickBot="1" x14ac:dyDescent="0.25">
      <c r="A68" s="918" t="s">
        <v>1581</v>
      </c>
      <c r="B68" s="886">
        <v>161613208.69999999</v>
      </c>
      <c r="C68" s="887">
        <v>3206316.319999998</v>
      </c>
      <c r="D68" s="888">
        <v>12953498</v>
      </c>
      <c r="E68" s="955">
        <v>-621152.42000000644</v>
      </c>
      <c r="F68" s="887">
        <v>-31249827.329999987</v>
      </c>
      <c r="G68" s="887">
        <v>417487761</v>
      </c>
      <c r="H68" s="887">
        <v>5442941.9300000034</v>
      </c>
      <c r="I68" s="887">
        <v>116882290.97000003</v>
      </c>
      <c r="J68" s="888">
        <v>387731981</v>
      </c>
      <c r="K68" s="789"/>
      <c r="L68" s="789"/>
      <c r="M68" s="789"/>
      <c r="N68" s="789"/>
      <c r="O68" s="956"/>
      <c r="P68" s="956"/>
      <c r="Q68" s="956"/>
      <c r="R68" s="956"/>
      <c r="S68" s="956"/>
      <c r="T68" s="956"/>
      <c r="U68" s="956"/>
      <c r="V68" s="956"/>
    </row>
    <row r="69" spans="1:22" ht="2.25" customHeight="1" thickBot="1" x14ac:dyDescent="0.25">
      <c r="A69" s="957"/>
      <c r="B69" s="958"/>
      <c r="C69" s="958"/>
      <c r="D69" s="958"/>
      <c r="E69" s="958"/>
      <c r="F69" s="959"/>
      <c r="G69" s="960"/>
      <c r="H69" s="960"/>
      <c r="I69" s="960"/>
      <c r="J69" s="961"/>
    </row>
    <row r="70" spans="1:22" x14ac:dyDescent="0.2">
      <c r="A70" s="819" t="s">
        <v>1540</v>
      </c>
      <c r="B70" s="962"/>
      <c r="C70" s="962"/>
      <c r="D70" s="962"/>
      <c r="E70" s="962"/>
      <c r="F70" s="962"/>
      <c r="G70" s="963"/>
      <c r="H70" s="963"/>
      <c r="I70" s="963"/>
      <c r="J70" s="963"/>
    </row>
    <row r="71" spans="1:22" x14ac:dyDescent="0.2">
      <c r="A71" s="819"/>
      <c r="B71" s="938"/>
      <c r="C71" s="938"/>
      <c r="D71" s="938"/>
      <c r="E71" s="938"/>
      <c r="F71" s="938"/>
      <c r="G71" s="938"/>
      <c r="H71" s="938"/>
      <c r="I71" s="938"/>
      <c r="J71" s="963"/>
      <c r="K71" s="963"/>
    </row>
    <row r="72" spans="1:22" x14ac:dyDescent="0.2">
      <c r="B72" s="964"/>
      <c r="C72" s="964"/>
      <c r="D72" s="964"/>
      <c r="E72" s="964"/>
      <c r="F72" s="964"/>
      <c r="G72" s="964"/>
      <c r="H72" s="964"/>
      <c r="I72" s="964"/>
      <c r="J72" s="822"/>
    </row>
    <row r="73" spans="1:22" x14ac:dyDescent="0.2">
      <c r="B73" s="965"/>
      <c r="C73" s="965"/>
      <c r="D73" s="965"/>
      <c r="E73" s="965"/>
      <c r="F73" s="965"/>
      <c r="G73" s="965"/>
      <c r="H73" s="965"/>
      <c r="I73" s="965"/>
    </row>
    <row r="74" spans="1:22" x14ac:dyDescent="0.2">
      <c r="B74" s="822"/>
      <c r="C74" s="822"/>
      <c r="D74" s="822"/>
      <c r="E74" s="822"/>
      <c r="F74" s="822"/>
      <c r="G74" s="822"/>
      <c r="H74" s="822"/>
      <c r="I74" s="822"/>
    </row>
    <row r="75" spans="1:22" x14ac:dyDescent="0.2">
      <c r="B75" s="938"/>
      <c r="C75" s="938"/>
      <c r="D75" s="938"/>
      <c r="E75" s="938"/>
      <c r="F75" s="938"/>
      <c r="G75" s="938"/>
      <c r="H75" s="938"/>
      <c r="I75" s="938"/>
    </row>
    <row r="76" spans="1:22" x14ac:dyDescent="0.2">
      <c r="B76" s="822"/>
      <c r="C76" s="822"/>
      <c r="D76" s="822"/>
      <c r="E76" s="822"/>
      <c r="F76" s="822"/>
      <c r="G76" s="822"/>
      <c r="H76" s="822"/>
      <c r="I76" s="822"/>
    </row>
  </sheetData>
  <mergeCells count="16">
    <mergeCell ref="A33:J33"/>
    <mergeCell ref="A42:A43"/>
    <mergeCell ref="B42:D42"/>
    <mergeCell ref="F42:J42"/>
    <mergeCell ref="A38:J38"/>
    <mergeCell ref="A39:J39"/>
    <mergeCell ref="A40:J40"/>
    <mergeCell ref="A2:T2"/>
    <mergeCell ref="A3:T3"/>
    <mergeCell ref="A4:T4"/>
    <mergeCell ref="A6:A7"/>
    <mergeCell ref="J6:L6"/>
    <mergeCell ref="M6:O6"/>
    <mergeCell ref="P6:R6"/>
    <mergeCell ref="S6:T6"/>
    <mergeCell ref="B6:I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AI105"/>
  <sheetViews>
    <sheetView showGridLines="0" zoomScaleNormal="100" workbookViewId="0">
      <selection activeCell="B36" sqref="B36"/>
    </sheetView>
  </sheetViews>
  <sheetFormatPr defaultColWidth="9.140625" defaultRowHeight="12.75" x14ac:dyDescent="0.2"/>
  <cols>
    <col min="1" max="1" width="40" style="789" customWidth="1"/>
    <col min="2" max="2" width="9" style="789" customWidth="1"/>
    <col min="3" max="3" width="9.5703125" style="789" customWidth="1"/>
    <col min="4" max="4" width="9.140625" style="789" customWidth="1"/>
    <col min="5" max="5" width="9.42578125" style="789" customWidth="1"/>
    <col min="6" max="6" width="9.7109375" style="789" customWidth="1"/>
    <col min="7" max="7" width="9.85546875" style="789" customWidth="1"/>
    <col min="8" max="8" width="8.85546875" style="789" customWidth="1"/>
    <col min="9" max="10" width="8.7109375" style="789" customWidth="1"/>
    <col min="11" max="11" width="9" style="789" customWidth="1"/>
    <col min="12" max="13" width="8.140625" style="789" customWidth="1"/>
    <col min="14" max="14" width="9.42578125" style="789" customWidth="1"/>
    <col min="15" max="15" width="8.85546875" style="789" customWidth="1"/>
    <col min="16" max="18" width="7.42578125" style="789" customWidth="1"/>
    <col min="19" max="19" width="15.28515625" style="789" customWidth="1"/>
    <col min="20" max="20" width="14.5703125" style="789" customWidth="1"/>
    <col min="21" max="31" width="11.42578125" style="789" customWidth="1"/>
    <col min="32" max="32" width="15" style="789" customWidth="1"/>
    <col min="33" max="16384" width="9.140625" style="789"/>
  </cols>
  <sheetData>
    <row r="1" spans="1:19" ht="15.75" x14ac:dyDescent="0.25">
      <c r="A1" s="1981" t="s">
        <v>1599</v>
      </c>
      <c r="B1" s="1981"/>
      <c r="C1" s="1981"/>
      <c r="D1" s="1981"/>
      <c r="E1" s="1981"/>
      <c r="F1" s="1981"/>
      <c r="G1" s="1981"/>
      <c r="H1" s="1981"/>
      <c r="I1" s="1981"/>
      <c r="J1" s="1981"/>
      <c r="K1" s="1981"/>
    </row>
    <row r="2" spans="1:19" ht="15.75" x14ac:dyDescent="0.2">
      <c r="A2" s="1982" t="s">
        <v>2671</v>
      </c>
      <c r="B2" s="1982"/>
      <c r="C2" s="1982"/>
      <c r="D2" s="1982"/>
      <c r="E2" s="1982"/>
      <c r="F2" s="1982"/>
      <c r="G2" s="1982"/>
      <c r="H2" s="1982"/>
      <c r="I2" s="1982"/>
      <c r="J2" s="1982"/>
      <c r="K2" s="1982"/>
      <c r="L2" s="966"/>
      <c r="M2" s="966"/>
      <c r="N2" s="966"/>
      <c r="O2" s="966"/>
      <c r="P2" s="966"/>
      <c r="Q2" s="966"/>
      <c r="R2" s="966"/>
      <c r="S2" s="966"/>
    </row>
    <row r="3" spans="1:19" ht="15.75" x14ac:dyDescent="0.2">
      <c r="A3" s="1982" t="s">
        <v>1600</v>
      </c>
      <c r="B3" s="1982"/>
      <c r="C3" s="1982"/>
      <c r="D3" s="1982"/>
      <c r="E3" s="1982"/>
      <c r="F3" s="1982"/>
      <c r="G3" s="1982"/>
      <c r="H3" s="1982"/>
      <c r="I3" s="1982"/>
      <c r="J3" s="1982"/>
      <c r="K3" s="1982"/>
      <c r="L3" s="966"/>
      <c r="M3" s="966"/>
      <c r="N3" s="966"/>
      <c r="O3" s="966"/>
      <c r="P3" s="966"/>
      <c r="Q3" s="966"/>
      <c r="R3" s="966"/>
      <c r="S3" s="966"/>
    </row>
    <row r="4" spans="1:19" ht="6.75" customHeight="1" thickBot="1" x14ac:dyDescent="0.25">
      <c r="A4" s="944"/>
      <c r="B4" s="944"/>
      <c r="C4" s="944"/>
      <c r="D4" s="944"/>
      <c r="E4" s="944"/>
      <c r="F4" s="944"/>
      <c r="G4" s="944"/>
      <c r="H4" s="944"/>
      <c r="I4" s="944"/>
      <c r="J4" s="944"/>
      <c r="K4" s="944"/>
      <c r="L4" s="966"/>
      <c r="M4" s="966"/>
      <c r="N4" s="966"/>
      <c r="O4" s="966"/>
      <c r="P4" s="966"/>
      <c r="Q4" s="966"/>
      <c r="R4" s="966"/>
      <c r="S4" s="966"/>
    </row>
    <row r="5" spans="1:19" ht="23.25" customHeight="1" thickBot="1" x14ac:dyDescent="0.25">
      <c r="A5" s="1384" t="s">
        <v>1601</v>
      </c>
      <c r="B5" s="1381" t="s">
        <v>474</v>
      </c>
      <c r="C5" s="1382" t="s">
        <v>475</v>
      </c>
      <c r="D5" s="1382" t="s">
        <v>476</v>
      </c>
      <c r="E5" s="1382" t="s">
        <v>477</v>
      </c>
      <c r="F5" s="1382" t="s">
        <v>478</v>
      </c>
      <c r="G5" s="1382" t="s">
        <v>479</v>
      </c>
      <c r="H5" s="1382" t="s">
        <v>480</v>
      </c>
      <c r="I5" s="1382" t="s">
        <v>481</v>
      </c>
      <c r="J5" s="1382" t="s">
        <v>482</v>
      </c>
      <c r="K5" s="1194" t="s">
        <v>483</v>
      </c>
      <c r="L5" s="966"/>
      <c r="M5" s="966"/>
      <c r="N5" s="966"/>
      <c r="O5" s="966"/>
      <c r="P5" s="966"/>
      <c r="Q5" s="966"/>
      <c r="R5" s="966"/>
      <c r="S5" s="966"/>
    </row>
    <row r="6" spans="1:19" ht="13.5" thickBot="1" x14ac:dyDescent="0.25">
      <c r="A6" s="1983" t="s">
        <v>504</v>
      </c>
      <c r="B6" s="1984"/>
      <c r="C6" s="1984"/>
      <c r="D6" s="1984"/>
      <c r="E6" s="1984"/>
      <c r="F6" s="1984"/>
      <c r="G6" s="1984"/>
      <c r="H6" s="1984"/>
      <c r="I6" s="1984"/>
      <c r="J6" s="1984"/>
      <c r="K6" s="1985"/>
      <c r="L6" s="966"/>
      <c r="M6" s="966"/>
      <c r="N6" s="966"/>
      <c r="O6" s="966"/>
      <c r="P6" s="966"/>
      <c r="Q6" s="966"/>
      <c r="R6" s="966"/>
      <c r="S6" s="819"/>
    </row>
    <row r="7" spans="1:19" x14ac:dyDescent="0.2">
      <c r="A7" s="1201" t="s">
        <v>1602</v>
      </c>
      <c r="B7" s="1557">
        <v>0.66188638732490357</v>
      </c>
      <c r="C7" s="1558">
        <v>2.1270014616879518</v>
      </c>
      <c r="D7" s="1558">
        <v>1.0286028790222941</v>
      </c>
      <c r="E7" s="1558">
        <v>1.1940539977210132</v>
      </c>
      <c r="F7" s="1558">
        <v>0.95530316174795915</v>
      </c>
      <c r="G7" s="1558">
        <v>1.544250120423277</v>
      </c>
      <c r="H7" s="1558">
        <v>5.0886932951431367</v>
      </c>
      <c r="I7" s="1558">
        <v>1.2059223954850744</v>
      </c>
      <c r="J7" s="1558">
        <v>1.137219125400645</v>
      </c>
      <c r="K7" s="1559">
        <v>21.401556693662574</v>
      </c>
      <c r="L7" s="966"/>
      <c r="M7" s="966"/>
      <c r="N7" s="966"/>
      <c r="O7" s="966"/>
      <c r="P7" s="966"/>
      <c r="Q7" s="966"/>
      <c r="R7" s="966"/>
      <c r="S7" s="966"/>
    </row>
    <row r="8" spans="1:19" ht="13.5" thickBot="1" x14ac:dyDescent="0.25">
      <c r="A8" s="1201" t="s">
        <v>1603</v>
      </c>
      <c r="B8" s="1560">
        <v>0.58834145524165371</v>
      </c>
      <c r="C8" s="971">
        <v>2.1242829263112371</v>
      </c>
      <c r="D8" s="971">
        <v>0.94287868856012691</v>
      </c>
      <c r="E8" s="971">
        <v>0.8836131753074532</v>
      </c>
      <c r="F8" s="971">
        <v>0.8072498940181555</v>
      </c>
      <c r="G8" s="971">
        <v>1.4149530525459175</v>
      </c>
      <c r="H8" s="971">
        <v>3.2316127159665724</v>
      </c>
      <c r="I8" s="971">
        <v>0.91291516948381113</v>
      </c>
      <c r="J8" s="971">
        <v>1.0900633788726637</v>
      </c>
      <c r="K8" s="1195">
        <v>18.571795590046527</v>
      </c>
      <c r="L8" s="966"/>
      <c r="M8" s="966"/>
      <c r="N8" s="966"/>
      <c r="O8" s="966"/>
      <c r="P8" s="966"/>
      <c r="Q8" s="966"/>
      <c r="R8" s="966"/>
      <c r="S8" s="966"/>
    </row>
    <row r="9" spans="1:19" ht="13.5" thickBot="1" x14ac:dyDescent="0.25">
      <c r="A9" s="984" t="s">
        <v>1604</v>
      </c>
      <c r="B9" s="984"/>
      <c r="C9" s="985"/>
      <c r="D9" s="985"/>
      <c r="E9" s="985"/>
      <c r="F9" s="985"/>
      <c r="G9" s="985"/>
      <c r="H9" s="985"/>
      <c r="I9" s="985"/>
      <c r="J9" s="985"/>
      <c r="K9" s="986"/>
      <c r="L9" s="966"/>
      <c r="M9" s="966"/>
      <c r="N9" s="966"/>
      <c r="O9" s="966"/>
      <c r="P9" s="966"/>
      <c r="Q9" s="966"/>
      <c r="R9" s="966"/>
      <c r="S9" s="966"/>
    </row>
    <row r="10" spans="1:19" ht="13.5" thickBot="1" x14ac:dyDescent="0.25">
      <c r="A10" s="1201" t="s">
        <v>1605</v>
      </c>
      <c r="B10" s="1560">
        <v>1.0509758553345458</v>
      </c>
      <c r="C10" s="971">
        <v>0.79992936354767008</v>
      </c>
      <c r="D10" s="971">
        <v>1.5573293157300061</v>
      </c>
      <c r="E10" s="971">
        <v>1.4308592439177406</v>
      </c>
      <c r="F10" s="971">
        <v>1.59359339616215</v>
      </c>
      <c r="G10" s="971">
        <v>0.52907282032625769</v>
      </c>
      <c r="H10" s="971">
        <v>0.86641417609373506</v>
      </c>
      <c r="I10" s="971">
        <v>1.6034402981630156</v>
      </c>
      <c r="J10" s="971">
        <v>1.4863771296676813</v>
      </c>
      <c r="K10" s="1195">
        <v>0.79141826013917504</v>
      </c>
      <c r="L10" s="966"/>
      <c r="M10" s="966"/>
      <c r="N10" s="966"/>
      <c r="O10" s="966"/>
      <c r="P10" s="966"/>
      <c r="Q10" s="966"/>
      <c r="R10" s="966"/>
      <c r="S10" s="966"/>
    </row>
    <row r="11" spans="1:19" ht="13.5" thickBot="1" x14ac:dyDescent="0.25">
      <c r="A11" s="984" t="s">
        <v>1606</v>
      </c>
      <c r="B11" s="984"/>
      <c r="C11" s="985"/>
      <c r="D11" s="985"/>
      <c r="E11" s="985"/>
      <c r="F11" s="985"/>
      <c r="G11" s="985"/>
      <c r="H11" s="985"/>
      <c r="I11" s="985"/>
      <c r="J11" s="985"/>
      <c r="K11" s="986"/>
      <c r="L11" s="966"/>
      <c r="M11" s="966"/>
      <c r="N11" s="966"/>
      <c r="O11" s="966"/>
      <c r="P11" s="966"/>
      <c r="Q11" s="966"/>
      <c r="R11" s="966"/>
      <c r="S11" s="966"/>
    </row>
    <row r="12" spans="1:19" ht="13.5" thickBot="1" x14ac:dyDescent="0.25">
      <c r="A12" s="1201" t="s">
        <v>1607</v>
      </c>
      <c r="B12" s="1560">
        <v>9.0182686617183237E-3</v>
      </c>
      <c r="C12" s="971">
        <v>4.4492665554309301E-2</v>
      </c>
      <c r="D12" s="971">
        <v>0.14848783992572598</v>
      </c>
      <c r="E12" s="971">
        <v>8.4908782135848793E-2</v>
      </c>
      <c r="F12" s="971">
        <v>0.16573838140149055</v>
      </c>
      <c r="G12" s="971">
        <v>0.13381345569328126</v>
      </c>
      <c r="H12" s="971">
        <v>5.8333313361575798E-3</v>
      </c>
      <c r="I12" s="971">
        <v>0.17708564131287444</v>
      </c>
      <c r="J12" s="971">
        <v>0.10482015257155773</v>
      </c>
      <c r="K12" s="1195">
        <v>1.4965899092921384E-2</v>
      </c>
      <c r="L12" s="966"/>
      <c r="M12" s="966"/>
      <c r="N12" s="966"/>
      <c r="O12" s="966"/>
      <c r="P12" s="966"/>
      <c r="Q12" s="966"/>
      <c r="R12" s="966"/>
      <c r="S12" s="966"/>
    </row>
    <row r="13" spans="1:19" ht="13.5" thickBot="1" x14ac:dyDescent="0.25">
      <c r="A13" s="987" t="s">
        <v>1608</v>
      </c>
      <c r="B13" s="987"/>
      <c r="C13" s="988"/>
      <c r="D13" s="988"/>
      <c r="E13" s="988"/>
      <c r="F13" s="988"/>
      <c r="G13" s="988"/>
      <c r="H13" s="988"/>
      <c r="I13" s="988"/>
      <c r="J13" s="988"/>
      <c r="K13" s="989"/>
      <c r="L13" s="966"/>
      <c r="M13" s="966"/>
      <c r="N13" s="966"/>
      <c r="O13" s="966"/>
      <c r="P13" s="966"/>
      <c r="Q13" s="966"/>
      <c r="R13" s="966"/>
      <c r="S13" s="966"/>
    </row>
    <row r="14" spans="1:19" x14ac:dyDescent="0.2">
      <c r="A14" s="1201" t="s">
        <v>1609</v>
      </c>
      <c r="B14" s="1560">
        <v>0.12767707996093153</v>
      </c>
      <c r="C14" s="971">
        <v>0.20186557853320805</v>
      </c>
      <c r="D14" s="971">
        <v>0.5547787215578277</v>
      </c>
      <c r="E14" s="971">
        <v>0.4934277454935595</v>
      </c>
      <c r="F14" s="971">
        <v>0.52321601245902838</v>
      </c>
      <c r="G14" s="971">
        <v>0.44733425941835581</v>
      </c>
      <c r="H14" s="971">
        <v>9.7715889884027435E-2</v>
      </c>
      <c r="I14" s="971">
        <v>0.68625399055394209</v>
      </c>
      <c r="J14" s="971">
        <v>0.41574082189983741</v>
      </c>
      <c r="K14" s="1195">
        <v>1.0891538687368779E-2</v>
      </c>
      <c r="L14" s="966"/>
      <c r="M14" s="966"/>
      <c r="N14" s="966"/>
      <c r="O14" s="966"/>
      <c r="P14" s="966"/>
      <c r="Q14" s="966"/>
      <c r="R14" s="966"/>
      <c r="S14" s="966"/>
    </row>
    <row r="15" spans="1:19" ht="13.5" thickBot="1" x14ac:dyDescent="0.25">
      <c r="A15" s="1201" t="s">
        <v>1610</v>
      </c>
      <c r="B15" s="1560">
        <v>0.14636446782255053</v>
      </c>
      <c r="C15" s="971">
        <v>0.25292177997062748</v>
      </c>
      <c r="D15" s="971">
        <v>1.2460741398052599</v>
      </c>
      <c r="E15" s="971">
        <v>0.9740520549715308</v>
      </c>
      <c r="F15" s="971">
        <v>1.0973858731319299</v>
      </c>
      <c r="G15" s="971">
        <v>0.80941195838838498</v>
      </c>
      <c r="H15" s="971">
        <v>0.10829836055903477</v>
      </c>
      <c r="I15" s="971">
        <v>2.1872915348487618</v>
      </c>
      <c r="J15" s="971">
        <v>0.71156917594637215</v>
      </c>
      <c r="K15" s="1195">
        <v>1.1011470544812427E-2</v>
      </c>
      <c r="L15" s="966"/>
      <c r="M15" s="966"/>
      <c r="N15" s="966"/>
      <c r="O15" s="966"/>
      <c r="P15" s="966"/>
      <c r="Q15" s="966"/>
      <c r="R15" s="966"/>
      <c r="S15" s="966"/>
    </row>
    <row r="16" spans="1:19" ht="13.5" thickBot="1" x14ac:dyDescent="0.25">
      <c r="A16" s="984" t="s">
        <v>1611</v>
      </c>
      <c r="B16" s="984"/>
      <c r="C16" s="985"/>
      <c r="D16" s="985"/>
      <c r="E16" s="985"/>
      <c r="F16" s="985"/>
      <c r="G16" s="985"/>
      <c r="H16" s="985"/>
      <c r="I16" s="985"/>
      <c r="J16" s="985"/>
      <c r="K16" s="986"/>
      <c r="L16" s="966"/>
      <c r="M16" s="966"/>
      <c r="N16" s="966"/>
      <c r="O16" s="966"/>
      <c r="P16" s="966"/>
      <c r="Q16" s="966"/>
      <c r="R16" s="966"/>
      <c r="S16" s="966"/>
    </row>
    <row r="17" spans="1:19" ht="13.5" thickBot="1" x14ac:dyDescent="0.25">
      <c r="A17" s="1201" t="s">
        <v>1612</v>
      </c>
      <c r="B17" s="1560">
        <v>0.3064228907305126</v>
      </c>
      <c r="C17" s="971">
        <v>1.3578800768767989</v>
      </c>
      <c r="D17" s="971">
        <v>1.0006812994285552</v>
      </c>
      <c r="E17" s="971">
        <v>1.035561861007714</v>
      </c>
      <c r="F17" s="971">
        <v>0.97966998134574002</v>
      </c>
      <c r="G17" s="971">
        <v>1.0457225206542713</v>
      </c>
      <c r="H17" s="971">
        <v>-0.68465474205701948</v>
      </c>
      <c r="I17" s="971">
        <v>1.7827228263499439</v>
      </c>
      <c r="J17" s="971">
        <v>0.9791690662380016</v>
      </c>
      <c r="K17" s="1195">
        <v>6.9878209102494511</v>
      </c>
      <c r="L17" s="966"/>
      <c r="M17" s="966"/>
      <c r="N17" s="966"/>
      <c r="O17" s="966"/>
      <c r="P17" s="966"/>
      <c r="Q17" s="966"/>
      <c r="R17" s="966"/>
      <c r="S17" s="966"/>
    </row>
    <row r="18" spans="1:19" ht="13.5" thickBot="1" x14ac:dyDescent="0.25">
      <c r="A18" s="984" t="s">
        <v>1613</v>
      </c>
      <c r="B18" s="984"/>
      <c r="C18" s="985"/>
      <c r="D18" s="985"/>
      <c r="E18" s="985"/>
      <c r="F18" s="985"/>
      <c r="G18" s="985"/>
      <c r="H18" s="985"/>
      <c r="I18" s="985"/>
      <c r="J18" s="985"/>
      <c r="K18" s="986"/>
      <c r="L18" s="966"/>
      <c r="M18" s="966"/>
      <c r="N18" s="966"/>
      <c r="O18" s="966"/>
      <c r="P18" s="966"/>
      <c r="Q18" s="966"/>
      <c r="R18" s="966"/>
      <c r="S18" s="966"/>
    </row>
    <row r="19" spans="1:19" x14ac:dyDescent="0.2">
      <c r="A19" s="1201" t="s">
        <v>1614</v>
      </c>
      <c r="B19" s="1560">
        <v>8.3490103633651086E-2</v>
      </c>
      <c r="C19" s="971">
        <v>0.14706293405556262</v>
      </c>
      <c r="D19" s="971">
        <v>0.62600799111916994</v>
      </c>
      <c r="E19" s="971">
        <v>0.45162179667075697</v>
      </c>
      <c r="F19" s="971">
        <v>0.49167132875485847</v>
      </c>
      <c r="G19" s="971">
        <v>0.80712955941181963</v>
      </c>
      <c r="H19" s="971">
        <v>0.12424594555453355</v>
      </c>
      <c r="I19" s="971">
        <v>0.13891315049499331</v>
      </c>
      <c r="J19" s="971">
        <v>0.12140629223584587</v>
      </c>
      <c r="K19" s="1195">
        <v>1.0502519672907752E-2</v>
      </c>
      <c r="L19" s="966"/>
      <c r="M19" s="966"/>
      <c r="N19" s="966"/>
      <c r="O19" s="966"/>
      <c r="P19" s="966"/>
      <c r="Q19" s="966"/>
      <c r="R19" s="966"/>
      <c r="S19" s="966"/>
    </row>
    <row r="20" spans="1:19" x14ac:dyDescent="0.2">
      <c r="A20" s="1201" t="s">
        <v>1615</v>
      </c>
      <c r="B20" s="1560">
        <v>7.8668424526869511E-3</v>
      </c>
      <c r="C20" s="971">
        <v>3.5511127881704123E-2</v>
      </c>
      <c r="D20" s="971">
        <v>6.6109945924848326E-2</v>
      </c>
      <c r="E20" s="971">
        <v>4.3012433193953085E-2</v>
      </c>
      <c r="F20" s="971">
        <v>7.9021406372593431E-2</v>
      </c>
      <c r="G20" s="971">
        <v>7.3954112590516319E-2</v>
      </c>
      <c r="H20" s="971">
        <v>5.2633221736565587E-3</v>
      </c>
      <c r="I20" s="971">
        <v>5.5559913292110331E-2</v>
      </c>
      <c r="J20" s="971">
        <v>6.1242136189791969E-2</v>
      </c>
      <c r="K20" s="1195">
        <v>1.4802897423959573E-2</v>
      </c>
      <c r="L20" s="972"/>
      <c r="M20" s="972"/>
      <c r="N20" s="966"/>
      <c r="O20" s="966"/>
      <c r="P20" s="966"/>
      <c r="Q20" s="966"/>
      <c r="R20" s="966"/>
      <c r="S20" s="966"/>
    </row>
    <row r="21" spans="1:19" ht="13.5" thickBot="1" x14ac:dyDescent="0.25">
      <c r="A21" s="967" t="s">
        <v>1616</v>
      </c>
      <c r="B21" s="1561">
        <v>9.0182686617183237E-3</v>
      </c>
      <c r="C21" s="968">
        <v>4.4492665554309301E-2</v>
      </c>
      <c r="D21" s="968">
        <v>0.14848783992572598</v>
      </c>
      <c r="E21" s="968">
        <v>8.4908782135848793E-2</v>
      </c>
      <c r="F21" s="968">
        <v>0.16573838140149055</v>
      </c>
      <c r="G21" s="968">
        <v>0.13381345569328126</v>
      </c>
      <c r="H21" s="968">
        <v>5.8333313361575798E-3</v>
      </c>
      <c r="I21" s="968">
        <v>0.17708564131287444</v>
      </c>
      <c r="J21" s="968">
        <v>0.10482015257155773</v>
      </c>
      <c r="K21" s="969">
        <v>1.4965899092921384E-2</v>
      </c>
      <c r="L21" s="972"/>
      <c r="M21" s="972"/>
      <c r="N21" s="966"/>
      <c r="O21" s="966"/>
      <c r="P21" s="966"/>
      <c r="Q21" s="966"/>
      <c r="R21" s="966"/>
      <c r="S21" s="966"/>
    </row>
    <row r="22" spans="1:19" ht="409.6" hidden="1" customHeight="1" x14ac:dyDescent="0.2">
      <c r="B22" s="966"/>
      <c r="C22" s="966"/>
      <c r="D22" s="966"/>
      <c r="E22" s="966"/>
      <c r="F22" s="966"/>
      <c r="G22" s="966"/>
      <c r="H22" s="966"/>
      <c r="I22" s="966"/>
      <c r="J22" s="966"/>
      <c r="K22" s="966"/>
    </row>
    <row r="23" spans="1:19" ht="409.6" hidden="1" customHeight="1" x14ac:dyDescent="0.2">
      <c r="B23" s="966"/>
      <c r="C23" s="966"/>
      <c r="D23" s="966"/>
      <c r="E23" s="966"/>
      <c r="F23" s="966"/>
      <c r="G23" s="966"/>
      <c r="H23" s="966"/>
      <c r="I23" s="966"/>
      <c r="J23" s="966"/>
      <c r="K23" s="966"/>
    </row>
    <row r="24" spans="1:19" ht="409.6" hidden="1" customHeight="1" x14ac:dyDescent="0.2">
      <c r="B24" s="966"/>
      <c r="C24" s="966"/>
      <c r="D24" s="966"/>
      <c r="E24" s="966"/>
      <c r="F24" s="966"/>
      <c r="G24" s="966"/>
      <c r="H24" s="966"/>
      <c r="I24" s="966"/>
      <c r="J24" s="966"/>
      <c r="K24" s="966"/>
    </row>
    <row r="25" spans="1:19" ht="409.6" hidden="1" customHeight="1" x14ac:dyDescent="0.2">
      <c r="B25" s="966"/>
      <c r="C25" s="966"/>
      <c r="D25" s="966"/>
      <c r="E25" s="966"/>
      <c r="F25" s="966"/>
      <c r="G25" s="966"/>
      <c r="H25" s="966"/>
      <c r="I25" s="966"/>
      <c r="J25" s="966"/>
      <c r="K25" s="966"/>
    </row>
    <row r="26" spans="1:19" ht="409.6" hidden="1" customHeight="1" x14ac:dyDescent="0.2">
      <c r="B26" s="966"/>
      <c r="C26" s="966"/>
      <c r="D26" s="966"/>
      <c r="E26" s="966"/>
      <c r="F26" s="966"/>
      <c r="G26" s="966"/>
      <c r="H26" s="966"/>
      <c r="I26" s="966"/>
      <c r="J26" s="966"/>
      <c r="K26" s="966"/>
    </row>
    <row r="27" spans="1:19" ht="409.6" hidden="1" customHeight="1" x14ac:dyDescent="0.2">
      <c r="B27" s="966"/>
      <c r="C27" s="966"/>
      <c r="D27" s="966"/>
      <c r="E27" s="966"/>
      <c r="F27" s="966"/>
      <c r="G27" s="966"/>
      <c r="H27" s="966"/>
      <c r="I27" s="966"/>
      <c r="J27" s="966"/>
      <c r="K27" s="966"/>
    </row>
    <row r="28" spans="1:19" ht="409.6" hidden="1" customHeight="1" x14ac:dyDescent="0.2">
      <c r="B28" s="966"/>
      <c r="C28" s="966"/>
      <c r="D28" s="966"/>
      <c r="E28" s="966"/>
      <c r="F28" s="966"/>
      <c r="G28" s="966"/>
      <c r="H28" s="966"/>
      <c r="I28" s="966"/>
      <c r="J28" s="966"/>
      <c r="K28" s="966"/>
    </row>
    <row r="29" spans="1:19" ht="409.6" hidden="1" customHeight="1" x14ac:dyDescent="0.2">
      <c r="B29" s="966"/>
      <c r="C29" s="966"/>
      <c r="D29" s="966"/>
      <c r="E29" s="966"/>
      <c r="F29" s="966"/>
      <c r="G29" s="966"/>
      <c r="H29" s="966"/>
      <c r="I29" s="966"/>
      <c r="J29" s="966"/>
      <c r="K29" s="966"/>
    </row>
    <row r="30" spans="1:19" ht="409.6" hidden="1" customHeight="1" x14ac:dyDescent="0.2">
      <c r="B30" s="966"/>
      <c r="C30" s="966"/>
      <c r="D30" s="966"/>
      <c r="E30" s="966"/>
      <c r="F30" s="966"/>
      <c r="G30" s="966"/>
      <c r="H30" s="966"/>
      <c r="I30" s="966"/>
      <c r="J30" s="966"/>
      <c r="K30" s="966"/>
    </row>
    <row r="31" spans="1:19" ht="409.6" hidden="1" customHeight="1" x14ac:dyDescent="0.2">
      <c r="B31" s="966"/>
      <c r="C31" s="966"/>
      <c r="D31" s="966"/>
      <c r="E31" s="966"/>
      <c r="F31" s="966"/>
      <c r="G31" s="966"/>
      <c r="H31" s="966"/>
      <c r="I31" s="966"/>
      <c r="J31" s="966"/>
      <c r="K31" s="966"/>
    </row>
    <row r="32" spans="1:19" ht="409.6" hidden="1" customHeight="1" x14ac:dyDescent="0.2">
      <c r="B32" s="966"/>
      <c r="C32" s="966"/>
      <c r="D32" s="966"/>
      <c r="E32" s="966"/>
      <c r="F32" s="966"/>
      <c r="G32" s="966"/>
      <c r="H32" s="966"/>
      <c r="I32" s="966"/>
      <c r="J32" s="966"/>
      <c r="K32" s="966"/>
    </row>
    <row r="33" spans="2:11" ht="409.6" hidden="1" customHeight="1" x14ac:dyDescent="0.2">
      <c r="B33" s="966"/>
      <c r="C33" s="966"/>
      <c r="D33" s="966"/>
      <c r="E33" s="966"/>
      <c r="F33" s="966"/>
      <c r="G33" s="966"/>
      <c r="H33" s="966"/>
      <c r="I33" s="966"/>
      <c r="J33" s="966"/>
      <c r="K33" s="966"/>
    </row>
    <row r="34" spans="2:11" ht="409.6" hidden="1" customHeight="1" x14ac:dyDescent="0.2">
      <c r="B34" s="966"/>
      <c r="C34" s="966"/>
      <c r="D34" s="966"/>
      <c r="E34" s="966"/>
      <c r="F34" s="966"/>
      <c r="G34" s="966"/>
      <c r="H34" s="966"/>
      <c r="I34" s="966"/>
      <c r="J34" s="966"/>
      <c r="K34" s="966"/>
    </row>
    <row r="35" spans="2:11" ht="409.6" hidden="1" customHeight="1" x14ac:dyDescent="0.2">
      <c r="B35" s="966"/>
      <c r="C35" s="966"/>
      <c r="D35" s="966"/>
      <c r="E35" s="966"/>
      <c r="F35" s="966"/>
      <c r="G35" s="966"/>
      <c r="H35" s="966"/>
      <c r="I35" s="966"/>
      <c r="J35" s="966"/>
      <c r="K35" s="966"/>
    </row>
    <row r="36" spans="2:11" ht="409.6" hidden="1" customHeight="1" x14ac:dyDescent="0.2">
      <c r="B36" s="966"/>
      <c r="C36" s="966"/>
      <c r="D36" s="966"/>
      <c r="E36" s="966"/>
      <c r="F36" s="966"/>
      <c r="G36" s="966"/>
      <c r="H36" s="966"/>
      <c r="I36" s="966"/>
      <c r="J36" s="966"/>
      <c r="K36" s="966"/>
    </row>
    <row r="37" spans="2:11" ht="409.6" hidden="1" customHeight="1" x14ac:dyDescent="0.2">
      <c r="B37" s="966"/>
      <c r="C37" s="966"/>
      <c r="D37" s="966"/>
      <c r="E37" s="966"/>
      <c r="F37" s="966"/>
      <c r="G37" s="966"/>
      <c r="H37" s="966"/>
      <c r="I37" s="966"/>
      <c r="J37" s="966"/>
      <c r="K37" s="966"/>
    </row>
    <row r="38" spans="2:11" ht="409.6" hidden="1" customHeight="1" x14ac:dyDescent="0.2">
      <c r="B38" s="966"/>
      <c r="C38" s="966"/>
      <c r="D38" s="966"/>
      <c r="E38" s="966"/>
      <c r="F38" s="966"/>
      <c r="G38" s="966"/>
      <c r="H38" s="966"/>
      <c r="I38" s="966"/>
      <c r="J38" s="966"/>
      <c r="K38" s="966"/>
    </row>
    <row r="39" spans="2:11" ht="409.6" hidden="1" customHeight="1" x14ac:dyDescent="0.2">
      <c r="B39" s="966"/>
      <c r="C39" s="966"/>
      <c r="D39" s="966"/>
      <c r="E39" s="966"/>
      <c r="F39" s="966"/>
      <c r="G39" s="966"/>
      <c r="H39" s="966"/>
      <c r="I39" s="966"/>
      <c r="J39" s="966"/>
      <c r="K39" s="966"/>
    </row>
    <row r="40" spans="2:11" ht="409.6" hidden="1" customHeight="1" x14ac:dyDescent="0.2">
      <c r="B40" s="966"/>
      <c r="C40" s="966"/>
      <c r="D40" s="966"/>
      <c r="E40" s="966"/>
      <c r="F40" s="966"/>
      <c r="G40" s="966"/>
      <c r="H40" s="966"/>
      <c r="I40" s="966"/>
      <c r="J40" s="966"/>
      <c r="K40" s="966"/>
    </row>
    <row r="41" spans="2:11" ht="409.6" hidden="1" customHeight="1" x14ac:dyDescent="0.2">
      <c r="B41" s="966"/>
      <c r="C41" s="966"/>
      <c r="D41" s="966"/>
      <c r="E41" s="966"/>
      <c r="F41" s="966"/>
      <c r="G41" s="966"/>
      <c r="H41" s="966"/>
      <c r="I41" s="966"/>
      <c r="J41" s="966"/>
      <c r="K41" s="966"/>
    </row>
    <row r="42" spans="2:11" ht="409.6" hidden="1" customHeight="1" x14ac:dyDescent="0.2">
      <c r="B42" s="966"/>
      <c r="C42" s="966"/>
      <c r="D42" s="966"/>
      <c r="E42" s="966"/>
      <c r="F42" s="966"/>
      <c r="G42" s="966"/>
      <c r="H42" s="966"/>
      <c r="I42" s="966"/>
      <c r="J42" s="966"/>
      <c r="K42" s="966"/>
    </row>
    <row r="43" spans="2:11" ht="409.6" hidden="1" customHeight="1" x14ac:dyDescent="0.2">
      <c r="B43" s="966"/>
      <c r="C43" s="966"/>
      <c r="D43" s="966"/>
      <c r="E43" s="966"/>
      <c r="F43" s="966"/>
      <c r="G43" s="966"/>
      <c r="H43" s="966"/>
      <c r="I43" s="966"/>
      <c r="J43" s="966"/>
      <c r="K43" s="966"/>
    </row>
    <row r="44" spans="2:11" ht="409.6" hidden="1" customHeight="1" x14ac:dyDescent="0.2">
      <c r="B44" s="966"/>
      <c r="C44" s="966"/>
      <c r="D44" s="966"/>
      <c r="E44" s="966"/>
      <c r="F44" s="966"/>
      <c r="G44" s="966"/>
      <c r="H44" s="966"/>
      <c r="I44" s="966"/>
      <c r="J44" s="966"/>
      <c r="K44" s="966"/>
    </row>
    <row r="45" spans="2:11" ht="409.6" hidden="1" customHeight="1" x14ac:dyDescent="0.2">
      <c r="B45" s="966"/>
      <c r="C45" s="966"/>
      <c r="D45" s="966"/>
      <c r="E45" s="966"/>
      <c r="F45" s="966"/>
      <c r="G45" s="966"/>
      <c r="H45" s="966"/>
      <c r="I45" s="966"/>
      <c r="J45" s="966"/>
      <c r="K45" s="966"/>
    </row>
    <row r="46" spans="2:11" ht="409.6" hidden="1" customHeight="1" x14ac:dyDescent="0.2">
      <c r="B46" s="966"/>
      <c r="C46" s="966"/>
      <c r="D46" s="966"/>
      <c r="E46" s="966"/>
      <c r="F46" s="966"/>
      <c r="G46" s="966"/>
      <c r="H46" s="966"/>
      <c r="I46" s="966"/>
      <c r="J46" s="966"/>
      <c r="K46" s="966"/>
    </row>
    <row r="47" spans="2:11" ht="409.6" hidden="1" customHeight="1" x14ac:dyDescent="0.2">
      <c r="B47" s="966"/>
      <c r="C47" s="966"/>
      <c r="D47" s="966"/>
      <c r="E47" s="966"/>
      <c r="F47" s="966"/>
      <c r="G47" s="966"/>
      <c r="H47" s="966"/>
      <c r="I47" s="966"/>
      <c r="J47" s="966"/>
      <c r="K47" s="966"/>
    </row>
    <row r="48" spans="2:11" ht="409.6" hidden="1" customHeight="1" x14ac:dyDescent="0.2">
      <c r="B48" s="966"/>
      <c r="C48" s="966"/>
      <c r="D48" s="966"/>
      <c r="E48" s="966"/>
      <c r="F48" s="966"/>
      <c r="G48" s="966"/>
      <c r="H48" s="966"/>
      <c r="I48" s="966"/>
      <c r="J48" s="966"/>
      <c r="K48" s="966"/>
    </row>
    <row r="49" spans="1:35" ht="409.6" hidden="1" customHeight="1" x14ac:dyDescent="0.2">
      <c r="B49" s="966"/>
      <c r="C49" s="966"/>
      <c r="D49" s="966"/>
      <c r="E49" s="966"/>
      <c r="F49" s="966"/>
      <c r="G49" s="966"/>
      <c r="H49" s="966"/>
      <c r="I49" s="966"/>
      <c r="J49" s="966"/>
      <c r="K49" s="966"/>
    </row>
    <row r="50" spans="1:35" s="976" customFormat="1" ht="409.6" hidden="1" customHeight="1" x14ac:dyDescent="0.25">
      <c r="A50" s="973"/>
      <c r="B50" s="974"/>
      <c r="C50" s="974"/>
      <c r="D50" s="974"/>
      <c r="E50" s="974"/>
      <c r="F50" s="974"/>
      <c r="G50" s="974"/>
      <c r="H50" s="974"/>
      <c r="I50" s="974"/>
      <c r="J50" s="975"/>
      <c r="K50" s="975"/>
      <c r="N50" s="789"/>
      <c r="O50" s="789"/>
      <c r="P50" s="789"/>
      <c r="Q50" s="789"/>
      <c r="R50" s="789"/>
      <c r="S50" s="789"/>
      <c r="T50" s="789"/>
      <c r="U50" s="789"/>
      <c r="V50" s="789"/>
      <c r="W50" s="789"/>
      <c r="X50" s="789"/>
      <c r="Y50" s="789"/>
      <c r="Z50" s="789"/>
      <c r="AA50" s="789"/>
      <c r="AB50" s="789"/>
      <c r="AC50" s="789"/>
      <c r="AD50" s="789"/>
      <c r="AE50" s="789"/>
      <c r="AF50" s="789"/>
      <c r="AG50" s="789"/>
      <c r="AH50" s="789"/>
      <c r="AI50" s="789"/>
    </row>
    <row r="51" spans="1:35" ht="3" customHeight="1" x14ac:dyDescent="0.2">
      <c r="A51" s="977"/>
      <c r="B51" s="978"/>
      <c r="C51" s="978"/>
      <c r="D51" s="978"/>
      <c r="E51" s="978"/>
      <c r="F51" s="978"/>
      <c r="G51" s="978"/>
      <c r="H51" s="978"/>
      <c r="I51" s="978"/>
      <c r="J51" s="978"/>
      <c r="K51" s="978"/>
    </row>
    <row r="52" spans="1:35" x14ac:dyDescent="0.2">
      <c r="A52" s="819" t="s">
        <v>1540</v>
      </c>
      <c r="B52" s="819"/>
      <c r="C52" s="819"/>
      <c r="D52" s="819"/>
      <c r="E52" s="819"/>
      <c r="F52" s="819"/>
      <c r="G52" s="819"/>
      <c r="H52" s="819"/>
      <c r="I52" s="819"/>
      <c r="J52" s="819"/>
      <c r="K52" s="819"/>
    </row>
    <row r="53" spans="1:35" x14ac:dyDescent="0.2">
      <c r="B53" s="1193"/>
      <c r="C53" s="1193"/>
      <c r="D53" s="1193"/>
      <c r="E53" s="1193"/>
      <c r="F53" s="1193"/>
      <c r="G53" s="1193"/>
      <c r="H53" s="1193"/>
      <c r="I53" s="1193"/>
      <c r="J53" s="1193"/>
      <c r="K53" s="966"/>
    </row>
    <row r="55" spans="1:35" ht="4.5" customHeight="1" x14ac:dyDescent="0.2"/>
    <row r="56" spans="1:35" ht="25.5" customHeight="1" x14ac:dyDescent="0.25">
      <c r="A56" s="1981" t="s">
        <v>1617</v>
      </c>
      <c r="B56" s="1981"/>
      <c r="C56" s="1981"/>
      <c r="D56" s="1981"/>
      <c r="E56" s="1981"/>
      <c r="F56" s="1981"/>
      <c r="G56" s="1981"/>
      <c r="H56" s="1981"/>
      <c r="I56" s="1981"/>
      <c r="J56" s="1981"/>
      <c r="K56" s="1981"/>
      <c r="L56" s="1981"/>
      <c r="M56" s="1981"/>
      <c r="N56" s="1981"/>
      <c r="O56" s="1981"/>
      <c r="P56" s="1981"/>
      <c r="Q56" s="1981"/>
      <c r="R56" s="1981"/>
      <c r="S56" s="1981"/>
      <c r="T56" s="1981"/>
    </row>
    <row r="57" spans="1:35" ht="15.75" x14ac:dyDescent="0.2">
      <c r="A57" s="1978" t="s">
        <v>2671</v>
      </c>
      <c r="B57" s="1978"/>
      <c r="C57" s="1978"/>
      <c r="D57" s="1978"/>
      <c r="E57" s="1978"/>
      <c r="F57" s="1978"/>
      <c r="G57" s="1978"/>
      <c r="H57" s="1978"/>
      <c r="I57" s="1978"/>
      <c r="J57" s="1978"/>
      <c r="K57" s="1978"/>
      <c r="L57" s="1978"/>
      <c r="M57" s="1978"/>
      <c r="N57" s="1978"/>
      <c r="O57" s="1978"/>
      <c r="P57" s="1978"/>
      <c r="Q57" s="1978"/>
      <c r="R57" s="1978"/>
      <c r="S57" s="1978"/>
      <c r="T57" s="1978"/>
    </row>
    <row r="58" spans="1:35" ht="15.75" x14ac:dyDescent="0.2">
      <c r="A58" s="1978" t="s">
        <v>1600</v>
      </c>
      <c r="B58" s="1978"/>
      <c r="C58" s="1978"/>
      <c r="D58" s="1978"/>
      <c r="E58" s="1978"/>
      <c r="F58" s="1978"/>
      <c r="G58" s="1978"/>
      <c r="H58" s="1978"/>
      <c r="I58" s="1978"/>
      <c r="J58" s="1978"/>
      <c r="K58" s="1978"/>
      <c r="L58" s="1978"/>
      <c r="M58" s="1978"/>
      <c r="N58" s="1978"/>
      <c r="O58" s="1978"/>
      <c r="P58" s="1978"/>
      <c r="Q58" s="1978"/>
      <c r="R58" s="1978"/>
      <c r="S58" s="1978"/>
      <c r="T58" s="1978"/>
    </row>
    <row r="59" spans="1:35" ht="3.75" customHeight="1" thickBot="1" x14ac:dyDescent="0.25">
      <c r="A59" s="944"/>
      <c r="B59" s="944"/>
      <c r="C59" s="944"/>
      <c r="D59" s="944"/>
      <c r="E59" s="944"/>
      <c r="F59" s="944"/>
      <c r="G59" s="944"/>
      <c r="H59" s="944"/>
      <c r="I59" s="944"/>
      <c r="J59" s="944"/>
      <c r="K59" s="944"/>
      <c r="L59" s="944"/>
      <c r="M59" s="944"/>
      <c r="N59" s="944"/>
      <c r="O59" s="944"/>
      <c r="P59" s="944"/>
      <c r="Q59" s="944"/>
      <c r="R59" s="944"/>
      <c r="S59" s="944"/>
      <c r="T59" s="944"/>
    </row>
    <row r="60" spans="1:35" ht="31.5" customHeight="1" thickBot="1" x14ac:dyDescent="0.25">
      <c r="A60" s="1384" t="s">
        <v>1601</v>
      </c>
      <c r="B60" s="1979" t="s">
        <v>1618</v>
      </c>
      <c r="C60" s="1980"/>
      <c r="D60" s="1980"/>
      <c r="E60" s="1980"/>
      <c r="F60" s="1980"/>
      <c r="G60" s="1980"/>
      <c r="H60" s="1980"/>
      <c r="I60" s="1980"/>
      <c r="J60" s="1980"/>
      <c r="K60" s="1980"/>
      <c r="L60" s="1980"/>
      <c r="M60" s="1980"/>
      <c r="N60" s="1980"/>
      <c r="O60" s="1980"/>
      <c r="P60" s="1980"/>
      <c r="Q60" s="1980"/>
      <c r="R60" s="1980"/>
      <c r="S60" s="1511" t="s">
        <v>1619</v>
      </c>
      <c r="T60" s="1510" t="s">
        <v>1620</v>
      </c>
    </row>
    <row r="61" spans="1:35" ht="13.5" thickBot="1" x14ac:dyDescent="0.25">
      <c r="A61" s="979"/>
      <c r="B61" s="980" t="s">
        <v>484</v>
      </c>
      <c r="C61" s="980" t="s">
        <v>486</v>
      </c>
      <c r="D61" s="980" t="s">
        <v>487</v>
      </c>
      <c r="E61" s="980" t="s">
        <v>489</v>
      </c>
      <c r="F61" s="980" t="s">
        <v>490</v>
      </c>
      <c r="G61" s="981" t="s">
        <v>491</v>
      </c>
      <c r="H61" s="980" t="s">
        <v>492</v>
      </c>
      <c r="I61" s="980" t="s">
        <v>493</v>
      </c>
      <c r="J61" s="980" t="s">
        <v>495</v>
      </c>
      <c r="K61" s="981" t="s">
        <v>496</v>
      </c>
      <c r="L61" s="981" t="s">
        <v>497</v>
      </c>
      <c r="M61" s="981" t="s">
        <v>499</v>
      </c>
      <c r="N61" s="981" t="s">
        <v>500</v>
      </c>
      <c r="O61" s="982" t="s">
        <v>498</v>
      </c>
      <c r="P61" s="981" t="s">
        <v>503</v>
      </c>
      <c r="Q61" s="981" t="s">
        <v>617</v>
      </c>
      <c r="R61" s="981" t="s">
        <v>1718</v>
      </c>
      <c r="S61" s="1512" t="s">
        <v>501</v>
      </c>
      <c r="T61" s="983" t="s">
        <v>502</v>
      </c>
    </row>
    <row r="62" spans="1:35" ht="13.5" thickBot="1" x14ac:dyDescent="0.25">
      <c r="A62" s="1540" t="s">
        <v>504</v>
      </c>
      <c r="B62" s="1196"/>
      <c r="C62" s="1196"/>
      <c r="D62" s="1196"/>
      <c r="E62" s="1196"/>
      <c r="F62" s="1196"/>
      <c r="G62" s="1196"/>
      <c r="H62" s="1196"/>
      <c r="I62" s="1196"/>
      <c r="J62" s="1196"/>
      <c r="K62" s="1196"/>
      <c r="L62" s="1196"/>
      <c r="M62" s="1196"/>
      <c r="N62" s="1196"/>
      <c r="O62" s="1196"/>
      <c r="P62" s="1196"/>
      <c r="Q62" s="1196"/>
      <c r="R62" s="1196"/>
      <c r="S62" s="1541"/>
      <c r="T62" s="1196"/>
    </row>
    <row r="63" spans="1:35" x14ac:dyDescent="0.2">
      <c r="A63" s="1446" t="s">
        <v>1602</v>
      </c>
      <c r="B63" s="1542">
        <v>1.4077913523787344</v>
      </c>
      <c r="C63" s="1542">
        <v>1.1294092899136019</v>
      </c>
      <c r="D63" s="1542">
        <v>10.565143700691868</v>
      </c>
      <c r="E63" s="1542">
        <v>2.5412085115380312</v>
      </c>
      <c r="F63" s="1542">
        <v>0.81927521800958913</v>
      </c>
      <c r="G63" s="1542">
        <v>1.1270511805339301</v>
      </c>
      <c r="H63" s="1542">
        <v>1.9378365331750349</v>
      </c>
      <c r="I63" s="1542">
        <v>1.3993153602357185</v>
      </c>
      <c r="J63" s="1542">
        <v>0.79872329275150677</v>
      </c>
      <c r="K63" s="1542">
        <v>2.0896542913235474</v>
      </c>
      <c r="L63" s="1542">
        <v>1.5441360694419159</v>
      </c>
      <c r="M63" s="1542">
        <v>1.6149533233491284</v>
      </c>
      <c r="N63" s="1542">
        <v>3.0880034628721189</v>
      </c>
      <c r="O63" s="1542">
        <v>1.7882758247057258</v>
      </c>
      <c r="P63" s="1542">
        <v>1.6749226816032521</v>
      </c>
      <c r="Q63" s="1542">
        <v>1.4568340427949769</v>
      </c>
      <c r="R63" s="1542">
        <v>2.388551957326984</v>
      </c>
      <c r="S63" s="1547">
        <v>1.1238817203938636</v>
      </c>
      <c r="T63" s="1543">
        <v>1.5281810933301567</v>
      </c>
    </row>
    <row r="64" spans="1:35" ht="13.5" thickBot="1" x14ac:dyDescent="0.25">
      <c r="A64" s="967" t="s">
        <v>1603</v>
      </c>
      <c r="B64" s="1544">
        <v>0.79508560965372299</v>
      </c>
      <c r="C64" s="1544">
        <v>1.0388481237405021</v>
      </c>
      <c r="D64" s="1544">
        <v>9.086949136605325</v>
      </c>
      <c r="E64" s="1544">
        <v>1.5550897643104993</v>
      </c>
      <c r="F64" s="1544">
        <v>0.55846250687971999</v>
      </c>
      <c r="G64" s="1544">
        <v>0.63458588382473435</v>
      </c>
      <c r="H64" s="1544">
        <v>1.4437613071074538</v>
      </c>
      <c r="I64" s="1544">
        <v>1.1262359433610341</v>
      </c>
      <c r="J64" s="1544">
        <v>0.4286003734056299</v>
      </c>
      <c r="K64" s="1544">
        <v>0.96820879738964649</v>
      </c>
      <c r="L64" s="1544">
        <v>0.81497152276644769</v>
      </c>
      <c r="M64" s="1544">
        <v>1.0085048768255438</v>
      </c>
      <c r="N64" s="1544">
        <v>1.0250302280880641</v>
      </c>
      <c r="O64" s="1544">
        <v>0.70929359299757933</v>
      </c>
      <c r="P64" s="1544">
        <v>1.3310126472287944</v>
      </c>
      <c r="Q64" s="1544">
        <v>0.81671386853328254</v>
      </c>
      <c r="R64" s="1544">
        <v>1.2862586846094504</v>
      </c>
      <c r="S64" s="1548">
        <v>0.52225928507559738</v>
      </c>
      <c r="T64" s="1545">
        <v>1.0140720239525243</v>
      </c>
    </row>
    <row r="65" spans="1:23" ht="13.5" thickBot="1" x14ac:dyDescent="0.25">
      <c r="A65" s="984" t="s">
        <v>1604</v>
      </c>
      <c r="B65" s="985"/>
      <c r="C65" s="985"/>
      <c r="D65" s="985"/>
      <c r="E65" s="985"/>
      <c r="F65" s="985"/>
      <c r="G65" s="985"/>
      <c r="H65" s="985"/>
      <c r="I65" s="985"/>
      <c r="J65" s="985"/>
      <c r="K65" s="985"/>
      <c r="L65" s="985"/>
      <c r="M65" s="985"/>
      <c r="N65" s="985"/>
      <c r="O65" s="985"/>
      <c r="P65" s="985"/>
      <c r="Q65" s="985"/>
      <c r="R65" s="985"/>
      <c r="S65" s="1549"/>
      <c r="T65" s="986"/>
    </row>
    <row r="66" spans="1:23" ht="13.5" thickBot="1" x14ac:dyDescent="0.25">
      <c r="A66" s="1201" t="s">
        <v>1605</v>
      </c>
      <c r="B66" s="1198">
        <v>1.1595231306921101</v>
      </c>
      <c r="C66" s="1198">
        <v>0.74734060884580722</v>
      </c>
      <c r="D66" s="1198">
        <v>0.8843279415014168</v>
      </c>
      <c r="E66" s="1198">
        <v>0.58189548277076308</v>
      </c>
      <c r="F66" s="1198">
        <v>1.3423801293516706</v>
      </c>
      <c r="G66" s="1198">
        <v>0.72366787490726026</v>
      </c>
      <c r="H66" s="1198">
        <v>0.3563031349070292</v>
      </c>
      <c r="I66" s="1198">
        <v>0.60722755210280499</v>
      </c>
      <c r="J66" s="1198">
        <v>1.5066107421175201</v>
      </c>
      <c r="K66" s="1198">
        <v>0.44284421826861459</v>
      </c>
      <c r="L66" s="1198">
        <v>1.6354793219672339</v>
      </c>
      <c r="M66" s="1198">
        <v>0.9236159261832062</v>
      </c>
      <c r="N66" s="1198">
        <v>0.90700618513704001</v>
      </c>
      <c r="O66" s="1198">
        <v>0.8921781303678058</v>
      </c>
      <c r="P66" s="1198">
        <v>1.4707064866388546</v>
      </c>
      <c r="Q66" s="1198">
        <v>1.1152578998581426</v>
      </c>
      <c r="R66" s="1198">
        <v>1.3167106874157117</v>
      </c>
      <c r="S66" s="1550">
        <v>1.072356705123334</v>
      </c>
      <c r="T66" s="1546">
        <v>1.0886835584004506</v>
      </c>
    </row>
    <row r="67" spans="1:23" ht="13.5" thickBot="1" x14ac:dyDescent="0.25">
      <c r="A67" s="984" t="s">
        <v>1606</v>
      </c>
      <c r="B67" s="985"/>
      <c r="C67" s="985"/>
      <c r="D67" s="985"/>
      <c r="E67" s="985"/>
      <c r="F67" s="985"/>
      <c r="G67" s="985"/>
      <c r="H67" s="985"/>
      <c r="I67" s="985"/>
      <c r="J67" s="985"/>
      <c r="K67" s="985"/>
      <c r="L67" s="985"/>
      <c r="M67" s="985"/>
      <c r="N67" s="985"/>
      <c r="O67" s="985"/>
      <c r="P67" s="985"/>
      <c r="Q67" s="985"/>
      <c r="R67" s="985"/>
      <c r="S67" s="1549"/>
      <c r="T67" s="986"/>
    </row>
    <row r="68" spans="1:23" ht="13.5" thickBot="1" x14ac:dyDescent="0.25">
      <c r="A68" s="1201" t="s">
        <v>1607</v>
      </c>
      <c r="B68" s="1198">
        <v>0.10367384125275142</v>
      </c>
      <c r="C68" s="1198">
        <v>0.29140732014083442</v>
      </c>
      <c r="D68" s="1198">
        <v>-4.5267498184931941E-2</v>
      </c>
      <c r="E68" s="1198">
        <v>8.7899168871641231E-2</v>
      </c>
      <c r="F68" s="1198">
        <v>4.7323566306845907E-2</v>
      </c>
      <c r="G68" s="1198">
        <v>-4.3225136733467319E-2</v>
      </c>
      <c r="H68" s="1198">
        <v>-4.4765639340760166E-2</v>
      </c>
      <c r="I68" s="1198">
        <v>-0.38702633581822282</v>
      </c>
      <c r="J68" s="1198">
        <v>4.0070897622669466E-2</v>
      </c>
      <c r="K68" s="1198">
        <v>1.2578985487893963</v>
      </c>
      <c r="L68" s="1198">
        <v>2.7094664564626839E-2</v>
      </c>
      <c r="M68" s="1198">
        <v>0.10795784353354582</v>
      </c>
      <c r="N68" s="1198">
        <v>6.5518368176083738E-2</v>
      </c>
      <c r="O68" s="1198">
        <v>0.10787735763948933</v>
      </c>
      <c r="P68" s="1198">
        <v>0.16264114863203594</v>
      </c>
      <c r="Q68" s="1198">
        <v>0.13614819846201531</v>
      </c>
      <c r="R68" s="1198">
        <v>0.24826497940008063</v>
      </c>
      <c r="S68" s="1550">
        <v>3.8324398763430766E-2</v>
      </c>
      <c r="T68" s="1546">
        <v>7.422860884368083E-3</v>
      </c>
    </row>
    <row r="69" spans="1:23" ht="13.5" thickBot="1" x14ac:dyDescent="0.25">
      <c r="A69" s="987" t="s">
        <v>1608</v>
      </c>
      <c r="B69" s="988"/>
      <c r="C69" s="988"/>
      <c r="D69" s="988"/>
      <c r="E69" s="988"/>
      <c r="F69" s="988"/>
      <c r="G69" s="988"/>
      <c r="H69" s="988"/>
      <c r="I69" s="988"/>
      <c r="J69" s="988"/>
      <c r="K69" s="988"/>
      <c r="L69" s="988"/>
      <c r="M69" s="988"/>
      <c r="N69" s="988"/>
      <c r="O69" s="988"/>
      <c r="P69" s="988"/>
      <c r="Q69" s="988"/>
      <c r="R69" s="988"/>
      <c r="S69" s="1551"/>
      <c r="T69" s="989"/>
    </row>
    <row r="70" spans="1:23" x14ac:dyDescent="0.2">
      <c r="A70" s="1201" t="s">
        <v>1609</v>
      </c>
      <c r="B70" s="1198">
        <v>0.61532434513091361</v>
      </c>
      <c r="C70" s="1198">
        <v>0.70545341225492497</v>
      </c>
      <c r="D70" s="1198">
        <v>1.2219163973964066E-2</v>
      </c>
      <c r="E70" s="1198">
        <v>0.44735908501764132</v>
      </c>
      <c r="F70" s="1198">
        <v>0.39352160997686564</v>
      </c>
      <c r="G70" s="1198">
        <v>0.69101236845982317</v>
      </c>
      <c r="H70" s="1198">
        <v>0.50526288429844579</v>
      </c>
      <c r="I70" s="1198">
        <v>0.7067751592256114</v>
      </c>
      <c r="J70" s="1198">
        <v>0.62140733722249919</v>
      </c>
      <c r="K70" s="1198">
        <v>0.43654011948573701</v>
      </c>
      <c r="L70" s="1198">
        <v>0.64059585085439019</v>
      </c>
      <c r="M70" s="1198">
        <v>0.51160270414367626</v>
      </c>
      <c r="N70" s="1198">
        <v>0.62632182077809528</v>
      </c>
      <c r="O70" s="1198">
        <v>0.5937203186977954</v>
      </c>
      <c r="P70" s="1198">
        <v>0.55530513447671637</v>
      </c>
      <c r="Q70" s="1198">
        <v>0.60403242691736281</v>
      </c>
      <c r="R70" s="1198">
        <v>0.74282136916463015</v>
      </c>
      <c r="S70" s="1550">
        <v>0.69826064771061691</v>
      </c>
      <c r="T70" s="1546">
        <v>0.62595180497904757</v>
      </c>
    </row>
    <row r="71" spans="1:23" ht="13.5" thickBot="1" x14ac:dyDescent="0.25">
      <c r="A71" s="1201" t="s">
        <v>1610</v>
      </c>
      <c r="B71" s="1198">
        <v>1.5995926369198545</v>
      </c>
      <c r="C71" s="1198">
        <v>2.3950486668895241</v>
      </c>
      <c r="D71" s="1198">
        <v>1.23703189293723E-2</v>
      </c>
      <c r="E71" s="1198">
        <v>0.80949324039528403</v>
      </c>
      <c r="F71" s="1198">
        <v>0.64886336669284228</v>
      </c>
      <c r="G71" s="1198">
        <v>2.2363754983181998</v>
      </c>
      <c r="H71" s="1198">
        <v>1.0212754779514885</v>
      </c>
      <c r="I71" s="1198">
        <v>2.4103522653092559</v>
      </c>
      <c r="J71" s="1198">
        <v>1.6413612790686878</v>
      </c>
      <c r="K71" s="1198">
        <v>0.77474924932778</v>
      </c>
      <c r="L71" s="1198">
        <v>1.7823830147126591</v>
      </c>
      <c r="M71" s="1198">
        <v>1.0475133840507158</v>
      </c>
      <c r="N71" s="1198">
        <v>1.6760995305700224</v>
      </c>
      <c r="O71" s="1198">
        <v>1.4613586305739124</v>
      </c>
      <c r="P71" s="1198">
        <v>1.2487329572003829</v>
      </c>
      <c r="Q71" s="1198">
        <v>1.5254593254061819</v>
      </c>
      <c r="R71" s="1198">
        <v>2.8883479422524005</v>
      </c>
      <c r="S71" s="1550">
        <v>2.3141186012564061</v>
      </c>
      <c r="T71" s="1546">
        <v>1.6734522805115652</v>
      </c>
    </row>
    <row r="72" spans="1:23" ht="13.5" thickBot="1" x14ac:dyDescent="0.25">
      <c r="A72" s="984" t="s">
        <v>1611</v>
      </c>
      <c r="B72" s="985"/>
      <c r="C72" s="985"/>
      <c r="D72" s="985"/>
      <c r="E72" s="985"/>
      <c r="F72" s="985"/>
      <c r="G72" s="985"/>
      <c r="H72" s="985"/>
      <c r="I72" s="985"/>
      <c r="J72" s="985"/>
      <c r="K72" s="985"/>
      <c r="L72" s="985"/>
      <c r="M72" s="985"/>
      <c r="N72" s="985"/>
      <c r="O72" s="985"/>
      <c r="P72" s="985"/>
      <c r="Q72" s="985"/>
      <c r="R72" s="985"/>
      <c r="S72" s="1549"/>
      <c r="T72" s="986"/>
    </row>
    <row r="73" spans="1:23" ht="13.5" thickBot="1" x14ac:dyDescent="0.25">
      <c r="A73" s="1201" t="s">
        <v>1612</v>
      </c>
      <c r="B73" s="1198">
        <v>1.157656113307052</v>
      </c>
      <c r="C73" s="1198">
        <v>0.48121204619126307</v>
      </c>
      <c r="D73" s="1198">
        <v>1.3597763871757338</v>
      </c>
      <c r="E73" s="1198">
        <v>0.9996052702601782</v>
      </c>
      <c r="F73" s="1198">
        <v>0.99165958339851723</v>
      </c>
      <c r="G73" s="1198">
        <v>7.7333407576210517E-2</v>
      </c>
      <c r="H73" s="1198">
        <v>0.2669034532816183</v>
      </c>
      <c r="I73" s="1198">
        <v>0.98996710822950318</v>
      </c>
      <c r="J73" s="1198">
        <v>49.969736753848089</v>
      </c>
      <c r="K73" s="1198">
        <v>0.94992286915925583</v>
      </c>
      <c r="L73" s="1198">
        <v>-0.89089165391416758</v>
      </c>
      <c r="M73" s="1198">
        <v>1.7151005202114382</v>
      </c>
      <c r="N73" s="1198">
        <v>0.88853807781499128</v>
      </c>
      <c r="O73" s="1198">
        <v>0.73543952023633186</v>
      </c>
      <c r="P73" s="1198">
        <v>1.1739557041943887</v>
      </c>
      <c r="Q73" s="1198">
        <v>1.0464052188849868</v>
      </c>
      <c r="R73" s="1198">
        <v>1.6121305871759202</v>
      </c>
      <c r="S73" s="1550">
        <v>-0.19353040485736533</v>
      </c>
      <c r="T73" s="1546">
        <v>0.99855763139685605</v>
      </c>
    </row>
    <row r="74" spans="1:23" ht="13.5" thickBot="1" x14ac:dyDescent="0.25">
      <c r="A74" s="984" t="s">
        <v>1613</v>
      </c>
      <c r="B74" s="985"/>
      <c r="C74" s="985"/>
      <c r="D74" s="985"/>
      <c r="E74" s="985"/>
      <c r="F74" s="985"/>
      <c r="G74" s="985"/>
      <c r="H74" s="985"/>
      <c r="I74" s="985"/>
      <c r="J74" s="985"/>
      <c r="K74" s="985"/>
      <c r="L74" s="985"/>
      <c r="M74" s="985"/>
      <c r="N74" s="985"/>
      <c r="O74" s="985"/>
      <c r="P74" s="985"/>
      <c r="Q74" s="985"/>
      <c r="R74" s="985"/>
      <c r="S74" s="1549"/>
      <c r="T74" s="986"/>
    </row>
    <row r="75" spans="1:23" x14ac:dyDescent="0.2">
      <c r="A75" s="1201" t="s">
        <v>1614</v>
      </c>
      <c r="B75" s="990">
        <v>0.22441239126172249</v>
      </c>
      <c r="C75" s="990">
        <v>0.37597303937811716</v>
      </c>
      <c r="D75" s="990">
        <v>1.7379255135628022E-4</v>
      </c>
      <c r="E75" s="990">
        <v>0.43182831308315589</v>
      </c>
      <c r="F75" s="990">
        <v>0.14054310900694084</v>
      </c>
      <c r="G75" s="990">
        <v>0.47695090048279343</v>
      </c>
      <c r="H75" s="990">
        <v>0.15709731048397668</v>
      </c>
      <c r="I75" s="990">
        <v>0.21622106530436638</v>
      </c>
      <c r="J75" s="990">
        <v>0.99013016272178789</v>
      </c>
      <c r="K75" s="990">
        <v>1.5246011396411123</v>
      </c>
      <c r="L75" s="990">
        <v>4.977030496055887E-2</v>
      </c>
      <c r="M75" s="990">
        <v>0.26570582034974716</v>
      </c>
      <c r="N75" s="990">
        <v>0.13166215226865069</v>
      </c>
      <c r="O75" s="990">
        <v>0.27092935058430884</v>
      </c>
      <c r="P75" s="990">
        <v>0.30621781061626629</v>
      </c>
      <c r="Q75" s="990">
        <v>0.33040350675229829</v>
      </c>
      <c r="R75" s="990">
        <v>0.57343122999636831</v>
      </c>
      <c r="S75" s="1552">
        <v>0.11035817839005362</v>
      </c>
      <c r="T75" s="1521">
        <v>0.19541006618873985</v>
      </c>
    </row>
    <row r="76" spans="1:23" x14ac:dyDescent="0.2">
      <c r="A76" s="1201" t="s">
        <v>1615</v>
      </c>
      <c r="B76" s="990">
        <v>3.9880802776695846E-2</v>
      </c>
      <c r="C76" s="990">
        <v>8.5833031784024877E-2</v>
      </c>
      <c r="D76" s="990">
        <v>-4.4714367201919132E-2</v>
      </c>
      <c r="E76" s="990">
        <v>4.8576677108541355E-2</v>
      </c>
      <c r="F76" s="990">
        <v>2.8700720303928954E-2</v>
      </c>
      <c r="G76" s="990">
        <v>-1.3356032622274361E-2</v>
      </c>
      <c r="H76" s="990">
        <v>-2.2147223289983711E-2</v>
      </c>
      <c r="I76" s="990">
        <v>-0.11348573569902373</v>
      </c>
      <c r="J76" s="990">
        <v>1.5170547830851063E-2</v>
      </c>
      <c r="K76" s="990">
        <v>0.70877536605025582</v>
      </c>
      <c r="L76" s="990">
        <v>9.7379348642354126E-3</v>
      </c>
      <c r="M76" s="990">
        <v>5.2726318848263877E-2</v>
      </c>
      <c r="N76" s="990">
        <v>2.448278452562936E-2</v>
      </c>
      <c r="O76" s="990">
        <v>4.3828378481495678E-2</v>
      </c>
      <c r="P76" s="990">
        <v>7.2325683719475592E-2</v>
      </c>
      <c r="Q76" s="990">
        <v>5.3910271724577435E-2</v>
      </c>
      <c r="R76" s="990">
        <v>6.3848447486484036E-2</v>
      </c>
      <c r="S76" s="1552">
        <v>1.1563979257218743E-2</v>
      </c>
      <c r="T76" s="1521">
        <v>2.7765077156895121E-3</v>
      </c>
    </row>
    <row r="77" spans="1:23" ht="13.5" thickBot="1" x14ac:dyDescent="0.25">
      <c r="A77" s="967" t="s">
        <v>1616</v>
      </c>
      <c r="B77" s="1522">
        <v>0.10367384125275142</v>
      </c>
      <c r="C77" s="1522">
        <v>0.29140732014083442</v>
      </c>
      <c r="D77" s="1522">
        <v>-4.5267498184931941E-2</v>
      </c>
      <c r="E77" s="1522">
        <v>8.7899168871641231E-2</v>
      </c>
      <c r="F77" s="1522">
        <v>4.7323566306845907E-2</v>
      </c>
      <c r="G77" s="1522">
        <v>-4.3225136733467319E-2</v>
      </c>
      <c r="H77" s="1522">
        <v>-4.4765639340760166E-2</v>
      </c>
      <c r="I77" s="1522">
        <v>-0.38702633581822282</v>
      </c>
      <c r="J77" s="1522">
        <v>4.0070897622669466E-2</v>
      </c>
      <c r="K77" s="1522">
        <v>1.2578985487893963</v>
      </c>
      <c r="L77" s="1522">
        <v>2.7094664564626839E-2</v>
      </c>
      <c r="M77" s="1522">
        <v>0.10795784353354582</v>
      </c>
      <c r="N77" s="1522">
        <v>6.5518368176083738E-2</v>
      </c>
      <c r="O77" s="1522">
        <v>0.10787735763948933</v>
      </c>
      <c r="P77" s="1522">
        <v>0.16264114863203594</v>
      </c>
      <c r="Q77" s="1522">
        <v>0.13614819846201531</v>
      </c>
      <c r="R77" s="1522">
        <v>0.24826497940008063</v>
      </c>
      <c r="S77" s="1553">
        <v>3.8324398763430766E-2</v>
      </c>
      <c r="T77" s="1523">
        <v>7.422860884368083E-3</v>
      </c>
    </row>
    <row r="78" spans="1:23" ht="4.5" customHeight="1" x14ac:dyDescent="0.2">
      <c r="A78" s="978"/>
      <c r="B78" s="978"/>
      <c r="C78" s="978"/>
      <c r="D78" s="978"/>
      <c r="E78" s="978"/>
      <c r="F78" s="978"/>
      <c r="G78" s="978"/>
      <c r="H78" s="978"/>
      <c r="I78" s="978"/>
      <c r="J78" s="978"/>
      <c r="K78" s="978"/>
      <c r="L78" s="978"/>
      <c r="M78" s="978"/>
      <c r="N78" s="978"/>
      <c r="O78" s="978"/>
      <c r="P78" s="978"/>
      <c r="Q78" s="978"/>
      <c r="R78" s="978"/>
      <c r="S78" s="978"/>
      <c r="T78" s="978"/>
    </row>
    <row r="79" spans="1:23" x14ac:dyDescent="0.2">
      <c r="A79" s="819" t="s">
        <v>1546</v>
      </c>
      <c r="B79" s="819"/>
      <c r="C79" s="819"/>
    </row>
    <row r="80" spans="1:23" x14ac:dyDescent="0.2">
      <c r="A80" s="991"/>
      <c r="B80" s="991"/>
      <c r="C80" s="991"/>
      <c r="D80" s="991"/>
      <c r="E80" s="991"/>
      <c r="F80" s="991"/>
      <c r="G80" s="991"/>
      <c r="H80" s="991"/>
      <c r="I80" s="991"/>
      <c r="J80" s="991"/>
      <c r="K80" s="991"/>
      <c r="L80" s="991"/>
      <c r="M80" s="991"/>
      <c r="N80" s="991"/>
      <c r="O80" s="991"/>
      <c r="P80" s="991"/>
      <c r="Q80" s="991"/>
      <c r="R80" s="991"/>
      <c r="S80" s="991"/>
      <c r="T80" s="991"/>
      <c r="U80" s="991"/>
      <c r="V80" s="991"/>
      <c r="W80" s="991"/>
    </row>
    <row r="81" spans="2:27" x14ac:dyDescent="0.2">
      <c r="B81" s="992"/>
      <c r="C81" s="992"/>
      <c r="D81" s="992"/>
      <c r="E81" s="992"/>
      <c r="F81" s="992"/>
      <c r="G81" s="992"/>
      <c r="H81" s="992"/>
      <c r="I81" s="992"/>
      <c r="J81" s="992"/>
      <c r="K81" s="992"/>
      <c r="L81" s="992"/>
      <c r="M81" s="992"/>
      <c r="N81" s="992"/>
      <c r="O81" s="992"/>
      <c r="P81" s="992"/>
      <c r="Q81" s="992"/>
      <c r="R81" s="992"/>
      <c r="S81" s="992"/>
      <c r="T81" s="992"/>
      <c r="U81" s="992"/>
      <c r="V81" s="992"/>
      <c r="W81" s="992"/>
      <c r="X81" s="992"/>
      <c r="Y81" s="992"/>
    </row>
    <row r="83" spans="2:27" x14ac:dyDescent="0.2">
      <c r="AA83" s="992"/>
    </row>
    <row r="84" spans="2:27" x14ac:dyDescent="0.2">
      <c r="B84" s="992"/>
      <c r="C84" s="992"/>
      <c r="D84" s="992"/>
      <c r="E84" s="992"/>
      <c r="F84" s="992"/>
      <c r="G84" s="992"/>
      <c r="H84" s="992"/>
      <c r="I84" s="992"/>
      <c r="J84" s="992"/>
      <c r="K84" s="992"/>
      <c r="L84" s="992"/>
      <c r="M84" s="992"/>
      <c r="N84" s="992"/>
      <c r="O84" s="991"/>
      <c r="P84" s="991"/>
      <c r="Q84" s="991"/>
      <c r="R84" s="991"/>
      <c r="S84" s="991"/>
      <c r="T84" s="991"/>
      <c r="U84" s="991"/>
      <c r="V84" s="991"/>
      <c r="W84" s="991"/>
      <c r="X84" s="991"/>
      <c r="Z84" s="992"/>
      <c r="AA84" s="992"/>
    </row>
    <row r="85" spans="2:27" x14ac:dyDescent="0.2">
      <c r="B85" s="992"/>
      <c r="C85" s="992"/>
      <c r="D85" s="992"/>
      <c r="E85" s="992"/>
      <c r="F85" s="992"/>
      <c r="G85" s="992"/>
      <c r="H85" s="992"/>
      <c r="I85" s="992"/>
      <c r="J85" s="992"/>
      <c r="K85" s="992"/>
      <c r="L85" s="992"/>
      <c r="M85" s="992"/>
      <c r="N85" s="992"/>
      <c r="O85" s="991"/>
      <c r="P85" s="991"/>
      <c r="Q85" s="991"/>
      <c r="R85" s="991"/>
      <c r="S85" s="991"/>
      <c r="T85" s="991"/>
      <c r="U85" s="991"/>
      <c r="V85" s="991"/>
      <c r="W85" s="991"/>
      <c r="X85" s="991"/>
      <c r="Z85" s="992"/>
      <c r="AA85" s="992"/>
    </row>
    <row r="86" spans="2:27" x14ac:dyDescent="0.2">
      <c r="B86" s="992"/>
      <c r="C86" s="992"/>
      <c r="D86" s="992"/>
      <c r="E86" s="992"/>
      <c r="F86" s="992"/>
      <c r="G86" s="992"/>
      <c r="H86" s="992"/>
      <c r="I86" s="992"/>
      <c r="J86" s="992"/>
      <c r="K86" s="992"/>
      <c r="L86" s="992"/>
      <c r="M86" s="992"/>
      <c r="N86" s="992"/>
      <c r="O86" s="991"/>
      <c r="P86" s="991"/>
      <c r="Q86" s="991"/>
      <c r="R86" s="991"/>
      <c r="S86" s="991"/>
      <c r="T86" s="991"/>
      <c r="U86" s="991"/>
      <c r="V86" s="991"/>
      <c r="W86" s="991"/>
      <c r="X86" s="991"/>
      <c r="Z86" s="992"/>
      <c r="AA86" s="992"/>
    </row>
    <row r="87" spans="2:27" x14ac:dyDescent="0.2">
      <c r="B87" s="992"/>
      <c r="C87" s="992"/>
      <c r="D87" s="992"/>
      <c r="E87" s="992"/>
      <c r="F87" s="992"/>
      <c r="G87" s="992"/>
      <c r="H87" s="992"/>
      <c r="I87" s="992"/>
      <c r="J87" s="992"/>
      <c r="K87" s="992"/>
      <c r="L87" s="992"/>
      <c r="M87" s="992"/>
      <c r="N87" s="992"/>
      <c r="O87" s="991"/>
      <c r="P87" s="991"/>
      <c r="Q87" s="991"/>
      <c r="R87" s="991"/>
      <c r="S87" s="991"/>
      <c r="T87" s="991"/>
      <c r="U87" s="991"/>
      <c r="V87" s="991"/>
      <c r="W87" s="991"/>
      <c r="X87" s="991"/>
    </row>
    <row r="88" spans="2:27" x14ac:dyDescent="0.2">
      <c r="B88" s="992"/>
      <c r="C88" s="992"/>
      <c r="D88" s="992"/>
      <c r="E88" s="992"/>
      <c r="F88" s="992"/>
      <c r="G88" s="992"/>
      <c r="H88" s="992"/>
      <c r="I88" s="992"/>
      <c r="J88" s="992"/>
      <c r="K88" s="992"/>
      <c r="L88" s="992"/>
      <c r="M88" s="992"/>
      <c r="N88" s="992"/>
      <c r="O88" s="991"/>
      <c r="P88" s="991"/>
      <c r="Q88" s="991"/>
      <c r="R88" s="991"/>
      <c r="S88" s="991"/>
      <c r="T88" s="991"/>
      <c r="U88" s="991"/>
      <c r="V88" s="991"/>
      <c r="W88" s="991"/>
      <c r="X88" s="991"/>
    </row>
    <row r="89" spans="2:27" x14ac:dyDescent="0.2">
      <c r="B89" s="992"/>
      <c r="C89" s="992"/>
      <c r="D89" s="992"/>
      <c r="E89" s="992"/>
      <c r="F89" s="992"/>
      <c r="G89" s="992"/>
      <c r="H89" s="992"/>
      <c r="I89" s="992"/>
      <c r="J89" s="992"/>
      <c r="K89" s="992"/>
      <c r="L89" s="992"/>
      <c r="M89" s="992"/>
      <c r="N89" s="992"/>
      <c r="O89" s="991"/>
      <c r="P89" s="991"/>
      <c r="Q89" s="991"/>
      <c r="R89" s="991"/>
      <c r="S89" s="991"/>
      <c r="T89" s="991"/>
      <c r="U89" s="991"/>
      <c r="V89" s="991"/>
      <c r="W89" s="991"/>
      <c r="X89" s="991"/>
    </row>
    <row r="90" spans="2:27" x14ac:dyDescent="0.2">
      <c r="B90" s="992"/>
      <c r="C90" s="992"/>
      <c r="D90" s="992"/>
      <c r="E90" s="992"/>
      <c r="F90" s="992"/>
      <c r="G90" s="992"/>
      <c r="H90" s="992"/>
      <c r="I90" s="992"/>
      <c r="J90" s="992"/>
      <c r="K90" s="992"/>
      <c r="L90" s="992"/>
      <c r="M90" s="992"/>
      <c r="N90" s="992"/>
      <c r="O90" s="991"/>
      <c r="P90" s="991"/>
      <c r="Q90" s="991"/>
      <c r="R90" s="991"/>
      <c r="S90" s="991"/>
      <c r="T90" s="991"/>
      <c r="U90" s="991"/>
      <c r="V90" s="991"/>
      <c r="W90" s="991"/>
      <c r="X90" s="991"/>
    </row>
    <row r="91" spans="2:27" x14ac:dyDescent="0.2">
      <c r="B91" s="992"/>
      <c r="C91" s="992"/>
      <c r="D91" s="992"/>
      <c r="E91" s="992"/>
      <c r="F91" s="992"/>
      <c r="G91" s="992"/>
      <c r="H91" s="992"/>
      <c r="I91" s="992"/>
      <c r="J91" s="992"/>
      <c r="K91" s="992"/>
      <c r="L91" s="992"/>
      <c r="M91" s="992"/>
      <c r="N91" s="992"/>
      <c r="O91" s="991"/>
      <c r="P91" s="991"/>
      <c r="Q91" s="991"/>
      <c r="R91" s="991"/>
      <c r="S91" s="991"/>
      <c r="T91" s="991"/>
      <c r="U91" s="991"/>
      <c r="V91" s="991"/>
      <c r="W91" s="991"/>
      <c r="X91" s="991"/>
    </row>
    <row r="92" spans="2:27" x14ac:dyDescent="0.2">
      <c r="B92" s="992"/>
      <c r="C92" s="992"/>
      <c r="D92" s="992"/>
      <c r="E92" s="992"/>
      <c r="F92" s="992"/>
      <c r="G92" s="992"/>
      <c r="H92" s="992"/>
      <c r="I92" s="992"/>
      <c r="J92" s="992"/>
      <c r="K92" s="992"/>
      <c r="L92" s="992"/>
      <c r="M92" s="992"/>
      <c r="N92" s="992"/>
      <c r="O92" s="991"/>
      <c r="P92" s="991"/>
      <c r="Q92" s="991"/>
      <c r="R92" s="991"/>
      <c r="S92" s="991"/>
      <c r="T92" s="991"/>
      <c r="U92" s="991"/>
      <c r="V92" s="991"/>
      <c r="W92" s="991"/>
      <c r="X92" s="991"/>
    </row>
    <row r="93" spans="2:27" x14ac:dyDescent="0.2">
      <c r="B93" s="992"/>
      <c r="C93" s="992"/>
      <c r="D93" s="992"/>
      <c r="E93" s="992"/>
      <c r="F93" s="992"/>
      <c r="G93" s="992"/>
      <c r="H93" s="992"/>
      <c r="I93" s="992"/>
      <c r="J93" s="992"/>
      <c r="K93" s="992"/>
      <c r="L93" s="992"/>
      <c r="M93" s="992"/>
      <c r="N93" s="992"/>
      <c r="O93" s="991"/>
      <c r="P93" s="991"/>
      <c r="Q93" s="991"/>
      <c r="R93" s="991"/>
      <c r="S93" s="991"/>
      <c r="T93" s="991"/>
      <c r="U93" s="991"/>
      <c r="V93" s="991"/>
      <c r="W93" s="991"/>
      <c r="X93" s="991"/>
    </row>
    <row r="94" spans="2:27" x14ac:dyDescent="0.2">
      <c r="B94" s="992"/>
      <c r="C94" s="992"/>
      <c r="D94" s="992"/>
      <c r="E94" s="992"/>
      <c r="F94" s="992"/>
      <c r="G94" s="992"/>
      <c r="H94" s="992"/>
      <c r="I94" s="992"/>
      <c r="J94" s="992"/>
      <c r="K94" s="992"/>
      <c r="L94" s="992"/>
      <c r="M94" s="992"/>
      <c r="N94" s="992"/>
      <c r="O94" s="991"/>
      <c r="P94" s="991"/>
      <c r="Q94" s="991"/>
      <c r="R94" s="991"/>
      <c r="S94" s="991"/>
      <c r="T94" s="991"/>
      <c r="U94" s="991"/>
      <c r="V94" s="991"/>
      <c r="W94" s="991"/>
      <c r="X94" s="991"/>
    </row>
    <row r="95" spans="2:27" x14ac:dyDescent="0.2">
      <c r="B95" s="992"/>
      <c r="C95" s="992"/>
      <c r="D95" s="992"/>
      <c r="E95" s="992"/>
      <c r="F95" s="992"/>
      <c r="G95" s="992"/>
      <c r="H95" s="992"/>
      <c r="I95" s="992"/>
      <c r="J95" s="992"/>
      <c r="K95" s="992"/>
      <c r="L95" s="992"/>
      <c r="M95" s="992"/>
      <c r="N95" s="992"/>
      <c r="O95" s="991"/>
      <c r="P95" s="991"/>
      <c r="Q95" s="991"/>
      <c r="R95" s="991"/>
      <c r="S95" s="991"/>
      <c r="T95" s="991"/>
      <c r="U95" s="991"/>
      <c r="V95" s="991"/>
      <c r="W95" s="991"/>
      <c r="X95" s="991"/>
    </row>
    <row r="96" spans="2:27" x14ac:dyDescent="0.2">
      <c r="B96" s="992"/>
      <c r="C96" s="992"/>
      <c r="D96" s="992"/>
      <c r="E96" s="992"/>
      <c r="F96" s="992"/>
      <c r="G96" s="992"/>
      <c r="H96" s="992"/>
      <c r="I96" s="992"/>
      <c r="J96" s="992"/>
      <c r="K96" s="992"/>
      <c r="L96" s="992"/>
      <c r="M96" s="992"/>
      <c r="N96" s="992"/>
      <c r="O96" s="991"/>
      <c r="P96" s="991"/>
      <c r="Q96" s="991"/>
      <c r="R96" s="991"/>
      <c r="S96" s="991"/>
      <c r="T96" s="991"/>
      <c r="U96" s="991"/>
      <c r="V96" s="991"/>
      <c r="W96" s="991"/>
      <c r="X96" s="991"/>
    </row>
    <row r="97" spans="2:27" x14ac:dyDescent="0.2">
      <c r="B97" s="992"/>
      <c r="C97" s="992"/>
      <c r="D97" s="992"/>
      <c r="E97" s="992"/>
      <c r="F97" s="992"/>
      <c r="G97" s="992"/>
      <c r="H97" s="992"/>
      <c r="I97" s="992"/>
      <c r="J97" s="992"/>
      <c r="K97" s="992"/>
      <c r="L97" s="992"/>
      <c r="M97" s="992"/>
      <c r="N97" s="992"/>
      <c r="O97" s="991"/>
      <c r="P97" s="991"/>
      <c r="Q97" s="991"/>
      <c r="R97" s="991"/>
      <c r="S97" s="991"/>
      <c r="T97" s="991"/>
      <c r="U97" s="991"/>
      <c r="V97" s="991"/>
      <c r="W97" s="991"/>
      <c r="X97" s="991"/>
    </row>
    <row r="98" spans="2:27" x14ac:dyDescent="0.2">
      <c r="B98" s="992"/>
      <c r="C98" s="992"/>
      <c r="D98" s="992"/>
      <c r="E98" s="992"/>
      <c r="F98" s="992"/>
      <c r="G98" s="992"/>
      <c r="H98" s="992"/>
      <c r="I98" s="992"/>
      <c r="J98" s="992"/>
      <c r="K98" s="992"/>
      <c r="L98" s="992"/>
      <c r="M98" s="992"/>
      <c r="N98" s="992"/>
      <c r="O98" s="991"/>
      <c r="P98" s="991"/>
      <c r="Q98" s="991"/>
      <c r="R98" s="991"/>
      <c r="S98" s="991"/>
      <c r="T98" s="991"/>
      <c r="U98" s="991"/>
      <c r="V98" s="991"/>
      <c r="W98" s="991"/>
      <c r="X98" s="991"/>
    </row>
    <row r="99" spans="2:27" x14ac:dyDescent="0.2">
      <c r="B99" s="992"/>
      <c r="C99" s="992"/>
      <c r="D99" s="992"/>
      <c r="E99" s="992"/>
      <c r="F99" s="992"/>
      <c r="G99" s="992"/>
      <c r="H99" s="992"/>
      <c r="I99" s="992"/>
      <c r="J99" s="992"/>
      <c r="K99" s="992"/>
      <c r="L99" s="992"/>
      <c r="M99" s="992"/>
      <c r="N99" s="992"/>
      <c r="O99" s="991"/>
      <c r="P99" s="991"/>
      <c r="Q99" s="991"/>
      <c r="R99" s="991"/>
      <c r="S99" s="991"/>
      <c r="T99" s="991"/>
      <c r="U99" s="991"/>
      <c r="V99" s="991"/>
      <c r="W99" s="991"/>
      <c r="X99" s="991"/>
      <c r="Y99" s="991"/>
    </row>
    <row r="100" spans="2:27" x14ac:dyDescent="0.2">
      <c r="B100" s="992"/>
      <c r="C100" s="992"/>
      <c r="D100" s="992"/>
      <c r="E100" s="992"/>
      <c r="F100" s="992"/>
      <c r="G100" s="992"/>
      <c r="H100" s="992"/>
      <c r="I100" s="992"/>
      <c r="J100" s="992"/>
      <c r="K100" s="992"/>
      <c r="L100" s="992"/>
      <c r="M100" s="992"/>
      <c r="N100" s="992"/>
      <c r="O100" s="991"/>
      <c r="P100" s="991"/>
      <c r="Q100" s="991"/>
      <c r="R100" s="991"/>
      <c r="S100" s="991"/>
      <c r="T100" s="991"/>
      <c r="U100" s="991"/>
      <c r="V100" s="991"/>
      <c r="W100" s="991"/>
      <c r="X100" s="991"/>
      <c r="Y100" s="991"/>
      <c r="Z100" s="895"/>
      <c r="AA100" s="895"/>
    </row>
    <row r="101" spans="2:27" x14ac:dyDescent="0.2">
      <c r="B101" s="992"/>
      <c r="C101" s="992"/>
      <c r="D101" s="992"/>
      <c r="E101" s="992"/>
      <c r="F101" s="992"/>
      <c r="G101" s="992"/>
      <c r="H101" s="992"/>
      <c r="I101" s="992"/>
      <c r="J101" s="992"/>
      <c r="K101" s="992"/>
      <c r="L101" s="992"/>
      <c r="M101" s="992"/>
      <c r="N101" s="992"/>
      <c r="O101" s="991"/>
      <c r="P101" s="991"/>
      <c r="Q101" s="991"/>
      <c r="R101" s="991"/>
      <c r="S101" s="991"/>
      <c r="T101" s="991"/>
      <c r="U101" s="991"/>
      <c r="V101" s="991"/>
      <c r="W101" s="991"/>
      <c r="X101" s="991"/>
      <c r="Y101" s="991"/>
      <c r="Z101" s="895"/>
      <c r="AA101" s="895"/>
    </row>
    <row r="102" spans="2:27" x14ac:dyDescent="0.2">
      <c r="B102" s="992"/>
      <c r="C102" s="992"/>
      <c r="D102" s="992"/>
      <c r="E102" s="992"/>
      <c r="F102" s="992"/>
      <c r="G102" s="992"/>
      <c r="H102" s="992"/>
      <c r="I102" s="992"/>
      <c r="J102" s="992"/>
      <c r="K102" s="992"/>
      <c r="L102" s="992"/>
      <c r="M102" s="992"/>
      <c r="N102" s="992"/>
      <c r="O102" s="991"/>
      <c r="P102" s="991"/>
      <c r="Q102" s="991"/>
      <c r="R102" s="991"/>
      <c r="S102" s="991"/>
      <c r="T102" s="991"/>
      <c r="U102" s="991"/>
      <c r="V102" s="991"/>
      <c r="W102" s="991"/>
      <c r="X102" s="991"/>
      <c r="Y102" s="991"/>
      <c r="Z102" s="895"/>
      <c r="AA102" s="895"/>
    </row>
    <row r="103" spans="2:27" x14ac:dyDescent="0.2">
      <c r="B103" s="992"/>
      <c r="C103" s="992"/>
      <c r="D103" s="992"/>
      <c r="E103" s="992"/>
      <c r="F103" s="992"/>
      <c r="G103" s="992"/>
      <c r="H103" s="992"/>
      <c r="I103" s="992"/>
      <c r="J103" s="992"/>
      <c r="K103" s="992"/>
      <c r="L103" s="992"/>
      <c r="M103" s="992"/>
      <c r="N103" s="992"/>
      <c r="O103" s="991"/>
      <c r="P103" s="991"/>
      <c r="Q103" s="991"/>
      <c r="R103" s="991"/>
      <c r="S103" s="991"/>
      <c r="T103" s="991"/>
      <c r="U103" s="991"/>
      <c r="V103" s="991"/>
      <c r="W103" s="991"/>
      <c r="X103" s="991"/>
      <c r="Y103" s="991"/>
      <c r="Z103" s="895"/>
      <c r="AA103" s="895"/>
    </row>
    <row r="104" spans="2:27" x14ac:dyDescent="0.2">
      <c r="B104" s="992"/>
      <c r="C104" s="992"/>
      <c r="D104" s="992"/>
      <c r="E104" s="992"/>
      <c r="F104" s="992"/>
      <c r="G104" s="992"/>
      <c r="H104" s="992"/>
      <c r="I104" s="992"/>
      <c r="J104" s="992"/>
      <c r="K104" s="992"/>
      <c r="L104" s="992"/>
      <c r="M104" s="992"/>
      <c r="N104" s="992"/>
      <c r="O104" s="991"/>
      <c r="P104" s="991"/>
      <c r="Q104" s="991"/>
      <c r="R104" s="991"/>
      <c r="S104" s="991"/>
      <c r="T104" s="991"/>
      <c r="U104" s="991"/>
      <c r="V104" s="991"/>
      <c r="W104" s="991"/>
      <c r="X104" s="991"/>
      <c r="Y104" s="991"/>
      <c r="Z104" s="895"/>
      <c r="AA104" s="895"/>
    </row>
    <row r="105" spans="2:27" x14ac:dyDescent="0.2">
      <c r="B105" s="992"/>
      <c r="C105" s="992"/>
      <c r="D105" s="992"/>
      <c r="E105" s="992"/>
      <c r="F105" s="992"/>
      <c r="G105" s="992"/>
      <c r="H105" s="992"/>
      <c r="I105" s="992"/>
      <c r="J105" s="992"/>
      <c r="K105" s="992"/>
      <c r="L105" s="992"/>
      <c r="M105" s="992"/>
      <c r="N105" s="992"/>
      <c r="O105" s="991"/>
      <c r="P105" s="991"/>
      <c r="Q105" s="991"/>
      <c r="R105" s="991"/>
      <c r="S105" s="991"/>
      <c r="T105" s="991"/>
      <c r="U105" s="991"/>
      <c r="V105" s="991"/>
      <c r="W105" s="991"/>
      <c r="X105" s="991"/>
      <c r="Y105" s="991"/>
      <c r="Z105" s="895"/>
      <c r="AA105" s="895"/>
    </row>
  </sheetData>
  <mergeCells count="8">
    <mergeCell ref="A58:T58"/>
    <mergeCell ref="B60:R60"/>
    <mergeCell ref="A1:K1"/>
    <mergeCell ref="A2:K2"/>
    <mergeCell ref="A3:K3"/>
    <mergeCell ref="A6:K6"/>
    <mergeCell ref="A56:T56"/>
    <mergeCell ref="A57:T5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/>
  <dimension ref="A1:GE74"/>
  <sheetViews>
    <sheetView showGridLines="0" zoomScale="90" zoomScaleNormal="90" workbookViewId="0">
      <selection activeCell="B36" sqref="B36"/>
    </sheetView>
  </sheetViews>
  <sheetFormatPr defaultColWidth="13.7109375" defaultRowHeight="12.75" x14ac:dyDescent="0.2"/>
  <cols>
    <col min="1" max="1" width="46.7109375" style="789" customWidth="1"/>
    <col min="2" max="2" width="13.5703125" style="789" customWidth="1"/>
    <col min="3" max="4" width="10.42578125" style="789" customWidth="1"/>
    <col min="5" max="5" width="16.28515625" style="789" customWidth="1"/>
    <col min="6" max="6" width="16.5703125" style="789" customWidth="1"/>
    <col min="7" max="7" width="12.85546875" style="789" customWidth="1"/>
    <col min="8" max="8" width="9.5703125" style="789" customWidth="1"/>
    <col min="9" max="9" width="12.28515625" style="789" customWidth="1"/>
    <col min="10" max="10" width="14.140625" style="789" customWidth="1"/>
    <col min="11" max="11" width="16.85546875" style="789" customWidth="1"/>
    <col min="12" max="12" width="20.42578125" style="789" customWidth="1"/>
    <col min="13" max="15" width="15.28515625" style="789" customWidth="1"/>
    <col min="16" max="16" width="13.7109375" style="789"/>
    <col min="17" max="17" width="9" style="789" customWidth="1"/>
    <col min="18" max="18" width="9.5703125" style="789" customWidth="1"/>
    <col min="19" max="20" width="13.7109375" style="789"/>
    <col min="21" max="186" width="13.7109375" style="993"/>
    <col min="187" max="16384" width="13.7109375" style="789"/>
  </cols>
  <sheetData>
    <row r="1" spans="1:186" x14ac:dyDescent="0.2">
      <c r="A1" s="993"/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  <c r="S1" s="993"/>
      <c r="T1" s="993"/>
    </row>
    <row r="2" spans="1:186" ht="24" customHeight="1" x14ac:dyDescent="0.25">
      <c r="A2" s="1986" t="s">
        <v>1621</v>
      </c>
      <c r="B2" s="1987"/>
      <c r="C2" s="1987"/>
      <c r="D2" s="1987"/>
      <c r="E2" s="1987"/>
      <c r="F2" s="1987"/>
      <c r="G2" s="1987"/>
      <c r="H2" s="1987"/>
      <c r="I2" s="1987"/>
      <c r="J2" s="1987"/>
      <c r="K2" s="1987"/>
      <c r="L2" s="1987"/>
      <c r="M2" s="1987"/>
      <c r="N2" s="1987"/>
      <c r="O2" s="1987"/>
      <c r="P2" s="1987"/>
      <c r="Q2" s="1987"/>
      <c r="R2" s="1987"/>
      <c r="S2" s="1987"/>
      <c r="T2" s="1987"/>
    </row>
    <row r="3" spans="1:186" ht="15.75" x14ac:dyDescent="0.25">
      <c r="A3" s="1988" t="s">
        <v>2671</v>
      </c>
      <c r="B3" s="1936"/>
      <c r="C3" s="1936"/>
      <c r="D3" s="1936"/>
      <c r="E3" s="1936"/>
      <c r="F3" s="1936"/>
      <c r="G3" s="1936"/>
      <c r="H3" s="1936"/>
      <c r="I3" s="1936"/>
      <c r="J3" s="1936"/>
      <c r="K3" s="1936"/>
      <c r="L3" s="1936"/>
      <c r="M3" s="1936"/>
      <c r="N3" s="1936"/>
      <c r="O3" s="1936"/>
      <c r="P3" s="1936"/>
      <c r="Q3" s="1936"/>
      <c r="R3" s="1936"/>
      <c r="S3" s="1936"/>
      <c r="T3" s="1936"/>
    </row>
    <row r="4" spans="1:186" ht="15.75" x14ac:dyDescent="0.25">
      <c r="A4" s="1988" t="s">
        <v>1600</v>
      </c>
      <c r="B4" s="1936"/>
      <c r="C4" s="1936"/>
      <c r="D4" s="1936"/>
      <c r="E4" s="1936"/>
      <c r="F4" s="1936"/>
      <c r="G4" s="1936"/>
      <c r="H4" s="1936"/>
      <c r="I4" s="1936"/>
      <c r="J4" s="1936"/>
      <c r="K4" s="1936"/>
      <c r="L4" s="1936"/>
      <c r="M4" s="1936"/>
      <c r="N4" s="1936"/>
      <c r="O4" s="1936"/>
      <c r="P4" s="1936"/>
      <c r="Q4" s="1936"/>
      <c r="R4" s="1936"/>
      <c r="S4" s="1936"/>
      <c r="T4" s="1936"/>
    </row>
    <row r="5" spans="1:186" ht="5.25" customHeight="1" thickBot="1" x14ac:dyDescent="0.25">
      <c r="A5" s="994"/>
      <c r="B5" s="995"/>
      <c r="C5" s="995"/>
      <c r="D5" s="995"/>
      <c r="E5" s="995"/>
      <c r="F5" s="995"/>
      <c r="G5" s="995"/>
      <c r="H5" s="995"/>
      <c r="I5" s="995"/>
      <c r="J5" s="995"/>
      <c r="K5" s="995"/>
      <c r="L5" s="995"/>
      <c r="M5" s="995"/>
      <c r="N5" s="995"/>
      <c r="O5" s="995"/>
      <c r="P5" s="995"/>
      <c r="Q5" s="995"/>
      <c r="R5" s="995"/>
      <c r="S5" s="995"/>
      <c r="T5" s="995"/>
    </row>
    <row r="6" spans="1:186" ht="30.75" customHeight="1" thickBot="1" x14ac:dyDescent="0.25">
      <c r="A6" s="1989" t="s">
        <v>1601</v>
      </c>
      <c r="B6" s="1963" t="s">
        <v>1548</v>
      </c>
      <c r="C6" s="1943"/>
      <c r="D6" s="1943"/>
      <c r="E6" s="1943"/>
      <c r="F6" s="1943"/>
      <c r="G6" s="1943"/>
      <c r="H6" s="1943"/>
      <c r="I6" s="1943"/>
      <c r="J6" s="1945" t="s">
        <v>1549</v>
      </c>
      <c r="K6" s="1946"/>
      <c r="L6" s="1947"/>
      <c r="M6" s="1963" t="s">
        <v>1550</v>
      </c>
      <c r="N6" s="1943"/>
      <c r="O6" s="1944"/>
      <c r="P6" s="1963" t="s">
        <v>1551</v>
      </c>
      <c r="Q6" s="1943"/>
      <c r="R6" s="1944"/>
      <c r="S6" s="1963" t="s">
        <v>1552</v>
      </c>
      <c r="T6" s="1944"/>
    </row>
    <row r="7" spans="1:186" ht="13.5" thickBot="1" x14ac:dyDescent="0.25">
      <c r="A7" s="1990"/>
      <c r="B7" s="1381" t="s">
        <v>516</v>
      </c>
      <c r="C7" s="1382" t="s">
        <v>488</v>
      </c>
      <c r="D7" s="1382" t="s">
        <v>596</v>
      </c>
      <c r="E7" s="1382" t="s">
        <v>518</v>
      </c>
      <c r="F7" s="1382" t="s">
        <v>519</v>
      </c>
      <c r="G7" s="1382" t="s">
        <v>520</v>
      </c>
      <c r="H7" s="1382" t="s">
        <v>517</v>
      </c>
      <c r="I7" s="1626" t="s">
        <v>1856</v>
      </c>
      <c r="J7" s="1381" t="s">
        <v>521</v>
      </c>
      <c r="K7" s="1382" t="s">
        <v>522</v>
      </c>
      <c r="L7" s="1194" t="s">
        <v>523</v>
      </c>
      <c r="M7" s="1194" t="s">
        <v>524</v>
      </c>
      <c r="N7" s="1382" t="s">
        <v>1055</v>
      </c>
      <c r="O7" s="1194" t="s">
        <v>1719</v>
      </c>
      <c r="P7" s="1382" t="s">
        <v>525</v>
      </c>
      <c r="Q7" s="1382" t="s">
        <v>526</v>
      </c>
      <c r="R7" s="1194" t="s">
        <v>527</v>
      </c>
      <c r="S7" s="1382" t="s">
        <v>533</v>
      </c>
      <c r="T7" s="1194" t="s">
        <v>528</v>
      </c>
    </row>
    <row r="8" spans="1:186" ht="12.75" customHeight="1" thickBot="1" x14ac:dyDescent="0.25">
      <c r="A8" s="984" t="s">
        <v>504</v>
      </c>
      <c r="B8" s="984"/>
      <c r="C8" s="985"/>
      <c r="D8" s="985"/>
      <c r="E8" s="985"/>
      <c r="F8" s="985"/>
      <c r="G8" s="985"/>
      <c r="H8" s="985"/>
      <c r="I8" s="985"/>
      <c r="J8" s="984"/>
      <c r="K8" s="985"/>
      <c r="L8" s="986"/>
      <c r="M8" s="985"/>
      <c r="N8" s="985"/>
      <c r="O8" s="985"/>
      <c r="P8" s="985"/>
      <c r="Q8" s="985"/>
      <c r="R8" s="985"/>
      <c r="S8" s="985"/>
      <c r="T8" s="986"/>
    </row>
    <row r="9" spans="1:186" ht="12.75" customHeight="1" x14ac:dyDescent="0.2">
      <c r="A9" s="1201" t="s">
        <v>1602</v>
      </c>
      <c r="B9" s="1562">
        <v>3.0803816957671968</v>
      </c>
      <c r="C9" s="1197">
        <v>1.2580641087190978</v>
      </c>
      <c r="D9" s="1197">
        <v>2.9408593768782461</v>
      </c>
      <c r="E9" s="1197">
        <v>1.6357939836221052</v>
      </c>
      <c r="F9" s="1197">
        <v>1.2911707052028676</v>
      </c>
      <c r="G9" s="1197">
        <v>9.8707460784682066</v>
      </c>
      <c r="H9" s="1197">
        <v>3.0128531750200254</v>
      </c>
      <c r="I9" s="1197">
        <v>2.1372018035823919</v>
      </c>
      <c r="J9" s="1562">
        <v>2.4722760259137919</v>
      </c>
      <c r="K9" s="1197">
        <v>7.6467512115394491</v>
      </c>
      <c r="L9" s="1520">
        <v>9.2554762413605662E-2</v>
      </c>
      <c r="M9" s="1563">
        <v>1.0013430997498136</v>
      </c>
      <c r="N9" s="1564">
        <v>1.2056715610993709</v>
      </c>
      <c r="O9" s="1565">
        <v>0.83629850173118303</v>
      </c>
      <c r="P9" s="1563">
        <v>2.1451417270955844</v>
      </c>
      <c r="Q9" s="1564">
        <v>0.81167580373338832</v>
      </c>
      <c r="R9" s="1565">
        <v>0.53822303750605038</v>
      </c>
      <c r="S9" s="1197">
        <v>1.316409321779433</v>
      </c>
      <c r="T9" s="1520">
        <v>2.9908040015578554</v>
      </c>
    </row>
    <row r="10" spans="1:186" ht="12.75" customHeight="1" thickBot="1" x14ac:dyDescent="0.25">
      <c r="A10" s="1201" t="s">
        <v>1603</v>
      </c>
      <c r="B10" s="1562">
        <v>0.80270234382720851</v>
      </c>
      <c r="C10" s="1197">
        <v>0.76967251731677511</v>
      </c>
      <c r="D10" s="1197">
        <v>2.0420029505965931</v>
      </c>
      <c r="E10" s="1197">
        <v>1.3231688681017926</v>
      </c>
      <c r="F10" s="1197">
        <v>0.93228364557563137</v>
      </c>
      <c r="G10" s="1197">
        <v>9.8707460784682066</v>
      </c>
      <c r="H10" s="1197">
        <v>1.8824427884156201</v>
      </c>
      <c r="I10" s="1197">
        <v>1.3296069721358448</v>
      </c>
      <c r="J10" s="1562">
        <v>2.4722760259137919</v>
      </c>
      <c r="K10" s="1197">
        <v>0.76529751573924909</v>
      </c>
      <c r="L10" s="1520">
        <v>9.2474200315827065E-2</v>
      </c>
      <c r="M10" s="1562">
        <v>0.80454634898174004</v>
      </c>
      <c r="N10" s="1197">
        <v>0.73372236503994315</v>
      </c>
      <c r="O10" s="1520">
        <v>0.80261559578072128</v>
      </c>
      <c r="P10" s="1562">
        <v>2.1451417270955844</v>
      </c>
      <c r="Q10" s="1197">
        <v>0.73878229464403977</v>
      </c>
      <c r="R10" s="1520">
        <v>0.53822303750605038</v>
      </c>
      <c r="S10" s="1197">
        <v>1.2437918338245044</v>
      </c>
      <c r="T10" s="1520">
        <v>2.9268913031562143</v>
      </c>
    </row>
    <row r="11" spans="1:186" s="1513" customFormat="1" ht="12.75" customHeight="1" thickBot="1" x14ac:dyDescent="0.25">
      <c r="A11" s="984" t="s">
        <v>1604</v>
      </c>
      <c r="B11" s="984"/>
      <c r="C11" s="985"/>
      <c r="D11" s="985"/>
      <c r="E11" s="985"/>
      <c r="F11" s="985"/>
      <c r="G11" s="985"/>
      <c r="H11" s="985"/>
      <c r="I11" s="985"/>
      <c r="J11" s="984"/>
      <c r="K11" s="985"/>
      <c r="L11" s="986"/>
      <c r="M11" s="984"/>
      <c r="N11" s="985"/>
      <c r="O11" s="986"/>
      <c r="P11" s="984"/>
      <c r="Q11" s="985"/>
      <c r="R11" s="986"/>
      <c r="S11" s="985"/>
      <c r="T11" s="986"/>
      <c r="U11" s="993"/>
      <c r="V11" s="993"/>
      <c r="W11" s="993"/>
      <c r="X11" s="993"/>
      <c r="Y11" s="993"/>
      <c r="Z11" s="993"/>
      <c r="AA11" s="993"/>
      <c r="AB11" s="993"/>
      <c r="AC11" s="993"/>
      <c r="AD11" s="993"/>
      <c r="AE11" s="993"/>
      <c r="AF11" s="993"/>
      <c r="AG11" s="993"/>
      <c r="AH11" s="993"/>
      <c r="AI11" s="993"/>
      <c r="AJ11" s="993"/>
      <c r="AK11" s="993"/>
      <c r="AL11" s="993"/>
      <c r="AM11" s="993"/>
      <c r="AN11" s="993"/>
      <c r="AO11" s="993"/>
      <c r="AP11" s="993"/>
      <c r="AQ11" s="993"/>
      <c r="AR11" s="993"/>
      <c r="AS11" s="993"/>
      <c r="AT11" s="993"/>
      <c r="AU11" s="993"/>
      <c r="AV11" s="993"/>
      <c r="AW11" s="993"/>
      <c r="AX11" s="993"/>
      <c r="AY11" s="993"/>
      <c r="AZ11" s="993"/>
      <c r="BA11" s="993"/>
      <c r="BB11" s="993"/>
      <c r="BC11" s="993"/>
      <c r="BD11" s="993"/>
      <c r="BE11" s="993"/>
      <c r="BF11" s="993"/>
      <c r="BG11" s="993"/>
      <c r="BH11" s="993"/>
      <c r="BI11" s="993"/>
      <c r="BJ11" s="993"/>
      <c r="BK11" s="993"/>
      <c r="BL11" s="993"/>
      <c r="BM11" s="993"/>
      <c r="BN11" s="993"/>
      <c r="BO11" s="993"/>
      <c r="BP11" s="993"/>
      <c r="BQ11" s="993"/>
      <c r="BR11" s="993"/>
      <c r="BS11" s="993"/>
      <c r="BT11" s="993"/>
      <c r="BU11" s="993"/>
      <c r="BV11" s="993"/>
      <c r="BW11" s="993"/>
      <c r="BX11" s="993"/>
      <c r="BY11" s="993"/>
      <c r="BZ11" s="993"/>
      <c r="CA11" s="993"/>
      <c r="CB11" s="993"/>
      <c r="CC11" s="993"/>
      <c r="CD11" s="993"/>
      <c r="CE11" s="993"/>
      <c r="CF11" s="993"/>
      <c r="CG11" s="993"/>
      <c r="CH11" s="993"/>
      <c r="CI11" s="993"/>
      <c r="CJ11" s="993"/>
      <c r="CK11" s="993"/>
      <c r="CL11" s="993"/>
      <c r="CM11" s="993"/>
      <c r="CN11" s="993"/>
      <c r="CO11" s="993"/>
      <c r="CP11" s="993"/>
      <c r="CQ11" s="993"/>
      <c r="CR11" s="993"/>
      <c r="CS11" s="993"/>
      <c r="CT11" s="993"/>
      <c r="CU11" s="993"/>
      <c r="CV11" s="993"/>
      <c r="CW11" s="993"/>
      <c r="CX11" s="993"/>
      <c r="CY11" s="993"/>
      <c r="CZ11" s="993"/>
      <c r="DA11" s="993"/>
      <c r="DB11" s="993"/>
      <c r="DC11" s="993"/>
      <c r="DD11" s="993"/>
      <c r="DE11" s="993"/>
      <c r="DF11" s="993"/>
      <c r="DG11" s="993"/>
      <c r="DH11" s="993"/>
      <c r="DI11" s="993"/>
      <c r="DJ11" s="993"/>
      <c r="DK11" s="993"/>
      <c r="DL11" s="993"/>
      <c r="DM11" s="993"/>
      <c r="DN11" s="993"/>
      <c r="DO11" s="993"/>
      <c r="DP11" s="993"/>
      <c r="DQ11" s="993"/>
      <c r="DR11" s="993"/>
      <c r="DS11" s="993"/>
      <c r="DT11" s="993"/>
      <c r="DU11" s="993"/>
      <c r="DV11" s="993"/>
      <c r="DW11" s="993"/>
      <c r="DX11" s="993"/>
      <c r="DY11" s="993"/>
      <c r="DZ11" s="993"/>
      <c r="EA11" s="993"/>
      <c r="EB11" s="993"/>
      <c r="EC11" s="993"/>
      <c r="ED11" s="993"/>
      <c r="EE11" s="993"/>
      <c r="EF11" s="993"/>
      <c r="EG11" s="993"/>
      <c r="EH11" s="993"/>
      <c r="EI11" s="993"/>
      <c r="EJ11" s="993"/>
      <c r="EK11" s="993"/>
      <c r="EL11" s="993"/>
      <c r="EM11" s="993"/>
      <c r="EN11" s="993"/>
      <c r="EO11" s="993"/>
      <c r="EP11" s="993"/>
      <c r="EQ11" s="993"/>
      <c r="ER11" s="993"/>
      <c r="ES11" s="993"/>
      <c r="ET11" s="993"/>
      <c r="EU11" s="993"/>
      <c r="EV11" s="993"/>
      <c r="EW11" s="993"/>
      <c r="EX11" s="993"/>
      <c r="EY11" s="993"/>
      <c r="EZ11" s="993"/>
      <c r="FA11" s="993"/>
      <c r="FB11" s="993"/>
      <c r="FC11" s="993"/>
      <c r="FD11" s="993"/>
      <c r="FE11" s="993"/>
      <c r="FF11" s="993"/>
      <c r="FG11" s="993"/>
      <c r="FH11" s="993"/>
      <c r="FI11" s="993"/>
      <c r="FJ11" s="993"/>
      <c r="FK11" s="993"/>
      <c r="FL11" s="993"/>
      <c r="FM11" s="993"/>
      <c r="FN11" s="993"/>
      <c r="FO11" s="993"/>
      <c r="FP11" s="993"/>
      <c r="FQ11" s="993"/>
      <c r="FR11" s="993"/>
      <c r="FS11" s="993"/>
      <c r="FT11" s="993"/>
      <c r="FU11" s="993"/>
      <c r="FV11" s="993"/>
      <c r="FW11" s="993"/>
      <c r="FX11" s="993"/>
      <c r="FY11" s="993"/>
      <c r="FZ11" s="993"/>
      <c r="GA11" s="993"/>
      <c r="GB11" s="993"/>
      <c r="GC11" s="993"/>
      <c r="GD11" s="993"/>
    </row>
    <row r="12" spans="1:186" ht="12.75" customHeight="1" thickBot="1" x14ac:dyDescent="0.25">
      <c r="A12" s="1201" t="s">
        <v>1605</v>
      </c>
      <c r="B12" s="1562">
        <v>1.5447319875369052</v>
      </c>
      <c r="C12" s="1197">
        <v>1.2206873717006255</v>
      </c>
      <c r="D12" s="1197">
        <v>0.27153954724520596</v>
      </c>
      <c r="E12" s="1197">
        <v>0.41747087359200419</v>
      </c>
      <c r="F12" s="1197">
        <v>0.43163378495913263</v>
      </c>
      <c r="G12" s="1197">
        <v>1.169647393112303</v>
      </c>
      <c r="H12" s="1197">
        <v>1.1381118294376386E-3</v>
      </c>
      <c r="I12" s="1197">
        <v>0.36158509109800796</v>
      </c>
      <c r="J12" s="1562">
        <v>1.4941873707240705E-4</v>
      </c>
      <c r="K12" s="1197">
        <v>2.657358276179874E-3</v>
      </c>
      <c r="L12" s="1520">
        <v>1.1706832155662041</v>
      </c>
      <c r="M12" s="1562">
        <v>1.2302987585768228</v>
      </c>
      <c r="N12" s="1197">
        <v>3.2649673990726761E-3</v>
      </c>
      <c r="O12" s="1520">
        <v>1.6342607400591569</v>
      </c>
      <c r="P12" s="1562">
        <v>1.2117722880857647E-3</v>
      </c>
      <c r="Q12" s="1197">
        <v>2.5532426671920385</v>
      </c>
      <c r="R12" s="1520">
        <v>4.9378727354106961E-3</v>
      </c>
      <c r="S12" s="1197">
        <v>1.8028142651405128</v>
      </c>
      <c r="T12" s="1520">
        <v>0.43347953817720797</v>
      </c>
    </row>
    <row r="13" spans="1:186" s="1513" customFormat="1" ht="12.75" customHeight="1" thickBot="1" x14ac:dyDescent="0.25">
      <c r="A13" s="984" t="s">
        <v>1606</v>
      </c>
      <c r="B13" s="984"/>
      <c r="C13" s="985"/>
      <c r="D13" s="985"/>
      <c r="E13" s="985"/>
      <c r="F13" s="985"/>
      <c r="G13" s="985"/>
      <c r="H13" s="985"/>
      <c r="I13" s="985"/>
      <c r="J13" s="984"/>
      <c r="K13" s="985"/>
      <c r="L13" s="986"/>
      <c r="M13" s="984"/>
      <c r="N13" s="985"/>
      <c r="O13" s="986"/>
      <c r="P13" s="984"/>
      <c r="Q13" s="985"/>
      <c r="R13" s="986"/>
      <c r="S13" s="985"/>
      <c r="T13" s="986"/>
      <c r="U13" s="993"/>
      <c r="V13" s="993"/>
      <c r="W13" s="993"/>
      <c r="X13" s="993"/>
      <c r="Y13" s="993"/>
      <c r="Z13" s="993"/>
      <c r="AA13" s="993"/>
      <c r="AB13" s="993"/>
      <c r="AC13" s="993"/>
      <c r="AD13" s="993"/>
      <c r="AE13" s="993"/>
      <c r="AF13" s="993"/>
      <c r="AG13" s="993"/>
      <c r="AH13" s="993"/>
      <c r="AI13" s="993"/>
      <c r="AJ13" s="993"/>
      <c r="AK13" s="993"/>
      <c r="AL13" s="993"/>
      <c r="AM13" s="993"/>
      <c r="AN13" s="993"/>
      <c r="AO13" s="993"/>
      <c r="AP13" s="993"/>
      <c r="AQ13" s="993"/>
      <c r="AR13" s="993"/>
      <c r="AS13" s="993"/>
      <c r="AT13" s="993"/>
      <c r="AU13" s="993"/>
      <c r="AV13" s="993"/>
      <c r="AW13" s="993"/>
      <c r="AX13" s="993"/>
      <c r="AY13" s="993"/>
      <c r="AZ13" s="993"/>
      <c r="BA13" s="993"/>
      <c r="BB13" s="993"/>
      <c r="BC13" s="993"/>
      <c r="BD13" s="993"/>
      <c r="BE13" s="993"/>
      <c r="BF13" s="993"/>
      <c r="BG13" s="993"/>
      <c r="BH13" s="993"/>
      <c r="BI13" s="993"/>
      <c r="BJ13" s="993"/>
      <c r="BK13" s="993"/>
      <c r="BL13" s="993"/>
      <c r="BM13" s="993"/>
      <c r="BN13" s="993"/>
      <c r="BO13" s="993"/>
      <c r="BP13" s="993"/>
      <c r="BQ13" s="993"/>
      <c r="BR13" s="993"/>
      <c r="BS13" s="993"/>
      <c r="BT13" s="993"/>
      <c r="BU13" s="993"/>
      <c r="BV13" s="993"/>
      <c r="BW13" s="993"/>
      <c r="BX13" s="993"/>
      <c r="BY13" s="993"/>
      <c r="BZ13" s="993"/>
      <c r="CA13" s="993"/>
      <c r="CB13" s="993"/>
      <c r="CC13" s="993"/>
      <c r="CD13" s="993"/>
      <c r="CE13" s="993"/>
      <c r="CF13" s="993"/>
      <c r="CG13" s="993"/>
      <c r="CH13" s="993"/>
      <c r="CI13" s="993"/>
      <c r="CJ13" s="993"/>
      <c r="CK13" s="993"/>
      <c r="CL13" s="993"/>
      <c r="CM13" s="993"/>
      <c r="CN13" s="993"/>
      <c r="CO13" s="993"/>
      <c r="CP13" s="993"/>
      <c r="CQ13" s="993"/>
      <c r="CR13" s="993"/>
      <c r="CS13" s="993"/>
      <c r="CT13" s="993"/>
      <c r="CU13" s="993"/>
      <c r="CV13" s="993"/>
      <c r="CW13" s="993"/>
      <c r="CX13" s="993"/>
      <c r="CY13" s="993"/>
      <c r="CZ13" s="993"/>
      <c r="DA13" s="993"/>
      <c r="DB13" s="993"/>
      <c r="DC13" s="993"/>
      <c r="DD13" s="993"/>
      <c r="DE13" s="993"/>
      <c r="DF13" s="993"/>
      <c r="DG13" s="993"/>
      <c r="DH13" s="993"/>
      <c r="DI13" s="993"/>
      <c r="DJ13" s="993"/>
      <c r="DK13" s="993"/>
      <c r="DL13" s="993"/>
      <c r="DM13" s="993"/>
      <c r="DN13" s="993"/>
      <c r="DO13" s="993"/>
      <c r="DP13" s="993"/>
      <c r="DQ13" s="993"/>
      <c r="DR13" s="993"/>
      <c r="DS13" s="993"/>
      <c r="DT13" s="993"/>
      <c r="DU13" s="993"/>
      <c r="DV13" s="993"/>
      <c r="DW13" s="993"/>
      <c r="DX13" s="993"/>
      <c r="DY13" s="993"/>
      <c r="DZ13" s="993"/>
      <c r="EA13" s="993"/>
      <c r="EB13" s="993"/>
      <c r="EC13" s="993"/>
      <c r="ED13" s="993"/>
      <c r="EE13" s="993"/>
      <c r="EF13" s="993"/>
      <c r="EG13" s="993"/>
      <c r="EH13" s="993"/>
      <c r="EI13" s="993"/>
      <c r="EJ13" s="993"/>
      <c r="EK13" s="993"/>
      <c r="EL13" s="993"/>
      <c r="EM13" s="993"/>
      <c r="EN13" s="993"/>
      <c r="EO13" s="993"/>
      <c r="EP13" s="993"/>
      <c r="EQ13" s="993"/>
      <c r="ER13" s="993"/>
      <c r="ES13" s="993"/>
      <c r="ET13" s="993"/>
      <c r="EU13" s="993"/>
      <c r="EV13" s="993"/>
      <c r="EW13" s="993"/>
      <c r="EX13" s="993"/>
      <c r="EY13" s="993"/>
      <c r="EZ13" s="993"/>
      <c r="FA13" s="993"/>
      <c r="FB13" s="993"/>
      <c r="FC13" s="993"/>
      <c r="FD13" s="993"/>
      <c r="FE13" s="993"/>
      <c r="FF13" s="993"/>
      <c r="FG13" s="993"/>
      <c r="FH13" s="993"/>
      <c r="FI13" s="993"/>
      <c r="FJ13" s="993"/>
      <c r="FK13" s="993"/>
      <c r="FL13" s="993"/>
      <c r="FM13" s="993"/>
      <c r="FN13" s="993"/>
      <c r="FO13" s="993"/>
      <c r="FP13" s="993"/>
      <c r="FQ13" s="993"/>
      <c r="FR13" s="993"/>
      <c r="FS13" s="993"/>
      <c r="FT13" s="993"/>
      <c r="FU13" s="993"/>
      <c r="FV13" s="993"/>
      <c r="FW13" s="993"/>
      <c r="FX13" s="993"/>
      <c r="FY13" s="993"/>
      <c r="FZ13" s="993"/>
      <c r="GA13" s="993"/>
      <c r="GB13" s="993"/>
      <c r="GC13" s="993"/>
      <c r="GD13" s="993"/>
    </row>
    <row r="14" spans="1:186" ht="12.75" customHeight="1" thickBot="1" x14ac:dyDescent="0.25">
      <c r="A14" s="1201" t="s">
        <v>1607</v>
      </c>
      <c r="B14" s="1562">
        <v>0.14908404155188362</v>
      </c>
      <c r="C14" s="1197">
        <v>0.2474833703071824</v>
      </c>
      <c r="D14" s="1197">
        <v>0.21710118851827581</v>
      </c>
      <c r="E14" s="1197">
        <v>0.12894193752431554</v>
      </c>
      <c r="F14" s="1197">
        <v>9.753309305785357E-2</v>
      </c>
      <c r="G14" s="1197">
        <v>3.1247438539685628E-2</v>
      </c>
      <c r="H14" s="1197">
        <v>0.11506109002691159</v>
      </c>
      <c r="I14" s="1197">
        <v>0.34957507567694074</v>
      </c>
      <c r="J14" s="1562">
        <v>-0.18459638562711117</v>
      </c>
      <c r="K14" s="1197">
        <v>2.6334632739646601E-2</v>
      </c>
      <c r="L14" s="1520">
        <v>2.514691520856498E-2</v>
      </c>
      <c r="M14" s="1562">
        <v>0.76480947781164399</v>
      </c>
      <c r="N14" s="1197">
        <v>0.69817748799797585</v>
      </c>
      <c r="O14" s="1520">
        <v>7.2803068580567056E-4</v>
      </c>
      <c r="P14" s="1562">
        <v>9.2425044095664863E-2</v>
      </c>
      <c r="Q14" s="1197">
        <v>0.1269588051305188</v>
      </c>
      <c r="R14" s="1520">
        <v>0.25707209821574184</v>
      </c>
      <c r="S14" s="1197">
        <v>-0.11511670213553095</v>
      </c>
      <c r="T14" s="1520">
        <v>0.54214169232166398</v>
      </c>
    </row>
    <row r="15" spans="1:186" s="1513" customFormat="1" ht="12.75" customHeight="1" thickBot="1" x14ac:dyDescent="0.25">
      <c r="A15" s="984" t="s">
        <v>1608</v>
      </c>
      <c r="B15" s="984"/>
      <c r="C15" s="985"/>
      <c r="D15" s="985"/>
      <c r="E15" s="985"/>
      <c r="F15" s="985"/>
      <c r="G15" s="985"/>
      <c r="H15" s="985"/>
      <c r="I15" s="985"/>
      <c r="J15" s="984"/>
      <c r="K15" s="985"/>
      <c r="L15" s="986"/>
      <c r="M15" s="984"/>
      <c r="N15" s="985"/>
      <c r="O15" s="986"/>
      <c r="P15" s="984"/>
      <c r="Q15" s="985"/>
      <c r="R15" s="986"/>
      <c r="S15" s="985"/>
      <c r="T15" s="986"/>
      <c r="U15" s="993"/>
      <c r="V15" s="993"/>
      <c r="W15" s="993"/>
      <c r="X15" s="993"/>
      <c r="Y15" s="993"/>
      <c r="Z15" s="993"/>
      <c r="AA15" s="993"/>
      <c r="AB15" s="993"/>
      <c r="AC15" s="993"/>
      <c r="AD15" s="993"/>
      <c r="AE15" s="993"/>
      <c r="AF15" s="993"/>
      <c r="AG15" s="993"/>
      <c r="AH15" s="993"/>
      <c r="AI15" s="993"/>
      <c r="AJ15" s="993"/>
      <c r="AK15" s="993"/>
      <c r="AL15" s="993"/>
      <c r="AM15" s="993"/>
      <c r="AN15" s="993"/>
      <c r="AO15" s="993"/>
      <c r="AP15" s="993"/>
      <c r="AQ15" s="993"/>
      <c r="AR15" s="993"/>
      <c r="AS15" s="993"/>
      <c r="AT15" s="993"/>
      <c r="AU15" s="993"/>
      <c r="AV15" s="993"/>
      <c r="AW15" s="993"/>
      <c r="AX15" s="993"/>
      <c r="AY15" s="993"/>
      <c r="AZ15" s="993"/>
      <c r="BA15" s="993"/>
      <c r="BB15" s="993"/>
      <c r="BC15" s="993"/>
      <c r="BD15" s="993"/>
      <c r="BE15" s="993"/>
      <c r="BF15" s="993"/>
      <c r="BG15" s="993"/>
      <c r="BH15" s="993"/>
      <c r="BI15" s="993"/>
      <c r="BJ15" s="993"/>
      <c r="BK15" s="993"/>
      <c r="BL15" s="993"/>
      <c r="BM15" s="993"/>
      <c r="BN15" s="993"/>
      <c r="BO15" s="993"/>
      <c r="BP15" s="993"/>
      <c r="BQ15" s="993"/>
      <c r="BR15" s="993"/>
      <c r="BS15" s="993"/>
      <c r="BT15" s="993"/>
      <c r="BU15" s="993"/>
      <c r="BV15" s="993"/>
      <c r="BW15" s="993"/>
      <c r="BX15" s="993"/>
      <c r="BY15" s="993"/>
      <c r="BZ15" s="993"/>
      <c r="CA15" s="993"/>
      <c r="CB15" s="993"/>
      <c r="CC15" s="993"/>
      <c r="CD15" s="993"/>
      <c r="CE15" s="993"/>
      <c r="CF15" s="993"/>
      <c r="CG15" s="993"/>
      <c r="CH15" s="993"/>
      <c r="CI15" s="993"/>
      <c r="CJ15" s="993"/>
      <c r="CK15" s="993"/>
      <c r="CL15" s="993"/>
      <c r="CM15" s="993"/>
      <c r="CN15" s="993"/>
      <c r="CO15" s="993"/>
      <c r="CP15" s="993"/>
      <c r="CQ15" s="993"/>
      <c r="CR15" s="993"/>
      <c r="CS15" s="993"/>
      <c r="CT15" s="993"/>
      <c r="CU15" s="993"/>
      <c r="CV15" s="993"/>
      <c r="CW15" s="993"/>
      <c r="CX15" s="993"/>
      <c r="CY15" s="993"/>
      <c r="CZ15" s="993"/>
      <c r="DA15" s="993"/>
      <c r="DB15" s="993"/>
      <c r="DC15" s="993"/>
      <c r="DD15" s="993"/>
      <c r="DE15" s="993"/>
      <c r="DF15" s="993"/>
      <c r="DG15" s="993"/>
      <c r="DH15" s="993"/>
      <c r="DI15" s="993"/>
      <c r="DJ15" s="993"/>
      <c r="DK15" s="993"/>
      <c r="DL15" s="993"/>
      <c r="DM15" s="993"/>
      <c r="DN15" s="993"/>
      <c r="DO15" s="993"/>
      <c r="DP15" s="993"/>
      <c r="DQ15" s="993"/>
      <c r="DR15" s="993"/>
      <c r="DS15" s="993"/>
      <c r="DT15" s="993"/>
      <c r="DU15" s="993"/>
      <c r="DV15" s="993"/>
      <c r="DW15" s="993"/>
      <c r="DX15" s="993"/>
      <c r="DY15" s="993"/>
      <c r="DZ15" s="993"/>
      <c r="EA15" s="993"/>
      <c r="EB15" s="993"/>
      <c r="EC15" s="993"/>
      <c r="ED15" s="993"/>
      <c r="EE15" s="993"/>
      <c r="EF15" s="993"/>
      <c r="EG15" s="993"/>
      <c r="EH15" s="993"/>
      <c r="EI15" s="993"/>
      <c r="EJ15" s="993"/>
      <c r="EK15" s="993"/>
      <c r="EL15" s="993"/>
      <c r="EM15" s="993"/>
      <c r="EN15" s="993"/>
      <c r="EO15" s="993"/>
      <c r="EP15" s="993"/>
      <c r="EQ15" s="993"/>
      <c r="ER15" s="993"/>
      <c r="ES15" s="993"/>
      <c r="ET15" s="993"/>
      <c r="EU15" s="993"/>
      <c r="EV15" s="993"/>
      <c r="EW15" s="993"/>
      <c r="EX15" s="993"/>
      <c r="EY15" s="993"/>
      <c r="EZ15" s="993"/>
      <c r="FA15" s="993"/>
      <c r="FB15" s="993"/>
      <c r="FC15" s="993"/>
      <c r="FD15" s="993"/>
      <c r="FE15" s="993"/>
      <c r="FF15" s="993"/>
      <c r="FG15" s="993"/>
      <c r="FH15" s="993"/>
      <c r="FI15" s="993"/>
      <c r="FJ15" s="993"/>
      <c r="FK15" s="993"/>
      <c r="FL15" s="993"/>
      <c r="FM15" s="993"/>
      <c r="FN15" s="993"/>
      <c r="FO15" s="993"/>
      <c r="FP15" s="993"/>
      <c r="FQ15" s="993"/>
      <c r="FR15" s="993"/>
      <c r="FS15" s="993"/>
      <c r="FT15" s="993"/>
      <c r="FU15" s="993"/>
      <c r="FV15" s="993"/>
      <c r="FW15" s="993"/>
      <c r="FX15" s="993"/>
      <c r="FY15" s="993"/>
      <c r="FZ15" s="993"/>
      <c r="GA15" s="993"/>
      <c r="GB15" s="993"/>
      <c r="GC15" s="993"/>
      <c r="GD15" s="993"/>
    </row>
    <row r="16" spans="1:186" ht="12.75" customHeight="1" x14ac:dyDescent="0.2">
      <c r="A16" s="1201" t="s">
        <v>1609</v>
      </c>
      <c r="B16" s="1562">
        <v>0.61335621598377676</v>
      </c>
      <c r="C16" s="1197">
        <v>0.80775244637968335</v>
      </c>
      <c r="D16" s="1197">
        <v>0.380231648918047</v>
      </c>
      <c r="E16" s="1197">
        <v>0.68742917705013462</v>
      </c>
      <c r="F16" s="1197">
        <v>0.59370305568811987</v>
      </c>
      <c r="G16" s="1197">
        <v>0.21432819928287122</v>
      </c>
      <c r="H16" s="1197">
        <v>0.64520328180784514</v>
      </c>
      <c r="I16" s="1197">
        <v>0.48792314261190017</v>
      </c>
      <c r="J16" s="1562">
        <v>0.49359822660917257</v>
      </c>
      <c r="K16" s="1197">
        <v>0.29739134212728613</v>
      </c>
      <c r="L16" s="1520">
        <v>0.16017070617149512</v>
      </c>
      <c r="M16" s="1562">
        <v>0.7922847546278059</v>
      </c>
      <c r="N16" s="1197">
        <v>0.55605797199040508</v>
      </c>
      <c r="O16" s="1520">
        <v>0.67936660153773809</v>
      </c>
      <c r="P16" s="1562">
        <v>0.27321643568281534</v>
      </c>
      <c r="Q16" s="1197">
        <v>0.67024586870550051</v>
      </c>
      <c r="R16" s="1520">
        <v>0.23213280751748672</v>
      </c>
      <c r="S16" s="1197">
        <v>0.61318265605798716</v>
      </c>
      <c r="T16" s="1520">
        <v>0.553985000538601</v>
      </c>
    </row>
    <row r="17" spans="1:186" ht="12.75" customHeight="1" thickBot="1" x14ac:dyDescent="0.25">
      <c r="A17" s="1201" t="s">
        <v>1610</v>
      </c>
      <c r="B17" s="1562">
        <v>1.5863599554416754</v>
      </c>
      <c r="C17" s="1197">
        <v>4.2016266587972924</v>
      </c>
      <c r="D17" s="1197">
        <v>0.61350607567203619</v>
      </c>
      <c r="E17" s="1197">
        <v>2.1992749378442009</v>
      </c>
      <c r="F17" s="1197">
        <v>1.4612540507624003</v>
      </c>
      <c r="G17" s="1197">
        <v>0.27279609512170511</v>
      </c>
      <c r="H17" s="1197">
        <v>1.8185153608386866</v>
      </c>
      <c r="I17" s="1197">
        <v>0.95283185647982527</v>
      </c>
      <c r="J17" s="1562">
        <v>0.97471662333264886</v>
      </c>
      <c r="K17" s="1197">
        <v>0.42326740326214735</v>
      </c>
      <c r="L17" s="1520">
        <v>0.19071817016685577</v>
      </c>
      <c r="M17" s="1562">
        <v>3.814283122108598</v>
      </c>
      <c r="N17" s="1197">
        <v>1.2525463617028556</v>
      </c>
      <c r="O17" s="1520">
        <v>2.1188266874129096</v>
      </c>
      <c r="P17" s="1562">
        <v>0.37592544654371501</v>
      </c>
      <c r="Q17" s="1197">
        <v>2.0325624612324016</v>
      </c>
      <c r="R17" s="1520">
        <v>0.30230853693202048</v>
      </c>
      <c r="S17" s="1197">
        <v>1.5851994893796215</v>
      </c>
      <c r="T17" s="1520">
        <v>1.2420770628960571</v>
      </c>
    </row>
    <row r="18" spans="1:186" s="1513" customFormat="1" ht="12.75" customHeight="1" thickBot="1" x14ac:dyDescent="0.25">
      <c r="A18" s="984" t="s">
        <v>1611</v>
      </c>
      <c r="B18" s="984"/>
      <c r="C18" s="985"/>
      <c r="D18" s="985"/>
      <c r="E18" s="985"/>
      <c r="F18" s="985"/>
      <c r="G18" s="985"/>
      <c r="H18" s="985"/>
      <c r="I18" s="985"/>
      <c r="J18" s="984"/>
      <c r="K18" s="985"/>
      <c r="L18" s="986"/>
      <c r="M18" s="984"/>
      <c r="N18" s="985"/>
      <c r="O18" s="986"/>
      <c r="P18" s="984"/>
      <c r="Q18" s="985"/>
      <c r="R18" s="986"/>
      <c r="S18" s="985"/>
      <c r="T18" s="986"/>
      <c r="U18" s="993"/>
      <c r="V18" s="993"/>
      <c r="W18" s="993"/>
      <c r="X18" s="993"/>
      <c r="Y18" s="993"/>
      <c r="Z18" s="993"/>
      <c r="AA18" s="993"/>
      <c r="AB18" s="993"/>
      <c r="AC18" s="993"/>
      <c r="AD18" s="993"/>
      <c r="AE18" s="993"/>
      <c r="AF18" s="993"/>
      <c r="AG18" s="993"/>
      <c r="AH18" s="993"/>
      <c r="AI18" s="993"/>
      <c r="AJ18" s="993"/>
      <c r="AK18" s="993"/>
      <c r="AL18" s="993"/>
      <c r="AM18" s="993"/>
      <c r="AN18" s="993"/>
      <c r="AO18" s="993"/>
      <c r="AP18" s="993"/>
      <c r="AQ18" s="993"/>
      <c r="AR18" s="993"/>
      <c r="AS18" s="993"/>
      <c r="AT18" s="993"/>
      <c r="AU18" s="993"/>
      <c r="AV18" s="993"/>
      <c r="AW18" s="993"/>
      <c r="AX18" s="993"/>
      <c r="AY18" s="993"/>
      <c r="AZ18" s="993"/>
      <c r="BA18" s="993"/>
      <c r="BB18" s="993"/>
      <c r="BC18" s="993"/>
      <c r="BD18" s="993"/>
      <c r="BE18" s="993"/>
      <c r="BF18" s="993"/>
      <c r="BG18" s="993"/>
      <c r="BH18" s="993"/>
      <c r="BI18" s="993"/>
      <c r="BJ18" s="993"/>
      <c r="BK18" s="993"/>
      <c r="BL18" s="993"/>
      <c r="BM18" s="993"/>
      <c r="BN18" s="993"/>
      <c r="BO18" s="993"/>
      <c r="BP18" s="993"/>
      <c r="BQ18" s="993"/>
      <c r="BR18" s="993"/>
      <c r="BS18" s="993"/>
      <c r="BT18" s="993"/>
      <c r="BU18" s="993"/>
      <c r="BV18" s="993"/>
      <c r="BW18" s="993"/>
      <c r="BX18" s="993"/>
      <c r="BY18" s="993"/>
      <c r="BZ18" s="993"/>
      <c r="CA18" s="993"/>
      <c r="CB18" s="993"/>
      <c r="CC18" s="993"/>
      <c r="CD18" s="993"/>
      <c r="CE18" s="993"/>
      <c r="CF18" s="993"/>
      <c r="CG18" s="993"/>
      <c r="CH18" s="993"/>
      <c r="CI18" s="993"/>
      <c r="CJ18" s="993"/>
      <c r="CK18" s="993"/>
      <c r="CL18" s="993"/>
      <c r="CM18" s="993"/>
      <c r="CN18" s="993"/>
      <c r="CO18" s="993"/>
      <c r="CP18" s="993"/>
      <c r="CQ18" s="993"/>
      <c r="CR18" s="993"/>
      <c r="CS18" s="993"/>
      <c r="CT18" s="993"/>
      <c r="CU18" s="993"/>
      <c r="CV18" s="993"/>
      <c r="CW18" s="993"/>
      <c r="CX18" s="993"/>
      <c r="CY18" s="993"/>
      <c r="CZ18" s="993"/>
      <c r="DA18" s="993"/>
      <c r="DB18" s="993"/>
      <c r="DC18" s="993"/>
      <c r="DD18" s="993"/>
      <c r="DE18" s="993"/>
      <c r="DF18" s="993"/>
      <c r="DG18" s="993"/>
      <c r="DH18" s="993"/>
      <c r="DI18" s="993"/>
      <c r="DJ18" s="993"/>
      <c r="DK18" s="993"/>
      <c r="DL18" s="993"/>
      <c r="DM18" s="993"/>
      <c r="DN18" s="993"/>
      <c r="DO18" s="993"/>
      <c r="DP18" s="993"/>
      <c r="DQ18" s="993"/>
      <c r="DR18" s="993"/>
      <c r="DS18" s="993"/>
      <c r="DT18" s="993"/>
      <c r="DU18" s="993"/>
      <c r="DV18" s="993"/>
      <c r="DW18" s="993"/>
      <c r="DX18" s="993"/>
      <c r="DY18" s="993"/>
      <c r="DZ18" s="993"/>
      <c r="EA18" s="993"/>
      <c r="EB18" s="993"/>
      <c r="EC18" s="993"/>
      <c r="ED18" s="993"/>
      <c r="EE18" s="993"/>
      <c r="EF18" s="993"/>
      <c r="EG18" s="993"/>
      <c r="EH18" s="993"/>
      <c r="EI18" s="993"/>
      <c r="EJ18" s="993"/>
      <c r="EK18" s="993"/>
      <c r="EL18" s="993"/>
      <c r="EM18" s="993"/>
      <c r="EN18" s="993"/>
      <c r="EO18" s="993"/>
      <c r="EP18" s="993"/>
      <c r="EQ18" s="993"/>
      <c r="ER18" s="993"/>
      <c r="ES18" s="993"/>
      <c r="ET18" s="993"/>
      <c r="EU18" s="993"/>
      <c r="EV18" s="993"/>
      <c r="EW18" s="993"/>
      <c r="EX18" s="993"/>
      <c r="EY18" s="993"/>
      <c r="EZ18" s="993"/>
      <c r="FA18" s="993"/>
      <c r="FB18" s="993"/>
      <c r="FC18" s="993"/>
      <c r="FD18" s="993"/>
      <c r="FE18" s="993"/>
      <c r="FF18" s="993"/>
      <c r="FG18" s="993"/>
      <c r="FH18" s="993"/>
      <c r="FI18" s="993"/>
      <c r="FJ18" s="993"/>
      <c r="FK18" s="993"/>
      <c r="FL18" s="993"/>
      <c r="FM18" s="993"/>
      <c r="FN18" s="993"/>
      <c r="FO18" s="993"/>
      <c r="FP18" s="993"/>
      <c r="FQ18" s="993"/>
      <c r="FR18" s="993"/>
      <c r="FS18" s="993"/>
      <c r="FT18" s="993"/>
      <c r="FU18" s="993"/>
      <c r="FV18" s="993"/>
      <c r="FW18" s="993"/>
      <c r="FX18" s="993"/>
      <c r="FY18" s="993"/>
      <c r="FZ18" s="993"/>
      <c r="GA18" s="993"/>
      <c r="GB18" s="993"/>
      <c r="GC18" s="993"/>
      <c r="GD18" s="993"/>
    </row>
    <row r="19" spans="1:186" ht="12.75" customHeight="1" thickBot="1" x14ac:dyDescent="0.25">
      <c r="A19" s="1201" t="s">
        <v>1612</v>
      </c>
      <c r="B19" s="1562">
        <v>1.0494192652965275</v>
      </c>
      <c r="C19" s="1197">
        <v>2.89016126878448</v>
      </c>
      <c r="D19" s="1197">
        <v>1.1864866229688684</v>
      </c>
      <c r="E19" s="1197">
        <v>0.71075394985695339</v>
      </c>
      <c r="F19" s="1197">
        <v>0.7675695454746152</v>
      </c>
      <c r="G19" s="1197">
        <v>1.1197332238001838</v>
      </c>
      <c r="H19" s="1197">
        <v>0.87294724947203961</v>
      </c>
      <c r="I19" s="1197">
        <v>1.1284840434097752</v>
      </c>
      <c r="J19" s="1562">
        <v>3.9790817200895092</v>
      </c>
      <c r="K19" s="1197">
        <v>1.0489352035868007</v>
      </c>
      <c r="L19" s="1520">
        <v>5.7636644019679997</v>
      </c>
      <c r="M19" s="1562">
        <v>-15.164533417946302</v>
      </c>
      <c r="N19" s="1197">
        <v>-1.6241417522110775</v>
      </c>
      <c r="O19" s="1520">
        <v>6.7270676516337974E-2</v>
      </c>
      <c r="P19" s="1562">
        <v>10.558757403385952</v>
      </c>
      <c r="Q19" s="1197">
        <v>1.1277454549098946</v>
      </c>
      <c r="R19" s="1520">
        <v>-110.86855445886496</v>
      </c>
      <c r="S19" s="1197">
        <v>0.85166092725389431</v>
      </c>
      <c r="T19" s="1520">
        <v>1.2983588116138691</v>
      </c>
    </row>
    <row r="20" spans="1:186" s="1513" customFormat="1" ht="12.75" customHeight="1" thickBot="1" x14ac:dyDescent="0.25">
      <c r="A20" s="984" t="s">
        <v>1613</v>
      </c>
      <c r="B20" s="984"/>
      <c r="C20" s="985"/>
      <c r="D20" s="985"/>
      <c r="E20" s="985"/>
      <c r="F20" s="985"/>
      <c r="G20" s="985"/>
      <c r="H20" s="985"/>
      <c r="I20" s="985"/>
      <c r="J20" s="984"/>
      <c r="K20" s="985"/>
      <c r="L20" s="986"/>
      <c r="M20" s="984"/>
      <c r="N20" s="985"/>
      <c r="O20" s="986"/>
      <c r="P20" s="984"/>
      <c r="Q20" s="985"/>
      <c r="R20" s="986"/>
      <c r="S20" s="985"/>
      <c r="T20" s="986"/>
      <c r="U20" s="993"/>
      <c r="V20" s="993"/>
      <c r="W20" s="993"/>
      <c r="X20" s="993"/>
      <c r="Y20" s="993"/>
      <c r="Z20" s="993"/>
      <c r="AA20" s="993"/>
      <c r="AB20" s="993"/>
      <c r="AC20" s="993"/>
      <c r="AD20" s="993"/>
      <c r="AE20" s="993"/>
      <c r="AF20" s="993"/>
      <c r="AG20" s="993"/>
      <c r="AH20" s="993"/>
      <c r="AI20" s="993"/>
      <c r="AJ20" s="993"/>
      <c r="AK20" s="993"/>
      <c r="AL20" s="993"/>
      <c r="AM20" s="993"/>
      <c r="AN20" s="993"/>
      <c r="AO20" s="993"/>
      <c r="AP20" s="993"/>
      <c r="AQ20" s="993"/>
      <c r="AR20" s="993"/>
      <c r="AS20" s="993"/>
      <c r="AT20" s="993"/>
      <c r="AU20" s="993"/>
      <c r="AV20" s="993"/>
      <c r="AW20" s="993"/>
      <c r="AX20" s="993"/>
      <c r="AY20" s="993"/>
      <c r="AZ20" s="993"/>
      <c r="BA20" s="993"/>
      <c r="BB20" s="993"/>
      <c r="BC20" s="993"/>
      <c r="BD20" s="993"/>
      <c r="BE20" s="993"/>
      <c r="BF20" s="993"/>
      <c r="BG20" s="993"/>
      <c r="BH20" s="993"/>
      <c r="BI20" s="993"/>
      <c r="BJ20" s="993"/>
      <c r="BK20" s="993"/>
      <c r="BL20" s="993"/>
      <c r="BM20" s="993"/>
      <c r="BN20" s="993"/>
      <c r="BO20" s="993"/>
      <c r="BP20" s="993"/>
      <c r="BQ20" s="993"/>
      <c r="BR20" s="993"/>
      <c r="BS20" s="993"/>
      <c r="BT20" s="993"/>
      <c r="BU20" s="993"/>
      <c r="BV20" s="993"/>
      <c r="BW20" s="993"/>
      <c r="BX20" s="993"/>
      <c r="BY20" s="993"/>
      <c r="BZ20" s="993"/>
      <c r="CA20" s="993"/>
      <c r="CB20" s="993"/>
      <c r="CC20" s="993"/>
      <c r="CD20" s="993"/>
      <c r="CE20" s="993"/>
      <c r="CF20" s="993"/>
      <c r="CG20" s="993"/>
      <c r="CH20" s="993"/>
      <c r="CI20" s="993"/>
      <c r="CJ20" s="993"/>
      <c r="CK20" s="993"/>
      <c r="CL20" s="993"/>
      <c r="CM20" s="993"/>
      <c r="CN20" s="993"/>
      <c r="CO20" s="993"/>
      <c r="CP20" s="993"/>
      <c r="CQ20" s="993"/>
      <c r="CR20" s="993"/>
      <c r="CS20" s="993"/>
      <c r="CT20" s="993"/>
      <c r="CU20" s="993"/>
      <c r="CV20" s="993"/>
      <c r="CW20" s="993"/>
      <c r="CX20" s="993"/>
      <c r="CY20" s="993"/>
      <c r="CZ20" s="993"/>
      <c r="DA20" s="993"/>
      <c r="DB20" s="993"/>
      <c r="DC20" s="993"/>
      <c r="DD20" s="993"/>
      <c r="DE20" s="993"/>
      <c r="DF20" s="993"/>
      <c r="DG20" s="993"/>
      <c r="DH20" s="993"/>
      <c r="DI20" s="993"/>
      <c r="DJ20" s="993"/>
      <c r="DK20" s="993"/>
      <c r="DL20" s="993"/>
      <c r="DM20" s="993"/>
      <c r="DN20" s="993"/>
      <c r="DO20" s="993"/>
      <c r="DP20" s="993"/>
      <c r="DQ20" s="993"/>
      <c r="DR20" s="993"/>
      <c r="DS20" s="993"/>
      <c r="DT20" s="993"/>
      <c r="DU20" s="993"/>
      <c r="DV20" s="993"/>
      <c r="DW20" s="993"/>
      <c r="DX20" s="993"/>
      <c r="DY20" s="993"/>
      <c r="DZ20" s="993"/>
      <c r="EA20" s="993"/>
      <c r="EB20" s="993"/>
      <c r="EC20" s="993"/>
      <c r="ED20" s="993"/>
      <c r="EE20" s="993"/>
      <c r="EF20" s="993"/>
      <c r="EG20" s="993"/>
      <c r="EH20" s="993"/>
      <c r="EI20" s="993"/>
      <c r="EJ20" s="993"/>
      <c r="EK20" s="993"/>
      <c r="EL20" s="993"/>
      <c r="EM20" s="993"/>
      <c r="EN20" s="993"/>
      <c r="EO20" s="993"/>
      <c r="EP20" s="993"/>
      <c r="EQ20" s="993"/>
      <c r="ER20" s="993"/>
      <c r="ES20" s="993"/>
      <c r="ET20" s="993"/>
      <c r="EU20" s="993"/>
      <c r="EV20" s="993"/>
      <c r="EW20" s="993"/>
      <c r="EX20" s="993"/>
      <c r="EY20" s="993"/>
      <c r="EZ20" s="993"/>
      <c r="FA20" s="993"/>
      <c r="FB20" s="993"/>
      <c r="FC20" s="993"/>
      <c r="FD20" s="993"/>
      <c r="FE20" s="993"/>
      <c r="FF20" s="993"/>
      <c r="FG20" s="993"/>
      <c r="FH20" s="993"/>
      <c r="FI20" s="993"/>
      <c r="FJ20" s="993"/>
      <c r="FK20" s="993"/>
      <c r="FL20" s="993"/>
      <c r="FM20" s="993"/>
      <c r="FN20" s="993"/>
      <c r="FO20" s="993"/>
      <c r="FP20" s="993"/>
      <c r="FQ20" s="993"/>
      <c r="FR20" s="993"/>
      <c r="FS20" s="993"/>
      <c r="FT20" s="993"/>
      <c r="FU20" s="993"/>
      <c r="FV20" s="993"/>
      <c r="FW20" s="993"/>
      <c r="FX20" s="993"/>
      <c r="FY20" s="993"/>
      <c r="FZ20" s="993"/>
      <c r="GA20" s="993"/>
      <c r="GB20" s="993"/>
      <c r="GC20" s="993"/>
      <c r="GD20" s="993"/>
    </row>
    <row r="21" spans="1:186" ht="12.75" customHeight="1" x14ac:dyDescent="0.2">
      <c r="A21" s="1201" t="s">
        <v>1614</v>
      </c>
      <c r="B21" s="1555">
        <v>0.27932536180533563</v>
      </c>
      <c r="C21" s="990">
        <v>0.49001189088184111</v>
      </c>
      <c r="D21" s="990">
        <v>0.48703155097877687</v>
      </c>
      <c r="E21" s="990">
        <v>0.406662122295746</v>
      </c>
      <c r="F21" s="990">
        <v>0.4345923815872394</v>
      </c>
      <c r="G21" s="990">
        <v>0.10931481666630859</v>
      </c>
      <c r="H21" s="990">
        <v>0.75221677364647022</v>
      </c>
      <c r="I21" s="990">
        <v>0.82935638991311589</v>
      </c>
      <c r="J21" s="1555">
        <v>6.9913401954718582E-2</v>
      </c>
      <c r="K21" s="990">
        <v>0.10301419958672434</v>
      </c>
      <c r="L21" s="1521">
        <v>2.5674126242730796E-2</v>
      </c>
      <c r="M21" s="1555">
        <v>0.52390328561599986</v>
      </c>
      <c r="N21" s="990">
        <v>0.96512842718175429</v>
      </c>
      <c r="O21" s="1521">
        <v>0</v>
      </c>
      <c r="P21" s="1555">
        <v>2.7031814232158974E-2</v>
      </c>
      <c r="Q21" s="990">
        <v>0.28646553271524189</v>
      </c>
      <c r="R21" s="1521">
        <v>2.8117879960847848E-2</v>
      </c>
      <c r="S21" s="990">
        <v>0.14066280825355013</v>
      </c>
      <c r="T21" s="1521">
        <v>0.56502462179221036</v>
      </c>
    </row>
    <row r="22" spans="1:186" ht="12.75" customHeight="1" x14ac:dyDescent="0.2">
      <c r="A22" s="1201" t="s">
        <v>1615</v>
      </c>
      <c r="B22" s="1555">
        <v>5.7642417962052148E-2</v>
      </c>
      <c r="C22" s="990">
        <v>4.757807250326667E-2</v>
      </c>
      <c r="D22" s="990">
        <v>0.13455244563299176</v>
      </c>
      <c r="E22" s="990">
        <v>4.0303487515060903E-2</v>
      </c>
      <c r="F22" s="990">
        <v>3.9627397678692132E-2</v>
      </c>
      <c r="G22" s="990">
        <v>2.4550231305272618E-2</v>
      </c>
      <c r="H22" s="990">
        <v>4.082329712052217E-2</v>
      </c>
      <c r="I22" s="990">
        <v>0.17900930614686814</v>
      </c>
      <c r="J22" s="1555">
        <v>-9.3479937043106143E-2</v>
      </c>
      <c r="K22" s="990">
        <v>1.8502940964773926E-2</v>
      </c>
      <c r="L22" s="1521">
        <v>2.1119116041574418E-2</v>
      </c>
      <c r="M22" s="1555">
        <v>0.15886258834662523</v>
      </c>
      <c r="N22" s="990">
        <v>0.30995032993246591</v>
      </c>
      <c r="O22" s="1521">
        <v>2.3343095297468345E-4</v>
      </c>
      <c r="P22" s="1555">
        <v>6.7173002912714816E-2</v>
      </c>
      <c r="Q22" s="990">
        <v>4.1865190496001875E-2</v>
      </c>
      <c r="R22" s="1521">
        <v>0.19739723032251055</v>
      </c>
      <c r="S22" s="990">
        <v>-4.4529136960374589E-2</v>
      </c>
      <c r="T22" s="1521">
        <v>0.2418033266088489</v>
      </c>
    </row>
    <row r="23" spans="1:186" ht="12.75" customHeight="1" thickBot="1" x14ac:dyDescent="0.25">
      <c r="A23" s="967" t="s">
        <v>1616</v>
      </c>
      <c r="B23" s="1556">
        <v>0.14908404155188362</v>
      </c>
      <c r="C23" s="1522">
        <v>0.2474833703071824</v>
      </c>
      <c r="D23" s="1522">
        <v>0.21710118851827581</v>
      </c>
      <c r="E23" s="1522">
        <v>0.12894193752431554</v>
      </c>
      <c r="F23" s="1522">
        <v>9.753309305785357E-2</v>
      </c>
      <c r="G23" s="1522">
        <v>3.1247438539685628E-2</v>
      </c>
      <c r="H23" s="1522">
        <v>0.11506109002691159</v>
      </c>
      <c r="I23" s="1522">
        <v>0.34957507567694074</v>
      </c>
      <c r="J23" s="1556">
        <v>-0.18459638562711117</v>
      </c>
      <c r="K23" s="1522">
        <v>2.6334632739646601E-2</v>
      </c>
      <c r="L23" s="1523">
        <v>2.514691520856498E-2</v>
      </c>
      <c r="M23" s="1556">
        <v>0.76480947781164399</v>
      </c>
      <c r="N23" s="1522">
        <v>0.69817748799797585</v>
      </c>
      <c r="O23" s="1523">
        <v>7.2803068580567056E-4</v>
      </c>
      <c r="P23" s="1556">
        <v>9.2425044095664863E-2</v>
      </c>
      <c r="Q23" s="1522">
        <v>0.1269588051305188</v>
      </c>
      <c r="R23" s="1523">
        <v>0.25707209821574184</v>
      </c>
      <c r="S23" s="1522">
        <v>-0.11511670213553095</v>
      </c>
      <c r="T23" s="1523">
        <v>0.54214169232166398</v>
      </c>
    </row>
    <row r="24" spans="1:186" ht="6" customHeight="1" x14ac:dyDescent="0.2">
      <c r="A24" s="996"/>
      <c r="B24" s="997"/>
      <c r="C24" s="997"/>
      <c r="D24" s="997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</row>
    <row r="25" spans="1:186" x14ac:dyDescent="0.2">
      <c r="A25" s="819" t="s">
        <v>1557</v>
      </c>
      <c r="B25" s="819"/>
      <c r="C25" s="819"/>
      <c r="D25" s="819"/>
      <c r="E25" s="819"/>
      <c r="F25" s="819"/>
      <c r="G25" s="819"/>
      <c r="H25" s="819"/>
      <c r="I25" s="819"/>
    </row>
    <row r="29" spans="1:186" ht="21.75" customHeight="1" x14ac:dyDescent="0.2">
      <c r="A29" s="1992" t="s">
        <v>1622</v>
      </c>
      <c r="B29" s="1993"/>
      <c r="C29" s="1993"/>
      <c r="D29" s="1993"/>
      <c r="E29" s="1993"/>
      <c r="F29" s="1993"/>
      <c r="G29" s="1993"/>
      <c r="H29" s="1993"/>
      <c r="I29" s="1993"/>
      <c r="J29" s="1993"/>
      <c r="L29" s="993"/>
      <c r="P29" s="993"/>
      <c r="Q29" s="993"/>
      <c r="R29" s="993"/>
      <c r="S29" s="993"/>
      <c r="T29" s="993"/>
    </row>
    <row r="30" spans="1:186" ht="15.75" x14ac:dyDescent="0.2">
      <c r="A30" s="1992" t="s">
        <v>2671</v>
      </c>
      <c r="B30" s="1993"/>
      <c r="C30" s="1993"/>
      <c r="D30" s="1993"/>
      <c r="E30" s="1993"/>
      <c r="F30" s="1993"/>
      <c r="G30" s="1993"/>
      <c r="H30" s="1993"/>
      <c r="I30" s="1993"/>
      <c r="J30" s="1993"/>
      <c r="L30" s="993"/>
      <c r="P30" s="993"/>
      <c r="Q30" s="993"/>
      <c r="R30" s="993"/>
      <c r="S30" s="993"/>
      <c r="T30" s="993"/>
    </row>
    <row r="31" spans="1:186" ht="15.75" x14ac:dyDescent="0.2">
      <c r="A31" s="1992" t="s">
        <v>1600</v>
      </c>
      <c r="B31" s="1993"/>
      <c r="C31" s="1993"/>
      <c r="D31" s="1993"/>
      <c r="E31" s="1993"/>
      <c r="F31" s="1993"/>
      <c r="G31" s="1993"/>
      <c r="H31" s="1993"/>
      <c r="I31" s="1993"/>
      <c r="J31" s="1993"/>
      <c r="L31" s="993"/>
      <c r="P31" s="993"/>
      <c r="Q31" s="993"/>
      <c r="R31" s="993"/>
      <c r="S31" s="993"/>
      <c r="T31" s="993"/>
    </row>
    <row r="32" spans="1:186" ht="4.5" customHeight="1" thickBot="1" x14ac:dyDescent="0.25">
      <c r="A32" s="1448"/>
      <c r="B32" s="998"/>
      <c r="C32" s="998"/>
      <c r="D32" s="998"/>
      <c r="E32" s="998"/>
      <c r="F32" s="998"/>
      <c r="G32" s="998"/>
      <c r="H32" s="998"/>
      <c r="I32" s="998"/>
      <c r="J32" s="1637"/>
      <c r="L32" s="993"/>
      <c r="P32" s="993"/>
      <c r="Q32" s="993"/>
      <c r="R32" s="993"/>
      <c r="S32" s="993"/>
      <c r="T32" s="993"/>
    </row>
    <row r="33" spans="1:187" ht="38.25" customHeight="1" thickBot="1" x14ac:dyDescent="0.25">
      <c r="A33" s="1991" t="s">
        <v>1601</v>
      </c>
      <c r="B33" s="1969" t="s">
        <v>1596</v>
      </c>
      <c r="C33" s="1970"/>
      <c r="D33" s="1970"/>
      <c r="E33" s="999" t="s">
        <v>1597</v>
      </c>
      <c r="F33" s="1969" t="s">
        <v>1598</v>
      </c>
      <c r="G33" s="1970"/>
      <c r="H33" s="1970"/>
      <c r="I33" s="1970"/>
      <c r="J33" s="1971"/>
      <c r="L33" s="993"/>
      <c r="M33" s="993"/>
      <c r="N33" s="993"/>
      <c r="O33" s="993"/>
      <c r="P33" s="993"/>
      <c r="Q33" s="993"/>
      <c r="R33" s="993"/>
      <c r="S33" s="993"/>
      <c r="T33" s="993"/>
    </row>
    <row r="34" spans="1:187" ht="18.75" customHeight="1" thickBot="1" x14ac:dyDescent="0.25">
      <c r="A34" s="1991"/>
      <c r="B34" s="1000" t="s">
        <v>506</v>
      </c>
      <c r="C34" s="1001" t="s">
        <v>507</v>
      </c>
      <c r="D34" s="1003" t="s">
        <v>508</v>
      </c>
      <c r="E34" s="945" t="s">
        <v>505</v>
      </c>
      <c r="F34" s="1002" t="s">
        <v>509</v>
      </c>
      <c r="G34" s="1002" t="s">
        <v>510</v>
      </c>
      <c r="H34" s="1002" t="s">
        <v>511</v>
      </c>
      <c r="I34" s="1002" t="s">
        <v>512</v>
      </c>
      <c r="J34" s="1636" t="s">
        <v>514</v>
      </c>
      <c r="N34" s="993"/>
      <c r="O34" s="993"/>
      <c r="P34" s="993"/>
      <c r="Q34" s="993"/>
      <c r="R34" s="993"/>
      <c r="S34" s="993"/>
      <c r="T34" s="993"/>
      <c r="GE34" s="993"/>
    </row>
    <row r="35" spans="1:187" ht="18" customHeight="1" thickBot="1" x14ac:dyDescent="0.25">
      <c r="A35" s="1447" t="s">
        <v>504</v>
      </c>
      <c r="B35" s="1447"/>
      <c r="C35" s="1518"/>
      <c r="D35" s="1519"/>
      <c r="E35" s="1574"/>
      <c r="F35" s="1518"/>
      <c r="G35" s="1518"/>
      <c r="H35" s="1518"/>
      <c r="I35" s="1518"/>
      <c r="J35" s="1519"/>
      <c r="N35" s="993"/>
      <c r="O35" s="993"/>
      <c r="P35" s="993"/>
      <c r="Q35" s="1004"/>
      <c r="R35" s="1004"/>
      <c r="S35" s="1004"/>
      <c r="T35" s="1004"/>
      <c r="U35" s="1004"/>
      <c r="GE35" s="993"/>
    </row>
    <row r="36" spans="1:187" ht="12.75" customHeight="1" x14ac:dyDescent="0.2">
      <c r="A36" s="1446" t="s">
        <v>1602</v>
      </c>
      <c r="B36" s="1449">
        <v>6.035245857373214</v>
      </c>
      <c r="C36" s="1567">
        <v>1.7719897486883531</v>
      </c>
      <c r="D36" s="1568">
        <v>5.8590384415170051</v>
      </c>
      <c r="E36" s="1514">
        <v>0.45859502380247436</v>
      </c>
      <c r="F36" s="1567">
        <v>1.3060433687135384</v>
      </c>
      <c r="G36" s="1567">
        <v>5.4636677269938234</v>
      </c>
      <c r="H36" s="1567">
        <v>1.2632056630765072</v>
      </c>
      <c r="I36" s="1567">
        <v>0.62335500689761014</v>
      </c>
      <c r="J36" s="1568">
        <v>7.3499679987297437</v>
      </c>
      <c r="N36" s="993"/>
      <c r="O36" s="993"/>
      <c r="P36" s="993"/>
      <c r="Q36" s="993"/>
      <c r="R36" s="993"/>
      <c r="S36" s="993"/>
      <c r="T36" s="993"/>
      <c r="GE36" s="993"/>
    </row>
    <row r="37" spans="1:187" ht="12.75" customHeight="1" thickBot="1" x14ac:dyDescent="0.25">
      <c r="A37" s="967" t="s">
        <v>1603</v>
      </c>
      <c r="B37" s="1005">
        <v>5.5153387956205737</v>
      </c>
      <c r="C37" s="1569">
        <v>1.2375096067341296</v>
      </c>
      <c r="D37" s="1570">
        <v>5.8441096863650008</v>
      </c>
      <c r="E37" s="1515">
        <v>0.2101735783366849</v>
      </c>
      <c r="F37" s="1569">
        <v>0.97846787974568794</v>
      </c>
      <c r="G37" s="1569">
        <v>5.4354035782928349</v>
      </c>
      <c r="H37" s="1569">
        <v>0.49856192964905255</v>
      </c>
      <c r="I37" s="1569">
        <v>0.61910124745984507</v>
      </c>
      <c r="J37" s="1570">
        <v>7.3499679987297437</v>
      </c>
      <c r="N37" s="993"/>
      <c r="O37" s="993"/>
      <c r="P37" s="993"/>
      <c r="Q37" s="993"/>
      <c r="R37" s="993"/>
      <c r="S37" s="993"/>
      <c r="T37" s="993"/>
      <c r="GE37" s="993"/>
    </row>
    <row r="38" spans="1:187" ht="15.75" customHeight="1" thickBot="1" x14ac:dyDescent="0.25">
      <c r="A38" s="1540" t="s">
        <v>1604</v>
      </c>
      <c r="B38" s="1540"/>
      <c r="C38" s="1196"/>
      <c r="D38" s="1554"/>
      <c r="E38" s="1541"/>
      <c r="F38" s="1196"/>
      <c r="G38" s="1196"/>
      <c r="H38" s="1196"/>
      <c r="I38" s="1196"/>
      <c r="J38" s="1196"/>
      <c r="N38" s="993"/>
      <c r="O38" s="993"/>
      <c r="P38" s="993"/>
      <c r="Q38" s="993"/>
      <c r="R38" s="993"/>
      <c r="S38" s="993"/>
      <c r="T38" s="993"/>
      <c r="GE38" s="993"/>
    </row>
    <row r="39" spans="1:187" ht="12.75" customHeight="1" thickBot="1" x14ac:dyDescent="0.25">
      <c r="A39" s="970" t="s">
        <v>1605</v>
      </c>
      <c r="B39" s="1006">
        <v>0.46122525470078107</v>
      </c>
      <c r="C39" s="1571">
        <v>0.38788789567634363</v>
      </c>
      <c r="D39" s="1572">
        <v>0.55055344066554945</v>
      </c>
      <c r="E39" s="1516">
        <v>2.4166678709034524</v>
      </c>
      <c r="F39" s="1571">
        <v>0.71013245627351718</v>
      </c>
      <c r="G39" s="1571">
        <v>0.76687649798522572</v>
      </c>
      <c r="H39" s="1571">
        <v>0.73959965824819118</v>
      </c>
      <c r="I39" s="1571">
        <v>0.94106691597236514</v>
      </c>
      <c r="J39" s="1572">
        <v>0.82253822539992905</v>
      </c>
      <c r="N39" s="993"/>
      <c r="O39" s="993"/>
      <c r="P39" s="993"/>
      <c r="Q39" s="993"/>
      <c r="R39" s="993"/>
      <c r="S39" s="993"/>
      <c r="T39" s="993"/>
      <c r="GE39" s="993"/>
    </row>
    <row r="40" spans="1:187" ht="12.75" customHeight="1" thickBot="1" x14ac:dyDescent="0.25">
      <c r="A40" s="1540" t="s">
        <v>1606</v>
      </c>
      <c r="B40" s="1540"/>
      <c r="C40" s="1196"/>
      <c r="D40" s="1554"/>
      <c r="E40" s="1541"/>
      <c r="F40" s="1196"/>
      <c r="G40" s="1196"/>
      <c r="H40" s="1196"/>
      <c r="I40" s="1196"/>
      <c r="J40" s="1196"/>
      <c r="N40" s="993"/>
      <c r="O40" s="993"/>
      <c r="P40" s="993"/>
      <c r="Q40" s="993"/>
      <c r="R40" s="993"/>
      <c r="S40" s="993"/>
      <c r="T40" s="993"/>
      <c r="GE40" s="993"/>
    </row>
    <row r="41" spans="1:187" ht="12.75" customHeight="1" thickBot="1" x14ac:dyDescent="0.25">
      <c r="A41" s="970" t="s">
        <v>1607</v>
      </c>
      <c r="B41" s="1006">
        <v>1.4598414650552395E-2</v>
      </c>
      <c r="C41" s="1571">
        <v>2.1900290632385203E-2</v>
      </c>
      <c r="D41" s="1572">
        <v>-1.6541665755905913E-3</v>
      </c>
      <c r="E41" s="1516">
        <v>5.5916636985263862E-2</v>
      </c>
      <c r="F41" s="1571">
        <v>3.0183970770707056E-3</v>
      </c>
      <c r="G41" s="1571">
        <v>4.8568722224783173E-2</v>
      </c>
      <c r="H41" s="1571">
        <v>3.2643242093584844E-2</v>
      </c>
      <c r="I41" s="1571">
        <v>0.29218276277689081</v>
      </c>
      <c r="J41" s="1572">
        <v>3.4922703191569988E-2</v>
      </c>
      <c r="N41" s="993"/>
      <c r="O41" s="993"/>
      <c r="P41" s="993"/>
      <c r="Q41" s="993"/>
      <c r="R41" s="993"/>
      <c r="S41" s="993"/>
      <c r="T41" s="993"/>
      <c r="GE41" s="993"/>
    </row>
    <row r="42" spans="1:187" ht="12.75" customHeight="1" thickBot="1" x14ac:dyDescent="0.25">
      <c r="A42" s="1540" t="s">
        <v>1608</v>
      </c>
      <c r="B42" s="1540"/>
      <c r="C42" s="1196"/>
      <c r="D42" s="1554"/>
      <c r="E42" s="1541"/>
      <c r="F42" s="1196"/>
      <c r="G42" s="1196"/>
      <c r="H42" s="1196"/>
      <c r="I42" s="1196"/>
      <c r="J42" s="1196"/>
      <c r="N42" s="993"/>
      <c r="O42" s="993"/>
      <c r="P42" s="993"/>
      <c r="Q42" s="993"/>
      <c r="R42" s="993"/>
      <c r="S42" s="993"/>
      <c r="T42" s="993"/>
      <c r="GE42" s="993"/>
    </row>
    <row r="43" spans="1:187" ht="12.75" customHeight="1" x14ac:dyDescent="0.2">
      <c r="A43" s="1446" t="s">
        <v>1609</v>
      </c>
      <c r="B43" s="1449">
        <v>0.1715972564521494</v>
      </c>
      <c r="C43" s="1567">
        <v>0.43684127239222192</v>
      </c>
      <c r="D43" s="1568">
        <v>0.15545147204826146</v>
      </c>
      <c r="E43" s="1514">
        <v>0.64546876151032728</v>
      </c>
      <c r="F43" s="1567">
        <v>0.39284555358267836</v>
      </c>
      <c r="G43" s="1567">
        <v>0.25134820579916034</v>
      </c>
      <c r="H43" s="1567">
        <v>0.33253517848451897</v>
      </c>
      <c r="I43" s="1567">
        <v>0.58299930553636725</v>
      </c>
      <c r="J43" s="1568">
        <v>0.1991766511312377</v>
      </c>
      <c r="N43" s="993"/>
      <c r="O43" s="993"/>
      <c r="P43" s="993"/>
      <c r="Q43" s="993"/>
      <c r="R43" s="993"/>
      <c r="S43" s="993"/>
      <c r="T43" s="993"/>
      <c r="GE43" s="993"/>
    </row>
    <row r="44" spans="1:187" ht="12.75" customHeight="1" thickBot="1" x14ac:dyDescent="0.25">
      <c r="A44" s="967" t="s">
        <v>1610</v>
      </c>
      <c r="B44" s="1005">
        <v>0.20714230824156799</v>
      </c>
      <c r="C44" s="1569">
        <v>0.77569830844647381</v>
      </c>
      <c r="D44" s="1570">
        <v>0.18406458232219508</v>
      </c>
      <c r="E44" s="1515">
        <v>1.8206259183347664</v>
      </c>
      <c r="F44" s="1569">
        <v>0.64702738471367438</v>
      </c>
      <c r="G44" s="1569">
        <v>0.33573445992668194</v>
      </c>
      <c r="H44" s="1569">
        <v>0.4982062994030364</v>
      </c>
      <c r="I44" s="1569">
        <v>1.3980775410608133</v>
      </c>
      <c r="J44" s="1570">
        <v>0.24871484006128605</v>
      </c>
      <c r="N44" s="993"/>
      <c r="O44" s="993"/>
      <c r="P44" s="993"/>
      <c r="Q44" s="993"/>
      <c r="R44" s="993"/>
      <c r="S44" s="993"/>
      <c r="T44" s="993"/>
      <c r="GE44" s="993"/>
    </row>
    <row r="45" spans="1:187" ht="12.75" customHeight="1" thickBot="1" x14ac:dyDescent="0.25">
      <c r="A45" s="1540" t="s">
        <v>1611</v>
      </c>
      <c r="B45" s="1540"/>
      <c r="C45" s="1196"/>
      <c r="D45" s="1554"/>
      <c r="E45" s="1541"/>
      <c r="F45" s="1196"/>
      <c r="G45" s="1196"/>
      <c r="H45" s="1196"/>
      <c r="I45" s="1196"/>
      <c r="J45" s="1196"/>
      <c r="N45" s="993"/>
      <c r="O45" s="993"/>
      <c r="P45" s="993"/>
      <c r="Q45" s="993"/>
      <c r="R45" s="993"/>
      <c r="S45" s="993"/>
      <c r="T45" s="993"/>
      <c r="GE45" s="993"/>
    </row>
    <row r="46" spans="1:187" ht="12.75" customHeight="1" thickBot="1" x14ac:dyDescent="0.25">
      <c r="A46" s="970" t="s">
        <v>1612</v>
      </c>
      <c r="B46" s="1006">
        <v>2.2039158263000891</v>
      </c>
      <c r="C46" s="1571">
        <v>-0.30894737220791568</v>
      </c>
      <c r="D46" s="1572">
        <v>0.11335119866850921</v>
      </c>
      <c r="E46" s="1516">
        <v>0.4417397112410586</v>
      </c>
      <c r="F46" s="1571">
        <v>-0.40973903992626171</v>
      </c>
      <c r="G46" s="1571">
        <v>1.0601763524060666</v>
      </c>
      <c r="H46" s="1571">
        <v>4.9679129731655642</v>
      </c>
      <c r="I46" s="1571">
        <v>1.0041263236599021</v>
      </c>
      <c r="J46" s="1572">
        <v>2.9734319780766918</v>
      </c>
      <c r="N46" s="993"/>
      <c r="O46" s="993"/>
      <c r="P46" s="993"/>
      <c r="Q46" s="993"/>
      <c r="R46" s="993"/>
      <c r="S46" s="993"/>
      <c r="T46" s="993"/>
      <c r="GE46" s="993"/>
    </row>
    <row r="47" spans="1:187" ht="12.75" customHeight="1" thickBot="1" x14ac:dyDescent="0.25">
      <c r="A47" s="1540" t="s">
        <v>1613</v>
      </c>
      <c r="B47" s="1540"/>
      <c r="C47" s="1196"/>
      <c r="D47" s="1554"/>
      <c r="E47" s="1541"/>
      <c r="F47" s="1196"/>
      <c r="G47" s="1196"/>
      <c r="H47" s="1196"/>
      <c r="I47" s="1196"/>
      <c r="J47" s="1196"/>
      <c r="N47" s="993"/>
      <c r="O47" s="993"/>
      <c r="P47" s="993"/>
      <c r="Q47" s="993"/>
      <c r="R47" s="993"/>
      <c r="S47" s="993"/>
      <c r="T47" s="993"/>
      <c r="GE47" s="993"/>
    </row>
    <row r="48" spans="1:187" ht="12.75" customHeight="1" x14ac:dyDescent="0.2">
      <c r="A48" s="1446" t="s">
        <v>1614</v>
      </c>
      <c r="B48" s="1449">
        <v>7.6029360360285694E-2</v>
      </c>
      <c r="C48" s="1567">
        <v>0.17029975182523088</v>
      </c>
      <c r="D48" s="1568">
        <v>5.9130450007441548E-2</v>
      </c>
      <c r="E48" s="1514">
        <v>0.24398184462612549</v>
      </c>
      <c r="F48" s="1567">
        <v>0.10022349134003264</v>
      </c>
      <c r="G48" s="1567">
        <v>0.21439200679639409</v>
      </c>
      <c r="H48" s="1567">
        <v>0.13970717366266186</v>
      </c>
      <c r="I48" s="1567">
        <v>0.59929952180942214</v>
      </c>
      <c r="J48" s="1568">
        <v>6.9023121626081638E-2</v>
      </c>
      <c r="N48" s="993"/>
      <c r="O48" s="993"/>
      <c r="P48" s="993"/>
      <c r="Q48" s="993"/>
      <c r="R48" s="993"/>
      <c r="S48" s="993"/>
      <c r="T48" s="993"/>
      <c r="GE48" s="993"/>
    </row>
    <row r="49" spans="1:187" ht="12.75" customHeight="1" x14ac:dyDescent="0.2">
      <c r="A49" s="1201" t="s">
        <v>1615</v>
      </c>
      <c r="B49" s="1450">
        <v>1.2093366747966738E-2</v>
      </c>
      <c r="C49" s="1566">
        <v>1.233333980677459E-2</v>
      </c>
      <c r="D49" s="1573">
        <v>-1.3970239464020022E-3</v>
      </c>
      <c r="E49" s="1517">
        <v>1.982419455816203E-2</v>
      </c>
      <c r="F49" s="1566">
        <v>1.8326332063965261E-3</v>
      </c>
      <c r="G49" s="1566">
        <v>3.636106103562612E-2</v>
      </c>
      <c r="H49" s="1566">
        <v>2.1788215742977093E-2</v>
      </c>
      <c r="I49" s="1566">
        <v>0.12184041498826634</v>
      </c>
      <c r="J49" s="1573">
        <v>2.796691612142289E-2</v>
      </c>
      <c r="N49" s="993"/>
      <c r="O49" s="993"/>
      <c r="P49" s="993"/>
      <c r="Q49" s="993"/>
      <c r="R49" s="993"/>
      <c r="S49" s="993"/>
      <c r="T49" s="993"/>
      <c r="GE49" s="993"/>
    </row>
    <row r="50" spans="1:187" ht="12.75" customHeight="1" thickBot="1" x14ac:dyDescent="0.25">
      <c r="A50" s="967" t="s">
        <v>1616</v>
      </c>
      <c r="B50" s="1005">
        <v>1.4598414650552395E-2</v>
      </c>
      <c r="C50" s="1569">
        <v>2.1900290632385203E-2</v>
      </c>
      <c r="D50" s="1570">
        <v>-1.6541665755905913E-3</v>
      </c>
      <c r="E50" s="1515">
        <v>5.5916636985263862E-2</v>
      </c>
      <c r="F50" s="1569">
        <v>3.0183970770707056E-3</v>
      </c>
      <c r="G50" s="1569">
        <v>4.8568722224783173E-2</v>
      </c>
      <c r="H50" s="1569">
        <v>3.2643242093584844E-2</v>
      </c>
      <c r="I50" s="1569">
        <v>0.29218276277689081</v>
      </c>
      <c r="J50" s="1570">
        <v>3.4922703191569988E-2</v>
      </c>
      <c r="Q50" s="993"/>
      <c r="R50" s="993"/>
      <c r="S50" s="993"/>
      <c r="T50" s="993"/>
      <c r="GE50" s="993"/>
    </row>
    <row r="51" spans="1:187" ht="3.75" customHeight="1" x14ac:dyDescent="0.2">
      <c r="A51" s="1007"/>
      <c r="B51" s="1007"/>
      <c r="C51" s="1007"/>
      <c r="D51" s="1007"/>
      <c r="E51" s="1007"/>
      <c r="F51" s="1007"/>
      <c r="G51" s="1007"/>
      <c r="H51" s="1007"/>
      <c r="I51" s="1007"/>
      <c r="J51" s="1007"/>
      <c r="U51" s="789"/>
      <c r="GE51" s="993"/>
    </row>
    <row r="52" spans="1:187" x14ac:dyDescent="0.2">
      <c r="A52" s="819" t="s">
        <v>1557</v>
      </c>
      <c r="U52" s="789"/>
      <c r="GE52" s="993"/>
    </row>
    <row r="54" spans="1:187" ht="15" x14ac:dyDescent="0.25">
      <c r="B54" s="1008"/>
      <c r="C54" s="1008"/>
      <c r="D54" s="1008"/>
      <c r="E54" s="1008"/>
      <c r="F54" s="1008"/>
      <c r="G54" s="1008"/>
      <c r="H54" s="1008"/>
      <c r="I54" s="1008"/>
      <c r="J54" s="1008"/>
      <c r="K54" s="1008"/>
      <c r="L54" s="1009"/>
      <c r="M54" s="1008"/>
      <c r="N54" s="1008"/>
      <c r="O54" s="1008"/>
    </row>
    <row r="55" spans="1:187" x14ac:dyDescent="0.2">
      <c r="B55" s="993"/>
      <c r="C55" s="993"/>
      <c r="D55" s="993"/>
      <c r="E55" s="993"/>
      <c r="F55" s="993"/>
      <c r="G55" s="993"/>
      <c r="H55" s="993"/>
      <c r="I55" s="993"/>
    </row>
    <row r="56" spans="1:187" x14ac:dyDescent="0.2">
      <c r="B56" s="993"/>
      <c r="C56" s="993"/>
      <c r="D56" s="993"/>
      <c r="E56" s="993"/>
      <c r="F56" s="993"/>
      <c r="G56" s="993"/>
      <c r="H56" s="993"/>
      <c r="I56" s="993"/>
    </row>
    <row r="57" spans="1:187" x14ac:dyDescent="0.2">
      <c r="B57" s="1004"/>
      <c r="C57" s="1004"/>
      <c r="D57" s="1004"/>
      <c r="E57" s="1004"/>
      <c r="F57" s="1004"/>
      <c r="G57" s="1004"/>
      <c r="H57" s="1004"/>
      <c r="I57" s="1004"/>
      <c r="J57" s="993"/>
      <c r="K57" s="993"/>
      <c r="L57" s="993"/>
      <c r="M57" s="993"/>
      <c r="N57" s="993"/>
      <c r="O57" s="993"/>
    </row>
    <row r="58" spans="1:187" x14ac:dyDescent="0.2">
      <c r="B58" s="993"/>
      <c r="C58" s="993"/>
      <c r="D58" s="993"/>
      <c r="E58" s="993"/>
      <c r="F58" s="993"/>
      <c r="G58" s="993"/>
      <c r="H58" s="993"/>
      <c r="I58" s="993"/>
      <c r="J58" s="993"/>
      <c r="K58" s="993"/>
      <c r="L58" s="993"/>
      <c r="M58" s="993"/>
      <c r="N58" s="993"/>
      <c r="O58" s="993"/>
    </row>
    <row r="59" spans="1:187" x14ac:dyDescent="0.2">
      <c r="B59" s="993"/>
      <c r="C59" s="993"/>
      <c r="D59" s="993"/>
      <c r="E59" s="993"/>
      <c r="F59" s="993"/>
      <c r="G59" s="993"/>
      <c r="H59" s="993"/>
      <c r="I59" s="993"/>
      <c r="J59" s="993"/>
      <c r="K59" s="993"/>
      <c r="L59" s="993"/>
      <c r="M59" s="993"/>
      <c r="N59" s="993"/>
      <c r="O59" s="993"/>
    </row>
    <row r="60" spans="1:187" x14ac:dyDescent="0.2">
      <c r="B60" s="993"/>
      <c r="C60" s="993"/>
      <c r="D60" s="993"/>
      <c r="E60" s="993"/>
      <c r="F60" s="993"/>
      <c r="G60" s="993"/>
      <c r="H60" s="993"/>
      <c r="I60" s="993"/>
      <c r="J60" s="993"/>
      <c r="K60" s="993"/>
      <c r="L60" s="993"/>
      <c r="M60" s="993"/>
      <c r="N60" s="993"/>
      <c r="O60" s="993"/>
    </row>
    <row r="61" spans="1:187" x14ac:dyDescent="0.2">
      <c r="B61" s="993"/>
      <c r="C61" s="993"/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  <c r="O61" s="993"/>
    </row>
    <row r="62" spans="1:187" x14ac:dyDescent="0.2">
      <c r="B62" s="993"/>
      <c r="C62" s="993"/>
      <c r="D62" s="993"/>
      <c r="E62" s="993"/>
      <c r="F62" s="993"/>
      <c r="G62" s="993"/>
      <c r="H62" s="993"/>
      <c r="I62" s="993"/>
      <c r="J62" s="993"/>
      <c r="K62" s="993"/>
      <c r="L62" s="993"/>
      <c r="M62" s="993"/>
      <c r="N62" s="993"/>
      <c r="O62" s="993"/>
    </row>
    <row r="63" spans="1:187" x14ac:dyDescent="0.2">
      <c r="B63" s="993"/>
      <c r="C63" s="993"/>
      <c r="D63" s="993"/>
      <c r="E63" s="993"/>
      <c r="F63" s="993"/>
      <c r="G63" s="993"/>
      <c r="H63" s="993"/>
      <c r="I63" s="993"/>
      <c r="J63" s="993"/>
      <c r="K63" s="993"/>
      <c r="L63" s="993"/>
      <c r="M63" s="993"/>
      <c r="N63" s="993"/>
      <c r="O63" s="993"/>
    </row>
    <row r="64" spans="1:187" x14ac:dyDescent="0.2">
      <c r="B64" s="993"/>
      <c r="C64" s="993"/>
      <c r="D64" s="993"/>
      <c r="E64" s="993"/>
      <c r="F64" s="993"/>
      <c r="G64" s="993"/>
      <c r="H64" s="993"/>
      <c r="I64" s="993"/>
      <c r="J64" s="993"/>
      <c r="K64" s="993"/>
      <c r="L64" s="993"/>
      <c r="M64" s="993"/>
      <c r="N64" s="993"/>
      <c r="O64" s="993"/>
    </row>
    <row r="65" spans="2:15" x14ac:dyDescent="0.2">
      <c r="B65" s="993"/>
      <c r="C65" s="993"/>
      <c r="D65" s="993"/>
      <c r="E65" s="993"/>
      <c r="F65" s="993"/>
      <c r="G65" s="993"/>
      <c r="H65" s="993"/>
      <c r="I65" s="993"/>
      <c r="J65" s="993"/>
      <c r="K65" s="993"/>
      <c r="L65" s="993"/>
      <c r="M65" s="993"/>
      <c r="N65" s="993"/>
      <c r="O65" s="993"/>
    </row>
    <row r="66" spans="2:15" x14ac:dyDescent="0.2">
      <c r="B66" s="993"/>
      <c r="C66" s="993"/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  <c r="O66" s="993"/>
    </row>
    <row r="67" spans="2:15" x14ac:dyDescent="0.2">
      <c r="B67" s="993"/>
      <c r="C67" s="993"/>
      <c r="D67" s="993"/>
      <c r="E67" s="993"/>
      <c r="F67" s="993"/>
      <c r="G67" s="993"/>
      <c r="H67" s="993"/>
      <c r="I67" s="993"/>
      <c r="J67" s="993"/>
      <c r="K67" s="993"/>
      <c r="L67" s="993"/>
      <c r="M67" s="993"/>
      <c r="N67" s="993"/>
      <c r="O67" s="993"/>
    </row>
    <row r="68" spans="2:15" x14ac:dyDescent="0.2">
      <c r="B68" s="993"/>
      <c r="C68" s="993"/>
      <c r="D68" s="993"/>
      <c r="E68" s="993"/>
      <c r="F68" s="993"/>
      <c r="G68" s="993"/>
      <c r="H68" s="993"/>
      <c r="I68" s="993"/>
      <c r="J68" s="993"/>
      <c r="K68" s="993"/>
      <c r="L68" s="993"/>
      <c r="M68" s="993"/>
      <c r="N68" s="993"/>
      <c r="O68" s="993"/>
    </row>
    <row r="69" spans="2:15" x14ac:dyDescent="0.2">
      <c r="B69" s="993"/>
      <c r="C69" s="993"/>
      <c r="D69" s="993"/>
      <c r="E69" s="993"/>
      <c r="F69" s="993"/>
      <c r="G69" s="993"/>
      <c r="H69" s="993"/>
      <c r="I69" s="993"/>
      <c r="J69" s="993"/>
      <c r="K69" s="993"/>
      <c r="L69" s="993"/>
      <c r="M69" s="993"/>
      <c r="N69" s="993"/>
      <c r="O69" s="993"/>
    </row>
    <row r="70" spans="2:15" x14ac:dyDescent="0.2">
      <c r="B70" s="993"/>
      <c r="C70" s="993"/>
      <c r="D70" s="993"/>
      <c r="E70" s="993"/>
      <c r="F70" s="993"/>
      <c r="G70" s="993"/>
      <c r="H70" s="993"/>
      <c r="I70" s="993"/>
      <c r="J70" s="993"/>
      <c r="K70" s="993"/>
      <c r="L70" s="993"/>
      <c r="M70" s="993"/>
      <c r="N70" s="993"/>
      <c r="O70" s="993"/>
    </row>
    <row r="71" spans="2:15" x14ac:dyDescent="0.2">
      <c r="B71" s="993"/>
      <c r="C71" s="993"/>
      <c r="D71" s="993"/>
      <c r="E71" s="993"/>
      <c r="F71" s="993"/>
      <c r="G71" s="993"/>
      <c r="H71" s="993"/>
      <c r="I71" s="993"/>
      <c r="J71" s="993"/>
      <c r="K71" s="993"/>
      <c r="L71" s="993"/>
      <c r="M71" s="993"/>
      <c r="N71" s="993"/>
      <c r="O71" s="993"/>
    </row>
    <row r="72" spans="2:15" x14ac:dyDescent="0.2">
      <c r="B72" s="993"/>
      <c r="C72" s="993"/>
      <c r="D72" s="993"/>
      <c r="E72" s="993"/>
      <c r="F72" s="993"/>
      <c r="G72" s="993"/>
      <c r="H72" s="993"/>
      <c r="I72" s="993"/>
      <c r="J72" s="993"/>
      <c r="K72" s="993"/>
      <c r="L72" s="993"/>
      <c r="M72" s="993"/>
      <c r="N72" s="993"/>
      <c r="O72" s="993"/>
    </row>
    <row r="73" spans="2:15" x14ac:dyDescent="0.2">
      <c r="B73" s="993"/>
      <c r="C73" s="993"/>
      <c r="D73" s="993"/>
      <c r="E73" s="993"/>
      <c r="F73" s="993"/>
      <c r="G73" s="993"/>
      <c r="H73" s="993"/>
      <c r="I73" s="993"/>
      <c r="J73" s="993"/>
      <c r="K73" s="993"/>
      <c r="L73" s="993"/>
      <c r="M73" s="993"/>
      <c r="N73" s="993"/>
      <c r="O73" s="993"/>
    </row>
    <row r="74" spans="2:15" x14ac:dyDescent="0.2">
      <c r="B74" s="993"/>
      <c r="C74" s="993"/>
      <c r="D74" s="993"/>
      <c r="E74" s="993"/>
      <c r="F74" s="993"/>
      <c r="G74" s="993"/>
      <c r="H74" s="993"/>
      <c r="I74" s="993"/>
      <c r="J74" s="993"/>
      <c r="K74" s="993"/>
      <c r="L74" s="993"/>
      <c r="M74" s="993"/>
      <c r="N74" s="993"/>
      <c r="O74" s="993"/>
    </row>
  </sheetData>
  <mergeCells count="15">
    <mergeCell ref="A33:A34"/>
    <mergeCell ref="B33:D33"/>
    <mergeCell ref="F33:J33"/>
    <mergeCell ref="A29:J29"/>
    <mergeCell ref="A30:J30"/>
    <mergeCell ref="A31:J31"/>
    <mergeCell ref="A2:T2"/>
    <mergeCell ref="A3:T3"/>
    <mergeCell ref="A4:T4"/>
    <mergeCell ref="A6:A7"/>
    <mergeCell ref="B6:I6"/>
    <mergeCell ref="J6:L6"/>
    <mergeCell ref="M6:O6"/>
    <mergeCell ref="P6:R6"/>
    <mergeCell ref="S6:T6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/>
  <dimension ref="A1:Q93"/>
  <sheetViews>
    <sheetView showGridLines="0" zoomScaleNormal="100" workbookViewId="0">
      <selection activeCell="B36" sqref="B36"/>
    </sheetView>
  </sheetViews>
  <sheetFormatPr defaultColWidth="9.140625" defaultRowHeight="12.75" x14ac:dyDescent="0.2"/>
  <cols>
    <col min="1" max="1" width="53.7109375" style="1" customWidth="1"/>
    <col min="2" max="3" width="13.85546875" style="1" bestFit="1" customWidth="1"/>
    <col min="4" max="4" width="13" style="1" customWidth="1"/>
    <col min="5" max="5" width="12.5703125" style="1" customWidth="1"/>
    <col min="6" max="6" width="12.140625" style="1" customWidth="1"/>
    <col min="7" max="11" width="13.28515625" style="1" customWidth="1"/>
    <col min="12" max="12" width="15.42578125" style="1" customWidth="1"/>
    <col min="13" max="13" width="15" style="1" customWidth="1"/>
    <col min="14" max="14" width="11.85546875" style="1" bestFit="1" customWidth="1"/>
    <col min="15" max="16384" width="9.140625" style="1"/>
  </cols>
  <sheetData>
    <row r="1" spans="1:17" ht="15.75" x14ac:dyDescent="0.25">
      <c r="A1" s="1994" t="s">
        <v>874</v>
      </c>
      <c r="B1" s="1994"/>
      <c r="C1" s="1994"/>
      <c r="D1" s="1994"/>
      <c r="E1" s="1994"/>
      <c r="F1" s="1994"/>
      <c r="G1" s="1994"/>
      <c r="H1" s="1994"/>
      <c r="I1" s="1994"/>
      <c r="J1" s="1994"/>
      <c r="K1" s="1994"/>
      <c r="L1" s="1994"/>
      <c r="M1" s="1994"/>
    </row>
    <row r="2" spans="1:17" ht="15.75" x14ac:dyDescent="0.25">
      <c r="A2" s="1995" t="s">
        <v>2671</v>
      </c>
      <c r="B2" s="1995"/>
      <c r="C2" s="1995"/>
      <c r="D2" s="1995"/>
      <c r="E2" s="1995"/>
      <c r="F2" s="1995"/>
      <c r="G2" s="1995"/>
      <c r="H2" s="1995"/>
      <c r="I2" s="1995"/>
      <c r="J2" s="1995"/>
      <c r="K2" s="1995"/>
      <c r="L2" s="1995"/>
      <c r="M2" s="1995"/>
    </row>
    <row r="3" spans="1:17" ht="15.75" x14ac:dyDescent="0.25">
      <c r="A3" s="1996" t="s">
        <v>848</v>
      </c>
      <c r="B3" s="1996"/>
      <c r="C3" s="1996"/>
      <c r="D3" s="1996"/>
      <c r="E3" s="1996"/>
      <c r="F3" s="1996"/>
      <c r="G3" s="1996"/>
      <c r="H3" s="1996"/>
      <c r="I3" s="1996"/>
      <c r="J3" s="1996"/>
      <c r="K3" s="1996"/>
      <c r="L3" s="1996"/>
      <c r="M3" s="1996"/>
    </row>
    <row r="4" spans="1:17" ht="3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7" ht="12.75" customHeight="1" x14ac:dyDescent="0.2">
      <c r="A5" s="70"/>
      <c r="B5" s="1999" t="s">
        <v>537</v>
      </c>
      <c r="C5" s="1999"/>
      <c r="D5" s="1276" t="s">
        <v>537</v>
      </c>
      <c r="E5" s="1997" t="s">
        <v>875</v>
      </c>
      <c r="F5" s="1997"/>
      <c r="G5" s="1997"/>
      <c r="H5" s="1276" t="s">
        <v>537</v>
      </c>
      <c r="I5" s="1998" t="s">
        <v>875</v>
      </c>
      <c r="J5" s="1998"/>
      <c r="K5" s="1998"/>
      <c r="L5" s="1627" t="s">
        <v>537</v>
      </c>
      <c r="M5" s="1997" t="s">
        <v>886</v>
      </c>
    </row>
    <row r="6" spans="1:17" x14ac:dyDescent="0.2">
      <c r="A6" s="70"/>
      <c r="B6" s="1277" t="s">
        <v>2443</v>
      </c>
      <c r="C6" s="1278" t="s">
        <v>2280</v>
      </c>
      <c r="D6" s="1278" t="s">
        <v>2827</v>
      </c>
      <c r="E6" s="1638" t="s">
        <v>2444</v>
      </c>
      <c r="F6" s="1639" t="s">
        <v>2445</v>
      </c>
      <c r="G6" s="1639" t="s">
        <v>2446</v>
      </c>
      <c r="H6" s="1277" t="s">
        <v>2447</v>
      </c>
      <c r="I6" s="1638" t="s">
        <v>2828</v>
      </c>
      <c r="J6" s="1639" t="s">
        <v>2829</v>
      </c>
      <c r="K6" s="1639" t="s">
        <v>2830</v>
      </c>
      <c r="L6" s="1277" t="s">
        <v>2831</v>
      </c>
      <c r="M6" s="1997"/>
    </row>
    <row r="7" spans="1:17" x14ac:dyDescent="0.2">
      <c r="A7" s="71" t="s">
        <v>876</v>
      </c>
      <c r="B7" s="72">
        <v>17555045.082036003</v>
      </c>
      <c r="C7" s="72">
        <v>21880851.891004406</v>
      </c>
      <c r="D7" s="72">
        <v>4074955.5596498004</v>
      </c>
      <c r="E7" s="72">
        <v>2857265.7588216006</v>
      </c>
      <c r="F7" s="72">
        <v>3867246.4110168</v>
      </c>
      <c r="G7" s="72">
        <v>3336038.5910446006</v>
      </c>
      <c r="H7" s="72">
        <v>14135506.320532802</v>
      </c>
      <c r="I7" s="72">
        <v>4202778.5087553998</v>
      </c>
      <c r="J7" s="72">
        <v>4245546.7837565998</v>
      </c>
      <c r="K7" s="72">
        <v>3135668.1705986005</v>
      </c>
      <c r="L7" s="72">
        <v>25719499.783643402</v>
      </c>
      <c r="M7" s="681">
        <v>0.46507739874516463</v>
      </c>
      <c r="N7" s="1590"/>
      <c r="O7" s="1640"/>
      <c r="Q7" s="1055"/>
    </row>
    <row r="8" spans="1:17" x14ac:dyDescent="0.2">
      <c r="A8" s="71" t="s">
        <v>540</v>
      </c>
      <c r="B8" s="570">
        <v>0.36030539108962384</v>
      </c>
      <c r="C8" s="570">
        <v>0.34326150457854976</v>
      </c>
      <c r="D8" s="570">
        <v>0.25682419982391624</v>
      </c>
      <c r="E8" s="570">
        <v>0.43838327959608603</v>
      </c>
      <c r="F8" s="570">
        <v>0.50476850174494337</v>
      </c>
      <c r="G8" s="570">
        <v>0.52005034150426233</v>
      </c>
      <c r="H8" s="570">
        <v>0.38769147470202531</v>
      </c>
      <c r="I8" s="570">
        <v>0.52024741071702307</v>
      </c>
      <c r="J8" s="570">
        <v>0.60057135853804067</v>
      </c>
      <c r="K8" s="570">
        <v>0.44017841052977624</v>
      </c>
      <c r="L8" s="570">
        <v>0.43791332031443592</v>
      </c>
      <c r="M8" s="681"/>
      <c r="N8" s="73"/>
      <c r="Q8" s="1055"/>
    </row>
    <row r="9" spans="1:17" x14ac:dyDescent="0.2">
      <c r="A9" s="71" t="s">
        <v>877</v>
      </c>
      <c r="B9" s="72">
        <v>3885.9000964000002</v>
      </c>
      <c r="C9" s="72">
        <v>4668.2140847999999</v>
      </c>
      <c r="D9" s="72">
        <v>0</v>
      </c>
      <c r="E9" s="72">
        <v>0</v>
      </c>
      <c r="F9" s="72">
        <v>0</v>
      </c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681" t="s">
        <v>814</v>
      </c>
      <c r="N9" s="1590"/>
      <c r="O9" s="1640"/>
      <c r="Q9" s="1055"/>
    </row>
    <row r="10" spans="1:17" x14ac:dyDescent="0.2">
      <c r="A10" s="71" t="s">
        <v>540</v>
      </c>
      <c r="B10" s="1279">
        <v>7.9755463311303939E-5</v>
      </c>
      <c r="C10" s="1279">
        <v>7.3233811847243818E-5</v>
      </c>
      <c r="D10" s="1279">
        <v>0</v>
      </c>
      <c r="E10" s="1279">
        <v>0</v>
      </c>
      <c r="F10" s="1280">
        <v>0</v>
      </c>
      <c r="G10" s="1280">
        <v>0</v>
      </c>
      <c r="H10" s="1280">
        <v>0</v>
      </c>
      <c r="I10" s="1102">
        <v>0</v>
      </c>
      <c r="J10" s="1280">
        <v>0</v>
      </c>
      <c r="K10" s="1102">
        <v>0</v>
      </c>
      <c r="L10" s="1280">
        <v>0</v>
      </c>
      <c r="M10" s="681"/>
      <c r="N10" s="73"/>
    </row>
    <row r="11" spans="1:17" x14ac:dyDescent="0.2">
      <c r="A11" s="71" t="s">
        <v>878</v>
      </c>
      <c r="B11" s="72">
        <v>0</v>
      </c>
      <c r="C11" s="72">
        <v>0</v>
      </c>
      <c r="D11" s="72">
        <v>0</v>
      </c>
      <c r="E11" s="72">
        <v>0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681" t="s">
        <v>814</v>
      </c>
      <c r="N11" s="1590"/>
      <c r="O11" s="1640"/>
      <c r="Q11" s="1055"/>
    </row>
    <row r="12" spans="1:17" x14ac:dyDescent="0.2">
      <c r="A12" s="71" t="s">
        <v>540</v>
      </c>
      <c r="B12" s="1102">
        <v>0</v>
      </c>
      <c r="C12" s="1102">
        <v>0</v>
      </c>
      <c r="D12" s="1102">
        <v>0</v>
      </c>
      <c r="E12" s="1102">
        <v>0</v>
      </c>
      <c r="F12" s="1102">
        <v>0</v>
      </c>
      <c r="G12" s="1102">
        <v>0</v>
      </c>
      <c r="H12" s="1102">
        <v>0</v>
      </c>
      <c r="I12" s="1102">
        <v>0</v>
      </c>
      <c r="J12" s="1102">
        <v>0</v>
      </c>
      <c r="K12" s="1102">
        <v>0</v>
      </c>
      <c r="L12" s="1102">
        <v>0</v>
      </c>
      <c r="M12" s="681"/>
      <c r="N12" s="73"/>
    </row>
    <row r="13" spans="1:17" ht="15" customHeight="1" x14ac:dyDescent="0.2">
      <c r="A13" s="71" t="s">
        <v>879</v>
      </c>
      <c r="B13" s="72">
        <v>8679769.4654537998</v>
      </c>
      <c r="C13" s="72">
        <v>11857591.537685599</v>
      </c>
      <c r="D13" s="72">
        <v>3466078.7634941996</v>
      </c>
      <c r="E13" s="72">
        <v>913450.0802867997</v>
      </c>
      <c r="F13" s="72">
        <v>1029627.4672557998</v>
      </c>
      <c r="G13" s="72">
        <v>554401.47750259994</v>
      </c>
      <c r="H13" s="72">
        <v>5963557.7885393994</v>
      </c>
      <c r="I13" s="72">
        <v>1079137.0930690002</v>
      </c>
      <c r="J13" s="72">
        <v>790789.68914539996</v>
      </c>
      <c r="K13" s="72">
        <v>1042457.8840647998</v>
      </c>
      <c r="L13" s="72">
        <v>8875942.4548185989</v>
      </c>
      <c r="M13" s="681">
        <v>2.2601175082539227E-2</v>
      </c>
      <c r="N13" s="1590"/>
      <c r="Q13" s="1055"/>
    </row>
    <row r="14" spans="1:17" x14ac:dyDescent="0.2">
      <c r="A14" s="71" t="s">
        <v>540</v>
      </c>
      <c r="B14" s="570">
        <v>0.17814637998385591</v>
      </c>
      <c r="C14" s="570">
        <v>0.18601902394747208</v>
      </c>
      <c r="D14" s="570">
        <v>0.2184497209676485</v>
      </c>
      <c r="E14" s="570">
        <v>0.14014840611416773</v>
      </c>
      <c r="F14" s="570">
        <v>0.1343911038411183</v>
      </c>
      <c r="G14" s="570">
        <v>8.6424862853704348E-2</v>
      </c>
      <c r="H14" s="570">
        <v>0.16356120970008825</v>
      </c>
      <c r="I14" s="570">
        <v>0.13358264712458034</v>
      </c>
      <c r="J14" s="570">
        <v>0.11186442220940453</v>
      </c>
      <c r="K14" s="570">
        <v>0.14633801457514534</v>
      </c>
      <c r="L14" s="570">
        <v>0.15112632298476467</v>
      </c>
      <c r="M14" s="681"/>
      <c r="N14" s="73"/>
    </row>
    <row r="15" spans="1:17" x14ac:dyDescent="0.2">
      <c r="A15" s="71" t="s">
        <v>539</v>
      </c>
      <c r="B15" s="72">
        <v>275369.71876120003</v>
      </c>
      <c r="C15" s="72">
        <v>275369.71876120003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681" t="s">
        <v>814</v>
      </c>
      <c r="N15" s="1590"/>
      <c r="Q15" s="1055"/>
    </row>
    <row r="16" spans="1:17" ht="15" x14ac:dyDescent="0.25">
      <c r="A16" s="71" t="s">
        <v>540</v>
      </c>
      <c r="B16" s="1102">
        <v>5.6517766686923756E-3</v>
      </c>
      <c r="C16" s="1102">
        <v>4.3199334490355012E-3</v>
      </c>
      <c r="D16" s="570">
        <v>0</v>
      </c>
      <c r="E16" s="1102">
        <v>0</v>
      </c>
      <c r="F16" s="1102">
        <v>0</v>
      </c>
      <c r="G16" s="1102">
        <v>0</v>
      </c>
      <c r="H16" s="1102">
        <v>0</v>
      </c>
      <c r="I16" s="1591">
        <v>0</v>
      </c>
      <c r="J16" s="1591">
        <v>0</v>
      </c>
      <c r="K16" s="1641"/>
      <c r="L16" s="1642">
        <v>0</v>
      </c>
      <c r="M16" s="681"/>
      <c r="N16" s="73"/>
    </row>
    <row r="17" spans="1:17" x14ac:dyDescent="0.2">
      <c r="A17" s="71" t="s">
        <v>1490</v>
      </c>
      <c r="B17" s="72">
        <v>14813872.922692206</v>
      </c>
      <c r="C17" s="72">
        <v>19742060.130591407</v>
      </c>
      <c r="D17" s="72">
        <v>6195830.512075399</v>
      </c>
      <c r="E17" s="72">
        <v>1995798.5014575992</v>
      </c>
      <c r="F17" s="72">
        <v>2118521.4807694005</v>
      </c>
      <c r="G17" s="72">
        <v>1783311.6416149999</v>
      </c>
      <c r="H17" s="72">
        <v>12093462.135917399</v>
      </c>
      <c r="I17" s="72">
        <v>2141966.3204240007</v>
      </c>
      <c r="J17" s="72">
        <v>1466922.2997883996</v>
      </c>
      <c r="K17" s="72">
        <v>2242205.8641107986</v>
      </c>
      <c r="L17" s="72">
        <v>17944556.620240599</v>
      </c>
      <c r="M17" s="681">
        <v>0.21133458575527175</v>
      </c>
      <c r="N17" s="1590"/>
      <c r="Q17" s="1055"/>
    </row>
    <row r="18" spans="1:17" x14ac:dyDescent="0.2">
      <c r="A18" s="71" t="s">
        <v>540</v>
      </c>
      <c r="B18" s="570">
        <v>0.30404469211101387</v>
      </c>
      <c r="C18" s="570">
        <v>0.3097086574902973</v>
      </c>
      <c r="D18" s="570">
        <v>0.39049240911111183</v>
      </c>
      <c r="E18" s="570">
        <v>0.30621047054537009</v>
      </c>
      <c r="F18" s="570">
        <v>0.27651791484403643</v>
      </c>
      <c r="G18" s="570">
        <v>0.27799793165462466</v>
      </c>
      <c r="H18" s="570">
        <v>0.33168477049290435</v>
      </c>
      <c r="I18" s="570">
        <v>0.26514659997480033</v>
      </c>
      <c r="J18" s="570">
        <v>0.2075095537338858</v>
      </c>
      <c r="K18" s="570">
        <v>0.31475607738060551</v>
      </c>
      <c r="L18" s="570">
        <v>0.30553317277723402</v>
      </c>
      <c r="M18" s="681"/>
      <c r="N18" s="73"/>
    </row>
    <row r="19" spans="1:17" x14ac:dyDescent="0.2">
      <c r="A19" s="71" t="s">
        <v>1094</v>
      </c>
      <c r="B19" s="72">
        <v>7394739.1582246013</v>
      </c>
      <c r="C19" s="72">
        <v>9983430.957883602</v>
      </c>
      <c r="D19" s="72">
        <v>2129846.9561292012</v>
      </c>
      <c r="E19" s="72">
        <v>751220.00699900056</v>
      </c>
      <c r="F19" s="72">
        <v>646030.41861260019</v>
      </c>
      <c r="G19" s="72">
        <v>741086.09456840018</v>
      </c>
      <c r="H19" s="72">
        <v>4268183.4763092026</v>
      </c>
      <c r="I19" s="72">
        <v>654540.80928039993</v>
      </c>
      <c r="J19" s="72">
        <v>565920.80672120012</v>
      </c>
      <c r="K19" s="72">
        <v>703298.17208980024</v>
      </c>
      <c r="L19" s="72">
        <v>6191943.2644006032</v>
      </c>
      <c r="M19" s="681">
        <v>-0.16265562152874868</v>
      </c>
      <c r="N19" s="1590"/>
      <c r="Q19" s="1055"/>
    </row>
    <row r="20" spans="1:17" x14ac:dyDescent="0.2">
      <c r="A20" s="71" t="s">
        <v>540</v>
      </c>
      <c r="B20" s="570">
        <v>0.1517720046835028</v>
      </c>
      <c r="C20" s="570">
        <v>0.15661764672279813</v>
      </c>
      <c r="D20" s="570">
        <v>0.13423367009732354</v>
      </c>
      <c r="E20" s="570">
        <v>0.11525784374437621</v>
      </c>
      <c r="F20" s="570">
        <v>8.4322479569901951E-2</v>
      </c>
      <c r="G20" s="570">
        <v>0.11552686398740881</v>
      </c>
      <c r="H20" s="570">
        <v>0.11706254510498217</v>
      </c>
      <c r="I20" s="570">
        <v>8.1023342183596206E-2</v>
      </c>
      <c r="J20" s="570">
        <v>8.0054665518668897E-2</v>
      </c>
      <c r="K20" s="570">
        <v>9.8727497514472962E-2</v>
      </c>
      <c r="L20" s="570">
        <v>0.10542718392356547</v>
      </c>
      <c r="M20" s="681"/>
      <c r="N20" s="73"/>
    </row>
    <row r="21" spans="1:17" x14ac:dyDescent="0.2">
      <c r="A21" s="77" t="s">
        <v>1</v>
      </c>
      <c r="B21" s="72">
        <v>48722682.247264206</v>
      </c>
      <c r="C21" s="72">
        <v>63743972.450011015</v>
      </c>
      <c r="D21" s="72">
        <v>15866711.791348599</v>
      </c>
      <c r="E21" s="72">
        <v>6517734.3475649999</v>
      </c>
      <c r="F21" s="72">
        <v>7661425.7776546003</v>
      </c>
      <c r="G21" s="72">
        <v>6414837.8047305997</v>
      </c>
      <c r="H21" s="72">
        <v>36460709.721298799</v>
      </c>
      <c r="I21" s="72">
        <v>8078422.7315288009</v>
      </c>
      <c r="J21" s="72">
        <v>7069179.5794115998</v>
      </c>
      <c r="K21" s="72">
        <v>7123630.090863999</v>
      </c>
      <c r="L21" s="72">
        <v>58731942.123103201</v>
      </c>
      <c r="M21" s="681">
        <v>0.2054332687400644</v>
      </c>
      <c r="N21" s="1590"/>
      <c r="Q21" s="1055"/>
    </row>
    <row r="22" spans="1:17" x14ac:dyDescent="0.2">
      <c r="A22" s="79" t="s">
        <v>540</v>
      </c>
      <c r="B22" s="680">
        <v>1</v>
      </c>
      <c r="C22" s="680">
        <v>1</v>
      </c>
      <c r="D22" s="680">
        <v>1</v>
      </c>
      <c r="E22" s="680">
        <v>1.0000000000000002</v>
      </c>
      <c r="F22" s="680">
        <v>1</v>
      </c>
      <c r="G22" s="680">
        <v>1</v>
      </c>
      <c r="H22" s="680">
        <v>1</v>
      </c>
      <c r="I22" s="680">
        <v>1</v>
      </c>
      <c r="J22" s="680">
        <v>0.99999999999999989</v>
      </c>
      <c r="K22" s="680">
        <v>1</v>
      </c>
      <c r="L22" s="680">
        <v>1</v>
      </c>
      <c r="M22" s="680"/>
      <c r="N22" s="73"/>
    </row>
    <row r="23" spans="1:17" ht="4.5" customHeight="1" x14ac:dyDescent="0.2">
      <c r="A23" s="81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7" ht="13.5" customHeight="1" x14ac:dyDescent="0.2">
      <c r="A24" s="17" t="s">
        <v>880</v>
      </c>
      <c r="B24" s="83"/>
      <c r="C24" s="83"/>
      <c r="D24" s="83"/>
      <c r="E24" s="83"/>
      <c r="F24" s="83"/>
      <c r="G24" s="84"/>
      <c r="H24" s="84"/>
      <c r="I24" s="84"/>
      <c r="J24" s="84"/>
      <c r="K24" s="84"/>
      <c r="L24" s="84"/>
      <c r="M24" s="84"/>
    </row>
    <row r="25" spans="1:17" ht="13.5" customHeight="1" x14ac:dyDescent="0.2">
      <c r="A25" s="17" t="s">
        <v>785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</row>
    <row r="26" spans="1:17" x14ac:dyDescent="0.2">
      <c r="A26" s="17" t="s">
        <v>881</v>
      </c>
      <c r="B26" s="612"/>
      <c r="C26" s="612"/>
      <c r="D26" s="612"/>
      <c r="E26" s="612"/>
      <c r="F26" s="612"/>
      <c r="G26" s="612"/>
      <c r="H26" s="612"/>
      <c r="I26" s="612"/>
      <c r="J26" s="612"/>
      <c r="K26" s="612"/>
      <c r="L26" s="612"/>
      <c r="M26" s="612"/>
    </row>
    <row r="27" spans="1:17" x14ac:dyDescent="0.2">
      <c r="A27" s="17" t="s">
        <v>882</v>
      </c>
      <c r="B27" s="86"/>
      <c r="C27" s="86"/>
      <c r="D27" s="86"/>
      <c r="E27" s="1643"/>
      <c r="F27" s="1643"/>
      <c r="G27" s="1643"/>
      <c r="H27" s="86"/>
      <c r="I27" s="1643"/>
      <c r="J27" s="1643"/>
      <c r="K27" s="1643"/>
      <c r="L27" s="86"/>
      <c r="M27" s="86"/>
    </row>
    <row r="29" spans="1:17" ht="15.75" x14ac:dyDescent="0.25">
      <c r="A29" s="1994" t="s">
        <v>883</v>
      </c>
      <c r="B29" s="1994"/>
      <c r="C29" s="1994"/>
      <c r="D29" s="1994"/>
      <c r="E29" s="1994"/>
      <c r="F29" s="1994"/>
      <c r="G29" s="1994"/>
      <c r="H29" s="1994"/>
      <c r="I29" s="1994"/>
      <c r="J29" s="1994"/>
      <c r="K29" s="1994"/>
      <c r="L29" s="1994"/>
      <c r="M29" s="1994"/>
    </row>
    <row r="30" spans="1:17" ht="15.75" x14ac:dyDescent="0.25">
      <c r="A30" s="1995" t="s">
        <v>2671</v>
      </c>
      <c r="B30" s="1995"/>
      <c r="C30" s="1995"/>
      <c r="D30" s="1995"/>
      <c r="E30" s="1995"/>
      <c r="F30" s="1995"/>
      <c r="G30" s="1995"/>
      <c r="H30" s="1995"/>
      <c r="I30" s="1995"/>
      <c r="J30" s="1995"/>
      <c r="K30" s="1995"/>
      <c r="L30" s="1995"/>
      <c r="M30" s="1995"/>
    </row>
    <row r="31" spans="1:17" ht="15.75" x14ac:dyDescent="0.25">
      <c r="A31" s="1996" t="s">
        <v>848</v>
      </c>
      <c r="B31" s="1996"/>
      <c r="C31" s="1996"/>
      <c r="D31" s="1996"/>
      <c r="E31" s="1996"/>
      <c r="F31" s="1996"/>
      <c r="G31" s="1996"/>
      <c r="H31" s="1996"/>
      <c r="I31" s="1996"/>
      <c r="J31" s="1996"/>
      <c r="K31" s="1996"/>
      <c r="L31" s="1996"/>
      <c r="M31" s="1996"/>
      <c r="N31" s="87">
        <v>1000</v>
      </c>
    </row>
    <row r="32" spans="1:17" ht="6" customHeight="1" x14ac:dyDescent="0.2">
      <c r="A32" s="88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</row>
    <row r="33" spans="1:14" ht="26.25" customHeight="1" x14ac:dyDescent="0.2">
      <c r="A33" s="90"/>
      <c r="B33" s="1999" t="s">
        <v>537</v>
      </c>
      <c r="C33" s="1999"/>
      <c r="D33" s="1276" t="s">
        <v>537</v>
      </c>
      <c r="E33" s="1997" t="s">
        <v>875</v>
      </c>
      <c r="F33" s="1997"/>
      <c r="G33" s="1997"/>
      <c r="H33" s="1276" t="s">
        <v>537</v>
      </c>
      <c r="I33" s="1998" t="s">
        <v>875</v>
      </c>
      <c r="J33" s="1998"/>
      <c r="K33" s="1998"/>
      <c r="L33" s="1742" t="s">
        <v>537</v>
      </c>
      <c r="M33" s="1997" t="s">
        <v>886</v>
      </c>
    </row>
    <row r="34" spans="1:14" ht="17.25" customHeight="1" x14ac:dyDescent="0.2">
      <c r="A34" s="125" t="s">
        <v>777</v>
      </c>
      <c r="B34" s="1277" t="s">
        <v>2443</v>
      </c>
      <c r="C34" s="1278" t="s">
        <v>2280</v>
      </c>
      <c r="D34" s="1278" t="s">
        <v>2827</v>
      </c>
      <c r="E34" s="1638" t="s">
        <v>2444</v>
      </c>
      <c r="F34" s="1639" t="s">
        <v>2445</v>
      </c>
      <c r="G34" s="1639" t="s">
        <v>2446</v>
      </c>
      <c r="H34" s="1277" t="s">
        <v>2447</v>
      </c>
      <c r="I34" s="1638" t="s">
        <v>2828</v>
      </c>
      <c r="J34" s="1639" t="s">
        <v>2829</v>
      </c>
      <c r="K34" s="1639" t="s">
        <v>2830</v>
      </c>
      <c r="L34" s="1277" t="s">
        <v>2831</v>
      </c>
      <c r="M34" s="1997"/>
    </row>
    <row r="35" spans="1:14" x14ac:dyDescent="0.2">
      <c r="A35" s="92" t="s">
        <v>542</v>
      </c>
      <c r="B35" s="72">
        <v>0</v>
      </c>
      <c r="C35" s="72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681" t="s">
        <v>814</v>
      </c>
      <c r="N35" s="1590"/>
    </row>
    <row r="36" spans="1:14" x14ac:dyDescent="0.2">
      <c r="A36" s="77" t="s">
        <v>540</v>
      </c>
      <c r="B36" s="570">
        <v>0</v>
      </c>
      <c r="C36" s="570">
        <v>0</v>
      </c>
      <c r="D36" s="570">
        <v>0</v>
      </c>
      <c r="E36" s="570">
        <v>0</v>
      </c>
      <c r="F36" s="570">
        <v>0</v>
      </c>
      <c r="G36" s="570">
        <v>0</v>
      </c>
      <c r="H36" s="570">
        <v>0</v>
      </c>
      <c r="I36" s="570">
        <v>0</v>
      </c>
      <c r="J36" s="570">
        <v>0</v>
      </c>
      <c r="K36" s="570">
        <v>0</v>
      </c>
      <c r="L36" s="570">
        <v>0</v>
      </c>
      <c r="M36" s="570"/>
    </row>
    <row r="37" spans="1:14" x14ac:dyDescent="0.2">
      <c r="A37" s="92" t="s">
        <v>543</v>
      </c>
      <c r="B37" s="72">
        <v>20622.402689000002</v>
      </c>
      <c r="C37" s="72">
        <v>85176.7847798</v>
      </c>
      <c r="D37" s="72">
        <v>22247.8126668</v>
      </c>
      <c r="E37" s="72">
        <v>11140.125431399998</v>
      </c>
      <c r="F37" s="72">
        <v>94.253999000000007</v>
      </c>
      <c r="G37" s="72">
        <v>5127.5312158000006</v>
      </c>
      <c r="H37" s="72">
        <v>38609.723313000002</v>
      </c>
      <c r="I37" s="72">
        <v>16857.033684400001</v>
      </c>
      <c r="J37" s="72">
        <v>188.44049560000002</v>
      </c>
      <c r="K37" s="72">
        <v>4709.2134922000014</v>
      </c>
      <c r="L37" s="72">
        <v>60364.410985200011</v>
      </c>
      <c r="M37" s="681">
        <v>1.9271279343894498</v>
      </c>
      <c r="N37" s="1590"/>
    </row>
    <row r="38" spans="1:14" x14ac:dyDescent="0.2">
      <c r="A38" s="77" t="s">
        <v>540</v>
      </c>
      <c r="B38" s="570">
        <v>4.2326082509872411E-4</v>
      </c>
      <c r="C38" s="570">
        <v>1.3362327684644528E-3</v>
      </c>
      <c r="D38" s="570">
        <v>1.4021690794768654E-3</v>
      </c>
      <c r="E38" s="570">
        <v>1.70920213027122E-3</v>
      </c>
      <c r="F38" s="570">
        <v>1.2302409725733071E-5</v>
      </c>
      <c r="G38" s="570">
        <v>7.9932359505936724E-4</v>
      </c>
      <c r="H38" s="570">
        <v>1.0589405310024956E-3</v>
      </c>
      <c r="I38" s="570">
        <v>2.0866738773906543E-3</v>
      </c>
      <c r="J38" s="570">
        <v>2.6656628747813596E-5</v>
      </c>
      <c r="K38" s="570">
        <v>6.6106934696672859E-4</v>
      </c>
      <c r="L38" s="570">
        <v>1.0277952474085589E-3</v>
      </c>
      <c r="M38" s="681"/>
    </row>
    <row r="39" spans="1:14" x14ac:dyDescent="0.2">
      <c r="A39" s="92" t="s">
        <v>544</v>
      </c>
      <c r="B39" s="1281">
        <v>1814122.9204265999</v>
      </c>
      <c r="C39" s="1281">
        <v>2630777.0977249998</v>
      </c>
      <c r="D39" s="1281">
        <v>701531.5820086</v>
      </c>
      <c r="E39" s="1281">
        <v>220563.90341860015</v>
      </c>
      <c r="F39" s="1281">
        <v>175079.98944099993</v>
      </c>
      <c r="G39" s="1281">
        <v>128100.92213659998</v>
      </c>
      <c r="H39" s="1281">
        <v>1225276.3970047999</v>
      </c>
      <c r="I39" s="1281">
        <v>81802.561724800005</v>
      </c>
      <c r="J39" s="1281">
        <v>152721.88334059998</v>
      </c>
      <c r="K39" s="1281">
        <v>294520.09462400014</v>
      </c>
      <c r="L39" s="1281">
        <v>1754320.9366941999</v>
      </c>
      <c r="M39" s="681">
        <v>-3.296468120161189E-2</v>
      </c>
      <c r="N39" s="1590"/>
    </row>
    <row r="40" spans="1:14" x14ac:dyDescent="0.2">
      <c r="A40" s="77" t="s">
        <v>540</v>
      </c>
      <c r="B40" s="570">
        <v>3.7233642253520716E-2</v>
      </c>
      <c r="C40" s="570">
        <v>4.1270993893392754E-2</v>
      </c>
      <c r="D40" s="570">
        <v>4.4214049592248415E-2</v>
      </c>
      <c r="E40" s="570">
        <v>3.3840578897021474E-2</v>
      </c>
      <c r="F40" s="570">
        <v>2.2852141954000281E-2</v>
      </c>
      <c r="G40" s="570">
        <v>1.9969471721035945E-2</v>
      </c>
      <c r="H40" s="570">
        <v>3.3605390744466106E-2</v>
      </c>
      <c r="I40" s="570">
        <v>1.0126056093293759E-2</v>
      </c>
      <c r="J40" s="570">
        <v>2.1603904898015301E-2</v>
      </c>
      <c r="K40" s="570">
        <v>4.1344102777279228E-2</v>
      </c>
      <c r="L40" s="570">
        <v>2.9869962975464216E-2</v>
      </c>
      <c r="M40" s="681"/>
    </row>
    <row r="41" spans="1:14" x14ac:dyDescent="0.2">
      <c r="A41" s="92" t="s">
        <v>545</v>
      </c>
      <c r="B41" s="72">
        <v>1726050.5622317998</v>
      </c>
      <c r="C41" s="72">
        <v>2080012.1779093998</v>
      </c>
      <c r="D41" s="72">
        <v>375790.07764199993</v>
      </c>
      <c r="E41" s="72">
        <v>128618.31390099997</v>
      </c>
      <c r="F41" s="72">
        <v>204086.8099424</v>
      </c>
      <c r="G41" s="72">
        <v>84278.221437200016</v>
      </c>
      <c r="H41" s="72">
        <v>792773.42292259983</v>
      </c>
      <c r="I41" s="72">
        <v>266549.41819520004</v>
      </c>
      <c r="J41" s="72">
        <v>170850.11632219996</v>
      </c>
      <c r="K41" s="72">
        <v>168978.29795700006</v>
      </c>
      <c r="L41" s="72">
        <v>1399151.2553969999</v>
      </c>
      <c r="M41" s="681">
        <v>-0.18939150103002544</v>
      </c>
      <c r="N41" s="1590"/>
    </row>
    <row r="42" spans="1:14" x14ac:dyDescent="0.2">
      <c r="A42" s="77" t="s">
        <v>540</v>
      </c>
      <c r="B42" s="570">
        <v>3.5426016849241064E-2</v>
      </c>
      <c r="C42" s="570">
        <v>3.2630727235278247E-2</v>
      </c>
      <c r="D42" s="570">
        <v>2.3684181233247149E-2</v>
      </c>
      <c r="E42" s="570">
        <v>1.9733592540335933E-2</v>
      </c>
      <c r="F42" s="570">
        <v>2.6638228427095366E-2</v>
      </c>
      <c r="G42" s="570">
        <v>1.313801283877347E-2</v>
      </c>
      <c r="H42" s="570">
        <v>2.1743225213729046E-2</v>
      </c>
      <c r="I42" s="570">
        <v>3.2995230263811286E-2</v>
      </c>
      <c r="J42" s="570">
        <v>2.4168308981679688E-2</v>
      </c>
      <c r="K42" s="570">
        <v>2.3720813096922793E-2</v>
      </c>
      <c r="L42" s="570">
        <v>2.3822662844425507E-2</v>
      </c>
      <c r="M42" s="75"/>
    </row>
    <row r="43" spans="1:14" x14ac:dyDescent="0.2">
      <c r="A43" s="92" t="s">
        <v>1815</v>
      </c>
      <c r="B43" s="72">
        <v>1668104.4189642</v>
      </c>
      <c r="C43" s="72">
        <v>2874003.0304887998</v>
      </c>
      <c r="D43" s="72">
        <v>2786798.5662916009</v>
      </c>
      <c r="E43" s="72">
        <v>242992.97601319998</v>
      </c>
      <c r="F43" s="72">
        <v>312111.39430799993</v>
      </c>
      <c r="G43" s="72">
        <v>90739.428851400007</v>
      </c>
      <c r="H43" s="72">
        <v>3432642.3654642007</v>
      </c>
      <c r="I43" s="72">
        <v>528346.65666019986</v>
      </c>
      <c r="J43" s="72">
        <v>283095.41961680003</v>
      </c>
      <c r="K43" s="72">
        <v>296107.73378479993</v>
      </c>
      <c r="L43" s="72">
        <v>4540192.1755260006</v>
      </c>
      <c r="M43" s="681">
        <v>1.7217673689427713</v>
      </c>
      <c r="N43" s="1590"/>
    </row>
    <row r="44" spans="1:14" x14ac:dyDescent="0.2">
      <c r="A44" s="77" t="s">
        <v>540</v>
      </c>
      <c r="B44" s="570">
        <v>3.4236711568929781E-2</v>
      </c>
      <c r="C44" s="570">
        <v>4.5086663413433127E-2</v>
      </c>
      <c r="D44" s="570">
        <v>0.17563806558906017</v>
      </c>
      <c r="E44" s="570">
        <v>3.7281816510975355E-2</v>
      </c>
      <c r="F44" s="570">
        <v>4.0738030148162171E-2</v>
      </c>
      <c r="G44" s="570">
        <v>1.4145241331664622E-2</v>
      </c>
      <c r="H44" s="570">
        <v>9.4146339764170764E-2</v>
      </c>
      <c r="I44" s="570">
        <v>6.540220464053545E-2</v>
      </c>
      <c r="J44" s="570">
        <v>4.0046432041603817E-2</v>
      </c>
      <c r="K44" s="570">
        <v>4.156697217680573E-2</v>
      </c>
      <c r="L44" s="570">
        <v>7.7303627487912391E-2</v>
      </c>
      <c r="M44" s="681"/>
    </row>
    <row r="45" spans="1:14" ht="25.5" x14ac:dyDescent="0.2">
      <c r="A45" s="92" t="s">
        <v>39</v>
      </c>
      <c r="B45" s="72">
        <v>29969.510026399999</v>
      </c>
      <c r="C45" s="72">
        <v>29969.510026399999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729.84939439999994</v>
      </c>
      <c r="J45" s="72">
        <v>282858.25789200002</v>
      </c>
      <c r="K45" s="72">
        <v>298585.15500800015</v>
      </c>
      <c r="L45" s="72">
        <v>582173.26229440025</v>
      </c>
      <c r="M45" s="681">
        <v>18.425518194377105</v>
      </c>
      <c r="N45" s="1590"/>
    </row>
    <row r="46" spans="1:14" x14ac:dyDescent="0.2">
      <c r="A46" s="77" t="s">
        <v>540</v>
      </c>
      <c r="B46" s="570">
        <v>6.1510386218695506E-4</v>
      </c>
      <c r="C46" s="570">
        <v>4.7015441420602633E-4</v>
      </c>
      <c r="D46" s="570">
        <v>0</v>
      </c>
      <c r="E46" s="570">
        <v>0</v>
      </c>
      <c r="F46" s="570">
        <v>0</v>
      </c>
      <c r="G46" s="570">
        <v>0</v>
      </c>
      <c r="H46" s="570">
        <v>0</v>
      </c>
      <c r="I46" s="570">
        <v>9.0345531380960518E-5</v>
      </c>
      <c r="J46" s="570">
        <v>4.001288335011341E-2</v>
      </c>
      <c r="K46" s="570">
        <v>4.1914747284665065E-2</v>
      </c>
      <c r="L46" s="570">
        <v>9.9123788733931992E-3</v>
      </c>
      <c r="M46" s="681"/>
    </row>
    <row r="47" spans="1:14" x14ac:dyDescent="0.2">
      <c r="A47" s="92" t="s">
        <v>546</v>
      </c>
      <c r="B47" s="72">
        <v>6886089.787016999</v>
      </c>
      <c r="C47" s="72">
        <v>8228012.1272383993</v>
      </c>
      <c r="D47" s="72">
        <v>206530.90158120001</v>
      </c>
      <c r="E47" s="72">
        <v>1141344.2135186002</v>
      </c>
      <c r="F47" s="72">
        <v>761890.12412659987</v>
      </c>
      <c r="G47" s="72">
        <v>392491.65659199993</v>
      </c>
      <c r="H47" s="72">
        <v>2502256.8958183997</v>
      </c>
      <c r="I47" s="72">
        <v>74881.342741800006</v>
      </c>
      <c r="J47" s="72">
        <v>344442.64043839998</v>
      </c>
      <c r="K47" s="72">
        <v>333638.66680620011</v>
      </c>
      <c r="L47" s="72">
        <v>3255219.5458048</v>
      </c>
      <c r="M47" s="681">
        <v>-0.52727605266748401</v>
      </c>
      <c r="N47" s="1590"/>
    </row>
    <row r="48" spans="1:14" x14ac:dyDescent="0.2">
      <c r="A48" s="77" t="s">
        <v>540</v>
      </c>
      <c r="B48" s="570">
        <v>0.1413323214036242</v>
      </c>
      <c r="C48" s="570">
        <v>0.12907906129777108</v>
      </c>
      <c r="D48" s="570">
        <v>1.3016616441839693E-2</v>
      </c>
      <c r="E48" s="570">
        <v>0.1751136441983098</v>
      </c>
      <c r="F48" s="570">
        <v>9.9444952706940926E-2</v>
      </c>
      <c r="G48" s="570">
        <v>6.1184969681159891E-2</v>
      </c>
      <c r="H48" s="570">
        <v>6.8628858706957299E-2</v>
      </c>
      <c r="I48" s="570">
        <v>9.2693023416006732E-3</v>
      </c>
      <c r="J48" s="570">
        <v>4.8724556586673899E-2</v>
      </c>
      <c r="K48" s="570">
        <v>4.6835484514291266E-2</v>
      </c>
      <c r="L48" s="570">
        <v>5.5425028155578468E-2</v>
      </c>
      <c r="M48" s="681"/>
    </row>
    <row r="49" spans="1:14" x14ac:dyDescent="0.2">
      <c r="A49" s="92" t="s">
        <v>547</v>
      </c>
      <c r="B49" s="72">
        <v>0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1023.8159666</v>
      </c>
      <c r="J49" s="72">
        <v>0</v>
      </c>
      <c r="K49" s="72">
        <v>0</v>
      </c>
      <c r="L49" s="72">
        <v>1023.8159666</v>
      </c>
      <c r="M49" s="681" t="s">
        <v>814</v>
      </c>
      <c r="N49" s="1590"/>
    </row>
    <row r="50" spans="1:14" x14ac:dyDescent="0.2">
      <c r="A50" s="77" t="s">
        <v>540</v>
      </c>
      <c r="B50" s="570">
        <v>0</v>
      </c>
      <c r="C50" s="570">
        <v>0</v>
      </c>
      <c r="D50" s="570">
        <v>0</v>
      </c>
      <c r="E50" s="570">
        <v>0</v>
      </c>
      <c r="F50" s="570">
        <v>0</v>
      </c>
      <c r="G50" s="570">
        <v>0</v>
      </c>
      <c r="H50" s="570">
        <v>0</v>
      </c>
      <c r="I50" s="570">
        <v>1.2673463628044731E-4</v>
      </c>
      <c r="J50" s="570">
        <v>0</v>
      </c>
      <c r="K50" s="570">
        <v>0</v>
      </c>
      <c r="L50" s="570">
        <v>1.7432012795593637E-5</v>
      </c>
      <c r="M50" s="681"/>
    </row>
    <row r="51" spans="1:14" x14ac:dyDescent="0.2">
      <c r="A51" s="92" t="s">
        <v>884</v>
      </c>
      <c r="B51" s="72">
        <v>0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681" t="s">
        <v>814</v>
      </c>
      <c r="N51" s="1590"/>
    </row>
    <row r="52" spans="1:14" x14ac:dyDescent="0.2">
      <c r="A52" s="77" t="s">
        <v>540</v>
      </c>
      <c r="B52" s="570">
        <v>0</v>
      </c>
      <c r="C52" s="570">
        <v>0</v>
      </c>
      <c r="D52" s="570">
        <v>0</v>
      </c>
      <c r="E52" s="570">
        <v>0</v>
      </c>
      <c r="F52" s="570">
        <v>0</v>
      </c>
      <c r="G52" s="570">
        <v>0</v>
      </c>
      <c r="H52" s="570">
        <v>0</v>
      </c>
      <c r="I52" s="570">
        <v>0</v>
      </c>
      <c r="J52" s="570">
        <v>0</v>
      </c>
      <c r="K52" s="570">
        <v>0</v>
      </c>
      <c r="L52" s="570">
        <v>0</v>
      </c>
      <c r="M52" s="681"/>
    </row>
    <row r="53" spans="1:14" x14ac:dyDescent="0.2">
      <c r="A53" s="92" t="s">
        <v>1717</v>
      </c>
      <c r="B53" s="72">
        <v>299825.64606399997</v>
      </c>
      <c r="C53" s="72">
        <v>328558.16761319997</v>
      </c>
      <c r="D53" s="72">
        <v>28802.874073399998</v>
      </c>
      <c r="E53" s="72">
        <v>14475.791650600002</v>
      </c>
      <c r="F53" s="72">
        <v>28605.7429868</v>
      </c>
      <c r="G53" s="72">
        <v>14118.988095799999</v>
      </c>
      <c r="H53" s="72">
        <v>86003.396806599994</v>
      </c>
      <c r="I53" s="72">
        <v>173759.42812199998</v>
      </c>
      <c r="J53" s="72">
        <v>5488.3401874000001</v>
      </c>
      <c r="K53" s="72">
        <v>40978.115126200006</v>
      </c>
      <c r="L53" s="72">
        <v>306229.28024220001</v>
      </c>
      <c r="M53" s="681">
        <v>2.1357860017195307E-2</v>
      </c>
      <c r="N53" s="1590"/>
    </row>
    <row r="54" spans="1:14" x14ac:dyDescent="0.2">
      <c r="A54" s="77" t="s">
        <v>540</v>
      </c>
      <c r="B54" s="570">
        <v>6.1537179858531972E-3</v>
      </c>
      <c r="C54" s="570">
        <v>5.1543409515442474E-3</v>
      </c>
      <c r="D54" s="570">
        <v>1.8153020267945429E-3</v>
      </c>
      <c r="E54" s="570">
        <v>2.2209852195047043E-3</v>
      </c>
      <c r="F54" s="570">
        <v>3.7337362283443153E-3</v>
      </c>
      <c r="G54" s="570">
        <v>2.2009891014528856E-3</v>
      </c>
      <c r="H54" s="570">
        <v>2.3587965638628382E-3</v>
      </c>
      <c r="I54" s="570">
        <v>2.1509078429857918E-2</v>
      </c>
      <c r="J54" s="570">
        <v>7.7637583339717922E-4</v>
      </c>
      <c r="K54" s="570">
        <v>5.7524204097506582E-3</v>
      </c>
      <c r="L54" s="570">
        <v>5.2140159029704473E-3</v>
      </c>
      <c r="M54" s="681"/>
    </row>
    <row r="55" spans="1:14" x14ac:dyDescent="0.2">
      <c r="A55" s="77" t="s">
        <v>1729</v>
      </c>
      <c r="B55" s="72">
        <v>413997.68250400003</v>
      </c>
      <c r="C55" s="72">
        <v>413997.68250400003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681" t="s">
        <v>814</v>
      </c>
      <c r="N55" s="1590"/>
    </row>
    <row r="56" spans="1:14" x14ac:dyDescent="0.2">
      <c r="A56" s="77" t="s">
        <v>540</v>
      </c>
      <c r="B56" s="570">
        <v>8.4970215802773492E-3</v>
      </c>
      <c r="C56" s="570">
        <v>6.4946953663526912E-3</v>
      </c>
      <c r="D56" s="570">
        <v>0</v>
      </c>
      <c r="E56" s="570">
        <v>0</v>
      </c>
      <c r="F56" s="570">
        <v>0</v>
      </c>
      <c r="G56" s="570">
        <v>0</v>
      </c>
      <c r="H56" s="570">
        <v>0</v>
      </c>
      <c r="I56" s="570">
        <v>0</v>
      </c>
      <c r="J56" s="570">
        <v>0</v>
      </c>
      <c r="K56" s="570">
        <v>0</v>
      </c>
      <c r="L56" s="570">
        <v>0</v>
      </c>
      <c r="M56" s="681"/>
    </row>
    <row r="57" spans="1:14" x14ac:dyDescent="0.2">
      <c r="A57" s="77" t="s">
        <v>548</v>
      </c>
      <c r="B57" s="72">
        <v>259959.45887099998</v>
      </c>
      <c r="C57" s="72">
        <v>259959.45887099998</v>
      </c>
      <c r="D57" s="72">
        <v>420099.99996300001</v>
      </c>
      <c r="E57" s="72">
        <v>0</v>
      </c>
      <c r="F57" s="72">
        <v>0</v>
      </c>
      <c r="G57" s="72">
        <v>20160.913750600001</v>
      </c>
      <c r="H57" s="72">
        <v>440260.91371360002</v>
      </c>
      <c r="I57" s="72">
        <v>316.3558286</v>
      </c>
      <c r="J57" s="72">
        <v>0</v>
      </c>
      <c r="K57" s="72">
        <v>0</v>
      </c>
      <c r="L57" s="72">
        <v>440577.26954220003</v>
      </c>
      <c r="M57" s="681">
        <v>0.69479222435536858</v>
      </c>
      <c r="N57" s="1590"/>
    </row>
    <row r="58" spans="1:14" x14ac:dyDescent="0.2">
      <c r="A58" s="77" t="s">
        <v>540</v>
      </c>
      <c r="B58" s="570">
        <v>5.3354915386579901E-3</v>
      </c>
      <c r="C58" s="570">
        <v>4.0781810244861069E-3</v>
      </c>
      <c r="D58" s="570">
        <v>2.6476815454104446E-2</v>
      </c>
      <c r="E58" s="570">
        <v>0</v>
      </c>
      <c r="F58" s="570">
        <v>0</v>
      </c>
      <c r="G58" s="570">
        <v>3.1428563533956247E-3</v>
      </c>
      <c r="H58" s="570">
        <v>1.2074940863162032E-2</v>
      </c>
      <c r="I58" s="570">
        <v>3.916059348631429E-5</v>
      </c>
      <c r="J58" s="570">
        <v>0</v>
      </c>
      <c r="K58" s="570">
        <v>0</v>
      </c>
      <c r="L58" s="570">
        <v>7.5014932865448613E-3</v>
      </c>
      <c r="M58" s="681"/>
    </row>
    <row r="59" spans="1:14" x14ac:dyDescent="0.2">
      <c r="A59" s="77" t="s">
        <v>549</v>
      </c>
      <c r="B59" s="72">
        <v>162698.25408760001</v>
      </c>
      <c r="C59" s="72">
        <v>226430.44651920002</v>
      </c>
      <c r="D59" s="72">
        <v>34551.847750000001</v>
      </c>
      <c r="E59" s="72">
        <v>17305.426471199997</v>
      </c>
      <c r="F59" s="72">
        <v>17326.313730599999</v>
      </c>
      <c r="G59" s="72">
        <v>10306.599553599999</v>
      </c>
      <c r="H59" s="72">
        <v>79490.187505399997</v>
      </c>
      <c r="I59" s="72">
        <v>8223.7699893999998</v>
      </c>
      <c r="J59" s="72">
        <v>24787.040774999998</v>
      </c>
      <c r="K59" s="72">
        <v>22253.578153800005</v>
      </c>
      <c r="L59" s="72">
        <v>134754.5764236</v>
      </c>
      <c r="M59" s="681">
        <v>-0.17175155210303961</v>
      </c>
      <c r="N59" s="1590"/>
    </row>
    <row r="60" spans="1:14" x14ac:dyDescent="0.2">
      <c r="A60" s="77" t="s">
        <v>540</v>
      </c>
      <c r="B60" s="570">
        <v>3.3392712917962473E-3</v>
      </c>
      <c r="C60" s="570">
        <v>3.5521859999668249E-3</v>
      </c>
      <c r="D60" s="570">
        <v>2.1776312700681655E-3</v>
      </c>
      <c r="E60" s="570">
        <v>2.6551291519982304E-3</v>
      </c>
      <c r="F60" s="570">
        <v>2.2614999131276739E-3</v>
      </c>
      <c r="G60" s="570">
        <v>1.6066812392356103E-3</v>
      </c>
      <c r="H60" s="570">
        <v>2.1801601810006789E-3</v>
      </c>
      <c r="I60" s="570">
        <v>1.017992034175673E-3</v>
      </c>
      <c r="J60" s="570">
        <v>3.5063532474390959E-3</v>
      </c>
      <c r="K60" s="570">
        <v>3.1239098423063894E-3</v>
      </c>
      <c r="L60" s="570">
        <v>2.2944001433011017E-3</v>
      </c>
      <c r="M60" s="681"/>
    </row>
    <row r="61" spans="1:14" x14ac:dyDescent="0.2">
      <c r="A61" s="79" t="s">
        <v>550</v>
      </c>
      <c r="B61" s="72">
        <v>26944134.939061198</v>
      </c>
      <c r="C61" s="72">
        <v>35949900.549337596</v>
      </c>
      <c r="D61" s="72">
        <v>8410022.8602922037</v>
      </c>
      <c r="E61" s="72">
        <v>3041495.1458037989</v>
      </c>
      <c r="F61" s="72">
        <v>3657984.2509252005</v>
      </c>
      <c r="G61" s="72">
        <v>3158199.5854751975</v>
      </c>
      <c r="H61" s="72">
        <v>18267701.842496399</v>
      </c>
      <c r="I61" s="72">
        <v>3441680.9332569996</v>
      </c>
      <c r="J61" s="72">
        <v>3264406.098958198</v>
      </c>
      <c r="K61" s="72">
        <v>3127808.4518225985</v>
      </c>
      <c r="L61" s="72">
        <v>28101597.326534193</v>
      </c>
      <c r="M61" s="681">
        <v>4.2957860406013904E-2</v>
      </c>
      <c r="N61" s="1590"/>
    </row>
    <row r="62" spans="1:14" x14ac:dyDescent="0.2">
      <c r="A62" s="77" t="s">
        <v>540</v>
      </c>
      <c r="B62" s="570">
        <v>0.55301009091251585</v>
      </c>
      <c r="C62" s="570">
        <v>0.56397333218493817</v>
      </c>
      <c r="D62" s="570">
        <v>0.53004195014607913</v>
      </c>
      <c r="E62" s="570">
        <v>0.466649142725507</v>
      </c>
      <c r="F62" s="570">
        <v>0.47745476587322927</v>
      </c>
      <c r="G62" s="570">
        <v>0.49232727024620876</v>
      </c>
      <c r="H62" s="570">
        <v>0.50102430759391348</v>
      </c>
      <c r="I62" s="570">
        <v>0.42603377511115709</v>
      </c>
      <c r="J62" s="570">
        <v>0.46178004990360005</v>
      </c>
      <c r="K62" s="570">
        <v>0.43907507996997047</v>
      </c>
      <c r="L62" s="570">
        <v>0.47847212795437177</v>
      </c>
      <c r="M62" s="681"/>
    </row>
    <row r="63" spans="1:14" x14ac:dyDescent="0.2">
      <c r="A63" s="79" t="s">
        <v>551</v>
      </c>
      <c r="B63" s="72">
        <v>711414.94137699995</v>
      </c>
      <c r="C63" s="72">
        <v>1169105.4303432002</v>
      </c>
      <c r="D63" s="72">
        <v>870208.81823259976</v>
      </c>
      <c r="E63" s="72">
        <v>160634.32478379994</v>
      </c>
      <c r="F63" s="72">
        <v>569974.3130816</v>
      </c>
      <c r="G63" s="72">
        <v>210178.00034419997</v>
      </c>
      <c r="H63" s="72">
        <v>1810995.4564421996</v>
      </c>
      <c r="I63" s="72">
        <v>354486.32740500005</v>
      </c>
      <c r="J63" s="72">
        <v>200832.17335720002</v>
      </c>
      <c r="K63" s="72">
        <v>558174.88937700004</v>
      </c>
      <c r="L63" s="72">
        <v>2924488.8465813994</v>
      </c>
      <c r="M63" s="681">
        <v>3.1108060521203278</v>
      </c>
      <c r="N63" s="1590"/>
    </row>
    <row r="64" spans="1:14" x14ac:dyDescent="0.2">
      <c r="A64" s="79" t="s">
        <v>540</v>
      </c>
      <c r="B64" s="570">
        <v>1.460130905286821E-2</v>
      </c>
      <c r="C64" s="570">
        <v>1.8340642815444719E-2</v>
      </c>
      <c r="D64" s="570">
        <v>5.4844937607493753E-2</v>
      </c>
      <c r="E64" s="570">
        <v>2.4645730589466612E-2</v>
      </c>
      <c r="F64" s="570">
        <v>7.4395331838101653E-2</v>
      </c>
      <c r="G64" s="570">
        <v>3.2764351452378888E-2</v>
      </c>
      <c r="H64" s="570">
        <v>4.9669780711489905E-2</v>
      </c>
      <c r="I64" s="570">
        <v>4.388063600849907E-2</v>
      </c>
      <c r="J64" s="570">
        <v>2.84095447146522E-2</v>
      </c>
      <c r="K64" s="570">
        <v>7.8355400583314264E-2</v>
      </c>
      <c r="L64" s="570">
        <v>4.9793838597259707E-2</v>
      </c>
      <c r="M64" s="681"/>
    </row>
    <row r="65" spans="1:14" x14ac:dyDescent="0.2">
      <c r="A65" s="79" t="s">
        <v>43</v>
      </c>
      <c r="B65" s="570">
        <v>6712250.5755857984</v>
      </c>
      <c r="C65" s="570">
        <v>8186082.186631998</v>
      </c>
      <c r="D65" s="570">
        <v>1310826.2718026</v>
      </c>
      <c r="E65" s="570">
        <v>1264746.8673615998</v>
      </c>
      <c r="F65" s="570">
        <v>1840960.8442946002</v>
      </c>
      <c r="G65" s="570">
        <v>1816736.6464197999</v>
      </c>
      <c r="H65" s="570">
        <v>6233270.6298786001</v>
      </c>
      <c r="I65" s="570">
        <v>2520189.6629098002</v>
      </c>
      <c r="J65" s="570">
        <v>2185805.3311163997</v>
      </c>
      <c r="K65" s="570">
        <v>1096122.7053797997</v>
      </c>
      <c r="L65" s="570">
        <v>12035388.329284601</v>
      </c>
      <c r="M65" s="681">
        <v>0.79304812800946967</v>
      </c>
    </row>
    <row r="66" spans="1:14" x14ac:dyDescent="0.2">
      <c r="A66" s="79" t="s">
        <v>540</v>
      </c>
      <c r="B66" s="570">
        <v>0.13776438952029768</v>
      </c>
      <c r="C66" s="570">
        <v>0.12842127454563096</v>
      </c>
      <c r="D66" s="570">
        <v>8.2614866207964641E-2</v>
      </c>
      <c r="E66" s="570">
        <v>0.19404701080431488</v>
      </c>
      <c r="F66" s="570">
        <v>0.24028958808998283</v>
      </c>
      <c r="G66" s="570">
        <v>0.2832085084177895</v>
      </c>
      <c r="H66" s="570">
        <v>0.17095856546745683</v>
      </c>
      <c r="I66" s="570">
        <v>0.3119655589542128</v>
      </c>
      <c r="J66" s="570">
        <v>0.30920212261722385</v>
      </c>
      <c r="K66" s="570">
        <v>0.15387136774347235</v>
      </c>
      <c r="L66" s="570">
        <v>0.20492065976735813</v>
      </c>
      <c r="M66" s="681"/>
    </row>
    <row r="67" spans="1:14" x14ac:dyDescent="0.2">
      <c r="A67" s="79" t="s">
        <v>2448</v>
      </c>
      <c r="B67" s="72">
        <v>0</v>
      </c>
      <c r="C67" s="72">
        <v>0</v>
      </c>
      <c r="D67" s="72">
        <v>0</v>
      </c>
      <c r="E67" s="72">
        <v>0</v>
      </c>
      <c r="F67" s="72">
        <v>0</v>
      </c>
      <c r="G67" s="72">
        <v>399999.71482380002</v>
      </c>
      <c r="H67" s="72">
        <v>399999.71482380002</v>
      </c>
      <c r="I67" s="72">
        <v>399999.71482380002</v>
      </c>
      <c r="J67" s="72">
        <v>8478.2095160000008</v>
      </c>
      <c r="K67" s="72">
        <v>647707.19517279998</v>
      </c>
      <c r="L67" s="72">
        <v>1456184.8343364</v>
      </c>
      <c r="M67" s="681" t="s">
        <v>814</v>
      </c>
      <c r="N67" s="1590"/>
    </row>
    <row r="68" spans="1:14" x14ac:dyDescent="0.2">
      <c r="A68" s="79" t="s">
        <v>540</v>
      </c>
      <c r="B68" s="570">
        <v>0</v>
      </c>
      <c r="C68" s="570">
        <v>0</v>
      </c>
      <c r="D68" s="570">
        <v>0</v>
      </c>
      <c r="E68" s="570">
        <v>0</v>
      </c>
      <c r="F68" s="570">
        <v>0</v>
      </c>
      <c r="G68" s="570">
        <v>6.2355390268608465E-2</v>
      </c>
      <c r="H68" s="570">
        <v>1.0970705668686893E-2</v>
      </c>
      <c r="I68" s="570">
        <v>4.9514580768677124E-2</v>
      </c>
      <c r="J68" s="570">
        <v>1.1993201503456054E-3</v>
      </c>
      <c r="K68" s="570">
        <v>9.0923754730538223E-2</v>
      </c>
      <c r="L68" s="570">
        <v>2.479374564669104E-2</v>
      </c>
      <c r="M68" s="681"/>
    </row>
    <row r="69" spans="1:14" x14ac:dyDescent="0.2">
      <c r="A69" s="79" t="s">
        <v>552</v>
      </c>
      <c r="B69" s="72">
        <v>3885.9000964000002</v>
      </c>
      <c r="C69" s="72">
        <v>4668.2140847999999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681" t="s">
        <v>814</v>
      </c>
      <c r="N69" s="1590"/>
    </row>
    <row r="70" spans="1:14" x14ac:dyDescent="0.2">
      <c r="A70" s="79" t="s">
        <v>540</v>
      </c>
      <c r="B70" s="570">
        <v>7.9755463311303952E-5</v>
      </c>
      <c r="C70" s="570">
        <v>7.3233811847243845E-5</v>
      </c>
      <c r="D70" s="570">
        <v>0</v>
      </c>
      <c r="E70" s="570">
        <v>0</v>
      </c>
      <c r="F70" s="570">
        <v>0</v>
      </c>
      <c r="G70" s="570">
        <v>0</v>
      </c>
      <c r="H70" s="570">
        <v>0</v>
      </c>
      <c r="I70" s="570">
        <v>0</v>
      </c>
      <c r="J70" s="570">
        <v>0</v>
      </c>
      <c r="K70" s="570">
        <v>0</v>
      </c>
      <c r="L70" s="570">
        <v>0</v>
      </c>
      <c r="M70" s="681"/>
    </row>
    <row r="71" spans="1:14" x14ac:dyDescent="0.2">
      <c r="A71" s="79" t="s">
        <v>553</v>
      </c>
      <c r="B71" s="72">
        <v>966352.09553260007</v>
      </c>
      <c r="C71" s="72">
        <v>1156455.6963988002</v>
      </c>
      <c r="D71" s="72">
        <v>502514.96177680005</v>
      </c>
      <c r="E71" s="72">
        <v>272168.69053780008</v>
      </c>
      <c r="F71" s="72">
        <v>91794.813920600005</v>
      </c>
      <c r="G71" s="72">
        <v>79271.956019200006</v>
      </c>
      <c r="H71" s="72">
        <v>945750.42225440009</v>
      </c>
      <c r="I71" s="72">
        <v>207072.71082959991</v>
      </c>
      <c r="J71" s="72">
        <v>33430.875592799996</v>
      </c>
      <c r="K71" s="72">
        <v>144059.58723380003</v>
      </c>
      <c r="L71" s="72">
        <v>1330313.5959106002</v>
      </c>
      <c r="M71" s="681">
        <v>0.37663446073183549</v>
      </c>
      <c r="N71" s="1590"/>
    </row>
    <row r="72" spans="1:14" x14ac:dyDescent="0.2">
      <c r="A72" s="79" t="s">
        <v>540</v>
      </c>
      <c r="B72" s="570">
        <v>1.9833721194338828E-2</v>
      </c>
      <c r="C72" s="570">
        <v>1.8142196853290101E-2</v>
      </c>
      <c r="D72" s="570">
        <v>3.1671020964204981E-2</v>
      </c>
      <c r="E72" s="570">
        <v>4.1758174854039772E-2</v>
      </c>
      <c r="F72" s="570">
        <v>1.1981427032593564E-2</v>
      </c>
      <c r="G72" s="570">
        <v>1.2357593197561629E-2</v>
      </c>
      <c r="H72" s="570">
        <v>2.593889228936026E-2</v>
      </c>
      <c r="I72" s="570">
        <v>2.563281443807441E-2</v>
      </c>
      <c r="J72" s="570">
        <v>4.7291026090445715E-3</v>
      </c>
      <c r="K72" s="570">
        <v>2.0222777628298716E-2</v>
      </c>
      <c r="L72" s="570">
        <v>2.2650597746661248E-2</v>
      </c>
      <c r="M72" s="681"/>
    </row>
    <row r="73" spans="1:14" x14ac:dyDescent="0.2">
      <c r="A73" s="79" t="s">
        <v>554</v>
      </c>
      <c r="B73" s="1644">
        <v>103203.1527296</v>
      </c>
      <c r="C73" s="1644">
        <v>120863.88953940001</v>
      </c>
      <c r="D73" s="1644">
        <v>196785.21726780004</v>
      </c>
      <c r="E73" s="1644">
        <v>2248.5686734000001</v>
      </c>
      <c r="F73" s="1644">
        <v>1516.9268981999999</v>
      </c>
      <c r="G73" s="1644">
        <v>5127.6400154000003</v>
      </c>
      <c r="H73" s="1644">
        <v>205678.35285480006</v>
      </c>
      <c r="I73" s="1644">
        <v>2503.1499961999998</v>
      </c>
      <c r="J73" s="1644">
        <v>111794.75180300001</v>
      </c>
      <c r="K73" s="1644">
        <v>89986.406925799994</v>
      </c>
      <c r="L73" s="1644">
        <v>409962.66157980007</v>
      </c>
      <c r="M73" s="681">
        <v>2.9723850554636928</v>
      </c>
    </row>
    <row r="74" spans="1:14" x14ac:dyDescent="0.2">
      <c r="A74" s="79" t="s">
        <v>540</v>
      </c>
      <c r="B74" s="570">
        <v>2.1181746974817854E-3</v>
      </c>
      <c r="C74" s="570">
        <v>1.896083423953274E-3</v>
      </c>
      <c r="D74" s="570">
        <v>1.2402394387417942E-2</v>
      </c>
      <c r="E74" s="570">
        <v>3.449923782548849E-4</v>
      </c>
      <c r="F74" s="570">
        <v>1.9799537869625856E-4</v>
      </c>
      <c r="G74" s="570">
        <v>7.9934055567525673E-4</v>
      </c>
      <c r="H74" s="570">
        <v>5.6410957007414341E-3</v>
      </c>
      <c r="I74" s="570">
        <v>3.098562775664863E-4</v>
      </c>
      <c r="J74" s="570">
        <v>1.5814388437463519E-2</v>
      </c>
      <c r="K74" s="570">
        <v>1.263209989541805E-2</v>
      </c>
      <c r="L74" s="570">
        <v>6.9802333578636135E-3</v>
      </c>
      <c r="M74" s="681"/>
    </row>
    <row r="75" spans="1:14" x14ac:dyDescent="0.2">
      <c r="A75" s="79" t="s">
        <v>1</v>
      </c>
      <c r="B75" s="72">
        <v>48722682.247264199</v>
      </c>
      <c r="C75" s="72">
        <v>63743972.450010993</v>
      </c>
      <c r="D75" s="72">
        <v>15866711.791348606</v>
      </c>
      <c r="E75" s="72">
        <v>6517734.3475649999</v>
      </c>
      <c r="F75" s="72">
        <v>7661425.7776546003</v>
      </c>
      <c r="G75" s="72">
        <v>6414837.8047305979</v>
      </c>
      <c r="H75" s="72">
        <v>36460709.721298799</v>
      </c>
      <c r="I75" s="72">
        <v>8078422.731528799</v>
      </c>
      <c r="J75" s="72">
        <v>7069179.5794115979</v>
      </c>
      <c r="K75" s="72">
        <v>7123630.090863999</v>
      </c>
      <c r="L75" s="72">
        <v>58731942.123103201</v>
      </c>
      <c r="M75" s="681">
        <v>0.20543326874006462</v>
      </c>
      <c r="N75" s="1590"/>
    </row>
    <row r="76" spans="1:14" x14ac:dyDescent="0.2">
      <c r="A76" s="79" t="s">
        <v>540</v>
      </c>
      <c r="B76" s="680">
        <v>0.99999999999999978</v>
      </c>
      <c r="C76" s="680">
        <v>1</v>
      </c>
      <c r="D76" s="680">
        <v>0.99999999999999989</v>
      </c>
      <c r="E76" s="680">
        <v>0.99999999999999989</v>
      </c>
      <c r="F76" s="680">
        <v>1</v>
      </c>
      <c r="G76" s="680">
        <v>0.99999999999999989</v>
      </c>
      <c r="H76" s="680">
        <v>1</v>
      </c>
      <c r="I76" s="680">
        <v>1.0000000000000002</v>
      </c>
      <c r="J76" s="680">
        <v>1</v>
      </c>
      <c r="K76" s="680">
        <v>0.99999999999999989</v>
      </c>
      <c r="L76" s="680">
        <v>0.99999999999999967</v>
      </c>
      <c r="M76" s="75"/>
    </row>
    <row r="77" spans="1:14" ht="6" customHeight="1" x14ac:dyDescent="0.2">
      <c r="A77" s="93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</row>
    <row r="78" spans="1:14" ht="13.5" customHeight="1" x14ac:dyDescent="0.2">
      <c r="A78" s="17" t="s">
        <v>785</v>
      </c>
      <c r="B78" s="95"/>
      <c r="C78" s="95"/>
      <c r="D78" s="95"/>
      <c r="E78" s="95"/>
      <c r="F78" s="95"/>
      <c r="G78" s="95"/>
      <c r="H78" s="1099"/>
      <c r="I78" s="95"/>
      <c r="J78" s="95"/>
      <c r="K78" s="95"/>
      <c r="L78" s="95"/>
      <c r="M78" s="95"/>
    </row>
    <row r="79" spans="1:14" x14ac:dyDescent="0.2">
      <c r="A79" s="17" t="s">
        <v>881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</row>
    <row r="80" spans="1:14" x14ac:dyDescent="0.2">
      <c r="B80" s="1244"/>
      <c r="C80" s="1244"/>
      <c r="D80" s="1244"/>
      <c r="E80" s="1244"/>
      <c r="F80" s="1244"/>
      <c r="G80" s="1244"/>
      <c r="H80" s="1244"/>
      <c r="I80" s="1244"/>
      <c r="J80" s="1244"/>
      <c r="K80" s="1244"/>
      <c r="L80" s="1244"/>
      <c r="M80" s="97"/>
    </row>
    <row r="81" spans="2:13" x14ac:dyDescent="0.2">
      <c r="B81" s="1097"/>
      <c r="C81" s="1097"/>
      <c r="D81" s="1097"/>
      <c r="E81" s="1097"/>
      <c r="F81" s="1097"/>
      <c r="G81" s="1097"/>
      <c r="H81" s="1097"/>
      <c r="I81" s="1097"/>
      <c r="J81" s="1097"/>
      <c r="K81" s="1097"/>
      <c r="L81" s="1097"/>
      <c r="M81" s="99"/>
    </row>
    <row r="82" spans="2:13" ht="15" x14ac:dyDescent="0.25"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</row>
    <row r="83" spans="2:13" ht="15" x14ac:dyDescent="0.25">
      <c r="B83" s="98"/>
      <c r="C83" s="98"/>
      <c r="D83" s="98"/>
      <c r="E83" s="98"/>
    </row>
    <row r="84" spans="2:13" ht="15" x14ac:dyDescent="0.25">
      <c r="B84" s="98"/>
      <c r="C84" s="98"/>
      <c r="D84" s="98"/>
      <c r="E84" s="98"/>
    </row>
    <row r="85" spans="2:13" ht="15" x14ac:dyDescent="0.25">
      <c r="B85" s="98"/>
      <c r="C85" s="98"/>
      <c r="D85" s="98"/>
      <c r="E85" s="98"/>
    </row>
    <row r="86" spans="2:13" ht="15" x14ac:dyDescent="0.25">
      <c r="B86" s="98"/>
      <c r="C86" s="98"/>
      <c r="D86" s="98"/>
      <c r="E86" s="98"/>
    </row>
    <row r="87" spans="2:13" ht="15" x14ac:dyDescent="0.25">
      <c r="B87" s="98"/>
      <c r="C87" s="98"/>
      <c r="D87" s="98"/>
      <c r="E87" s="98"/>
    </row>
    <row r="88" spans="2:13" ht="15" x14ac:dyDescent="0.25">
      <c r="B88" s="98"/>
      <c r="C88" s="98"/>
      <c r="D88" s="98"/>
      <c r="E88" s="98"/>
    </row>
    <row r="89" spans="2:13" ht="15" x14ac:dyDescent="0.25">
      <c r="B89" s="98"/>
      <c r="C89" s="98"/>
      <c r="D89" s="98"/>
      <c r="E89" s="98"/>
    </row>
    <row r="90" spans="2:13" ht="15" x14ac:dyDescent="0.25">
      <c r="B90" s="98"/>
      <c r="C90" s="98"/>
      <c r="D90" s="98"/>
      <c r="E90" s="98"/>
    </row>
    <row r="91" spans="2:13" ht="15" x14ac:dyDescent="0.25">
      <c r="B91" s="98"/>
      <c r="C91" s="98"/>
      <c r="D91" s="98"/>
      <c r="E91" s="98"/>
    </row>
    <row r="92" spans="2:13" ht="15" x14ac:dyDescent="0.25">
      <c r="B92" s="98"/>
      <c r="C92" s="98"/>
      <c r="D92" s="98"/>
      <c r="E92" s="98"/>
    </row>
    <row r="93" spans="2:13" ht="15" x14ac:dyDescent="0.25">
      <c r="B93" s="98"/>
      <c r="C93" s="98"/>
      <c r="D93" s="98"/>
      <c r="E93" s="98"/>
    </row>
  </sheetData>
  <mergeCells count="14">
    <mergeCell ref="A1:M1"/>
    <mergeCell ref="A2:M2"/>
    <mergeCell ref="A3:M3"/>
    <mergeCell ref="E5:G5"/>
    <mergeCell ref="I5:K5"/>
    <mergeCell ref="M5:M6"/>
    <mergeCell ref="B5:C5"/>
    <mergeCell ref="A29:M29"/>
    <mergeCell ref="A30:M30"/>
    <mergeCell ref="A31:M31"/>
    <mergeCell ref="E33:G33"/>
    <mergeCell ref="I33:K33"/>
    <mergeCell ref="M33:M34"/>
    <mergeCell ref="B33:C3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/>
  <dimension ref="A1:N74"/>
  <sheetViews>
    <sheetView showGridLines="0" zoomScaleNormal="100" workbookViewId="0">
      <selection activeCell="B36" sqref="B36"/>
    </sheetView>
  </sheetViews>
  <sheetFormatPr defaultColWidth="13.7109375" defaultRowHeight="12.75" x14ac:dyDescent="0.2"/>
  <cols>
    <col min="1" max="1" width="51.42578125" style="121" customWidth="1"/>
    <col min="2" max="4" width="16.85546875" style="121" customWidth="1"/>
    <col min="5" max="7" width="13.7109375" style="1"/>
    <col min="8" max="8" width="17.28515625" style="1" customWidth="1"/>
    <col min="9" max="9" width="14.85546875" style="1" bestFit="1" customWidth="1"/>
    <col min="10" max="13" width="18.7109375" style="1" customWidth="1"/>
    <col min="14" max="16384" width="13.7109375" style="1"/>
  </cols>
  <sheetData>
    <row r="1" spans="1:14" ht="20.25" customHeight="1" x14ac:dyDescent="0.25">
      <c r="A1" s="1994" t="s">
        <v>885</v>
      </c>
      <c r="B1" s="1994"/>
      <c r="C1" s="1994"/>
      <c r="D1" s="1994"/>
      <c r="E1" s="1994"/>
      <c r="F1" s="1994"/>
      <c r="G1" s="1994"/>
      <c r="H1" s="1994"/>
      <c r="I1" s="1994"/>
      <c r="J1" s="1994"/>
      <c r="K1" s="1994"/>
      <c r="L1" s="1994"/>
      <c r="M1" s="1994"/>
    </row>
    <row r="2" spans="1:14" ht="15.75" x14ac:dyDescent="0.25">
      <c r="A2" s="1995" t="s">
        <v>2671</v>
      </c>
      <c r="B2" s="1995"/>
      <c r="C2" s="1995"/>
      <c r="D2" s="1995"/>
      <c r="E2" s="1995"/>
      <c r="F2" s="1995"/>
      <c r="G2" s="1995"/>
      <c r="H2" s="1995"/>
      <c r="I2" s="1995"/>
      <c r="J2" s="1995"/>
      <c r="K2" s="1995"/>
      <c r="L2" s="1995"/>
      <c r="M2" s="1995"/>
      <c r="N2" s="87">
        <v>1000</v>
      </c>
    </row>
    <row r="3" spans="1:14" ht="15.75" x14ac:dyDescent="0.25">
      <c r="A3" s="1996" t="s">
        <v>848</v>
      </c>
      <c r="B3" s="1996"/>
      <c r="C3" s="1996"/>
      <c r="D3" s="1996"/>
      <c r="E3" s="1996"/>
      <c r="F3" s="1996"/>
      <c r="G3" s="1996"/>
      <c r="H3" s="1996"/>
      <c r="I3" s="1996"/>
      <c r="J3" s="1996"/>
      <c r="K3" s="1996"/>
      <c r="L3" s="1996"/>
      <c r="M3" s="1996"/>
    </row>
    <row r="4" spans="1:14" ht="7.5" customHeight="1" x14ac:dyDescent="0.2">
      <c r="A4" s="100"/>
      <c r="B4" s="100"/>
      <c r="C4" s="100"/>
      <c r="D4" s="100"/>
      <c r="E4" s="101"/>
      <c r="F4" s="101"/>
      <c r="G4" s="101"/>
      <c r="H4" s="101"/>
      <c r="I4" s="101"/>
      <c r="J4" s="101"/>
      <c r="K4" s="101"/>
      <c r="L4" s="101"/>
      <c r="M4" s="101"/>
    </row>
    <row r="5" spans="1:14" ht="12.75" customHeight="1" x14ac:dyDescent="0.2">
      <c r="A5" s="102"/>
      <c r="B5" s="1999" t="s">
        <v>537</v>
      </c>
      <c r="C5" s="1999"/>
      <c r="D5" s="1276" t="s">
        <v>537</v>
      </c>
      <c r="E5" s="1997" t="s">
        <v>875</v>
      </c>
      <c r="F5" s="1997"/>
      <c r="G5" s="1997"/>
      <c r="H5" s="1276" t="s">
        <v>537</v>
      </c>
      <c r="I5" s="1998" t="s">
        <v>875</v>
      </c>
      <c r="J5" s="1998"/>
      <c r="K5" s="1998"/>
      <c r="L5" s="1742" t="s">
        <v>537</v>
      </c>
      <c r="M5" s="1997" t="s">
        <v>886</v>
      </c>
    </row>
    <row r="6" spans="1:14" ht="16.5" customHeight="1" x14ac:dyDescent="0.2">
      <c r="A6" s="102"/>
      <c r="B6" s="1277" t="s">
        <v>2443</v>
      </c>
      <c r="C6" s="1278" t="s">
        <v>2280</v>
      </c>
      <c r="D6" s="1278" t="s">
        <v>2827</v>
      </c>
      <c r="E6" s="1638" t="s">
        <v>2444</v>
      </c>
      <c r="F6" s="1639" t="s">
        <v>2445</v>
      </c>
      <c r="G6" s="1639" t="s">
        <v>2446</v>
      </c>
      <c r="H6" s="1277" t="s">
        <v>2447</v>
      </c>
      <c r="I6" s="1638" t="s">
        <v>2828</v>
      </c>
      <c r="J6" s="1639" t="s">
        <v>2829</v>
      </c>
      <c r="K6" s="1639" t="s">
        <v>2830</v>
      </c>
      <c r="L6" s="1277" t="s">
        <v>2831</v>
      </c>
      <c r="M6" s="1997"/>
    </row>
    <row r="7" spans="1:14" x14ac:dyDescent="0.2">
      <c r="A7" s="77" t="s">
        <v>555</v>
      </c>
      <c r="B7" s="1592">
        <v>14574304.357013803</v>
      </c>
      <c r="C7" s="1592">
        <v>20166517.741949607</v>
      </c>
      <c r="D7" s="1592">
        <v>5778686.4455011999</v>
      </c>
      <c r="E7" s="1592">
        <v>1916182.9028621993</v>
      </c>
      <c r="F7" s="1592">
        <v>2303441.553268801</v>
      </c>
      <c r="G7" s="1592">
        <v>1739969.8404298008</v>
      </c>
      <c r="H7" s="1592">
        <v>11738280.742062002</v>
      </c>
      <c r="I7" s="1592">
        <v>1592639.7623276005</v>
      </c>
      <c r="J7" s="1592">
        <v>1171974.6897585997</v>
      </c>
      <c r="K7" s="1592">
        <v>1708791.1926344</v>
      </c>
      <c r="L7" s="1592">
        <v>16211686.386782601</v>
      </c>
      <c r="M7" s="682">
        <v>0.11234718238752972</v>
      </c>
      <c r="N7" s="1055"/>
    </row>
    <row r="8" spans="1:14" x14ac:dyDescent="0.2">
      <c r="A8" s="77" t="s">
        <v>540</v>
      </c>
      <c r="B8" s="1103">
        <v>0.46761017781846637</v>
      </c>
      <c r="C8" s="1103">
        <v>0.48172514310118464</v>
      </c>
      <c r="D8" s="1103">
        <v>0.490061559275355</v>
      </c>
      <c r="E8" s="1103">
        <v>0.5234802201977109</v>
      </c>
      <c r="F8" s="1103">
        <v>0.60709875066080166</v>
      </c>
      <c r="G8" s="1103">
        <v>0.56514560374551781</v>
      </c>
      <c r="H8" s="1103">
        <v>0.52578606032584885</v>
      </c>
      <c r="I8" s="1103">
        <v>0.41093549118084732</v>
      </c>
      <c r="J8" s="1103">
        <v>0.41505917184487723</v>
      </c>
      <c r="K8" s="1103">
        <v>0.42848733934768374</v>
      </c>
      <c r="L8" s="1103">
        <v>0.49107806747775085</v>
      </c>
      <c r="M8" s="682"/>
    </row>
    <row r="9" spans="1:14" x14ac:dyDescent="0.2">
      <c r="A9" s="77" t="s">
        <v>556</v>
      </c>
      <c r="B9" s="1592">
        <v>3095095.6223768</v>
      </c>
      <c r="C9" s="1592">
        <v>3985349.8915048004</v>
      </c>
      <c r="D9" s="1592">
        <v>1621818.4086104003</v>
      </c>
      <c r="E9" s="1592">
        <v>414272.03002499999</v>
      </c>
      <c r="F9" s="1592">
        <v>292241.26868580002</v>
      </c>
      <c r="G9" s="1592">
        <v>93230.556217399993</v>
      </c>
      <c r="H9" s="1592">
        <v>2421562.2635386004</v>
      </c>
      <c r="I9" s="1592">
        <v>438213.79216439999</v>
      </c>
      <c r="J9" s="1592">
        <v>281901.31540059997</v>
      </c>
      <c r="K9" s="1592">
        <v>465586.90702720004</v>
      </c>
      <c r="L9" s="1592">
        <v>3607264.2781308</v>
      </c>
      <c r="M9" s="682">
        <v>0.1654774902756293</v>
      </c>
      <c r="N9" s="1055"/>
    </row>
    <row r="10" spans="1:14" x14ac:dyDescent="0.2">
      <c r="A10" s="77" t="s">
        <v>540</v>
      </c>
      <c r="B10" s="1103">
        <v>9.9304788680927208E-2</v>
      </c>
      <c r="C10" s="1103">
        <v>9.5199541703715029E-2</v>
      </c>
      <c r="D10" s="1103">
        <v>0.13753832565250967</v>
      </c>
      <c r="E10" s="1103">
        <v>0.11317458953177771</v>
      </c>
      <c r="F10" s="1103">
        <v>7.7023577550253922E-2</v>
      </c>
      <c r="G10" s="1103">
        <v>3.0281466814389126E-2</v>
      </c>
      <c r="H10" s="1103">
        <v>0.1084676461875153</v>
      </c>
      <c r="I10" s="1103">
        <v>0.11306863245842917</v>
      </c>
      <c r="J10" s="1103">
        <v>9.9836393682064151E-2</v>
      </c>
      <c r="K10" s="1103">
        <v>0.11674808243811298</v>
      </c>
      <c r="L10" s="1103">
        <v>0.10926983956649076</v>
      </c>
      <c r="M10" s="682"/>
    </row>
    <row r="11" spans="1:14" x14ac:dyDescent="0.2">
      <c r="A11" s="77" t="s">
        <v>557</v>
      </c>
      <c r="B11" s="1592">
        <v>13498237.185837604</v>
      </c>
      <c r="C11" s="1592">
        <v>17711252.925552208</v>
      </c>
      <c r="D11" s="1592">
        <v>4391251.377587202</v>
      </c>
      <c r="E11" s="1592">
        <v>1330013.655856201</v>
      </c>
      <c r="F11" s="1592">
        <v>1198496.5446832008</v>
      </c>
      <c r="G11" s="1592">
        <v>1245598.8170388006</v>
      </c>
      <c r="H11" s="1592">
        <v>8165360.3951654043</v>
      </c>
      <c r="I11" s="1592">
        <v>1844790.6682813996</v>
      </c>
      <c r="J11" s="1592">
        <v>1369756.7904958006</v>
      </c>
      <c r="K11" s="1592">
        <v>1813583.8206037984</v>
      </c>
      <c r="L11" s="1592">
        <v>13193491.674546404</v>
      </c>
      <c r="M11" s="682">
        <v>-2.2576689614769885E-2</v>
      </c>
      <c r="N11" s="1055"/>
    </row>
    <row r="12" spans="1:14" x14ac:dyDescent="0.2">
      <c r="A12" s="77" t="s">
        <v>540</v>
      </c>
      <c r="B12" s="1103">
        <v>0.43308503350060645</v>
      </c>
      <c r="C12" s="1103">
        <v>0.42307531519510033</v>
      </c>
      <c r="D12" s="1103">
        <v>0.37240011507213522</v>
      </c>
      <c r="E12" s="1103">
        <v>0.36334519027051138</v>
      </c>
      <c r="F12" s="1103">
        <v>0.31587767178894449</v>
      </c>
      <c r="G12" s="1103">
        <v>0.40457292944009304</v>
      </c>
      <c r="H12" s="1103">
        <v>0.36574629348663584</v>
      </c>
      <c r="I12" s="1103">
        <v>0.47599587636072349</v>
      </c>
      <c r="J12" s="1103">
        <v>0.48510443447305873</v>
      </c>
      <c r="K12" s="1103">
        <v>0.45476457821420341</v>
      </c>
      <c r="L12" s="1103">
        <v>0.39965209295575838</v>
      </c>
      <c r="M12" s="682"/>
    </row>
    <row r="13" spans="1:14" x14ac:dyDescent="0.2">
      <c r="A13" s="77" t="s">
        <v>1</v>
      </c>
      <c r="B13" s="1592">
        <v>31167637.165228207</v>
      </c>
      <c r="C13" s="1592">
        <v>41863120.559006616</v>
      </c>
      <c r="D13" s="1592">
        <v>11791756.231698804</v>
      </c>
      <c r="E13" s="1592">
        <v>3660468.5887434003</v>
      </c>
      <c r="F13" s="1592">
        <v>3794179.3666378018</v>
      </c>
      <c r="G13" s="1592">
        <v>3078799.2136860015</v>
      </c>
      <c r="H13" s="1592">
        <v>22325203.400766008</v>
      </c>
      <c r="I13" s="1592">
        <v>3875644.2227734001</v>
      </c>
      <c r="J13" s="1592">
        <v>2823632.795655</v>
      </c>
      <c r="K13" s="1592">
        <v>3987961.920265398</v>
      </c>
      <c r="L13" s="1592">
        <v>33012442.339459807</v>
      </c>
      <c r="M13" s="682">
        <v>5.9189766758762641E-2</v>
      </c>
      <c r="N13" s="1055"/>
    </row>
    <row r="14" spans="1:14" x14ac:dyDescent="0.2">
      <c r="A14" s="79" t="s">
        <v>540</v>
      </c>
      <c r="B14" s="1103">
        <v>1</v>
      </c>
      <c r="C14" s="1103">
        <v>1</v>
      </c>
      <c r="D14" s="1103">
        <v>0.99999999999999989</v>
      </c>
      <c r="E14" s="1103">
        <v>1</v>
      </c>
      <c r="F14" s="1103">
        <v>1</v>
      </c>
      <c r="G14" s="1103">
        <v>1</v>
      </c>
      <c r="H14" s="1103">
        <v>1</v>
      </c>
      <c r="I14" s="1103">
        <v>1</v>
      </c>
      <c r="J14" s="1103">
        <v>1</v>
      </c>
      <c r="K14" s="1103">
        <v>1.0000000000000002</v>
      </c>
      <c r="L14" s="1103">
        <v>1</v>
      </c>
      <c r="M14" s="569"/>
    </row>
    <row r="15" spans="1:14" ht="3.75" customHeight="1" x14ac:dyDescent="0.2">
      <c r="A15" s="93"/>
      <c r="B15" s="93"/>
      <c r="C15" s="93"/>
      <c r="D15" s="9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4" ht="15" customHeight="1" x14ac:dyDescent="0.2">
      <c r="A16" s="17" t="s">
        <v>785</v>
      </c>
      <c r="B16" s="1199"/>
      <c r="C16" s="1199"/>
      <c r="D16" s="1199"/>
      <c r="E16" s="1199"/>
      <c r="F16" s="1199"/>
      <c r="G16" s="1199"/>
      <c r="H16" s="1199"/>
      <c r="I16" s="1199"/>
      <c r="J16" s="1199"/>
      <c r="K16" s="1199"/>
      <c r="L16" s="1199"/>
      <c r="M16" s="104"/>
    </row>
    <row r="17" spans="1:14" x14ac:dyDescent="0.2">
      <c r="A17" s="17" t="s">
        <v>887</v>
      </c>
      <c r="B17" s="1645"/>
      <c r="C17" s="1645"/>
      <c r="D17" s="1645"/>
      <c r="E17" s="1645"/>
      <c r="F17" s="1645"/>
      <c r="G17" s="1645"/>
      <c r="H17" s="1645"/>
      <c r="I17" s="1645"/>
      <c r="J17" s="1645"/>
      <c r="K17" s="1645"/>
      <c r="L17" s="1645"/>
      <c r="M17" s="105"/>
    </row>
    <row r="18" spans="1:14" x14ac:dyDescent="0.2">
      <c r="A18" s="17" t="s">
        <v>1095</v>
      </c>
      <c r="B18" s="17"/>
      <c r="C18" s="17"/>
      <c r="D18" s="17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4" x14ac:dyDescent="0.2">
      <c r="A19" s="17"/>
      <c r="B19" s="1593"/>
      <c r="C19" s="1594"/>
      <c r="D19" s="1594"/>
      <c r="E19" s="1594"/>
      <c r="F19" s="1593"/>
      <c r="G19" s="1593"/>
      <c r="H19" s="1593"/>
      <c r="I19" s="1594"/>
      <c r="J19" s="1593"/>
      <c r="K19" s="1593"/>
      <c r="L19" s="1593"/>
      <c r="M19" s="96"/>
    </row>
    <row r="20" spans="1:14" ht="15.75" x14ac:dyDescent="0.25">
      <c r="A20" s="1994" t="s">
        <v>888</v>
      </c>
      <c r="B20" s="1994"/>
      <c r="C20" s="1994"/>
      <c r="D20" s="1994"/>
      <c r="E20" s="1994"/>
      <c r="F20" s="1994"/>
      <c r="G20" s="1994"/>
      <c r="H20" s="1994"/>
      <c r="I20" s="1994"/>
      <c r="J20" s="1994"/>
      <c r="K20" s="1994"/>
      <c r="L20" s="1994"/>
      <c r="M20" s="1994"/>
    </row>
    <row r="21" spans="1:14" ht="15.75" x14ac:dyDescent="0.25">
      <c r="A21" s="1995" t="s">
        <v>2671</v>
      </c>
      <c r="B21" s="1995"/>
      <c r="C21" s="1995"/>
      <c r="D21" s="1995"/>
      <c r="E21" s="1995"/>
      <c r="F21" s="1995"/>
      <c r="G21" s="1995"/>
      <c r="H21" s="1995"/>
      <c r="I21" s="1995"/>
      <c r="J21" s="1995"/>
      <c r="K21" s="1995"/>
      <c r="L21" s="1995"/>
      <c r="M21" s="1995"/>
    </row>
    <row r="22" spans="1:14" ht="15.75" x14ac:dyDescent="0.25">
      <c r="A22" s="1996" t="s">
        <v>848</v>
      </c>
      <c r="B22" s="1996"/>
      <c r="C22" s="1996"/>
      <c r="D22" s="1996"/>
      <c r="E22" s="1996"/>
      <c r="F22" s="1996"/>
      <c r="G22" s="1996"/>
      <c r="H22" s="1996"/>
      <c r="I22" s="1996"/>
      <c r="J22" s="1996"/>
      <c r="K22" s="1996"/>
      <c r="L22" s="1996"/>
      <c r="M22" s="1996"/>
    </row>
    <row r="23" spans="1:14" ht="3.75" customHeight="1" x14ac:dyDescent="0.2">
      <c r="A23" s="106"/>
      <c r="B23" s="106"/>
      <c r="C23" s="106"/>
      <c r="D23" s="106"/>
      <c r="E23" s="89"/>
      <c r="F23" s="89"/>
      <c r="G23" s="89"/>
      <c r="H23" s="89"/>
      <c r="I23" s="89"/>
      <c r="J23" s="89"/>
      <c r="K23" s="89"/>
      <c r="L23" s="89"/>
      <c r="M23" s="89"/>
    </row>
    <row r="24" spans="1:14" ht="18.75" customHeight="1" x14ac:dyDescent="0.2">
      <c r="A24" s="102"/>
      <c r="B24" s="1999" t="s">
        <v>537</v>
      </c>
      <c r="C24" s="1999"/>
      <c r="D24" s="1276" t="s">
        <v>537</v>
      </c>
      <c r="E24" s="1997" t="s">
        <v>875</v>
      </c>
      <c r="F24" s="1997"/>
      <c r="G24" s="1997"/>
      <c r="H24" s="1276" t="s">
        <v>537</v>
      </c>
      <c r="I24" s="1998" t="s">
        <v>875</v>
      </c>
      <c r="J24" s="1998"/>
      <c r="K24" s="1998"/>
      <c r="L24" s="1742" t="s">
        <v>537</v>
      </c>
      <c r="M24" s="1997" t="s">
        <v>886</v>
      </c>
    </row>
    <row r="25" spans="1:14" ht="18" customHeight="1" x14ac:dyDescent="0.2">
      <c r="A25" s="91" t="s">
        <v>777</v>
      </c>
      <c r="B25" s="1277" t="s">
        <v>2443</v>
      </c>
      <c r="C25" s="1278" t="s">
        <v>2280</v>
      </c>
      <c r="D25" s="1278" t="s">
        <v>2827</v>
      </c>
      <c r="E25" s="1638" t="s">
        <v>2444</v>
      </c>
      <c r="F25" s="1639" t="s">
        <v>2445</v>
      </c>
      <c r="G25" s="1639" t="s">
        <v>2446</v>
      </c>
      <c r="H25" s="1277" t="s">
        <v>2447</v>
      </c>
      <c r="I25" s="1638" t="s">
        <v>2828</v>
      </c>
      <c r="J25" s="1639" t="s">
        <v>2829</v>
      </c>
      <c r="K25" s="1639" t="s">
        <v>2830</v>
      </c>
      <c r="L25" s="1277" t="s">
        <v>2831</v>
      </c>
      <c r="M25" s="1997"/>
    </row>
    <row r="26" spans="1:14" x14ac:dyDescent="0.2">
      <c r="A26" s="92" t="s">
        <v>542</v>
      </c>
      <c r="B26" s="1596">
        <v>0</v>
      </c>
      <c r="C26" s="1596">
        <v>0</v>
      </c>
      <c r="D26" s="1596">
        <v>0</v>
      </c>
      <c r="E26" s="1596">
        <v>0</v>
      </c>
      <c r="F26" s="1596">
        <v>0</v>
      </c>
      <c r="G26" s="1596">
        <v>0</v>
      </c>
      <c r="H26" s="1596">
        <v>0</v>
      </c>
      <c r="I26" s="1596">
        <v>0</v>
      </c>
      <c r="J26" s="1596">
        <v>0</v>
      </c>
      <c r="K26" s="1596">
        <v>0</v>
      </c>
      <c r="L26" s="1596">
        <v>0</v>
      </c>
      <c r="M26" s="682" t="s">
        <v>814</v>
      </c>
      <c r="N26" s="1055"/>
    </row>
    <row r="27" spans="1:14" x14ac:dyDescent="0.2">
      <c r="A27" s="77" t="s">
        <v>540</v>
      </c>
      <c r="B27" s="1282">
        <v>0</v>
      </c>
      <c r="C27" s="1282">
        <v>0</v>
      </c>
      <c r="D27" s="1282">
        <v>0</v>
      </c>
      <c r="E27" s="1282">
        <v>0</v>
      </c>
      <c r="F27" s="1282">
        <v>0</v>
      </c>
      <c r="G27" s="1282">
        <v>0</v>
      </c>
      <c r="H27" s="1282">
        <v>0</v>
      </c>
      <c r="I27" s="1282">
        <v>0</v>
      </c>
      <c r="J27" s="1282">
        <v>0</v>
      </c>
      <c r="K27" s="1282">
        <v>0</v>
      </c>
      <c r="L27" s="1282">
        <v>0</v>
      </c>
      <c r="M27" s="1292"/>
      <c r="N27" s="1055"/>
    </row>
    <row r="28" spans="1:14" x14ac:dyDescent="0.2">
      <c r="A28" s="92" t="s">
        <v>543</v>
      </c>
      <c r="B28" s="1596">
        <v>20622.402689000002</v>
      </c>
      <c r="C28" s="1596">
        <v>85176.7847798</v>
      </c>
      <c r="D28" s="1596">
        <v>22247.8126668</v>
      </c>
      <c r="E28" s="1596">
        <v>11140.125431399998</v>
      </c>
      <c r="F28" s="1596">
        <v>94.253999000000007</v>
      </c>
      <c r="G28" s="1596">
        <v>5127.5312158000006</v>
      </c>
      <c r="H28" s="1596">
        <v>38609.723313000002</v>
      </c>
      <c r="I28" s="1596">
        <v>16857.033684400001</v>
      </c>
      <c r="J28" s="1596">
        <v>188.44049560000002</v>
      </c>
      <c r="K28" s="1596">
        <v>4709.2134922000014</v>
      </c>
      <c r="L28" s="1596">
        <v>60364.410985200011</v>
      </c>
      <c r="M28" s="682">
        <v>1.9271279343894498</v>
      </c>
      <c r="N28" s="1055"/>
    </row>
    <row r="29" spans="1:14" x14ac:dyDescent="0.2">
      <c r="A29" s="77" t="s">
        <v>540</v>
      </c>
      <c r="B29" s="1284">
        <v>6.6166076625170456E-4</v>
      </c>
      <c r="C29" s="1284">
        <v>2.0346496783425938E-3</v>
      </c>
      <c r="D29" s="1284">
        <v>1.8867259659755384E-3</v>
      </c>
      <c r="E29" s="1284">
        <v>3.0433604773055264E-3</v>
      </c>
      <c r="F29" s="1284">
        <v>2.4841735166443355E-5</v>
      </c>
      <c r="G29" s="1284">
        <v>1.665432157123757E-3</v>
      </c>
      <c r="H29" s="1284">
        <v>1.7294231376039899E-3</v>
      </c>
      <c r="I29" s="1284">
        <v>4.3494791357131211E-3</v>
      </c>
      <c r="J29" s="1284">
        <v>6.6736898611594213E-5</v>
      </c>
      <c r="K29" s="1284">
        <v>1.1811547630284247E-3</v>
      </c>
      <c r="L29" s="1284">
        <v>1.8285907955034244E-3</v>
      </c>
      <c r="M29" s="1291"/>
      <c r="N29" s="1055"/>
    </row>
    <row r="30" spans="1:14" x14ac:dyDescent="0.2">
      <c r="A30" s="92" t="s">
        <v>544</v>
      </c>
      <c r="B30" s="1596">
        <v>1814122.9204265999</v>
      </c>
      <c r="C30" s="1596">
        <v>2630777.0977249998</v>
      </c>
      <c r="D30" s="1596">
        <v>701531.5820086</v>
      </c>
      <c r="E30" s="1596">
        <v>220563.90341860015</v>
      </c>
      <c r="F30" s="1596">
        <v>175079.98944099993</v>
      </c>
      <c r="G30" s="1596">
        <v>128100.92213659998</v>
      </c>
      <c r="H30" s="1596">
        <v>1225276.3970047999</v>
      </c>
      <c r="I30" s="1596">
        <v>81802.561724800005</v>
      </c>
      <c r="J30" s="1596">
        <v>152721.88334059998</v>
      </c>
      <c r="K30" s="1596">
        <v>294520.09462400014</v>
      </c>
      <c r="L30" s="1596">
        <v>1754320.9366941999</v>
      </c>
      <c r="M30" s="682">
        <v>-3.296468120161189E-2</v>
      </c>
      <c r="N30" s="1055"/>
    </row>
    <row r="31" spans="1:14" x14ac:dyDescent="0.2">
      <c r="A31" s="77" t="s">
        <v>540</v>
      </c>
      <c r="B31" s="1284">
        <v>5.8205340071479775E-2</v>
      </c>
      <c r="C31" s="1284">
        <v>6.2842355337961162E-2</v>
      </c>
      <c r="D31" s="1284">
        <v>5.9493392521355777E-2</v>
      </c>
      <c r="E31" s="1284">
        <v>6.0255647076681358E-2</v>
      </c>
      <c r="F31" s="1284">
        <v>4.6144362857612212E-2</v>
      </c>
      <c r="G31" s="1284">
        <v>4.1607429795083986E-2</v>
      </c>
      <c r="H31" s="1284">
        <v>5.4883101175363061E-2</v>
      </c>
      <c r="I31" s="1284">
        <v>2.110682947731005E-2</v>
      </c>
      <c r="J31" s="1284">
        <v>5.408701994664749E-2</v>
      </c>
      <c r="K31" s="1284">
        <v>7.38708943964662E-2</v>
      </c>
      <c r="L31" s="1284">
        <v>5.3142821487721842E-2</v>
      </c>
      <c r="M31" s="1291"/>
      <c r="N31" s="1055"/>
    </row>
    <row r="32" spans="1:14" x14ac:dyDescent="0.2">
      <c r="A32" s="92" t="s">
        <v>545</v>
      </c>
      <c r="B32" s="1596">
        <v>1726050.5622317998</v>
      </c>
      <c r="C32" s="1596">
        <v>2080012.1779093998</v>
      </c>
      <c r="D32" s="1596">
        <v>375790.07764199993</v>
      </c>
      <c r="E32" s="1596">
        <v>128618.31390099997</v>
      </c>
      <c r="F32" s="1596">
        <v>204086.8099424</v>
      </c>
      <c r="G32" s="1596">
        <v>84278.221437200016</v>
      </c>
      <c r="H32" s="1596">
        <v>792773.42292259983</v>
      </c>
      <c r="I32" s="1596">
        <v>266549.41819520004</v>
      </c>
      <c r="J32" s="1596">
        <v>170850.11632219996</v>
      </c>
      <c r="K32" s="1596">
        <v>168978.29795700006</v>
      </c>
      <c r="L32" s="1596">
        <v>1399151.2553969999</v>
      </c>
      <c r="M32" s="682">
        <v>-0.18939150103002544</v>
      </c>
      <c r="N32" s="1055"/>
    </row>
    <row r="33" spans="1:14" x14ac:dyDescent="0.2">
      <c r="A33" s="77" t="s">
        <v>540</v>
      </c>
      <c r="B33" s="1284">
        <v>5.5379576997817682E-2</v>
      </c>
      <c r="C33" s="1284">
        <v>4.9686027943798325E-2</v>
      </c>
      <c r="D33" s="1284">
        <v>3.1868881128308484E-2</v>
      </c>
      <c r="E33" s="1284">
        <v>3.5137117224970725E-2</v>
      </c>
      <c r="F33" s="1284">
        <v>5.3789446997929063E-2</v>
      </c>
      <c r="G33" s="1284">
        <v>2.7373730986601254E-2</v>
      </c>
      <c r="H33" s="1284">
        <v>3.5510244125945972E-2</v>
      </c>
      <c r="I33" s="1284">
        <v>6.8775512630635124E-2</v>
      </c>
      <c r="J33" s="1284">
        <v>6.0507200718557939E-2</v>
      </c>
      <c r="K33" s="1284">
        <v>4.2382771945024905E-2</v>
      </c>
      <c r="L33" s="1284">
        <v>4.2383832880657037E-2</v>
      </c>
      <c r="M33" s="1291"/>
      <c r="N33" s="1055"/>
    </row>
    <row r="34" spans="1:14" x14ac:dyDescent="0.2">
      <c r="A34" s="92" t="s">
        <v>1748</v>
      </c>
      <c r="B34" s="1596">
        <v>155989.12318639999</v>
      </c>
      <c r="C34" s="1596">
        <v>624843.59645820002</v>
      </c>
      <c r="D34" s="1596">
        <v>1782490.1269112004</v>
      </c>
      <c r="E34" s="1596">
        <v>186451.60989419997</v>
      </c>
      <c r="F34" s="1596">
        <v>228719.63798599996</v>
      </c>
      <c r="G34" s="1596">
        <v>79874.98308440001</v>
      </c>
      <c r="H34" s="1596">
        <v>2277536.3578758007</v>
      </c>
      <c r="I34" s="1596">
        <v>369121.2247506</v>
      </c>
      <c r="J34" s="1596">
        <v>282983.38669300004</v>
      </c>
      <c r="K34" s="1596">
        <v>296107.73378479993</v>
      </c>
      <c r="L34" s="1596">
        <v>3225748.7031042003</v>
      </c>
      <c r="M34" s="682">
        <v>19.679318129441473</v>
      </c>
      <c r="N34" s="1055"/>
    </row>
    <row r="35" spans="1:14" x14ac:dyDescent="0.2">
      <c r="A35" s="77" t="s">
        <v>540</v>
      </c>
      <c r="B35" s="1284">
        <v>5.0048427591561969E-3</v>
      </c>
      <c r="C35" s="1284">
        <v>1.4925872417405556E-2</v>
      </c>
      <c r="D35" s="1284">
        <v>0.1511640922595974</v>
      </c>
      <c r="E35" s="1284">
        <v>5.0936541421929493E-2</v>
      </c>
      <c r="F35" s="1284">
        <v>6.0281714669878445E-2</v>
      </c>
      <c r="G35" s="1284">
        <v>2.5943550566511969E-2</v>
      </c>
      <c r="H35" s="1284">
        <v>0.10201637660320963</v>
      </c>
      <c r="I35" s="1284">
        <v>9.52412563004707E-2</v>
      </c>
      <c r="J35" s="1284">
        <v>0.10021961323315634</v>
      </c>
      <c r="K35" s="1284">
        <v>7.4269102623775327E-2</v>
      </c>
      <c r="L35" s="1284">
        <v>9.7716092824125231E-2</v>
      </c>
      <c r="M35" s="1291"/>
      <c r="N35" s="1055"/>
    </row>
    <row r="36" spans="1:14" ht="25.5" x14ac:dyDescent="0.2">
      <c r="A36" s="92" t="s">
        <v>39</v>
      </c>
      <c r="B36" s="1596">
        <v>21990.909714199999</v>
      </c>
      <c r="C36" s="1596">
        <v>21990.909714199999</v>
      </c>
      <c r="D36" s="1596">
        <v>0</v>
      </c>
      <c r="E36" s="1596">
        <v>0</v>
      </c>
      <c r="F36" s="1596">
        <v>0</v>
      </c>
      <c r="G36" s="1596">
        <v>0</v>
      </c>
      <c r="H36" s="1596">
        <v>0</v>
      </c>
      <c r="I36" s="1596">
        <v>729.84939439999994</v>
      </c>
      <c r="J36" s="1596">
        <v>83104.766575599991</v>
      </c>
      <c r="K36" s="1596">
        <v>216402.66439399999</v>
      </c>
      <c r="L36" s="1596">
        <v>300237.28036400001</v>
      </c>
      <c r="M36" s="682">
        <v>12.652790369564856</v>
      </c>
      <c r="N36" s="1055"/>
    </row>
    <row r="37" spans="1:14" x14ac:dyDescent="0.2">
      <c r="A37" s="77" t="s">
        <v>540</v>
      </c>
      <c r="B37" s="1285">
        <v>7.0556871531903887E-4</v>
      </c>
      <c r="C37" s="1285">
        <v>5.2530507569791733E-4</v>
      </c>
      <c r="D37" s="1285">
        <v>0</v>
      </c>
      <c r="E37" s="1285">
        <v>0</v>
      </c>
      <c r="F37" s="1285">
        <v>0</v>
      </c>
      <c r="G37" s="1285">
        <v>0</v>
      </c>
      <c r="H37" s="1285">
        <v>0</v>
      </c>
      <c r="I37" s="1285">
        <v>1.8831692292893738E-4</v>
      </c>
      <c r="J37" s="1285">
        <v>2.9431860510857305E-2</v>
      </c>
      <c r="K37" s="1285">
        <v>5.4277649166762219E-2</v>
      </c>
      <c r="L37" s="1285">
        <v>9.094947144853224E-3</v>
      </c>
      <c r="M37" s="1291"/>
      <c r="N37" s="1055"/>
    </row>
    <row r="38" spans="1:14" x14ac:dyDescent="0.2">
      <c r="A38" s="92" t="s">
        <v>546</v>
      </c>
      <c r="B38" s="1596">
        <v>1089.7859798000002</v>
      </c>
      <c r="C38" s="1596">
        <v>3012.1259126000004</v>
      </c>
      <c r="D38" s="1596">
        <v>32479.978819400003</v>
      </c>
      <c r="E38" s="1596">
        <v>6318.6949615999993</v>
      </c>
      <c r="F38" s="1596">
        <v>5605.8993899999996</v>
      </c>
      <c r="G38" s="1596">
        <v>6303.643024</v>
      </c>
      <c r="H38" s="1596">
        <v>50708.216195000001</v>
      </c>
      <c r="I38" s="1596">
        <v>6508.5150717999995</v>
      </c>
      <c r="J38" s="1596">
        <v>27990.175087</v>
      </c>
      <c r="K38" s="1596">
        <v>90040.505091600004</v>
      </c>
      <c r="L38" s="1596">
        <v>175247.41144540001</v>
      </c>
      <c r="M38" s="682">
        <v>159.80901635159756</v>
      </c>
      <c r="N38" s="1055"/>
    </row>
    <row r="39" spans="1:14" x14ac:dyDescent="0.2">
      <c r="A39" s="77" t="s">
        <v>540</v>
      </c>
      <c r="B39" s="1287">
        <v>3.4965306289429164E-5</v>
      </c>
      <c r="C39" s="1287">
        <v>7.1951776943010527E-5</v>
      </c>
      <c r="D39" s="1287">
        <v>2.7544649144023822E-3</v>
      </c>
      <c r="E39" s="1287">
        <v>1.7261983837345647E-3</v>
      </c>
      <c r="F39" s="1287">
        <v>1.4774998354829096E-3</v>
      </c>
      <c r="G39" s="1287">
        <v>2.0474355703284574E-3</v>
      </c>
      <c r="H39" s="1287">
        <v>2.2713439732092275E-3</v>
      </c>
      <c r="I39" s="1287">
        <v>1.6793376011027461E-3</v>
      </c>
      <c r="J39" s="1287">
        <v>9.9128240506595709E-3</v>
      </c>
      <c r="K39" s="1287">
        <v>2.2583765129905835E-2</v>
      </c>
      <c r="L39" s="1287">
        <v>5.3086876567623341E-3</v>
      </c>
      <c r="M39" s="1291"/>
      <c r="N39" s="1055"/>
    </row>
    <row r="40" spans="1:14" x14ac:dyDescent="0.2">
      <c r="A40" s="92" t="s">
        <v>547</v>
      </c>
      <c r="B40" s="611">
        <v>0</v>
      </c>
      <c r="C40" s="611">
        <v>0</v>
      </c>
      <c r="D40" s="611">
        <v>0</v>
      </c>
      <c r="E40" s="611">
        <v>0</v>
      </c>
      <c r="F40" s="611">
        <v>0</v>
      </c>
      <c r="G40" s="611">
        <v>0</v>
      </c>
      <c r="H40" s="611">
        <v>0</v>
      </c>
      <c r="I40" s="611">
        <v>1023.8159666</v>
      </c>
      <c r="J40" s="611">
        <v>0</v>
      </c>
      <c r="K40" s="611">
        <v>0</v>
      </c>
      <c r="L40" s="611">
        <v>1023.8159666</v>
      </c>
      <c r="M40" s="682" t="s">
        <v>814</v>
      </c>
      <c r="N40" s="1055"/>
    </row>
    <row r="41" spans="1:14" x14ac:dyDescent="0.2">
      <c r="A41" s="77" t="s">
        <v>540</v>
      </c>
      <c r="B41" s="1284">
        <v>0</v>
      </c>
      <c r="C41" s="1284">
        <v>0</v>
      </c>
      <c r="D41" s="1284">
        <v>0</v>
      </c>
      <c r="E41" s="1284">
        <v>0</v>
      </c>
      <c r="F41" s="1284">
        <v>0</v>
      </c>
      <c r="G41" s="1284">
        <v>0</v>
      </c>
      <c r="H41" s="1284">
        <v>0</v>
      </c>
      <c r="I41" s="1284">
        <v>2.6416665404528801E-4</v>
      </c>
      <c r="J41" s="1284">
        <v>0</v>
      </c>
      <c r="K41" s="1284">
        <v>0</v>
      </c>
      <c r="L41" s="1284">
        <v>3.1013976981788292E-5</v>
      </c>
      <c r="M41" s="1291"/>
      <c r="N41" s="1055"/>
    </row>
    <row r="42" spans="1:14" x14ac:dyDescent="0.2">
      <c r="A42" s="92" t="s">
        <v>884</v>
      </c>
      <c r="B42" s="611">
        <v>0</v>
      </c>
      <c r="C42" s="611">
        <v>0</v>
      </c>
      <c r="D42" s="611">
        <v>0</v>
      </c>
      <c r="E42" s="611">
        <v>0</v>
      </c>
      <c r="F42" s="611">
        <v>0</v>
      </c>
      <c r="G42" s="611">
        <v>0</v>
      </c>
      <c r="H42" s="611">
        <v>0</v>
      </c>
      <c r="I42" s="611">
        <v>0</v>
      </c>
      <c r="J42" s="611">
        <v>0</v>
      </c>
      <c r="K42" s="611">
        <v>0</v>
      </c>
      <c r="L42" s="611">
        <v>0</v>
      </c>
      <c r="M42" s="682" t="s">
        <v>814</v>
      </c>
      <c r="N42" s="1055"/>
    </row>
    <row r="43" spans="1:14" x14ac:dyDescent="0.2">
      <c r="A43" s="77" t="s">
        <v>540</v>
      </c>
      <c r="B43" s="1284">
        <v>0</v>
      </c>
      <c r="C43" s="1284">
        <v>0</v>
      </c>
      <c r="D43" s="1284">
        <v>0</v>
      </c>
      <c r="E43" s="1284">
        <v>0</v>
      </c>
      <c r="F43" s="1284">
        <v>0</v>
      </c>
      <c r="G43" s="1284">
        <v>0</v>
      </c>
      <c r="H43" s="1284">
        <v>0</v>
      </c>
      <c r="I43" s="1284">
        <v>0</v>
      </c>
      <c r="J43" s="1284">
        <v>0</v>
      </c>
      <c r="K43" s="1284">
        <v>0</v>
      </c>
      <c r="L43" s="1284">
        <v>0</v>
      </c>
      <c r="M43" s="1291"/>
      <c r="N43" s="1055"/>
    </row>
    <row r="44" spans="1:14" x14ac:dyDescent="0.2">
      <c r="A44" s="92" t="s">
        <v>1717</v>
      </c>
      <c r="B44" s="611">
        <v>206493.99601599999</v>
      </c>
      <c r="C44" s="611">
        <v>207941.51761879999</v>
      </c>
      <c r="D44" s="611">
        <v>1052.8740348000001</v>
      </c>
      <c r="E44" s="611">
        <v>270.79164000000003</v>
      </c>
      <c r="F44" s="611">
        <v>180.7429582</v>
      </c>
      <c r="G44" s="611">
        <v>84.988128400000008</v>
      </c>
      <c r="H44" s="611">
        <v>1589.3967614000001</v>
      </c>
      <c r="I44" s="611">
        <v>159584.42812619999</v>
      </c>
      <c r="J44" s="611">
        <v>5488.3401874000001</v>
      </c>
      <c r="K44" s="611">
        <v>5759.7391431999995</v>
      </c>
      <c r="L44" s="611">
        <v>172421.90421819998</v>
      </c>
      <c r="M44" s="682">
        <v>-0.16500282068811323</v>
      </c>
      <c r="N44" s="1055"/>
    </row>
    <row r="45" spans="1:14" x14ac:dyDescent="0.2">
      <c r="A45" s="77" t="s">
        <v>540</v>
      </c>
      <c r="B45" s="1284">
        <v>6.6252695037906971E-3</v>
      </c>
      <c r="C45" s="1284">
        <v>4.9671767140651597E-3</v>
      </c>
      <c r="D45" s="1284">
        <v>8.9288992590403618E-5</v>
      </c>
      <c r="E45" s="1284">
        <v>7.3977315590887218E-5</v>
      </c>
      <c r="F45" s="1284">
        <v>4.7636903987532043E-5</v>
      </c>
      <c r="G45" s="1284">
        <v>2.7604310155143422E-5</v>
      </c>
      <c r="H45" s="1284">
        <v>7.1192935305819711E-5</v>
      </c>
      <c r="I45" s="1284">
        <v>4.1176232634687455E-2</v>
      </c>
      <c r="J45" s="1284">
        <v>1.9437159802951174E-3</v>
      </c>
      <c r="K45" s="1284">
        <v>1.4446453391973352E-3</v>
      </c>
      <c r="L45" s="1284">
        <v>5.2230958912839439E-3</v>
      </c>
      <c r="M45" s="1291"/>
      <c r="N45" s="1055"/>
    </row>
    <row r="46" spans="1:14" x14ac:dyDescent="0.2">
      <c r="A46" s="92" t="s">
        <v>548</v>
      </c>
      <c r="B46" s="611">
        <v>259959.45887099998</v>
      </c>
      <c r="C46" s="611">
        <v>259959.45887099998</v>
      </c>
      <c r="D46" s="611">
        <v>420099.99996300001</v>
      </c>
      <c r="E46" s="611">
        <v>0</v>
      </c>
      <c r="F46" s="611">
        <v>0</v>
      </c>
      <c r="G46" s="611">
        <v>20160.913750600001</v>
      </c>
      <c r="H46" s="611">
        <v>440260.91371360002</v>
      </c>
      <c r="I46" s="611">
        <v>316.3558286</v>
      </c>
      <c r="J46" s="611">
        <v>0</v>
      </c>
      <c r="K46" s="611">
        <v>0</v>
      </c>
      <c r="L46" s="611">
        <v>440577.26954220003</v>
      </c>
      <c r="M46" s="682">
        <v>0.69479222435536858</v>
      </c>
      <c r="N46" s="1055"/>
    </row>
    <row r="47" spans="1:14" x14ac:dyDescent="0.2">
      <c r="A47" s="77" t="s">
        <v>540</v>
      </c>
      <c r="B47" s="1288">
        <v>8.3406854838845648E-3</v>
      </c>
      <c r="C47" s="1288">
        <v>6.2097487095971226E-3</v>
      </c>
      <c r="D47" s="1288">
        <v>3.5626584514500043E-2</v>
      </c>
      <c r="E47" s="1288">
        <v>0</v>
      </c>
      <c r="F47" s="1288">
        <v>0</v>
      </c>
      <c r="G47" s="1288">
        <v>6.548304176829692E-3</v>
      </c>
      <c r="H47" s="1288">
        <v>1.9720353978879952E-2</v>
      </c>
      <c r="I47" s="1288">
        <v>8.1626643318053743E-5</v>
      </c>
      <c r="J47" s="1288">
        <v>0</v>
      </c>
      <c r="K47" s="1288">
        <v>0</v>
      </c>
      <c r="L47" s="1288">
        <v>1.3346200627890195E-2</v>
      </c>
      <c r="M47" s="1291"/>
      <c r="N47" s="1055"/>
    </row>
    <row r="48" spans="1:14" x14ac:dyDescent="0.2">
      <c r="A48" s="92" t="s">
        <v>549</v>
      </c>
      <c r="B48" s="611">
        <v>162698.25408760001</v>
      </c>
      <c r="C48" s="611">
        <v>226430.44651920002</v>
      </c>
      <c r="D48" s="611">
        <v>34551.847750000001</v>
      </c>
      <c r="E48" s="611">
        <v>17305.426471199997</v>
      </c>
      <c r="F48" s="611">
        <v>17326.313730599999</v>
      </c>
      <c r="G48" s="611">
        <v>10306.599553599999</v>
      </c>
      <c r="H48" s="611">
        <v>79490.187505399997</v>
      </c>
      <c r="I48" s="611">
        <v>8223.7699893999998</v>
      </c>
      <c r="J48" s="611">
        <v>24065.5407552</v>
      </c>
      <c r="K48" s="611">
        <v>22253.578153800005</v>
      </c>
      <c r="L48" s="611">
        <v>134033.07640379999</v>
      </c>
      <c r="M48" s="682">
        <v>-0.17618614191376702</v>
      </c>
      <c r="N48" s="1055"/>
    </row>
    <row r="49" spans="1:14" x14ac:dyDescent="0.2">
      <c r="A49" s="77" t="s">
        <v>540</v>
      </c>
      <c r="B49" s="1284">
        <v>5.2201022883156603E-3</v>
      </c>
      <c r="C49" s="1284">
        <v>5.4088286657953139E-3</v>
      </c>
      <c r="D49" s="1284">
        <v>2.9301697788762901E-3</v>
      </c>
      <c r="E49" s="1284">
        <v>4.7276533185989632E-3</v>
      </c>
      <c r="F49" s="1284">
        <v>4.5665510394553794E-3</v>
      </c>
      <c r="G49" s="1284">
        <v>3.3476036721669599E-3</v>
      </c>
      <c r="H49" s="1284">
        <v>3.5605582658508996E-3</v>
      </c>
      <c r="I49" s="1284">
        <v>2.1219104532549408E-3</v>
      </c>
      <c r="J49" s="1284">
        <v>8.5229002837167792E-3</v>
      </c>
      <c r="K49" s="1284">
        <v>5.5815944370164157E-3</v>
      </c>
      <c r="L49" s="1284">
        <v>4.0602011318405283E-3</v>
      </c>
      <c r="M49" s="1291"/>
      <c r="N49" s="1055"/>
    </row>
    <row r="50" spans="1:14" x14ac:dyDescent="0.2">
      <c r="A50" s="92" t="s">
        <v>550</v>
      </c>
      <c r="B50" s="611">
        <v>22668145.414489407</v>
      </c>
      <c r="C50" s="611">
        <v>30303354.161113601</v>
      </c>
      <c r="D50" s="611">
        <v>6829430.8337752018</v>
      </c>
      <c r="E50" s="611">
        <v>2525045.4756309991</v>
      </c>
      <c r="F50" s="611">
        <v>2613787.4576337999</v>
      </c>
      <c r="G50" s="611">
        <v>2462628.707818999</v>
      </c>
      <c r="H50" s="611">
        <v>14430892.474858999</v>
      </c>
      <c r="I50" s="611">
        <v>2126311.9152604006</v>
      </c>
      <c r="J50" s="611">
        <v>1755871.8912503999</v>
      </c>
      <c r="K50" s="611">
        <v>2330906.0330415978</v>
      </c>
      <c r="L50" s="611">
        <v>20643982.314411394</v>
      </c>
      <c r="M50" s="682">
        <v>-8.9295487701617327E-2</v>
      </c>
      <c r="N50" s="1055"/>
    </row>
    <row r="51" spans="1:14" x14ac:dyDescent="0.2">
      <c r="A51" s="77" t="s">
        <v>540</v>
      </c>
      <c r="B51" s="1284">
        <v>0.72729752641560019</v>
      </c>
      <c r="C51" s="1284">
        <v>0.72386754156085054</v>
      </c>
      <c r="D51" s="1284">
        <v>0.57916994717175441</v>
      </c>
      <c r="E51" s="1284">
        <v>0.68981481862621874</v>
      </c>
      <c r="F51" s="1284">
        <v>0.68889401503176673</v>
      </c>
      <c r="G51" s="1284">
        <v>0.79986661581308227</v>
      </c>
      <c r="H51" s="1284">
        <v>0.64639466954929781</v>
      </c>
      <c r="I51" s="1284">
        <v>0.54863444450502674</v>
      </c>
      <c r="J51" s="1284">
        <v>0.62184852575459948</v>
      </c>
      <c r="K51" s="1284">
        <v>0.58463281982414039</v>
      </c>
      <c r="L51" s="1284">
        <v>0.62535847574034076</v>
      </c>
      <c r="M51" s="1291"/>
      <c r="N51" s="1055"/>
    </row>
    <row r="52" spans="1:14" x14ac:dyDescent="0.2">
      <c r="A52" s="92" t="s">
        <v>551</v>
      </c>
      <c r="B52" s="611">
        <v>691803.80455900007</v>
      </c>
      <c r="C52" s="611">
        <v>1149494.2935252001</v>
      </c>
      <c r="D52" s="611">
        <v>357340.50771720003</v>
      </c>
      <c r="E52" s="611">
        <v>98892.756862199996</v>
      </c>
      <c r="F52" s="611">
        <v>244062.20387639999</v>
      </c>
      <c r="G52" s="611">
        <v>119677.58383979999</v>
      </c>
      <c r="H52" s="611">
        <v>819973.05229559995</v>
      </c>
      <c r="I52" s="611">
        <v>173206.95225959999</v>
      </c>
      <c r="J52" s="611">
        <v>102759.75484599997</v>
      </c>
      <c r="K52" s="611">
        <v>276901.14186839992</v>
      </c>
      <c r="L52" s="611">
        <v>1372840.9012695998</v>
      </c>
      <c r="M52" s="682">
        <v>0.98443676114897394</v>
      </c>
      <c r="N52" s="1055"/>
    </row>
    <row r="53" spans="1:14" x14ac:dyDescent="0.2">
      <c r="A53" s="77" t="s">
        <v>540</v>
      </c>
      <c r="B53" s="1286">
        <v>2.2196222347287926E-2</v>
      </c>
      <c r="C53" s="1286">
        <v>2.7458399617032215E-2</v>
      </c>
      <c r="D53" s="1286">
        <v>3.0304265174392858E-2</v>
      </c>
      <c r="E53" s="1286">
        <v>2.7016420019642579E-2</v>
      </c>
      <c r="F53" s="1286">
        <v>6.4325425946500508E-2</v>
      </c>
      <c r="G53" s="1286">
        <v>3.887151305866407E-2</v>
      </c>
      <c r="H53" s="1286">
        <v>3.6728581485957069E-2</v>
      </c>
      <c r="I53" s="1286">
        <v>4.4691138376900232E-2</v>
      </c>
      <c r="J53" s="1286">
        <v>3.6392747316197231E-2</v>
      </c>
      <c r="K53" s="1286">
        <v>6.9451746697743413E-2</v>
      </c>
      <c r="L53" s="1286">
        <v>4.1586825660697664E-2</v>
      </c>
      <c r="M53" s="1291"/>
      <c r="N53" s="1055"/>
    </row>
    <row r="54" spans="1:14" ht="25.5" x14ac:dyDescent="0.2">
      <c r="A54" s="92" t="s">
        <v>43</v>
      </c>
      <c r="B54" s="611">
        <v>2365229.3846188001</v>
      </c>
      <c r="C54" s="611">
        <v>2988140.1888365997</v>
      </c>
      <c r="D54" s="611">
        <v>535440.41136599996</v>
      </c>
      <c r="E54" s="611">
        <v>191444.231321</v>
      </c>
      <c r="F54" s="611">
        <v>211924.31686159997</v>
      </c>
      <c r="G54" s="611">
        <v>77855.523661999992</v>
      </c>
      <c r="H54" s="611">
        <v>1016664.4832106</v>
      </c>
      <c r="I54" s="611">
        <v>455832.52169559995</v>
      </c>
      <c r="J54" s="611">
        <v>72382.872706199982</v>
      </c>
      <c r="K54" s="611">
        <v>46332.20888659999</v>
      </c>
      <c r="L54" s="611">
        <v>1591212.086499</v>
      </c>
      <c r="M54" s="682">
        <v>-0.32724830122324355</v>
      </c>
      <c r="N54" s="1055"/>
    </row>
    <row r="55" spans="1:14" x14ac:dyDescent="0.2">
      <c r="A55" s="77" t="s">
        <v>540</v>
      </c>
      <c r="B55" s="1284">
        <v>7.5887349819945257E-2</v>
      </c>
      <c r="C55" s="1284">
        <v>7.1378820998897557E-2</v>
      </c>
      <c r="D55" s="1284">
        <v>4.5408029206592634E-2</v>
      </c>
      <c r="E55" s="1284">
        <v>5.2300471013390339E-2</v>
      </c>
      <c r="F55" s="1284">
        <v>5.58551128934624E-2</v>
      </c>
      <c r="G55" s="1284">
        <v>2.5287626200472431E-2</v>
      </c>
      <c r="H55" s="1284">
        <v>4.5538867662711514E-2</v>
      </c>
      <c r="I55" s="1284">
        <v>0.11761464559030328</v>
      </c>
      <c r="J55" s="1284">
        <v>2.5634662133682044E-2</v>
      </c>
      <c r="K55" s="1284">
        <v>1.1620944622425558E-2</v>
      </c>
      <c r="L55" s="1284">
        <v>4.8201841574818924E-2</v>
      </c>
      <c r="M55" s="1291"/>
      <c r="N55" s="1055"/>
    </row>
    <row r="56" spans="1:14" x14ac:dyDescent="0.2">
      <c r="A56" s="92" t="s">
        <v>552</v>
      </c>
      <c r="B56" s="611">
        <v>3885.9000964000002</v>
      </c>
      <c r="C56" s="611">
        <v>4668.2140847999999</v>
      </c>
      <c r="D56" s="611">
        <v>0</v>
      </c>
      <c r="E56" s="611">
        <v>0</v>
      </c>
      <c r="F56" s="611">
        <v>0</v>
      </c>
      <c r="G56" s="611">
        <v>0</v>
      </c>
      <c r="H56" s="611">
        <v>0</v>
      </c>
      <c r="I56" s="611">
        <v>0</v>
      </c>
      <c r="J56" s="611">
        <v>0</v>
      </c>
      <c r="K56" s="611">
        <v>0</v>
      </c>
      <c r="L56" s="611">
        <v>0</v>
      </c>
      <c r="M56" s="682" t="s">
        <v>814</v>
      </c>
      <c r="N56" s="1055"/>
    </row>
    <row r="57" spans="1:14" x14ac:dyDescent="0.2">
      <c r="A57" s="77" t="s">
        <v>540</v>
      </c>
      <c r="B57" s="1286">
        <v>1.2467740418690631E-4</v>
      </c>
      <c r="C57" s="1286">
        <v>1.1151137379307625E-4</v>
      </c>
      <c r="D57" s="1286">
        <v>0</v>
      </c>
      <c r="E57" s="1286">
        <v>0</v>
      </c>
      <c r="F57" s="1286">
        <v>0</v>
      </c>
      <c r="G57" s="1286">
        <v>0</v>
      </c>
      <c r="H57" s="1286">
        <v>0</v>
      </c>
      <c r="I57" s="1286">
        <v>0</v>
      </c>
      <c r="J57" s="1286">
        <v>0</v>
      </c>
      <c r="K57" s="1286">
        <v>0</v>
      </c>
      <c r="L57" s="1286">
        <v>0</v>
      </c>
      <c r="M57" s="1291"/>
      <c r="N57" s="1055"/>
    </row>
    <row r="58" spans="1:14" ht="25.5" x14ac:dyDescent="0.2">
      <c r="A58" s="92" t="s">
        <v>2281</v>
      </c>
      <c r="B58" s="1596">
        <v>966352.09553260007</v>
      </c>
      <c r="C58" s="1596">
        <v>1156455.6963988002</v>
      </c>
      <c r="D58" s="1596">
        <v>502514.96177680005</v>
      </c>
      <c r="E58" s="1596">
        <v>272168.69053780008</v>
      </c>
      <c r="F58" s="1596">
        <v>91794.813920600005</v>
      </c>
      <c r="G58" s="1596">
        <v>79271.956019200006</v>
      </c>
      <c r="H58" s="1596">
        <v>945750.42225440009</v>
      </c>
      <c r="I58" s="1596">
        <v>207072.71082959991</v>
      </c>
      <c r="J58" s="1596">
        <v>33430.875592799996</v>
      </c>
      <c r="K58" s="1596">
        <v>144059.58723380003</v>
      </c>
      <c r="L58" s="1596">
        <v>1330313.5959106002</v>
      </c>
      <c r="M58" s="682">
        <v>0.37663446073183549</v>
      </c>
      <c r="N58" s="1055"/>
    </row>
    <row r="59" spans="1:14" x14ac:dyDescent="0.2">
      <c r="A59" s="77" t="s">
        <v>540</v>
      </c>
      <c r="B59" s="1289">
        <v>3.1004984125350986E-2</v>
      </c>
      <c r="C59" s="1289">
        <v>2.7624689248111865E-2</v>
      </c>
      <c r="D59" s="1289">
        <v>4.2615786139297097E-2</v>
      </c>
      <c r="E59" s="1289">
        <v>7.4353510743069298E-2</v>
      </c>
      <c r="F59" s="1289">
        <v>2.4193588402211908E-2</v>
      </c>
      <c r="G59" s="1289">
        <v>2.5747686197533506E-2</v>
      </c>
      <c r="H59" s="1289">
        <v>4.2362454902513919E-2</v>
      </c>
      <c r="I59" s="1289">
        <v>5.3429236257764454E-2</v>
      </c>
      <c r="J59" s="1289">
        <v>1.1839668261483348E-2</v>
      </c>
      <c r="K59" s="1289">
        <v>3.6132714709780495E-2</v>
      </c>
      <c r="L59" s="1289">
        <v>4.0298565941637429E-2</v>
      </c>
      <c r="M59" s="1291"/>
      <c r="N59" s="1055"/>
    </row>
    <row r="60" spans="1:14" x14ac:dyDescent="0.2">
      <c r="A60" s="92" t="s">
        <v>554</v>
      </c>
      <c r="B60" s="1596">
        <v>103203.1527296</v>
      </c>
      <c r="C60" s="1596">
        <v>120863.88953940001</v>
      </c>
      <c r="D60" s="1596">
        <v>196785.21726780004</v>
      </c>
      <c r="E60" s="1596">
        <v>2248.5686734000001</v>
      </c>
      <c r="F60" s="1596">
        <v>1516.9268981999999</v>
      </c>
      <c r="G60" s="1596">
        <v>5127.6400154000003</v>
      </c>
      <c r="H60" s="1596">
        <v>205678.35285480006</v>
      </c>
      <c r="I60" s="1596">
        <v>2503.1499961999998</v>
      </c>
      <c r="J60" s="1596">
        <v>111794.75180300001</v>
      </c>
      <c r="K60" s="1596">
        <v>89986.406925799994</v>
      </c>
      <c r="L60" s="1596">
        <v>409962.66157980007</v>
      </c>
      <c r="M60" s="682">
        <v>2.9723850554636928</v>
      </c>
      <c r="N60" s="1055"/>
    </row>
    <row r="61" spans="1:14" x14ac:dyDescent="0.2">
      <c r="A61" s="77" t="s">
        <v>540</v>
      </c>
      <c r="B61" s="1283">
        <v>3.3112279953238584E-3</v>
      </c>
      <c r="C61" s="1283">
        <v>2.8871208817087784E-3</v>
      </c>
      <c r="D61" s="1283">
        <v>1.6688372232356585E-2</v>
      </c>
      <c r="E61" s="1283">
        <v>6.1428437886743622E-4</v>
      </c>
      <c r="F61" s="1283">
        <v>3.9980368654637954E-4</v>
      </c>
      <c r="G61" s="1283">
        <v>1.6654674954464108E-3</v>
      </c>
      <c r="H61" s="1283">
        <v>9.2128322041510734E-3</v>
      </c>
      <c r="I61" s="1283">
        <v>6.458668165388908E-4</v>
      </c>
      <c r="J61" s="1283">
        <v>3.9592524911535788E-2</v>
      </c>
      <c r="K61" s="1283">
        <v>2.2570196344733617E-2</v>
      </c>
      <c r="L61" s="1283">
        <v>1.2418806664885805E-2</v>
      </c>
      <c r="M61" s="1291"/>
      <c r="N61" s="1055"/>
    </row>
    <row r="62" spans="1:14" x14ac:dyDescent="0.2">
      <c r="A62" s="92" t="s">
        <v>1</v>
      </c>
      <c r="B62" s="1596">
        <v>31167637.16522821</v>
      </c>
      <c r="C62" s="1596">
        <v>41863120.559006594</v>
      </c>
      <c r="D62" s="1596">
        <v>11791756.231698804</v>
      </c>
      <c r="E62" s="1596">
        <v>3660468.5887433994</v>
      </c>
      <c r="F62" s="1596">
        <v>3794179.3666377999</v>
      </c>
      <c r="G62" s="1596">
        <v>3078799.2136859992</v>
      </c>
      <c r="H62" s="1596">
        <v>22325203.400766</v>
      </c>
      <c r="I62" s="1596">
        <v>3875644.2227734006</v>
      </c>
      <c r="J62" s="1596">
        <v>2823632.7956549996</v>
      </c>
      <c r="K62" s="1596">
        <v>3986957.2045967975</v>
      </c>
      <c r="L62" s="1596">
        <v>33011437.623791192</v>
      </c>
      <c r="M62" s="682">
        <v>5.9157530896182031E-2</v>
      </c>
      <c r="N62" s="1055"/>
    </row>
    <row r="63" spans="1:14" ht="15" x14ac:dyDescent="0.2">
      <c r="A63" s="77" t="s">
        <v>540</v>
      </c>
      <c r="B63" s="1646">
        <v>0.99999999999999989</v>
      </c>
      <c r="C63" s="1646">
        <v>1.0000000000000002</v>
      </c>
      <c r="D63" s="1646">
        <v>0.99999999999999978</v>
      </c>
      <c r="E63" s="1646">
        <v>0.99999999999999978</v>
      </c>
      <c r="F63" s="1646">
        <v>0.99999999999999978</v>
      </c>
      <c r="G63" s="1646">
        <v>0.99999999999999989</v>
      </c>
      <c r="H63" s="1646">
        <v>0.99999999999999989</v>
      </c>
      <c r="I63" s="1646">
        <v>1</v>
      </c>
      <c r="J63" s="1646">
        <v>0.99999999999999989</v>
      </c>
      <c r="K63" s="1646">
        <v>1.0000000000000002</v>
      </c>
      <c r="L63" s="1646">
        <v>1</v>
      </c>
      <c r="M63" s="1290"/>
      <c r="N63" s="1055"/>
    </row>
    <row r="64" spans="1:14" ht="6.75" customHeight="1" x14ac:dyDescent="0.25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0"/>
    </row>
    <row r="65" spans="1:14" ht="15" customHeight="1" x14ac:dyDescent="0.25">
      <c r="A65" s="17" t="s">
        <v>785</v>
      </c>
      <c r="B65" s="17"/>
      <c r="C65" s="17"/>
      <c r="D65" s="17"/>
      <c r="E65" s="112"/>
      <c r="F65" s="112"/>
      <c r="G65" s="112"/>
      <c r="H65" s="112"/>
      <c r="I65" s="112"/>
      <c r="J65" s="112"/>
      <c r="K65" s="112"/>
      <c r="L65" s="112"/>
      <c r="M65" s="112"/>
      <c r="N65" s="110"/>
    </row>
    <row r="66" spans="1:14" x14ac:dyDescent="0.2">
      <c r="A66" s="17" t="s">
        <v>887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8"/>
    </row>
    <row r="67" spans="1:14" x14ac:dyDescent="0.2">
      <c r="A67" s="113" t="s">
        <v>889</v>
      </c>
      <c r="B67" s="1647"/>
      <c r="C67" s="1647"/>
      <c r="D67" s="1647"/>
      <c r="E67" s="1647"/>
      <c r="F67" s="1647"/>
      <c r="G67" s="1647"/>
      <c r="H67" s="1647"/>
      <c r="I67" s="1647"/>
      <c r="J67" s="1647"/>
      <c r="K67" s="1647"/>
      <c r="L67" s="1647"/>
      <c r="M67" s="74"/>
      <c r="N67" s="110"/>
    </row>
    <row r="68" spans="1:14" x14ac:dyDescent="0.2">
      <c r="A68" s="17" t="s">
        <v>1095</v>
      </c>
      <c r="B68" s="17"/>
      <c r="C68" s="17"/>
      <c r="D68" s="17"/>
      <c r="E68" s="114"/>
      <c r="F68" s="114"/>
      <c r="G68" s="114"/>
      <c r="H68" s="114"/>
      <c r="I68" s="114"/>
      <c r="J68" s="114"/>
      <c r="K68" s="114"/>
      <c r="L68" s="114"/>
      <c r="M68" s="114"/>
      <c r="N68" s="108"/>
    </row>
    <row r="69" spans="1:14" x14ac:dyDescent="0.2">
      <c r="A69" s="115"/>
      <c r="B69" s="613"/>
      <c r="C69" s="613"/>
      <c r="D69" s="613"/>
      <c r="E69" s="613"/>
      <c r="F69" s="613"/>
      <c r="G69" s="613"/>
      <c r="H69" s="613"/>
      <c r="I69" s="613"/>
      <c r="J69" s="613"/>
      <c r="K69" s="613"/>
      <c r="L69" s="613"/>
      <c r="M69" s="613"/>
      <c r="N69" s="110"/>
    </row>
    <row r="70" spans="1:14" x14ac:dyDescent="0.2">
      <c r="A70" s="115"/>
      <c r="B70" s="613"/>
      <c r="C70" s="613"/>
      <c r="D70" s="613"/>
      <c r="E70" s="613"/>
      <c r="F70" s="613"/>
      <c r="G70" s="613"/>
      <c r="H70" s="613"/>
      <c r="I70" s="613"/>
      <c r="J70" s="613"/>
      <c r="K70" s="613"/>
      <c r="L70" s="613"/>
      <c r="M70" s="613"/>
      <c r="N70" s="108"/>
    </row>
    <row r="71" spans="1:14" x14ac:dyDescent="0.2">
      <c r="A71" s="115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7"/>
    </row>
    <row r="72" spans="1:14" x14ac:dyDescent="0.2">
      <c r="A72" s="118"/>
      <c r="B72" s="118"/>
      <c r="C72" s="118"/>
      <c r="D72" s="118"/>
      <c r="E72" s="119"/>
      <c r="F72" s="119"/>
      <c r="G72" s="119"/>
      <c r="H72" s="119"/>
      <c r="I72" s="119"/>
      <c r="J72" s="119"/>
      <c r="K72" s="119"/>
      <c r="L72" s="119"/>
      <c r="M72" s="119"/>
      <c r="N72" s="117"/>
    </row>
    <row r="73" spans="1:14" ht="15" customHeight="1" x14ac:dyDescent="0.2">
      <c r="A73" s="118"/>
      <c r="B73" s="118"/>
      <c r="C73" s="118"/>
      <c r="D73" s="118"/>
      <c r="E73" s="105"/>
      <c r="F73" s="105"/>
      <c r="G73" s="105"/>
      <c r="H73" s="120"/>
      <c r="I73" s="120"/>
      <c r="J73" s="105"/>
      <c r="K73" s="105"/>
      <c r="L73" s="105"/>
      <c r="M73" s="105"/>
    </row>
    <row r="74" spans="1:14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</sheetData>
  <mergeCells count="14">
    <mergeCell ref="A1:M1"/>
    <mergeCell ref="A2:M2"/>
    <mergeCell ref="A3:M3"/>
    <mergeCell ref="E5:G5"/>
    <mergeCell ref="I5:K5"/>
    <mergeCell ref="M5:M6"/>
    <mergeCell ref="B5:C5"/>
    <mergeCell ref="A20:M20"/>
    <mergeCell ref="A21:M21"/>
    <mergeCell ref="A22:M22"/>
    <mergeCell ref="E24:G24"/>
    <mergeCell ref="I24:K24"/>
    <mergeCell ref="M24:M25"/>
    <mergeCell ref="B24:C2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/>
  <dimension ref="A1:N44"/>
  <sheetViews>
    <sheetView showGridLines="0" zoomScaleNormal="100" workbookViewId="0">
      <selection activeCell="B36" sqref="B36"/>
    </sheetView>
  </sheetViews>
  <sheetFormatPr defaultColWidth="13.7109375" defaultRowHeight="12.75" x14ac:dyDescent="0.2"/>
  <cols>
    <col min="1" max="1" width="56.42578125" style="1" customWidth="1"/>
    <col min="2" max="2" width="12.140625" style="1" customWidth="1"/>
    <col min="3" max="4" width="12.42578125" style="1" customWidth="1"/>
    <col min="5" max="9" width="13.7109375" style="1"/>
    <col min="10" max="13" width="17.28515625" style="1" customWidth="1"/>
    <col min="14" max="16384" width="13.7109375" style="1"/>
  </cols>
  <sheetData>
    <row r="1" spans="1:14" ht="15.75" x14ac:dyDescent="0.25">
      <c r="A1" s="1994" t="s">
        <v>890</v>
      </c>
      <c r="B1" s="1994"/>
      <c r="C1" s="1994"/>
      <c r="D1" s="1994"/>
      <c r="E1" s="1994"/>
      <c r="F1" s="1994"/>
      <c r="G1" s="1994"/>
      <c r="H1" s="1994"/>
      <c r="I1" s="1994"/>
      <c r="J1" s="1994"/>
      <c r="K1" s="1994"/>
      <c r="L1" s="1994"/>
      <c r="M1" s="1994"/>
    </row>
    <row r="2" spans="1:14" ht="15.75" x14ac:dyDescent="0.25">
      <c r="A2" s="1995" t="s">
        <v>2671</v>
      </c>
      <c r="B2" s="1995"/>
      <c r="C2" s="1995"/>
      <c r="D2" s="1995"/>
      <c r="E2" s="1995"/>
      <c r="F2" s="1995"/>
      <c r="G2" s="1995"/>
      <c r="H2" s="1995"/>
      <c r="I2" s="1995"/>
      <c r="J2" s="1995"/>
      <c r="K2" s="1995"/>
      <c r="L2" s="1995"/>
      <c r="M2" s="1995"/>
    </row>
    <row r="3" spans="1:14" ht="15.75" x14ac:dyDescent="0.25">
      <c r="A3" s="1996" t="s">
        <v>848</v>
      </c>
      <c r="B3" s="1996"/>
      <c r="C3" s="1996"/>
      <c r="D3" s="1996"/>
      <c r="E3" s="1996"/>
      <c r="F3" s="1996"/>
      <c r="G3" s="1996"/>
      <c r="H3" s="1996"/>
      <c r="I3" s="1996"/>
      <c r="J3" s="1996"/>
      <c r="K3" s="1996"/>
      <c r="L3" s="1996"/>
      <c r="M3" s="1996"/>
    </row>
    <row r="4" spans="1:14" ht="8.25" customHeight="1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4" ht="12.75" customHeight="1" x14ac:dyDescent="0.2">
      <c r="A5" s="102"/>
      <c r="B5" s="1999" t="s">
        <v>537</v>
      </c>
      <c r="C5" s="1999"/>
      <c r="D5" s="1276" t="s">
        <v>537</v>
      </c>
      <c r="E5" s="1997" t="s">
        <v>875</v>
      </c>
      <c r="F5" s="1997"/>
      <c r="G5" s="1997"/>
      <c r="H5" s="1276" t="s">
        <v>537</v>
      </c>
      <c r="I5" s="1998" t="s">
        <v>875</v>
      </c>
      <c r="J5" s="1998"/>
      <c r="K5" s="1998"/>
      <c r="L5" s="1742" t="s">
        <v>537</v>
      </c>
      <c r="M5" s="1997" t="s">
        <v>886</v>
      </c>
    </row>
    <row r="6" spans="1:14" x14ac:dyDescent="0.2">
      <c r="A6" s="91" t="s">
        <v>777</v>
      </c>
      <c r="B6" s="1277" t="s">
        <v>2443</v>
      </c>
      <c r="C6" s="1278" t="s">
        <v>2280</v>
      </c>
      <c r="D6" s="1278" t="s">
        <v>2827</v>
      </c>
      <c r="E6" s="1638" t="s">
        <v>2444</v>
      </c>
      <c r="F6" s="1639" t="s">
        <v>2445</v>
      </c>
      <c r="G6" s="1639" t="s">
        <v>2446</v>
      </c>
      <c r="H6" s="1277" t="s">
        <v>2447</v>
      </c>
      <c r="I6" s="1638" t="s">
        <v>2828</v>
      </c>
      <c r="J6" s="1639" t="s">
        <v>2829</v>
      </c>
      <c r="K6" s="1639" t="s">
        <v>2830</v>
      </c>
      <c r="L6" s="1277" t="s">
        <v>2831</v>
      </c>
      <c r="M6" s="1997"/>
    </row>
    <row r="7" spans="1:14" x14ac:dyDescent="0.2">
      <c r="A7" s="107" t="s">
        <v>1815</v>
      </c>
      <c r="B7" s="1592">
        <v>1512115.2957778</v>
      </c>
      <c r="C7" s="1592">
        <v>2249159.4340305999</v>
      </c>
      <c r="D7" s="1592">
        <v>1004308.4393804</v>
      </c>
      <c r="E7" s="1592">
        <v>56541.366118999998</v>
      </c>
      <c r="F7" s="1592">
        <v>83391.756322000001</v>
      </c>
      <c r="G7" s="1592">
        <v>10864.445767000001</v>
      </c>
      <c r="H7" s="1592">
        <v>1155106.0075884</v>
      </c>
      <c r="I7" s="1592">
        <v>159225.43190960001</v>
      </c>
      <c r="J7" s="1592">
        <v>112.03292380000001</v>
      </c>
      <c r="K7" s="1592">
        <v>0</v>
      </c>
      <c r="L7" s="1592">
        <v>1314443.4724218</v>
      </c>
      <c r="M7" s="681">
        <v>-0.13072536459881645</v>
      </c>
      <c r="N7" s="1055"/>
    </row>
    <row r="8" spans="1:14" x14ac:dyDescent="0.2">
      <c r="A8" s="71" t="s">
        <v>540</v>
      </c>
      <c r="B8" s="1103">
        <v>8.6135654378076243E-2</v>
      </c>
      <c r="C8" s="1103">
        <v>0.1027912187895787</v>
      </c>
      <c r="D8" s="1103">
        <v>0.24645874652598906</v>
      </c>
      <c r="E8" s="1103">
        <v>1.9788626922235934E-2</v>
      </c>
      <c r="F8" s="1103">
        <v>2.1563600417195589E-2</v>
      </c>
      <c r="G8" s="1103">
        <v>3.2566906738324217E-3</v>
      </c>
      <c r="H8" s="1103">
        <v>8.1716634791534043E-2</v>
      </c>
      <c r="I8" s="1103">
        <v>3.7885753812125729E-2</v>
      </c>
      <c r="J8" s="1103">
        <v>2.638833806487219E-5</v>
      </c>
      <c r="K8" s="1103">
        <v>0</v>
      </c>
      <c r="L8" s="1103">
        <v>5.1106883239530769E-2</v>
      </c>
      <c r="M8" s="681"/>
      <c r="N8" s="99"/>
    </row>
    <row r="9" spans="1:14" x14ac:dyDescent="0.2">
      <c r="A9" s="107" t="s">
        <v>39</v>
      </c>
      <c r="B9" s="1592">
        <v>7978.6003121999993</v>
      </c>
      <c r="C9" s="1592">
        <v>7978.6003121999993</v>
      </c>
      <c r="D9" s="1592">
        <v>0</v>
      </c>
      <c r="E9" s="1592">
        <v>0</v>
      </c>
      <c r="F9" s="1592">
        <v>0</v>
      </c>
      <c r="G9" s="1592">
        <v>0</v>
      </c>
      <c r="H9" s="1592">
        <v>0</v>
      </c>
      <c r="I9" s="1592">
        <v>0</v>
      </c>
      <c r="J9" s="1592">
        <v>199753.49131640003</v>
      </c>
      <c r="K9" s="1592">
        <v>82182.490614000009</v>
      </c>
      <c r="L9" s="1592">
        <v>281935.98193040001</v>
      </c>
      <c r="M9" s="681">
        <v>34.336521557458454</v>
      </c>
      <c r="N9" s="1055"/>
    </row>
    <row r="10" spans="1:14" x14ac:dyDescent="0.2">
      <c r="A10" s="71" t="s">
        <v>540</v>
      </c>
      <c r="B10" s="1103">
        <v>4.5449044846740188E-4</v>
      </c>
      <c r="C10" s="1103">
        <v>3.6463846800590711E-4</v>
      </c>
      <c r="D10" s="1103">
        <v>0</v>
      </c>
      <c r="E10" s="1103">
        <v>0</v>
      </c>
      <c r="F10" s="1103">
        <v>0</v>
      </c>
      <c r="G10" s="1103">
        <v>0</v>
      </c>
      <c r="H10" s="1103">
        <v>0</v>
      </c>
      <c r="I10" s="1103">
        <v>0</v>
      </c>
      <c r="J10" s="1103">
        <v>4.7050121336703658E-2</v>
      </c>
      <c r="K10" s="1103">
        <v>2.6208924587295016E-2</v>
      </c>
      <c r="L10" s="1103">
        <v>1.0961954326565104E-2</v>
      </c>
      <c r="M10" s="681"/>
      <c r="N10" s="99"/>
    </row>
    <row r="11" spans="1:14" x14ac:dyDescent="0.2">
      <c r="A11" s="1595" t="s">
        <v>546</v>
      </c>
      <c r="B11" s="1592">
        <v>6885000.0010372</v>
      </c>
      <c r="C11" s="1592">
        <v>8225000.0013258001</v>
      </c>
      <c r="D11" s="1592">
        <v>174050.9227618</v>
      </c>
      <c r="E11" s="1592">
        <v>1135025.518557</v>
      </c>
      <c r="F11" s="1592">
        <v>756284.22473660007</v>
      </c>
      <c r="G11" s="1592">
        <v>386188.01356799999</v>
      </c>
      <c r="H11" s="1592">
        <v>2451548.6796233999</v>
      </c>
      <c r="I11" s="1592">
        <v>68372.827669999999</v>
      </c>
      <c r="J11" s="1592">
        <v>316452.46535140002</v>
      </c>
      <c r="K11" s="1592">
        <v>243598.16171460002</v>
      </c>
      <c r="L11" s="1592">
        <v>3079972.1343593998</v>
      </c>
      <c r="M11" s="681">
        <v>-0.55265473727009251</v>
      </c>
      <c r="N11" s="1055"/>
    </row>
    <row r="12" spans="1:14" x14ac:dyDescent="0.2">
      <c r="A12" s="71" t="s">
        <v>540</v>
      </c>
      <c r="B12" s="1103">
        <v>0.39219494845288605</v>
      </c>
      <c r="C12" s="1103">
        <v>0.37589944131504505</v>
      </c>
      <c r="D12" s="1103">
        <v>4.2712348690437711E-2</v>
      </c>
      <c r="E12" s="1103">
        <v>0.39724184390363104</v>
      </c>
      <c r="F12" s="1103">
        <v>0.19556142649253977</v>
      </c>
      <c r="G12" s="1103">
        <v>0.11576245388908242</v>
      </c>
      <c r="H12" s="1103">
        <v>0.17343196798422111</v>
      </c>
      <c r="I12" s="1103">
        <v>1.6268482273706052E-2</v>
      </c>
      <c r="J12" s="1103">
        <v>7.4537505171805546E-2</v>
      </c>
      <c r="K12" s="1103">
        <v>7.7686205446954912E-2</v>
      </c>
      <c r="L12" s="1103">
        <v>0.11975241199357003</v>
      </c>
      <c r="M12" s="681"/>
      <c r="N12" s="99"/>
    </row>
    <row r="13" spans="1:14" x14ac:dyDescent="0.2">
      <c r="A13" s="1595" t="s">
        <v>1717</v>
      </c>
      <c r="B13" s="1592">
        <v>93331.65004800001</v>
      </c>
      <c r="C13" s="1592">
        <v>120616.64999440001</v>
      </c>
      <c r="D13" s="1592">
        <v>27750.000038599999</v>
      </c>
      <c r="E13" s="1592">
        <v>14205.000010600001</v>
      </c>
      <c r="F13" s="1592">
        <v>28425.000028599999</v>
      </c>
      <c r="G13" s="1592">
        <v>14033.999967399999</v>
      </c>
      <c r="H13" s="1592">
        <v>84414.000045199995</v>
      </c>
      <c r="I13" s="1592">
        <v>14174.999995799999</v>
      </c>
      <c r="J13" s="1592">
        <v>0</v>
      </c>
      <c r="K13" s="1592">
        <v>35218.375982999998</v>
      </c>
      <c r="L13" s="1592">
        <v>133807.376024</v>
      </c>
      <c r="M13" s="681">
        <v>0.43367631403905871</v>
      </c>
      <c r="N13" s="1055"/>
    </row>
    <row r="14" spans="1:14" x14ac:dyDescent="0.2">
      <c r="A14" s="71" t="s">
        <v>540</v>
      </c>
      <c r="B14" s="1103">
        <v>5.3165144043694811E-3</v>
      </c>
      <c r="C14" s="1103">
        <v>5.5124293421129379E-3</v>
      </c>
      <c r="D14" s="1103">
        <v>6.8098902263819591E-3</v>
      </c>
      <c r="E14" s="1103">
        <v>4.9715361501614253E-3</v>
      </c>
      <c r="F14" s="1103">
        <v>7.3501910681523725E-3</v>
      </c>
      <c r="G14" s="1103">
        <v>4.206785858255192E-3</v>
      </c>
      <c r="H14" s="1103">
        <v>5.9717705281333161E-3</v>
      </c>
      <c r="I14" s="1103">
        <v>3.3727687448363163E-3</v>
      </c>
      <c r="J14" s="1103">
        <v>0</v>
      </c>
      <c r="K14" s="1103">
        <v>1.1231537926500943E-2</v>
      </c>
      <c r="L14" s="1103">
        <v>5.2025652578630739E-3</v>
      </c>
      <c r="M14" s="681"/>
      <c r="N14" s="99"/>
    </row>
    <row r="15" spans="1:14" x14ac:dyDescent="0.2">
      <c r="A15" s="1595" t="s">
        <v>1729</v>
      </c>
      <c r="B15" s="1592">
        <v>413997.68250400003</v>
      </c>
      <c r="C15" s="1592">
        <v>413997.68250400003</v>
      </c>
      <c r="D15" s="1592">
        <v>0</v>
      </c>
      <c r="E15" s="1592">
        <v>0</v>
      </c>
      <c r="F15" s="1592">
        <v>0</v>
      </c>
      <c r="G15" s="1592">
        <v>0</v>
      </c>
      <c r="H15" s="1592">
        <v>0</v>
      </c>
      <c r="I15" s="1592">
        <v>0</v>
      </c>
      <c r="J15" s="1592">
        <v>0</v>
      </c>
      <c r="K15" s="1592">
        <v>0</v>
      </c>
      <c r="L15" s="1592">
        <v>0</v>
      </c>
      <c r="M15" s="681" t="s">
        <v>814</v>
      </c>
      <c r="N15" s="1055"/>
    </row>
    <row r="16" spans="1:14" x14ac:dyDescent="0.2">
      <c r="A16" s="71" t="s">
        <v>540</v>
      </c>
      <c r="B16" s="1103">
        <v>2.3582832204039283E-2</v>
      </c>
      <c r="C16" s="1103">
        <v>1.8920546812631264E-2</v>
      </c>
      <c r="D16" s="1103">
        <v>0</v>
      </c>
      <c r="E16" s="1103">
        <v>0</v>
      </c>
      <c r="F16" s="1103">
        <v>0</v>
      </c>
      <c r="G16" s="1103">
        <v>0</v>
      </c>
      <c r="H16" s="1103">
        <v>0</v>
      </c>
      <c r="I16" s="1103">
        <v>0</v>
      </c>
      <c r="J16" s="1103">
        <v>0</v>
      </c>
      <c r="K16" s="1103">
        <v>0</v>
      </c>
      <c r="L16" s="1103">
        <v>0</v>
      </c>
      <c r="M16" s="681"/>
      <c r="N16" s="99"/>
    </row>
    <row r="17" spans="1:14" x14ac:dyDescent="0.2">
      <c r="A17" s="107" t="s">
        <v>549</v>
      </c>
      <c r="B17" s="1592">
        <v>0</v>
      </c>
      <c r="C17" s="1592">
        <v>0</v>
      </c>
      <c r="D17" s="1592">
        <v>0</v>
      </c>
      <c r="E17" s="1592">
        <v>0</v>
      </c>
      <c r="F17" s="1592">
        <v>0</v>
      </c>
      <c r="G17" s="1592">
        <v>0</v>
      </c>
      <c r="H17" s="1592">
        <v>0</v>
      </c>
      <c r="I17" s="1592">
        <v>0</v>
      </c>
      <c r="J17" s="1592">
        <v>721.50001980000002</v>
      </c>
      <c r="K17" s="1592">
        <v>0</v>
      </c>
      <c r="L17" s="1592">
        <v>721.50001980000002</v>
      </c>
      <c r="M17" s="681" t="s">
        <v>814</v>
      </c>
      <c r="N17" s="1055"/>
    </row>
    <row r="18" spans="1:14" ht="15" x14ac:dyDescent="0.25">
      <c r="A18" s="1614" t="s">
        <v>540</v>
      </c>
      <c r="B18" s="1103">
        <v>0</v>
      </c>
      <c r="C18" s="1103">
        <v>0</v>
      </c>
      <c r="D18" s="1103">
        <v>0</v>
      </c>
      <c r="E18" s="1103">
        <v>0</v>
      </c>
      <c r="F18" s="1103">
        <v>0</v>
      </c>
      <c r="G18" s="1103">
        <v>0</v>
      </c>
      <c r="H18" s="1103">
        <v>0</v>
      </c>
      <c r="I18" s="1103">
        <v>0</v>
      </c>
      <c r="J18" s="1103">
        <v>1.6994277923410207E-4</v>
      </c>
      <c r="K18" s="1103">
        <v>0</v>
      </c>
      <c r="L18" s="1103">
        <v>2.8052645886171005E-5</v>
      </c>
      <c r="M18" s="681"/>
      <c r="N18" s="99"/>
    </row>
    <row r="19" spans="1:14" ht="15" x14ac:dyDescent="0.25">
      <c r="A19" s="1614" t="s">
        <v>550</v>
      </c>
      <c r="B19" s="1103">
        <v>4275989.5245717997</v>
      </c>
      <c r="C19" s="1103">
        <v>5646546.3882240001</v>
      </c>
      <c r="D19" s="1103">
        <v>1580592.0265170003</v>
      </c>
      <c r="E19" s="1103">
        <v>516449.67017280008</v>
      </c>
      <c r="F19" s="1103">
        <v>1044196.7932914001</v>
      </c>
      <c r="G19" s="1103">
        <v>695570.87765620009</v>
      </c>
      <c r="H19" s="1103">
        <v>3836809.3676374005</v>
      </c>
      <c r="I19" s="1103">
        <v>1315369.0179966001</v>
      </c>
      <c r="J19" s="1103">
        <v>1508534.2077078004</v>
      </c>
      <c r="K19" s="1103">
        <v>796902.41878099961</v>
      </c>
      <c r="L19" s="1103">
        <v>7457615.0121228006</v>
      </c>
      <c r="M19" s="681">
        <v>0.74406765247387052</v>
      </c>
      <c r="N19" s="99"/>
    </row>
    <row r="20" spans="1:14" ht="15" x14ac:dyDescent="0.25">
      <c r="A20" s="1614" t="s">
        <v>540</v>
      </c>
      <c r="B20" s="1103">
        <v>0.24357610616149319</v>
      </c>
      <c r="C20" s="1103">
        <v>0.2580588002858058</v>
      </c>
      <c r="D20" s="1103">
        <v>0.38787957399290895</v>
      </c>
      <c r="E20" s="1103">
        <v>0.18074960950982571</v>
      </c>
      <c r="F20" s="1103">
        <v>0.27001041110717683</v>
      </c>
      <c r="G20" s="1103">
        <v>0.20850204776510059</v>
      </c>
      <c r="H20" s="1103">
        <v>0.27143062870441148</v>
      </c>
      <c r="I20" s="1103">
        <v>0.31297605030966286</v>
      </c>
      <c r="J20" s="1103">
        <v>0.35532153678754175</v>
      </c>
      <c r="K20" s="1103">
        <v>0.25414118313063427</v>
      </c>
      <c r="L20" s="1103">
        <v>0.28995956666566097</v>
      </c>
      <c r="M20" s="681"/>
      <c r="N20" s="99"/>
    </row>
    <row r="21" spans="1:14" ht="15" x14ac:dyDescent="0.25">
      <c r="A21" s="1614" t="s">
        <v>551</v>
      </c>
      <c r="B21" s="1103">
        <v>19611.136817999995</v>
      </c>
      <c r="C21" s="1103">
        <v>19611.136817999995</v>
      </c>
      <c r="D21" s="1103">
        <v>512868.31051540008</v>
      </c>
      <c r="E21" s="1103">
        <v>61741.567921599999</v>
      </c>
      <c r="F21" s="1103">
        <v>325912.10920519999</v>
      </c>
      <c r="G21" s="1103">
        <v>90500.416504399996</v>
      </c>
      <c r="H21" s="1103">
        <v>991022.40414660005</v>
      </c>
      <c r="I21" s="1103">
        <v>181279.37514540003</v>
      </c>
      <c r="J21" s="1103">
        <v>98072.418511199998</v>
      </c>
      <c r="K21" s="1103">
        <v>281273.7475086</v>
      </c>
      <c r="L21" s="1103">
        <v>1551647.9453118001</v>
      </c>
      <c r="M21" s="681">
        <v>78.12075468708305</v>
      </c>
      <c r="N21" s="99"/>
    </row>
    <row r="22" spans="1:14" ht="15" x14ac:dyDescent="0.25">
      <c r="A22" s="1614" t="s">
        <v>540</v>
      </c>
      <c r="B22" s="1103">
        <v>1.1171225551603959E-3</v>
      </c>
      <c r="C22" s="1103">
        <v>8.962693461703142E-4</v>
      </c>
      <c r="D22" s="1103">
        <v>0.12585862667898046</v>
      </c>
      <c r="E22" s="1103">
        <v>2.160861926510595E-2</v>
      </c>
      <c r="F22" s="1103">
        <v>8.4274978774758036E-2</v>
      </c>
      <c r="G22" s="1103">
        <v>2.7128108393992521E-2</v>
      </c>
      <c r="H22" s="1103">
        <v>7.0108730573525443E-2</v>
      </c>
      <c r="I22" s="1103">
        <v>4.3133221217285515E-2</v>
      </c>
      <c r="J22" s="1103">
        <v>2.3100067790189856E-2</v>
      </c>
      <c r="K22" s="1103">
        <v>8.9701375338738357E-2</v>
      </c>
      <c r="L22" s="1103">
        <v>6.0329631538891274E-2</v>
      </c>
      <c r="M22" s="681"/>
      <c r="N22" s="99"/>
    </row>
    <row r="23" spans="1:14" x14ac:dyDescent="0.2">
      <c r="A23" s="1595" t="s">
        <v>43</v>
      </c>
      <c r="B23" s="1592">
        <v>4347021.1909670001</v>
      </c>
      <c r="C23" s="1592">
        <v>5197941.9977954002</v>
      </c>
      <c r="D23" s="1592">
        <v>775385.86043659993</v>
      </c>
      <c r="E23" s="1592">
        <v>1073302.6360406</v>
      </c>
      <c r="F23" s="1592">
        <v>1629036.5274329998</v>
      </c>
      <c r="G23" s="1592">
        <v>1738881.1227577999</v>
      </c>
      <c r="H23" s="1592">
        <v>5216606.1466680001</v>
      </c>
      <c r="I23" s="1592">
        <v>2064357.1412142003</v>
      </c>
      <c r="J23" s="1592">
        <v>2113422.4584101997</v>
      </c>
      <c r="K23" s="1592">
        <v>1049790.4964932001</v>
      </c>
      <c r="L23" s="1592">
        <v>10444176.242785601</v>
      </c>
      <c r="M23" s="681">
        <v>1.4026053207397138</v>
      </c>
      <c r="N23" s="1055"/>
    </row>
    <row r="24" spans="1:14" x14ac:dyDescent="0.2">
      <c r="A24" s="71" t="s">
        <v>540</v>
      </c>
      <c r="B24" s="1103">
        <v>0.24762233139550793</v>
      </c>
      <c r="C24" s="1103">
        <v>0.23755665564065012</v>
      </c>
      <c r="D24" s="1103">
        <v>0.19028081388530194</v>
      </c>
      <c r="E24" s="1103">
        <v>0.37563976424903994</v>
      </c>
      <c r="F24" s="1103">
        <v>0.42123939214017753</v>
      </c>
      <c r="G24" s="1103">
        <v>0.52124130920599188</v>
      </c>
      <c r="H24" s="1103">
        <v>0.3690427515207233</v>
      </c>
      <c r="I24" s="1103">
        <v>0.49118865933896988</v>
      </c>
      <c r="J24" s="1103">
        <v>0.49779747251782097</v>
      </c>
      <c r="K24" s="1103">
        <v>0.33479004772778459</v>
      </c>
      <c r="L24" s="1103">
        <v>0.40608006884440617</v>
      </c>
      <c r="M24" s="681"/>
      <c r="N24" s="99"/>
    </row>
    <row r="25" spans="1:14" x14ac:dyDescent="0.2">
      <c r="A25" s="71" t="s">
        <v>2448</v>
      </c>
      <c r="B25" s="1592">
        <v>0</v>
      </c>
      <c r="C25" s="1592">
        <v>0</v>
      </c>
      <c r="D25" s="1592">
        <v>0</v>
      </c>
      <c r="E25" s="1592">
        <v>0</v>
      </c>
      <c r="F25" s="1592">
        <v>0</v>
      </c>
      <c r="G25" s="1592">
        <v>399999.71482380002</v>
      </c>
      <c r="H25" s="1592">
        <v>399999.71482380002</v>
      </c>
      <c r="I25" s="1592">
        <v>399999.71482380002</v>
      </c>
      <c r="J25" s="1592">
        <v>8478.2095160000008</v>
      </c>
      <c r="K25" s="1592">
        <v>646702.47950419993</v>
      </c>
      <c r="L25" s="1592">
        <v>1455180.1186678</v>
      </c>
      <c r="M25" s="681" t="s">
        <v>814</v>
      </c>
      <c r="N25" s="99"/>
    </row>
    <row r="26" spans="1:14" x14ac:dyDescent="0.2">
      <c r="A26" s="71" t="s">
        <v>540</v>
      </c>
      <c r="B26" s="1103">
        <v>0</v>
      </c>
      <c r="C26" s="1103">
        <v>0</v>
      </c>
      <c r="D26" s="1103">
        <v>0</v>
      </c>
      <c r="E26" s="1103">
        <v>0</v>
      </c>
      <c r="F26" s="1103">
        <v>0</v>
      </c>
      <c r="G26" s="1103">
        <v>0.11990260421374495</v>
      </c>
      <c r="H26" s="1103">
        <v>2.8297515897451282E-2</v>
      </c>
      <c r="I26" s="1103">
        <v>9.5175064303413603E-2</v>
      </c>
      <c r="J26" s="1103">
        <v>1.996965278639139E-3</v>
      </c>
      <c r="K26" s="1103">
        <v>0.20624072584209202</v>
      </c>
      <c r="L26" s="1103">
        <v>5.6578865487626549E-2</v>
      </c>
      <c r="M26" s="681"/>
      <c r="N26" s="99"/>
    </row>
    <row r="27" spans="1:14" x14ac:dyDescent="0.2">
      <c r="A27" s="77" t="s">
        <v>1</v>
      </c>
      <c r="B27" s="1592">
        <v>17555045.082036</v>
      </c>
      <c r="C27" s="1592">
        <v>21880851.891004398</v>
      </c>
      <c r="D27" s="1592">
        <v>4074955.5596498</v>
      </c>
      <c r="E27" s="1592">
        <v>2857265.7588216001</v>
      </c>
      <c r="F27" s="1592">
        <v>3867246.4110167995</v>
      </c>
      <c r="G27" s="1592">
        <v>3336038.5910446001</v>
      </c>
      <c r="H27" s="1592">
        <v>14135506.320532801</v>
      </c>
      <c r="I27" s="1592">
        <v>4202778.5087554008</v>
      </c>
      <c r="J27" s="1592">
        <v>4245546.7837566007</v>
      </c>
      <c r="K27" s="1592">
        <v>3135668.1705985991</v>
      </c>
      <c r="L27" s="1592">
        <v>25719499.783643398</v>
      </c>
      <c r="M27" s="681">
        <v>0.46507739874516463</v>
      </c>
      <c r="N27" s="1055"/>
    </row>
    <row r="28" spans="1:14" x14ac:dyDescent="0.2">
      <c r="A28" s="77" t="s">
        <v>540</v>
      </c>
      <c r="B28" s="614">
        <v>0.99999999999999989</v>
      </c>
      <c r="C28" s="614">
        <v>1</v>
      </c>
      <c r="D28" s="614">
        <v>1</v>
      </c>
      <c r="E28" s="614">
        <v>1</v>
      </c>
      <c r="F28" s="614">
        <v>1.0000000000000002</v>
      </c>
      <c r="G28" s="614">
        <v>1</v>
      </c>
      <c r="H28" s="614">
        <v>1</v>
      </c>
      <c r="I28" s="614">
        <v>0.99999999999999989</v>
      </c>
      <c r="J28" s="614">
        <v>0.99999999999999978</v>
      </c>
      <c r="K28" s="614">
        <v>1</v>
      </c>
      <c r="L28" s="614">
        <v>1.0000000000000002</v>
      </c>
      <c r="N28" s="99"/>
    </row>
    <row r="29" spans="1:14" ht="2.25" customHeight="1" x14ac:dyDescent="0.25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99"/>
    </row>
    <row r="30" spans="1:14" ht="15.75" customHeight="1" x14ac:dyDescent="0.25">
      <c r="A30" s="17" t="s">
        <v>785</v>
      </c>
      <c r="B30" s="17"/>
      <c r="C30" s="17"/>
      <c r="D30" s="17"/>
      <c r="E30" s="112"/>
      <c r="F30" s="112"/>
      <c r="G30" s="112"/>
      <c r="H30" s="112"/>
      <c r="I30" s="112"/>
      <c r="J30" s="112"/>
      <c r="K30" s="112"/>
      <c r="L30" s="112"/>
      <c r="M30" s="112"/>
      <c r="N30" s="99"/>
    </row>
    <row r="31" spans="1:14" x14ac:dyDescent="0.2">
      <c r="A31" s="17" t="s">
        <v>887</v>
      </c>
      <c r="B31" s="1200"/>
      <c r="C31" s="1200"/>
      <c r="D31" s="1200"/>
      <c r="E31" s="1200"/>
      <c r="F31" s="1200"/>
      <c r="G31" s="1200"/>
      <c r="H31" s="1200"/>
      <c r="I31" s="1200"/>
      <c r="J31" s="1200"/>
      <c r="K31" s="1200"/>
      <c r="L31" s="1200"/>
      <c r="M31" s="76"/>
    </row>
    <row r="32" spans="1:14" x14ac:dyDescent="0.2">
      <c r="A32" s="113" t="s">
        <v>889</v>
      </c>
      <c r="B32" s="615"/>
      <c r="C32" s="615"/>
      <c r="D32" s="615"/>
      <c r="E32" s="615"/>
      <c r="F32" s="615"/>
      <c r="G32" s="615"/>
      <c r="H32" s="615"/>
      <c r="I32" s="615"/>
      <c r="J32" s="615"/>
      <c r="K32" s="615"/>
      <c r="L32" s="615"/>
      <c r="M32" s="615"/>
    </row>
    <row r="33" spans="1:13" x14ac:dyDescent="0.2">
      <c r="A33" s="115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1:13" ht="15" x14ac:dyDescent="0.25">
      <c r="A34" s="1245"/>
      <c r="B34" s="1149"/>
      <c r="C34" s="1149"/>
      <c r="D34" s="1149"/>
      <c r="E34" s="1149"/>
      <c r="F34" s="1149"/>
      <c r="G34" s="1149"/>
      <c r="H34" s="1149"/>
      <c r="I34" s="1149"/>
      <c r="J34" s="1149"/>
      <c r="K34" s="1149"/>
      <c r="L34" s="1149"/>
      <c r="M34" s="124"/>
    </row>
    <row r="35" spans="1:13" ht="15" x14ac:dyDescent="0.25">
      <c r="B35" s="1614"/>
      <c r="C35" s="1614"/>
      <c r="D35" s="1614"/>
      <c r="E35" s="1062"/>
      <c r="F35" s="1062"/>
      <c r="G35" s="1062"/>
      <c r="H35" s="1062"/>
      <c r="I35" s="1062"/>
      <c r="J35" s="1062"/>
      <c r="K35" s="1062"/>
      <c r="L35" s="1062"/>
      <c r="M35" s="76"/>
    </row>
    <row r="36" spans="1:13" ht="15" x14ac:dyDescent="0.25">
      <c r="A36" s="1245"/>
      <c r="B36" s="1149"/>
      <c r="C36" s="1149"/>
      <c r="D36" s="1149"/>
      <c r="E36" s="1149"/>
      <c r="F36" s="1149"/>
      <c r="G36" s="1149"/>
      <c r="H36" s="1149"/>
      <c r="I36" s="1149"/>
      <c r="J36" s="1149"/>
      <c r="K36" s="1149"/>
      <c r="L36" s="1149"/>
      <c r="M36" s="74"/>
    </row>
    <row r="37" spans="1:13" ht="15" x14ac:dyDescent="0.25">
      <c r="B37" s="1614"/>
      <c r="C37" s="1614"/>
      <c r="D37" s="1614"/>
      <c r="E37" s="1062"/>
      <c r="F37" s="1062"/>
      <c r="G37" s="1062"/>
      <c r="H37" s="1062"/>
      <c r="I37" s="1062"/>
      <c r="J37" s="1062"/>
      <c r="K37" s="1062"/>
      <c r="L37" s="1062"/>
      <c r="M37" s="80"/>
    </row>
    <row r="38" spans="1:13" ht="15" x14ac:dyDescent="0.25">
      <c r="A38" s="1245"/>
      <c r="B38" s="1149"/>
      <c r="C38" s="1149"/>
      <c r="D38" s="1149"/>
      <c r="E38" s="1149"/>
      <c r="F38" s="1149"/>
      <c r="G38" s="1149"/>
      <c r="H38" s="1149"/>
      <c r="I38" s="1149"/>
      <c r="J38" s="1149"/>
      <c r="K38" s="1149"/>
      <c r="L38" s="1149"/>
      <c r="M38" s="78"/>
    </row>
    <row r="39" spans="1:13" ht="15" x14ac:dyDescent="0.25">
      <c r="B39" s="1614"/>
      <c r="C39" s="1614"/>
      <c r="D39" s="1614"/>
      <c r="E39" s="1062"/>
      <c r="F39" s="1062"/>
      <c r="G39" s="1062"/>
      <c r="H39" s="1062"/>
      <c r="I39" s="1062"/>
      <c r="J39" s="1062"/>
      <c r="K39" s="1062"/>
      <c r="L39" s="1062"/>
    </row>
    <row r="40" spans="1:13" ht="15" x14ac:dyDescent="0.25">
      <c r="A40" s="1245"/>
      <c r="B40" s="1149"/>
      <c r="C40" s="1149"/>
      <c r="D40" s="1149"/>
      <c r="E40" s="1149"/>
      <c r="F40" s="1149"/>
      <c r="G40" s="1149"/>
      <c r="H40" s="1149"/>
      <c r="I40" s="1149"/>
      <c r="J40" s="1149"/>
      <c r="K40" s="1149"/>
      <c r="L40" s="1149"/>
    </row>
    <row r="41" spans="1:13" ht="15" x14ac:dyDescent="0.25">
      <c r="B41" s="1614"/>
      <c r="C41" s="1614"/>
      <c r="D41" s="1614"/>
      <c r="E41" s="1062"/>
      <c r="F41" s="1062"/>
      <c r="G41" s="1062"/>
      <c r="H41" s="1062"/>
      <c r="I41" s="1062"/>
      <c r="J41" s="1062"/>
      <c r="K41" s="1062"/>
      <c r="L41" s="1062"/>
    </row>
    <row r="42" spans="1:13" ht="15" x14ac:dyDescent="0.25">
      <c r="A42" s="1245"/>
      <c r="B42" s="1149"/>
      <c r="C42" s="1149"/>
      <c r="D42" s="1149"/>
      <c r="E42" s="1149"/>
      <c r="F42" s="1149"/>
      <c r="G42" s="1149"/>
      <c r="H42" s="1149"/>
      <c r="I42" s="1149"/>
      <c r="J42" s="1149"/>
      <c r="K42" s="1149"/>
      <c r="L42" s="1149"/>
    </row>
    <row r="43" spans="1:13" ht="15" x14ac:dyDescent="0.25">
      <c r="B43" s="1614"/>
      <c r="C43" s="1614"/>
      <c r="D43" s="1614"/>
      <c r="E43" s="1062"/>
      <c r="F43" s="1062"/>
      <c r="G43" s="1062"/>
      <c r="H43" s="1062"/>
      <c r="I43" s="1062"/>
      <c r="J43" s="1062"/>
      <c r="K43" s="1062"/>
      <c r="L43" s="1062"/>
    </row>
    <row r="44" spans="1:13" ht="15" x14ac:dyDescent="0.25">
      <c r="B44" s="1149"/>
      <c r="C44" s="1149"/>
      <c r="D44" s="1149"/>
      <c r="E44" s="1149"/>
      <c r="F44" s="1149"/>
      <c r="G44" s="1149"/>
      <c r="H44" s="1149"/>
      <c r="I44" s="1149"/>
      <c r="J44" s="1149"/>
      <c r="K44" s="1149"/>
      <c r="L44" s="1149"/>
    </row>
  </sheetData>
  <mergeCells count="7">
    <mergeCell ref="A1:M1"/>
    <mergeCell ref="A2:M2"/>
    <mergeCell ref="A3:M3"/>
    <mergeCell ref="E5:G5"/>
    <mergeCell ref="M5:M6"/>
    <mergeCell ref="B5:C5"/>
    <mergeCell ref="I5:K5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J33"/>
  <sheetViews>
    <sheetView zoomScaleNormal="100" workbookViewId="0">
      <selection activeCell="B36" sqref="B36"/>
    </sheetView>
  </sheetViews>
  <sheetFormatPr defaultColWidth="11.42578125" defaultRowHeight="15" x14ac:dyDescent="0.25"/>
  <cols>
    <col min="1" max="1" width="19.140625" style="126" customWidth="1"/>
    <col min="2" max="2" width="28.5703125" style="126" customWidth="1"/>
    <col min="3" max="3" width="22.7109375" style="126" customWidth="1"/>
    <col min="4" max="4" width="28" style="126" customWidth="1"/>
    <col min="5" max="5" width="17.7109375" style="126" customWidth="1"/>
    <col min="6" max="16384" width="11.42578125" style="126"/>
  </cols>
  <sheetData>
    <row r="1" spans="1:10" ht="15.75" x14ac:dyDescent="0.25">
      <c r="A1" s="2000" t="s">
        <v>867</v>
      </c>
      <c r="B1" s="2001"/>
      <c r="C1" s="2001"/>
      <c r="D1" s="2001"/>
      <c r="E1" s="2002"/>
    </row>
    <row r="2" spans="1:10" x14ac:dyDescent="0.25">
      <c r="A2" s="2003" t="s">
        <v>2450</v>
      </c>
      <c r="B2" s="2004"/>
      <c r="C2" s="2004"/>
      <c r="D2" s="2004"/>
      <c r="E2" s="2005"/>
    </row>
    <row r="3" spans="1:10" x14ac:dyDescent="0.25">
      <c r="A3" s="2003" t="s">
        <v>868</v>
      </c>
      <c r="B3" s="2004"/>
      <c r="C3" s="2004"/>
      <c r="D3" s="2004"/>
      <c r="E3" s="2005"/>
    </row>
    <row r="4" spans="1:10" ht="3.75" customHeight="1" thickBot="1" x14ac:dyDescent="0.3">
      <c r="A4" s="1224"/>
      <c r="B4" s="64"/>
      <c r="C4" s="64"/>
      <c r="D4" s="64"/>
      <c r="E4" s="65"/>
    </row>
    <row r="5" spans="1:10" x14ac:dyDescent="0.25">
      <c r="A5" s="1225" t="s">
        <v>869</v>
      </c>
      <c r="B5" s="1226" t="s">
        <v>870</v>
      </c>
      <c r="C5" s="1226" t="s">
        <v>871</v>
      </c>
      <c r="D5" s="1226" t="s">
        <v>872</v>
      </c>
      <c r="E5" s="1227" t="s">
        <v>1</v>
      </c>
    </row>
    <row r="6" spans="1:10" x14ac:dyDescent="0.25">
      <c r="A6" s="1228">
        <v>45901</v>
      </c>
      <c r="B6" s="1149">
        <v>44777.348177799999</v>
      </c>
      <c r="C6" s="1149">
        <v>171535.87642799999</v>
      </c>
      <c r="D6" s="1149">
        <v>51876.504516199995</v>
      </c>
      <c r="E6" s="1150">
        <v>268189.72912199999</v>
      </c>
      <c r="G6" s="1149"/>
      <c r="H6" s="1149"/>
      <c r="I6" s="1149"/>
      <c r="J6" s="1149"/>
    </row>
    <row r="7" spans="1:10" x14ac:dyDescent="0.25">
      <c r="A7" s="1228">
        <v>45902</v>
      </c>
      <c r="B7" s="1149">
        <v>60653.463602200005</v>
      </c>
      <c r="C7" s="1149">
        <v>0</v>
      </c>
      <c r="D7" s="1149">
        <v>47858.901063400001</v>
      </c>
      <c r="E7" s="1150">
        <v>108512.36466560001</v>
      </c>
      <c r="G7" s="1149"/>
      <c r="H7" s="1149"/>
      <c r="I7" s="1149"/>
      <c r="J7" s="1149"/>
    </row>
    <row r="8" spans="1:10" x14ac:dyDescent="0.25">
      <c r="A8" s="1228">
        <v>45903</v>
      </c>
      <c r="B8" s="1149">
        <v>40728.171026200005</v>
      </c>
      <c r="C8" s="1149">
        <v>0</v>
      </c>
      <c r="D8" s="1149">
        <v>40411.789746999995</v>
      </c>
      <c r="E8" s="1150">
        <v>81139.9607732</v>
      </c>
      <c r="G8" s="1149"/>
      <c r="H8" s="1149"/>
      <c r="I8" s="1149"/>
      <c r="J8" s="1149"/>
    </row>
    <row r="9" spans="1:10" x14ac:dyDescent="0.25">
      <c r="A9" s="1228">
        <v>45904</v>
      </c>
      <c r="B9" s="1149">
        <v>61596.807995800002</v>
      </c>
      <c r="C9" s="1149">
        <v>0</v>
      </c>
      <c r="D9" s="1149">
        <v>59736.068050399997</v>
      </c>
      <c r="E9" s="1150">
        <v>121332.87604620001</v>
      </c>
      <c r="G9" s="1149"/>
      <c r="H9" s="1149"/>
      <c r="I9" s="1149"/>
      <c r="J9" s="1149"/>
    </row>
    <row r="10" spans="1:10" x14ac:dyDescent="0.25">
      <c r="A10" s="1228">
        <v>45905</v>
      </c>
      <c r="B10" s="1149">
        <v>126833.41633200001</v>
      </c>
      <c r="C10" s="1149">
        <v>0</v>
      </c>
      <c r="D10" s="1149">
        <v>105066.3469086</v>
      </c>
      <c r="E10" s="1150">
        <v>231899.76324059998</v>
      </c>
      <c r="G10" s="1149"/>
      <c r="H10" s="1149"/>
      <c r="I10" s="1149"/>
      <c r="J10" s="1149"/>
    </row>
    <row r="11" spans="1:10" x14ac:dyDescent="0.25">
      <c r="A11" s="1228">
        <v>45908</v>
      </c>
      <c r="B11" s="1149">
        <v>15371.251666400001</v>
      </c>
      <c r="C11" s="1149">
        <v>0</v>
      </c>
      <c r="D11" s="1149">
        <v>151646.18931000002</v>
      </c>
      <c r="E11" s="1150">
        <v>167017.44097640002</v>
      </c>
      <c r="G11" s="1149"/>
      <c r="H11" s="1149"/>
      <c r="I11" s="1149"/>
      <c r="J11" s="1149"/>
    </row>
    <row r="12" spans="1:10" x14ac:dyDescent="0.25">
      <c r="A12" s="1228">
        <v>45909</v>
      </c>
      <c r="B12" s="1149">
        <v>15753.6492638</v>
      </c>
      <c r="C12" s="1149">
        <v>0</v>
      </c>
      <c r="D12" s="1149">
        <v>60892.716666600005</v>
      </c>
      <c r="E12" s="1150">
        <v>76646.365930400003</v>
      </c>
      <c r="G12" s="1149"/>
      <c r="H12" s="1149"/>
      <c r="I12" s="1149"/>
      <c r="J12" s="1149"/>
    </row>
    <row r="13" spans="1:10" x14ac:dyDescent="0.25">
      <c r="A13" s="1228">
        <v>45910</v>
      </c>
      <c r="B13" s="1149">
        <v>20259.140512800001</v>
      </c>
      <c r="C13" s="1149">
        <v>0</v>
      </c>
      <c r="D13" s="1149">
        <v>124071.46014479999</v>
      </c>
      <c r="E13" s="1150">
        <v>144330.60065759998</v>
      </c>
      <c r="G13" s="1149"/>
      <c r="H13" s="1149"/>
      <c r="I13" s="1149"/>
      <c r="J13" s="1149"/>
    </row>
    <row r="14" spans="1:10" x14ac:dyDescent="0.25">
      <c r="A14" s="1228">
        <v>45911</v>
      </c>
      <c r="B14" s="1149">
        <v>106889.6045686</v>
      </c>
      <c r="C14" s="1149">
        <v>0</v>
      </c>
      <c r="D14" s="1149">
        <v>72026.767499400012</v>
      </c>
      <c r="E14" s="1150">
        <v>178916.37206800003</v>
      </c>
      <c r="G14" s="1149"/>
      <c r="H14" s="1149"/>
      <c r="I14" s="1149"/>
      <c r="J14" s="1149"/>
    </row>
    <row r="15" spans="1:10" x14ac:dyDescent="0.25">
      <c r="A15" s="1228">
        <v>45912</v>
      </c>
      <c r="B15" s="1149">
        <v>45811.716745199999</v>
      </c>
      <c r="C15" s="1149">
        <v>0</v>
      </c>
      <c r="D15" s="1149">
        <v>124001.85872200002</v>
      </c>
      <c r="E15" s="1150">
        <v>169813.57546720002</v>
      </c>
      <c r="G15" s="1149"/>
      <c r="H15" s="1149"/>
      <c r="I15" s="1149"/>
      <c r="J15" s="1149"/>
    </row>
    <row r="16" spans="1:10" x14ac:dyDescent="0.25">
      <c r="A16" s="1228">
        <v>45915</v>
      </c>
      <c r="B16" s="1149">
        <v>49611.594636799993</v>
      </c>
      <c r="C16" s="1149">
        <v>0</v>
      </c>
      <c r="D16" s="1149">
        <v>117950.0448574</v>
      </c>
      <c r="E16" s="1150">
        <v>167561.6394942</v>
      </c>
      <c r="G16" s="1149"/>
      <c r="H16" s="1149"/>
      <c r="I16" s="1149"/>
      <c r="J16" s="1149"/>
    </row>
    <row r="17" spans="1:10" x14ac:dyDescent="0.25">
      <c r="A17" s="1228">
        <v>45916</v>
      </c>
      <c r="B17" s="1149">
        <v>162083.25721419998</v>
      </c>
      <c r="C17" s="1149">
        <v>63770.267489599995</v>
      </c>
      <c r="D17" s="1149">
        <v>127738.46559879999</v>
      </c>
      <c r="E17" s="1150">
        <v>353591.99030259997</v>
      </c>
      <c r="G17" s="1149"/>
      <c r="H17" s="1149"/>
      <c r="I17" s="1149"/>
      <c r="J17" s="1149"/>
    </row>
    <row r="18" spans="1:10" x14ac:dyDescent="0.25">
      <c r="A18" s="1228">
        <v>45917</v>
      </c>
      <c r="B18" s="1149">
        <v>222294.23229440002</v>
      </c>
      <c r="C18" s="1149">
        <v>12213.1199834</v>
      </c>
      <c r="D18" s="1149">
        <v>35140.320021799998</v>
      </c>
      <c r="E18" s="1150">
        <v>269647.67229960003</v>
      </c>
      <c r="G18" s="1149"/>
      <c r="H18" s="1149"/>
      <c r="I18" s="1149"/>
      <c r="J18" s="1149"/>
    </row>
    <row r="19" spans="1:10" x14ac:dyDescent="0.25">
      <c r="A19" s="1228">
        <v>45918</v>
      </c>
      <c r="B19" s="1149">
        <v>47423.378116799999</v>
      </c>
      <c r="C19" s="1149">
        <v>0</v>
      </c>
      <c r="D19" s="1149">
        <v>50726.263551600001</v>
      </c>
      <c r="E19" s="1150">
        <v>98149.641668399985</v>
      </c>
      <c r="G19" s="1149"/>
      <c r="H19" s="1149"/>
      <c r="I19" s="1149"/>
      <c r="J19" s="1149"/>
    </row>
    <row r="20" spans="1:10" x14ac:dyDescent="0.25">
      <c r="A20" s="1228">
        <v>45919</v>
      </c>
      <c r="B20" s="1149">
        <v>51419.232214000003</v>
      </c>
      <c r="C20" s="1149">
        <v>0</v>
      </c>
      <c r="D20" s="1149">
        <v>45821.456024399995</v>
      </c>
      <c r="E20" s="1150">
        <v>97240.688238399991</v>
      </c>
      <c r="G20" s="1149"/>
      <c r="H20" s="1149"/>
      <c r="I20" s="1149"/>
      <c r="J20" s="1149"/>
    </row>
    <row r="21" spans="1:10" x14ac:dyDescent="0.25">
      <c r="A21" s="1228">
        <v>45922</v>
      </c>
      <c r="B21" s="1149">
        <v>46801.925091600002</v>
      </c>
      <c r="C21" s="1149">
        <v>0</v>
      </c>
      <c r="D21" s="1149">
        <v>125637.0074302</v>
      </c>
      <c r="E21" s="1150">
        <v>172438.93252179999</v>
      </c>
      <c r="G21" s="1149"/>
      <c r="H21" s="1149"/>
      <c r="I21" s="1149"/>
      <c r="J21" s="1149"/>
    </row>
    <row r="22" spans="1:10" x14ac:dyDescent="0.25">
      <c r="A22" s="1228">
        <v>45923</v>
      </c>
      <c r="B22" s="1149">
        <v>75457.320483999996</v>
      </c>
      <c r="C22" s="1149">
        <v>167784.4714336</v>
      </c>
      <c r="D22" s="1149">
        <v>37537.284969799992</v>
      </c>
      <c r="E22" s="1150">
        <v>280779.07688740001</v>
      </c>
      <c r="G22" s="1149"/>
      <c r="H22" s="1149"/>
      <c r="I22" s="1149"/>
      <c r="J22" s="1149"/>
    </row>
    <row r="23" spans="1:10" x14ac:dyDescent="0.25">
      <c r="A23" s="1228">
        <v>45924</v>
      </c>
      <c r="B23" s="1149">
        <v>56086.207657200008</v>
      </c>
      <c r="C23" s="1149">
        <v>999.81152320000001</v>
      </c>
      <c r="D23" s="1149">
        <v>33757.9461926</v>
      </c>
      <c r="E23" s="1150">
        <v>90843.965373000014</v>
      </c>
      <c r="G23" s="1149"/>
      <c r="H23" s="1149"/>
      <c r="I23" s="1149"/>
      <c r="J23" s="1149"/>
    </row>
    <row r="24" spans="1:10" x14ac:dyDescent="0.25">
      <c r="A24" s="1228">
        <v>45925</v>
      </c>
      <c r="B24" s="1149">
        <v>56352.094328600004</v>
      </c>
      <c r="C24" s="1149">
        <v>1942.9078592000001</v>
      </c>
      <c r="D24" s="1149">
        <v>89175.767037000012</v>
      </c>
      <c r="E24" s="1150">
        <v>147470.76922480002</v>
      </c>
      <c r="G24" s="1149"/>
      <c r="H24" s="1149"/>
      <c r="I24" s="1149"/>
      <c r="J24" s="1149"/>
    </row>
    <row r="25" spans="1:10" x14ac:dyDescent="0.25">
      <c r="A25" s="1228">
        <v>45926</v>
      </c>
      <c r="B25" s="1149">
        <v>70232.284589599993</v>
      </c>
      <c r="C25" s="1149">
        <v>36290.752380400001</v>
      </c>
      <c r="D25" s="1149">
        <v>144854.02942780001</v>
      </c>
      <c r="E25" s="1150">
        <v>251377.06639779999</v>
      </c>
      <c r="G25" s="1149"/>
      <c r="H25" s="1149"/>
      <c r="I25" s="1149"/>
      <c r="J25" s="1149"/>
    </row>
    <row r="26" spans="1:10" x14ac:dyDescent="0.25">
      <c r="A26" s="1228">
        <v>45929</v>
      </c>
      <c r="B26" s="1149">
        <v>107342.4992304</v>
      </c>
      <c r="C26" s="1149">
        <v>0</v>
      </c>
      <c r="D26" s="1149">
        <v>54035.340342199997</v>
      </c>
      <c r="E26" s="1150">
        <v>161377.8395726</v>
      </c>
      <c r="G26" s="1149"/>
      <c r="H26" s="1149"/>
      <c r="I26" s="1149"/>
      <c r="J26" s="1149"/>
    </row>
    <row r="27" spans="1:10" ht="15.75" thickBot="1" x14ac:dyDescent="0.3">
      <c r="A27" s="1228">
        <v>45930</v>
      </c>
      <c r="B27" s="1149">
        <v>225012.59688600001</v>
      </c>
      <c r="C27" s="1149">
        <v>11049.699929799999</v>
      </c>
      <c r="D27" s="1149">
        <v>113621.2925218</v>
      </c>
      <c r="E27" s="1150">
        <v>349683.58933759999</v>
      </c>
      <c r="G27" s="1149"/>
      <c r="H27" s="1149"/>
      <c r="I27" s="1149"/>
      <c r="J27" s="1149"/>
    </row>
    <row r="28" spans="1:10" ht="15.75" thickBot="1" x14ac:dyDescent="0.3">
      <c r="A28" s="1229" t="s">
        <v>1</v>
      </c>
      <c r="B28" s="127">
        <f>SUM(B6:B27)</f>
        <v>1708791.1926344</v>
      </c>
      <c r="C28" s="127">
        <f>SUM(C6:C27)</f>
        <v>465586.90702719998</v>
      </c>
      <c r="D28" s="127">
        <f>SUM(D6:D27)</f>
        <v>1813583.8206037998</v>
      </c>
      <c r="E28" s="1230">
        <f>SUM(E6:E27)</f>
        <v>3987961.9202654003</v>
      </c>
      <c r="F28" s="128"/>
      <c r="G28" s="1149"/>
      <c r="H28" s="1149"/>
      <c r="I28" s="1149"/>
      <c r="J28" s="1149"/>
    </row>
    <row r="29" spans="1:10" ht="6" customHeight="1" thickBot="1" x14ac:dyDescent="0.3">
      <c r="A29" s="2006"/>
      <c r="B29" s="2006"/>
      <c r="C29" s="2006"/>
      <c r="D29" s="2006"/>
      <c r="E29" s="2006"/>
    </row>
    <row r="30" spans="1:10" ht="15.75" thickTop="1" x14ac:dyDescent="0.25">
      <c r="A30" s="129" t="s">
        <v>785</v>
      </c>
      <c r="B30" s="130"/>
      <c r="C30" s="130"/>
      <c r="D30" s="130"/>
      <c r="E30" s="130"/>
    </row>
    <row r="33" spans="5:5" x14ac:dyDescent="0.25">
      <c r="E33" s="131"/>
    </row>
  </sheetData>
  <mergeCells count="4">
    <mergeCell ref="A1:E1"/>
    <mergeCell ref="A2:E2"/>
    <mergeCell ref="A3:E3"/>
    <mergeCell ref="A29:E29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L83"/>
  <sheetViews>
    <sheetView zoomScale="85" zoomScaleNormal="85" workbookViewId="0">
      <selection activeCell="B36" sqref="B36"/>
    </sheetView>
  </sheetViews>
  <sheetFormatPr defaultColWidth="9.140625" defaultRowHeight="15" x14ac:dyDescent="0.25"/>
  <cols>
    <col min="1" max="1" width="28.85546875" customWidth="1"/>
    <col min="2" max="2" width="7" bestFit="1" customWidth="1"/>
    <col min="3" max="3" width="7.7109375" bestFit="1" customWidth="1"/>
    <col min="4" max="256" width="11.42578125" customWidth="1"/>
    <col min="257" max="257" width="24.5703125" customWidth="1"/>
    <col min="258" max="512" width="11.42578125" customWidth="1"/>
    <col min="513" max="513" width="24.5703125" customWidth="1"/>
    <col min="514" max="768" width="11.42578125" customWidth="1"/>
    <col min="769" max="769" width="24.5703125" customWidth="1"/>
    <col min="770" max="1024" width="11.42578125" customWidth="1"/>
    <col min="1025" max="1025" width="24.5703125" customWidth="1"/>
    <col min="1026" max="1280" width="11.42578125" customWidth="1"/>
    <col min="1281" max="1281" width="24.5703125" customWidth="1"/>
    <col min="1282" max="1536" width="11.42578125" customWidth="1"/>
    <col min="1537" max="1537" width="24.5703125" customWidth="1"/>
    <col min="1538" max="1792" width="11.42578125" customWidth="1"/>
    <col min="1793" max="1793" width="24.5703125" customWidth="1"/>
    <col min="1794" max="2048" width="11.42578125" customWidth="1"/>
    <col min="2049" max="2049" width="24.5703125" customWidth="1"/>
    <col min="2050" max="2304" width="11.42578125" customWidth="1"/>
    <col min="2305" max="2305" width="24.5703125" customWidth="1"/>
    <col min="2306" max="2560" width="11.42578125" customWidth="1"/>
    <col min="2561" max="2561" width="24.5703125" customWidth="1"/>
    <col min="2562" max="2816" width="11.42578125" customWidth="1"/>
    <col min="2817" max="2817" width="24.5703125" customWidth="1"/>
    <col min="2818" max="3072" width="11.42578125" customWidth="1"/>
    <col min="3073" max="3073" width="24.5703125" customWidth="1"/>
    <col min="3074" max="3328" width="11.42578125" customWidth="1"/>
    <col min="3329" max="3329" width="24.5703125" customWidth="1"/>
    <col min="3330" max="3584" width="11.42578125" customWidth="1"/>
    <col min="3585" max="3585" width="24.5703125" customWidth="1"/>
    <col min="3586" max="3840" width="11.42578125" customWidth="1"/>
    <col min="3841" max="3841" width="24.5703125" customWidth="1"/>
    <col min="3842" max="4096" width="11.42578125" customWidth="1"/>
    <col min="4097" max="4097" width="24.5703125" customWidth="1"/>
    <col min="4098" max="4352" width="11.42578125" customWidth="1"/>
    <col min="4353" max="4353" width="24.5703125" customWidth="1"/>
    <col min="4354" max="4608" width="11.42578125" customWidth="1"/>
    <col min="4609" max="4609" width="24.5703125" customWidth="1"/>
    <col min="4610" max="4864" width="11.42578125" customWidth="1"/>
    <col min="4865" max="4865" width="24.5703125" customWidth="1"/>
    <col min="4866" max="5120" width="11.42578125" customWidth="1"/>
    <col min="5121" max="5121" width="24.5703125" customWidth="1"/>
    <col min="5122" max="5376" width="11.42578125" customWidth="1"/>
    <col min="5377" max="5377" width="24.5703125" customWidth="1"/>
    <col min="5378" max="5632" width="11.42578125" customWidth="1"/>
    <col min="5633" max="5633" width="24.5703125" customWidth="1"/>
    <col min="5634" max="5888" width="11.42578125" customWidth="1"/>
    <col min="5889" max="5889" width="24.5703125" customWidth="1"/>
    <col min="5890" max="6144" width="11.42578125" customWidth="1"/>
    <col min="6145" max="6145" width="24.5703125" customWidth="1"/>
    <col min="6146" max="6400" width="11.42578125" customWidth="1"/>
    <col min="6401" max="6401" width="24.5703125" customWidth="1"/>
    <col min="6402" max="6656" width="11.42578125" customWidth="1"/>
    <col min="6657" max="6657" width="24.5703125" customWidth="1"/>
    <col min="6658" max="6912" width="11.42578125" customWidth="1"/>
    <col min="6913" max="6913" width="24.5703125" customWidth="1"/>
    <col min="6914" max="7168" width="11.42578125" customWidth="1"/>
    <col min="7169" max="7169" width="24.5703125" customWidth="1"/>
    <col min="7170" max="7424" width="11.42578125" customWidth="1"/>
    <col min="7425" max="7425" width="24.5703125" customWidth="1"/>
    <col min="7426" max="7680" width="11.42578125" customWidth="1"/>
    <col min="7681" max="7681" width="24.5703125" customWidth="1"/>
    <col min="7682" max="7936" width="11.42578125" customWidth="1"/>
    <col min="7937" max="7937" width="24.5703125" customWidth="1"/>
    <col min="7938" max="8192" width="11.42578125" customWidth="1"/>
    <col min="8193" max="8193" width="24.5703125" customWidth="1"/>
    <col min="8194" max="8448" width="11.42578125" customWidth="1"/>
    <col min="8449" max="8449" width="24.5703125" customWidth="1"/>
    <col min="8450" max="8704" width="11.42578125" customWidth="1"/>
    <col min="8705" max="8705" width="24.5703125" customWidth="1"/>
    <col min="8706" max="8960" width="11.42578125" customWidth="1"/>
    <col min="8961" max="8961" width="24.5703125" customWidth="1"/>
    <col min="8962" max="9216" width="11.42578125" customWidth="1"/>
    <col min="9217" max="9217" width="24.5703125" customWidth="1"/>
    <col min="9218" max="9472" width="11.42578125" customWidth="1"/>
    <col min="9473" max="9473" width="24.5703125" customWidth="1"/>
    <col min="9474" max="9728" width="11.42578125" customWidth="1"/>
    <col min="9729" max="9729" width="24.5703125" customWidth="1"/>
    <col min="9730" max="9984" width="11.42578125" customWidth="1"/>
    <col min="9985" max="9985" width="24.5703125" customWidth="1"/>
    <col min="9986" max="10240" width="11.42578125" customWidth="1"/>
    <col min="10241" max="10241" width="24.5703125" customWidth="1"/>
    <col min="10242" max="10496" width="11.42578125" customWidth="1"/>
    <col min="10497" max="10497" width="24.5703125" customWidth="1"/>
    <col min="10498" max="10752" width="11.42578125" customWidth="1"/>
    <col min="10753" max="10753" width="24.5703125" customWidth="1"/>
    <col min="10754" max="11008" width="11.42578125" customWidth="1"/>
    <col min="11009" max="11009" width="24.5703125" customWidth="1"/>
    <col min="11010" max="11264" width="11.42578125" customWidth="1"/>
    <col min="11265" max="11265" width="24.5703125" customWidth="1"/>
    <col min="11266" max="11520" width="11.42578125" customWidth="1"/>
    <col min="11521" max="11521" width="24.5703125" customWidth="1"/>
    <col min="11522" max="11776" width="11.42578125" customWidth="1"/>
    <col min="11777" max="11777" width="24.5703125" customWidth="1"/>
    <col min="11778" max="12032" width="11.42578125" customWidth="1"/>
    <col min="12033" max="12033" width="24.5703125" customWidth="1"/>
    <col min="12034" max="12288" width="11.42578125" customWidth="1"/>
    <col min="12289" max="12289" width="24.5703125" customWidth="1"/>
    <col min="12290" max="12544" width="11.42578125" customWidth="1"/>
    <col min="12545" max="12545" width="24.5703125" customWidth="1"/>
    <col min="12546" max="12800" width="11.42578125" customWidth="1"/>
    <col min="12801" max="12801" width="24.5703125" customWidth="1"/>
    <col min="12802" max="13056" width="11.42578125" customWidth="1"/>
    <col min="13057" max="13057" width="24.5703125" customWidth="1"/>
    <col min="13058" max="13312" width="11.42578125" customWidth="1"/>
    <col min="13313" max="13313" width="24.5703125" customWidth="1"/>
    <col min="13314" max="13568" width="11.42578125" customWidth="1"/>
    <col min="13569" max="13569" width="24.5703125" customWidth="1"/>
    <col min="13570" max="13824" width="11.42578125" customWidth="1"/>
    <col min="13825" max="13825" width="24.5703125" customWidth="1"/>
    <col min="13826" max="14080" width="11.42578125" customWidth="1"/>
    <col min="14081" max="14081" width="24.5703125" customWidth="1"/>
    <col min="14082" max="14336" width="11.42578125" customWidth="1"/>
    <col min="14337" max="14337" width="24.5703125" customWidth="1"/>
    <col min="14338" max="14592" width="11.42578125" customWidth="1"/>
    <col min="14593" max="14593" width="24.5703125" customWidth="1"/>
    <col min="14594" max="14848" width="11.42578125" customWidth="1"/>
    <col min="14849" max="14849" width="24.5703125" customWidth="1"/>
    <col min="14850" max="15104" width="11.42578125" customWidth="1"/>
    <col min="15105" max="15105" width="24.5703125" customWidth="1"/>
    <col min="15106" max="15360" width="11.42578125" customWidth="1"/>
    <col min="15361" max="15361" width="24.5703125" customWidth="1"/>
    <col min="15362" max="15616" width="11.42578125" customWidth="1"/>
    <col min="15617" max="15617" width="24.5703125" customWidth="1"/>
    <col min="15618" max="15872" width="11.42578125" customWidth="1"/>
    <col min="15873" max="15873" width="24.5703125" customWidth="1"/>
    <col min="15874" max="16128" width="11.42578125" customWidth="1"/>
    <col min="16129" max="16129" width="24.5703125" customWidth="1"/>
    <col min="16130" max="16384" width="11.42578125" customWidth="1"/>
  </cols>
  <sheetData>
    <row r="1" spans="1:12" ht="15.75" x14ac:dyDescent="0.25">
      <c r="A1" s="2010" t="s">
        <v>565</v>
      </c>
      <c r="B1" s="2010"/>
      <c r="C1" s="2010"/>
      <c r="D1" s="2010"/>
      <c r="E1" s="2010"/>
      <c r="F1" s="2010"/>
      <c r="G1" s="2010"/>
      <c r="H1" s="2010"/>
      <c r="I1" s="2010"/>
      <c r="J1" s="2010"/>
      <c r="K1" s="2010"/>
      <c r="L1" s="2010"/>
    </row>
    <row r="2" spans="1:12" ht="15.75" x14ac:dyDescent="0.25">
      <c r="A2" s="2010" t="s">
        <v>566</v>
      </c>
      <c r="B2" s="2010"/>
      <c r="C2" s="2010"/>
      <c r="D2" s="2010"/>
      <c r="E2" s="2010"/>
      <c r="F2" s="2010"/>
      <c r="G2" s="2010"/>
      <c r="H2" s="2010"/>
      <c r="I2" s="2010"/>
      <c r="J2" s="2010"/>
      <c r="K2" s="2010"/>
      <c r="L2" s="2010"/>
    </row>
    <row r="3" spans="1:12" ht="15.75" x14ac:dyDescent="0.25">
      <c r="A3" s="2010" t="s">
        <v>2671</v>
      </c>
      <c r="B3" s="2010"/>
      <c r="C3" s="2010"/>
      <c r="D3" s="2010"/>
      <c r="E3" s="2010"/>
      <c r="F3" s="2010"/>
      <c r="G3" s="2010"/>
      <c r="H3" s="2010"/>
      <c r="I3" s="2010"/>
      <c r="J3" s="2010"/>
      <c r="K3" s="2010"/>
      <c r="L3" s="2010"/>
    </row>
    <row r="4" spans="1:12" ht="4.5" customHeight="1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thickBot="1" x14ac:dyDescent="0.3">
      <c r="A5" s="40"/>
      <c r="B5" s="42"/>
      <c r="C5" s="43"/>
      <c r="D5" s="2011" t="s">
        <v>807</v>
      </c>
      <c r="E5" s="2012"/>
      <c r="F5" s="2012"/>
      <c r="G5" s="2012"/>
      <c r="H5" s="2012"/>
      <c r="I5" s="2012"/>
      <c r="J5" s="2012"/>
      <c r="K5" s="2012"/>
      <c r="L5" s="2013"/>
    </row>
    <row r="6" spans="1:12" x14ac:dyDescent="0.25">
      <c r="A6" s="683" t="s">
        <v>567</v>
      </c>
      <c r="B6" s="684" t="s">
        <v>568</v>
      </c>
      <c r="C6" s="684" t="s">
        <v>23</v>
      </c>
      <c r="D6" s="685" t="s">
        <v>569</v>
      </c>
      <c r="E6" s="685" t="s">
        <v>570</v>
      </c>
      <c r="F6" s="685" t="s">
        <v>571</v>
      </c>
      <c r="G6" s="685" t="s">
        <v>572</v>
      </c>
      <c r="H6" s="685" t="s">
        <v>573</v>
      </c>
      <c r="I6" s="685" t="s">
        <v>574</v>
      </c>
      <c r="J6" s="685" t="s">
        <v>575</v>
      </c>
      <c r="K6" s="685" t="s">
        <v>576</v>
      </c>
      <c r="L6" s="686" t="s">
        <v>577</v>
      </c>
    </row>
    <row r="7" spans="1:12" x14ac:dyDescent="0.25">
      <c r="A7" s="2019" t="s">
        <v>578</v>
      </c>
      <c r="B7" s="61" t="s">
        <v>438</v>
      </c>
      <c r="C7" s="62" t="s">
        <v>2832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7.95</v>
      </c>
    </row>
    <row r="8" spans="1:12" s="1614" customFormat="1" x14ac:dyDescent="0.25">
      <c r="A8" s="2020"/>
      <c r="B8" s="61" t="s">
        <v>581</v>
      </c>
      <c r="C8" s="62" t="s">
        <v>2833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7.5</v>
      </c>
      <c r="K8" s="41">
        <v>0</v>
      </c>
      <c r="L8" s="41">
        <v>0</v>
      </c>
    </row>
    <row r="9" spans="1:12" s="1614" customFormat="1" x14ac:dyDescent="0.25">
      <c r="A9" s="2020"/>
      <c r="B9" s="61" t="s">
        <v>581</v>
      </c>
      <c r="C9" s="62" t="s">
        <v>2834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9</v>
      </c>
      <c r="K9" s="41">
        <v>0</v>
      </c>
      <c r="L9" s="41">
        <v>0</v>
      </c>
    </row>
    <row r="10" spans="1:12" s="1614" customFormat="1" x14ac:dyDescent="0.25">
      <c r="A10" s="2020"/>
      <c r="B10" s="61" t="s">
        <v>581</v>
      </c>
      <c r="C10" s="62" t="s">
        <v>2835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9.5</v>
      </c>
      <c r="K10" s="41">
        <v>0</v>
      </c>
      <c r="L10" s="41">
        <v>0</v>
      </c>
    </row>
    <row r="11" spans="1:12" s="1614" customFormat="1" x14ac:dyDescent="0.25">
      <c r="A11" s="2020"/>
      <c r="B11" s="61" t="s">
        <v>581</v>
      </c>
      <c r="C11" s="62" t="s">
        <v>2836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9.5</v>
      </c>
      <c r="K11" s="41">
        <v>0</v>
      </c>
      <c r="L11" s="41">
        <v>0</v>
      </c>
    </row>
    <row r="12" spans="1:12" s="1614" customFormat="1" x14ac:dyDescent="0.25">
      <c r="A12" s="2020"/>
      <c r="B12" s="61" t="s">
        <v>581</v>
      </c>
      <c r="C12" s="62" t="s">
        <v>2837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7</v>
      </c>
      <c r="K12" s="41">
        <v>0</v>
      </c>
      <c r="L12" s="41">
        <v>0</v>
      </c>
    </row>
    <row r="13" spans="1:12" s="1614" customFormat="1" x14ac:dyDescent="0.25">
      <c r="A13" s="2020"/>
      <c r="B13" s="61" t="s">
        <v>583</v>
      </c>
      <c r="C13" s="62" t="s">
        <v>2838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8.1199999999999992</v>
      </c>
    </row>
    <row r="14" spans="1:12" s="1614" customFormat="1" x14ac:dyDescent="0.25">
      <c r="A14" s="1747" t="s">
        <v>607</v>
      </c>
      <c r="B14" s="1293" t="s">
        <v>580</v>
      </c>
      <c r="C14" s="1294" t="s">
        <v>2839</v>
      </c>
      <c r="D14" s="1295">
        <v>0</v>
      </c>
      <c r="E14" s="1295">
        <v>0</v>
      </c>
      <c r="F14" s="1295">
        <v>0</v>
      </c>
      <c r="G14" s="1295">
        <v>0</v>
      </c>
      <c r="H14" s="1295">
        <v>0</v>
      </c>
      <c r="I14" s="1295">
        <v>0</v>
      </c>
      <c r="J14" s="1295">
        <v>0</v>
      </c>
      <c r="K14" s="1295">
        <v>10</v>
      </c>
      <c r="L14" s="1295">
        <v>0</v>
      </c>
    </row>
    <row r="15" spans="1:12" ht="15" hidden="1" customHeight="1" x14ac:dyDescent="0.25">
      <c r="A15" s="9"/>
      <c r="B15" s="6"/>
      <c r="C15" s="7"/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hidden="1" customHeight="1" x14ac:dyDescent="0.25">
      <c r="A16" s="9"/>
      <c r="B16" s="6"/>
      <c r="C16" s="7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hidden="1" customHeight="1" x14ac:dyDescent="0.25">
      <c r="A17" s="9"/>
      <c r="B17" s="6"/>
      <c r="C17" s="7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hidden="1" customHeight="1" x14ac:dyDescent="0.25">
      <c r="A18" s="9"/>
      <c r="B18" s="6"/>
      <c r="C18" s="7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hidden="1" customHeight="1" x14ac:dyDescent="0.25">
      <c r="A19" s="9"/>
      <c r="B19" s="6"/>
      <c r="C19" s="7"/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hidden="1" customHeight="1" x14ac:dyDescent="0.25">
      <c r="A20" s="9"/>
      <c r="B20" s="6"/>
      <c r="C20" s="7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hidden="1" customHeight="1" x14ac:dyDescent="0.25">
      <c r="A21" s="9"/>
      <c r="B21" s="6"/>
      <c r="C21" s="7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hidden="1" customHeight="1" x14ac:dyDescent="0.25">
      <c r="A22" s="9"/>
      <c r="B22" s="6"/>
      <c r="C22" s="6"/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6.7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x14ac:dyDescent="0.25">
      <c r="A24" s="37" t="s">
        <v>585</v>
      </c>
      <c r="B24" s="10"/>
      <c r="C24" s="10"/>
      <c r="D24" s="10"/>
      <c r="E24" s="10"/>
      <c r="F24" s="10"/>
      <c r="G24" s="10"/>
      <c r="H24" s="10"/>
      <c r="I24" s="11"/>
      <c r="J24" s="11"/>
      <c r="K24" s="11"/>
      <c r="L24" s="11"/>
    </row>
    <row r="25" spans="1:12" x14ac:dyDescent="0.25">
      <c r="A25" s="4"/>
    </row>
    <row r="26" spans="1:12" x14ac:dyDescent="0.25">
      <c r="D26" s="12"/>
    </row>
    <row r="27" spans="1:12" ht="15.75" x14ac:dyDescent="0.25">
      <c r="A27" s="2010" t="s">
        <v>565</v>
      </c>
      <c r="B27" s="2010"/>
      <c r="C27" s="2010"/>
      <c r="D27" s="2010"/>
      <c r="E27" s="2010"/>
      <c r="F27" s="2010"/>
      <c r="G27" s="2010"/>
      <c r="H27" s="2010"/>
      <c r="I27" s="2010"/>
      <c r="J27" s="2010"/>
      <c r="K27" s="2010"/>
      <c r="L27" s="2010"/>
    </row>
    <row r="28" spans="1:12" ht="15.75" x14ac:dyDescent="0.25">
      <c r="A28" s="2010" t="s">
        <v>586</v>
      </c>
      <c r="B28" s="2010"/>
      <c r="C28" s="2010"/>
      <c r="D28" s="2010"/>
      <c r="E28" s="2010"/>
      <c r="F28" s="2010"/>
      <c r="G28" s="2010"/>
      <c r="H28" s="2010"/>
      <c r="I28" s="2010"/>
      <c r="J28" s="2010"/>
      <c r="K28" s="2010"/>
      <c r="L28" s="2010"/>
    </row>
    <row r="29" spans="1:12" ht="15.75" x14ac:dyDescent="0.25">
      <c r="A29" s="2010" t="s">
        <v>2671</v>
      </c>
      <c r="B29" s="2010"/>
      <c r="C29" s="2010"/>
      <c r="D29" s="2010"/>
      <c r="E29" s="2010"/>
      <c r="F29" s="2010"/>
      <c r="G29" s="2010"/>
      <c r="H29" s="2010"/>
      <c r="I29" s="2010"/>
      <c r="J29" s="2010"/>
      <c r="K29" s="2010"/>
      <c r="L29" s="2010"/>
    </row>
    <row r="30" spans="1:12" ht="4.5" customHeight="1" thickBot="1" x14ac:dyDescent="0.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2" ht="15.75" thickBot="1" x14ac:dyDescent="0.3">
      <c r="A31" s="687"/>
      <c r="B31" s="688"/>
      <c r="C31" s="689"/>
      <c r="D31" s="2014" t="s">
        <v>807</v>
      </c>
      <c r="E31" s="2015"/>
      <c r="F31" s="2015"/>
      <c r="G31" s="2015"/>
      <c r="H31" s="2015"/>
      <c r="I31" s="2015"/>
      <c r="J31" s="2015"/>
      <c r="K31" s="2015"/>
      <c r="L31" s="2016"/>
    </row>
    <row r="32" spans="1:12" x14ac:dyDescent="0.25">
      <c r="A32" s="690" t="s">
        <v>567</v>
      </c>
      <c r="B32" s="691" t="s">
        <v>568</v>
      </c>
      <c r="C32" s="691" t="s">
        <v>23</v>
      </c>
      <c r="D32" s="691" t="s">
        <v>569</v>
      </c>
      <c r="E32" s="691" t="s">
        <v>570</v>
      </c>
      <c r="F32" s="691" t="s">
        <v>571</v>
      </c>
      <c r="G32" s="691" t="s">
        <v>572</v>
      </c>
      <c r="H32" s="691" t="s">
        <v>573</v>
      </c>
      <c r="I32" s="691" t="s">
        <v>574</v>
      </c>
      <c r="J32" s="691" t="s">
        <v>575</v>
      </c>
      <c r="K32" s="691" t="s">
        <v>576</v>
      </c>
      <c r="L32" s="584" t="s">
        <v>577</v>
      </c>
    </row>
    <row r="33" spans="1:12" x14ac:dyDescent="0.25">
      <c r="A33" s="2017" t="s">
        <v>578</v>
      </c>
      <c r="B33" s="61" t="s">
        <v>438</v>
      </c>
      <c r="C33" s="62" t="s">
        <v>2840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1577">
        <v>6.55</v>
      </c>
    </row>
    <row r="34" spans="1:12" x14ac:dyDescent="0.25">
      <c r="A34" s="2018"/>
      <c r="B34" s="61" t="s">
        <v>438</v>
      </c>
      <c r="C34" s="62" t="s">
        <v>2841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1577">
        <v>5.23</v>
      </c>
    </row>
    <row r="35" spans="1:12" x14ac:dyDescent="0.25">
      <c r="A35" s="2018"/>
      <c r="B35" s="61" t="s">
        <v>580</v>
      </c>
      <c r="C35" s="62" t="s">
        <v>2842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8.34</v>
      </c>
      <c r="L35" s="1577">
        <v>0</v>
      </c>
    </row>
    <row r="36" spans="1:12" x14ac:dyDescent="0.25">
      <c r="A36" s="2018"/>
      <c r="B36" s="61" t="s">
        <v>580</v>
      </c>
      <c r="C36" s="62" t="s">
        <v>2843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1577">
        <v>5.96</v>
      </c>
    </row>
    <row r="37" spans="1:12" x14ac:dyDescent="0.25">
      <c r="A37" s="2018"/>
      <c r="B37" s="61" t="s">
        <v>580</v>
      </c>
      <c r="C37" s="62" t="s">
        <v>2844</v>
      </c>
      <c r="D37" s="41">
        <v>0</v>
      </c>
      <c r="E37" s="41">
        <v>0</v>
      </c>
      <c r="F37" s="41">
        <v>0</v>
      </c>
      <c r="G37" s="41">
        <v>0</v>
      </c>
      <c r="H37" s="41">
        <v>6.15</v>
      </c>
      <c r="I37" s="41">
        <v>0</v>
      </c>
      <c r="J37" s="41">
        <v>0</v>
      </c>
      <c r="K37" s="41">
        <v>0</v>
      </c>
      <c r="L37" s="1577">
        <v>0</v>
      </c>
    </row>
    <row r="38" spans="1:12" x14ac:dyDescent="0.25">
      <c r="A38" s="2018"/>
      <c r="B38" s="61" t="s">
        <v>580</v>
      </c>
      <c r="C38" s="62" t="s">
        <v>2837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10</v>
      </c>
      <c r="L38" s="1577">
        <v>0</v>
      </c>
    </row>
    <row r="39" spans="1:12" x14ac:dyDescent="0.25">
      <c r="A39" s="2018"/>
      <c r="B39" s="61" t="s">
        <v>1411</v>
      </c>
      <c r="C39" s="62" t="s">
        <v>2845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9.61</v>
      </c>
      <c r="L39" s="1577">
        <v>7.7</v>
      </c>
    </row>
    <row r="40" spans="1:12" x14ac:dyDescent="0.25">
      <c r="A40" s="2018"/>
      <c r="B40" s="61" t="s">
        <v>1876</v>
      </c>
      <c r="C40" s="62" t="s">
        <v>2846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1577">
        <v>6.3</v>
      </c>
    </row>
    <row r="41" spans="1:12" x14ac:dyDescent="0.25">
      <c r="A41" s="2018"/>
      <c r="B41" s="61" t="s">
        <v>619</v>
      </c>
      <c r="C41" s="62" t="s">
        <v>2845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1577">
        <v>3.49</v>
      </c>
    </row>
    <row r="42" spans="1:12" x14ac:dyDescent="0.25">
      <c r="A42" s="2018"/>
      <c r="B42" s="61" t="s">
        <v>598</v>
      </c>
      <c r="C42" s="62" t="s">
        <v>2832</v>
      </c>
      <c r="D42" s="41">
        <v>3.94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4.24</v>
      </c>
      <c r="K42" s="41">
        <v>0</v>
      </c>
      <c r="L42" s="1577">
        <v>6.7</v>
      </c>
    </row>
    <row r="43" spans="1:12" x14ac:dyDescent="0.25">
      <c r="A43" s="2018"/>
      <c r="B43" s="61" t="s">
        <v>598</v>
      </c>
      <c r="C43" s="62" t="s">
        <v>588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4.4000000000000004</v>
      </c>
      <c r="K43" s="41">
        <v>0</v>
      </c>
      <c r="L43" s="1577">
        <v>1.93</v>
      </c>
    </row>
    <row r="44" spans="1:12" x14ac:dyDescent="0.25">
      <c r="A44" s="2018"/>
      <c r="B44" s="61" t="s">
        <v>598</v>
      </c>
      <c r="C44" s="62" t="s">
        <v>2847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1577">
        <v>5.03</v>
      </c>
    </row>
    <row r="45" spans="1:12" x14ac:dyDescent="0.25">
      <c r="A45" s="2018"/>
      <c r="B45" s="61" t="s">
        <v>598</v>
      </c>
      <c r="C45" s="62" t="s">
        <v>2841</v>
      </c>
      <c r="D45" s="41">
        <v>0</v>
      </c>
      <c r="E45" s="41">
        <v>0</v>
      </c>
      <c r="F45" s="41">
        <v>0</v>
      </c>
      <c r="G45" s="41">
        <v>6.12</v>
      </c>
      <c r="H45" s="41">
        <v>4.49</v>
      </c>
      <c r="I45" s="41">
        <v>4.22</v>
      </c>
      <c r="J45" s="41">
        <v>4.8099999999999996</v>
      </c>
      <c r="K45" s="41">
        <v>4.5</v>
      </c>
      <c r="L45" s="1577">
        <v>3.51</v>
      </c>
    </row>
    <row r="46" spans="1:12" x14ac:dyDescent="0.25">
      <c r="A46" s="2018"/>
      <c r="B46" s="61" t="s">
        <v>598</v>
      </c>
      <c r="C46" s="62" t="s">
        <v>599</v>
      </c>
      <c r="D46" s="41">
        <v>0</v>
      </c>
      <c r="E46" s="41">
        <v>0</v>
      </c>
      <c r="F46" s="41">
        <v>5.09</v>
      </c>
      <c r="G46" s="41">
        <v>0</v>
      </c>
      <c r="H46" s="41">
        <v>5.09</v>
      </c>
      <c r="I46" s="41">
        <v>4.9400000000000004</v>
      </c>
      <c r="J46" s="41">
        <v>4.4400000000000004</v>
      </c>
      <c r="K46" s="41">
        <v>3.85</v>
      </c>
      <c r="L46" s="1577">
        <v>4.1399999999999997</v>
      </c>
    </row>
    <row r="47" spans="1:12" x14ac:dyDescent="0.25">
      <c r="A47" s="2018"/>
      <c r="B47" s="61" t="s">
        <v>598</v>
      </c>
      <c r="C47" s="62" t="s">
        <v>590</v>
      </c>
      <c r="D47" s="41">
        <v>0</v>
      </c>
      <c r="E47" s="41">
        <v>0</v>
      </c>
      <c r="F47" s="41">
        <v>5.48</v>
      </c>
      <c r="G47" s="41">
        <v>0</v>
      </c>
      <c r="H47" s="41">
        <v>5.5</v>
      </c>
      <c r="I47" s="41">
        <v>5.48</v>
      </c>
      <c r="J47" s="41">
        <v>4.4800000000000004</v>
      </c>
      <c r="K47" s="41">
        <v>0</v>
      </c>
      <c r="L47" s="1577">
        <v>5.34</v>
      </c>
    </row>
    <row r="48" spans="1:12" x14ac:dyDescent="0.25">
      <c r="A48" s="2018"/>
      <c r="B48" s="61" t="s">
        <v>598</v>
      </c>
      <c r="C48" s="62" t="s">
        <v>2848</v>
      </c>
      <c r="D48" s="41">
        <v>0</v>
      </c>
      <c r="E48" s="41">
        <v>0</v>
      </c>
      <c r="F48" s="41">
        <v>0</v>
      </c>
      <c r="G48" s="41">
        <v>0</v>
      </c>
      <c r="H48" s="41">
        <v>4.0999999999999996</v>
      </c>
      <c r="I48" s="41">
        <v>5.12</v>
      </c>
      <c r="J48" s="41">
        <v>5.36</v>
      </c>
      <c r="K48" s="41">
        <v>3.25</v>
      </c>
      <c r="L48" s="1577">
        <v>5.0199999999999996</v>
      </c>
    </row>
    <row r="49" spans="1:12" x14ac:dyDescent="0.25">
      <c r="A49" s="2018"/>
      <c r="B49" s="61" t="s">
        <v>598</v>
      </c>
      <c r="C49" s="62" t="s">
        <v>591</v>
      </c>
      <c r="D49" s="41">
        <v>3.14</v>
      </c>
      <c r="E49" s="41">
        <v>0</v>
      </c>
      <c r="F49" s="41">
        <v>0</v>
      </c>
      <c r="G49" s="41">
        <v>0</v>
      </c>
      <c r="H49" s="41">
        <v>12.03</v>
      </c>
      <c r="I49" s="41">
        <v>6.15</v>
      </c>
      <c r="J49" s="41">
        <v>5.03</v>
      </c>
      <c r="K49" s="41">
        <v>0</v>
      </c>
      <c r="L49" s="1577">
        <v>2.0299999999999998</v>
      </c>
    </row>
    <row r="50" spans="1:12" x14ac:dyDescent="0.25">
      <c r="A50" s="2018"/>
      <c r="B50" s="61" t="s">
        <v>598</v>
      </c>
      <c r="C50" s="62" t="s">
        <v>2849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1577">
        <v>3.42</v>
      </c>
    </row>
    <row r="51" spans="1:12" x14ac:dyDescent="0.25">
      <c r="A51" s="2018"/>
      <c r="B51" s="61" t="s">
        <v>598</v>
      </c>
      <c r="C51" s="62" t="s">
        <v>2833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1.49</v>
      </c>
      <c r="K51" s="41">
        <v>0</v>
      </c>
      <c r="L51" s="1577">
        <v>5.8</v>
      </c>
    </row>
    <row r="52" spans="1:12" x14ac:dyDescent="0.25">
      <c r="A52" s="2018"/>
      <c r="B52" s="61" t="s">
        <v>598</v>
      </c>
      <c r="C52" s="62" t="s">
        <v>2850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5.35</v>
      </c>
      <c r="K52" s="41">
        <v>0</v>
      </c>
      <c r="L52" s="1577">
        <v>0</v>
      </c>
    </row>
    <row r="53" spans="1:12" x14ac:dyDescent="0.25">
      <c r="A53" s="2018"/>
      <c r="B53" s="61" t="s">
        <v>598</v>
      </c>
      <c r="C53" s="62" t="s">
        <v>2851</v>
      </c>
      <c r="D53" s="41">
        <v>3.85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4.5</v>
      </c>
      <c r="K53" s="41">
        <v>0</v>
      </c>
      <c r="L53" s="1577">
        <v>5.05</v>
      </c>
    </row>
    <row r="54" spans="1:12" x14ac:dyDescent="0.25">
      <c r="A54" s="2018"/>
      <c r="B54" s="61" t="s">
        <v>598</v>
      </c>
      <c r="C54" s="62" t="s">
        <v>2852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4.24</v>
      </c>
      <c r="K54" s="41">
        <v>0</v>
      </c>
      <c r="L54" s="1577">
        <v>5.18</v>
      </c>
    </row>
    <row r="55" spans="1:12" x14ac:dyDescent="0.25">
      <c r="A55" s="2018"/>
      <c r="B55" s="61" t="s">
        <v>1877</v>
      </c>
      <c r="C55" s="62" t="s">
        <v>2853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8.4</v>
      </c>
      <c r="J55" s="41">
        <v>8.3699999999999992</v>
      </c>
      <c r="K55" s="41">
        <v>0</v>
      </c>
      <c r="L55" s="1577">
        <v>0</v>
      </c>
    </row>
    <row r="56" spans="1:12" x14ac:dyDescent="0.25">
      <c r="A56" s="2018"/>
      <c r="B56" s="61" t="s">
        <v>605</v>
      </c>
      <c r="C56" s="62" t="s">
        <v>2853</v>
      </c>
      <c r="D56" s="41">
        <v>5.78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1577">
        <v>0</v>
      </c>
    </row>
    <row r="57" spans="1:12" x14ac:dyDescent="0.25">
      <c r="A57" s="2018"/>
      <c r="B57" s="61" t="s">
        <v>581</v>
      </c>
      <c r="C57" s="62" t="s">
        <v>2854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9</v>
      </c>
      <c r="K57" s="41">
        <v>0</v>
      </c>
      <c r="L57" s="1577">
        <v>0</v>
      </c>
    </row>
    <row r="58" spans="1:12" s="1614" customFormat="1" x14ac:dyDescent="0.25">
      <c r="A58" s="2018"/>
      <c r="B58" s="61" t="s">
        <v>581</v>
      </c>
      <c r="C58" s="62" t="s">
        <v>2855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7.01</v>
      </c>
      <c r="K58" s="41">
        <v>0</v>
      </c>
      <c r="L58" s="1577">
        <v>0</v>
      </c>
    </row>
    <row r="59" spans="1:12" s="1614" customFormat="1" x14ac:dyDescent="0.25">
      <c r="A59" s="2018"/>
      <c r="B59" s="61" t="s">
        <v>581</v>
      </c>
      <c r="C59" s="62" t="s">
        <v>2834</v>
      </c>
      <c r="D59" s="41">
        <v>0</v>
      </c>
      <c r="E59" s="41">
        <v>0</v>
      </c>
      <c r="F59" s="41">
        <v>0</v>
      </c>
      <c r="G59" s="41">
        <v>7</v>
      </c>
      <c r="H59" s="41">
        <v>0</v>
      </c>
      <c r="I59" s="41">
        <v>0</v>
      </c>
      <c r="J59" s="41">
        <v>0</v>
      </c>
      <c r="K59" s="41">
        <v>0</v>
      </c>
      <c r="L59" s="1577">
        <v>0</v>
      </c>
    </row>
    <row r="60" spans="1:12" s="1614" customFormat="1" x14ac:dyDescent="0.25">
      <c r="A60" s="2018"/>
      <c r="B60" s="61" t="s">
        <v>583</v>
      </c>
      <c r="C60" s="62" t="s">
        <v>2856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1577">
        <v>7.6</v>
      </c>
    </row>
    <row r="61" spans="1:12" s="1614" customFormat="1" x14ac:dyDescent="0.25">
      <c r="A61" s="2018"/>
      <c r="B61" s="61" t="s">
        <v>583</v>
      </c>
      <c r="C61" s="62" t="s">
        <v>2857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1577">
        <v>6.5</v>
      </c>
    </row>
    <row r="62" spans="1:12" s="1614" customFormat="1" x14ac:dyDescent="0.25">
      <c r="A62" s="1664" t="s">
        <v>2296</v>
      </c>
      <c r="B62" s="1293" t="s">
        <v>598</v>
      </c>
      <c r="C62" s="1294" t="s">
        <v>2847</v>
      </c>
      <c r="D62" s="1295">
        <v>0</v>
      </c>
      <c r="E62" s="1295">
        <v>0</v>
      </c>
      <c r="F62" s="1295">
        <v>0</v>
      </c>
      <c r="G62" s="1295">
        <v>0</v>
      </c>
      <c r="H62" s="1295">
        <v>0</v>
      </c>
      <c r="I62" s="1295">
        <v>0</v>
      </c>
      <c r="J62" s="1295">
        <v>0</v>
      </c>
      <c r="K62" s="1295">
        <v>2.48</v>
      </c>
      <c r="L62" s="1665">
        <v>4.1399999999999997</v>
      </c>
    </row>
    <row r="63" spans="1:12" x14ac:dyDescent="0.25">
      <c r="A63" s="2019" t="s">
        <v>607</v>
      </c>
      <c r="B63" s="1246" t="s">
        <v>438</v>
      </c>
      <c r="C63" s="1247" t="s">
        <v>2841</v>
      </c>
      <c r="D63" s="1248">
        <v>1.2</v>
      </c>
      <c r="E63" s="1248">
        <v>0</v>
      </c>
      <c r="F63" s="1248">
        <v>0</v>
      </c>
      <c r="G63" s="1248">
        <v>0</v>
      </c>
      <c r="H63" s="1248">
        <v>0</v>
      </c>
      <c r="I63" s="1248">
        <v>0</v>
      </c>
      <c r="J63" s="1248">
        <v>0</v>
      </c>
      <c r="K63" s="1248">
        <v>0</v>
      </c>
      <c r="L63" s="1578">
        <v>0</v>
      </c>
    </row>
    <row r="64" spans="1:12" s="1614" customFormat="1" x14ac:dyDescent="0.25">
      <c r="A64" s="2020"/>
      <c r="B64" s="61" t="s">
        <v>580</v>
      </c>
      <c r="C64" s="62" t="s">
        <v>2839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10</v>
      </c>
      <c r="L64" s="1577">
        <v>0</v>
      </c>
    </row>
    <row r="65" spans="1:12" s="1614" customFormat="1" x14ac:dyDescent="0.25">
      <c r="A65" s="2020"/>
      <c r="B65" s="61" t="s">
        <v>580</v>
      </c>
      <c r="C65" s="62" t="s">
        <v>2844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1577">
        <v>3</v>
      </c>
    </row>
    <row r="66" spans="1:12" s="1614" customFormat="1" x14ac:dyDescent="0.25">
      <c r="A66" s="2020"/>
      <c r="B66" s="61" t="s">
        <v>580</v>
      </c>
      <c r="C66" s="62" t="s">
        <v>2858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1577">
        <v>4.4400000000000004</v>
      </c>
    </row>
    <row r="67" spans="1:12" s="1614" customFormat="1" x14ac:dyDescent="0.25">
      <c r="A67" s="2020"/>
      <c r="B67" s="61" t="s">
        <v>598</v>
      </c>
      <c r="C67" s="62" t="s">
        <v>2840</v>
      </c>
      <c r="D67" s="41">
        <v>0</v>
      </c>
      <c r="E67" s="41">
        <v>0</v>
      </c>
      <c r="F67" s="41">
        <v>0</v>
      </c>
      <c r="G67" s="41">
        <v>0</v>
      </c>
      <c r="H67" s="41">
        <v>0.9</v>
      </c>
      <c r="I67" s="41">
        <v>0</v>
      </c>
      <c r="J67" s="41">
        <v>1.49</v>
      </c>
      <c r="K67" s="41">
        <v>0</v>
      </c>
      <c r="L67" s="1577">
        <v>0</v>
      </c>
    </row>
    <row r="68" spans="1:12" s="1614" customFormat="1" x14ac:dyDescent="0.25">
      <c r="A68" s="2020"/>
      <c r="B68" s="61" t="s">
        <v>598</v>
      </c>
      <c r="C68" s="62" t="s">
        <v>2847</v>
      </c>
      <c r="D68" s="41">
        <v>0</v>
      </c>
      <c r="E68" s="41">
        <v>1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0.9</v>
      </c>
      <c r="L68" s="1577">
        <v>1.1499999999999999</v>
      </c>
    </row>
    <row r="69" spans="1:12" s="1614" customFormat="1" x14ac:dyDescent="0.25">
      <c r="A69" s="2020"/>
      <c r="B69" s="61" t="s">
        <v>598</v>
      </c>
      <c r="C69" s="62" t="s">
        <v>589</v>
      </c>
      <c r="D69" s="41">
        <v>0.99</v>
      </c>
      <c r="E69" s="41">
        <v>0.9</v>
      </c>
      <c r="F69" s="41">
        <v>0.9</v>
      </c>
      <c r="G69" s="41">
        <v>0</v>
      </c>
      <c r="H69" s="41">
        <v>0</v>
      </c>
      <c r="I69" s="41">
        <v>0</v>
      </c>
      <c r="J69" s="41">
        <v>0.9</v>
      </c>
      <c r="K69" s="41">
        <v>1.1000000000000001</v>
      </c>
      <c r="L69" s="1577">
        <v>0</v>
      </c>
    </row>
    <row r="70" spans="1:12" x14ac:dyDescent="0.25">
      <c r="A70" s="2020"/>
      <c r="B70" s="61" t="s">
        <v>598</v>
      </c>
      <c r="C70" s="62" t="s">
        <v>2859</v>
      </c>
      <c r="D70" s="41">
        <v>0</v>
      </c>
      <c r="E70" s="41">
        <v>0</v>
      </c>
      <c r="F70" s="41">
        <v>0</v>
      </c>
      <c r="G70" s="41">
        <v>0</v>
      </c>
      <c r="H70" s="41">
        <v>1</v>
      </c>
      <c r="I70" s="41">
        <v>0</v>
      </c>
      <c r="J70" s="41">
        <v>1.41</v>
      </c>
      <c r="K70" s="41">
        <v>0.49</v>
      </c>
      <c r="L70" s="1577">
        <v>0</v>
      </c>
    </row>
    <row r="71" spans="1:12" x14ac:dyDescent="0.25">
      <c r="A71" s="2020"/>
      <c r="B71" s="61" t="s">
        <v>598</v>
      </c>
      <c r="C71" s="62" t="s">
        <v>2860</v>
      </c>
      <c r="D71" s="41">
        <v>0</v>
      </c>
      <c r="E71" s="41">
        <v>0</v>
      </c>
      <c r="F71" s="41">
        <v>0</v>
      </c>
      <c r="G71" s="41">
        <v>0</v>
      </c>
      <c r="H71" s="41">
        <v>0.7</v>
      </c>
      <c r="I71" s="41">
        <v>0</v>
      </c>
      <c r="J71" s="41">
        <v>0.83</v>
      </c>
      <c r="K71" s="41">
        <v>0.7</v>
      </c>
      <c r="L71" s="1577">
        <v>0</v>
      </c>
    </row>
    <row r="72" spans="1:12" x14ac:dyDescent="0.25">
      <c r="A72" s="2021"/>
      <c r="B72" s="581" t="s">
        <v>598</v>
      </c>
      <c r="C72" s="582" t="s">
        <v>593</v>
      </c>
      <c r="D72" s="583">
        <v>0</v>
      </c>
      <c r="E72" s="583">
        <v>0.95</v>
      </c>
      <c r="F72" s="583">
        <v>0.95</v>
      </c>
      <c r="G72" s="583">
        <v>1.59</v>
      </c>
      <c r="H72" s="583">
        <v>0</v>
      </c>
      <c r="I72" s="583">
        <v>0.9</v>
      </c>
      <c r="J72" s="583">
        <v>0.49</v>
      </c>
      <c r="K72" s="583">
        <v>0</v>
      </c>
      <c r="L72" s="1579">
        <v>0</v>
      </c>
    </row>
    <row r="73" spans="1:12" x14ac:dyDescent="0.25">
      <c r="A73" s="2007" t="s">
        <v>1740</v>
      </c>
      <c r="B73" s="1246" t="s">
        <v>1827</v>
      </c>
      <c r="C73" s="1247" t="s">
        <v>606</v>
      </c>
      <c r="D73" s="1248">
        <v>-12.5</v>
      </c>
      <c r="E73" s="1248">
        <v>-11</v>
      </c>
      <c r="F73" s="1248">
        <v>0</v>
      </c>
      <c r="G73" s="1248">
        <v>-12.11</v>
      </c>
      <c r="H73" s="1248">
        <v>-10.44</v>
      </c>
      <c r="I73" s="1248">
        <v>0</v>
      </c>
      <c r="J73" s="1248">
        <v>-12.54</v>
      </c>
      <c r="K73" s="1248">
        <v>-9.99</v>
      </c>
      <c r="L73" s="1578">
        <v>0</v>
      </c>
    </row>
    <row r="74" spans="1:12" s="1614" customFormat="1" x14ac:dyDescent="0.25">
      <c r="A74" s="2008"/>
      <c r="B74" s="61" t="s">
        <v>1474</v>
      </c>
      <c r="C74" s="62" t="s">
        <v>2853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-8.56</v>
      </c>
      <c r="L74" s="1577">
        <v>-7.17</v>
      </c>
    </row>
    <row r="75" spans="1:12" s="1614" customFormat="1" x14ac:dyDescent="0.25">
      <c r="A75" s="2008"/>
      <c r="B75" s="61" t="s">
        <v>598</v>
      </c>
      <c r="C75" s="62" t="s">
        <v>2841</v>
      </c>
      <c r="D75" s="41">
        <v>0</v>
      </c>
      <c r="E75" s="41">
        <v>-10.28</v>
      </c>
      <c r="F75" s="41">
        <v>-15.76</v>
      </c>
      <c r="G75" s="41">
        <v>0</v>
      </c>
      <c r="H75" s="41">
        <v>0</v>
      </c>
      <c r="I75" s="41">
        <v>-12.1</v>
      </c>
      <c r="J75" s="41">
        <v>0</v>
      </c>
      <c r="K75" s="41">
        <v>0</v>
      </c>
      <c r="L75" s="1577">
        <v>0</v>
      </c>
    </row>
    <row r="76" spans="1:12" s="1614" customFormat="1" x14ac:dyDescent="0.25">
      <c r="A76" s="2008"/>
      <c r="B76" s="61" t="s">
        <v>598</v>
      </c>
      <c r="C76" s="62" t="s">
        <v>2859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-12.99</v>
      </c>
      <c r="L76" s="1577">
        <v>0</v>
      </c>
    </row>
    <row r="77" spans="1:12" s="1614" customFormat="1" x14ac:dyDescent="0.25">
      <c r="A77" s="2008"/>
      <c r="B77" s="61" t="s">
        <v>598</v>
      </c>
      <c r="C77" s="62" t="s">
        <v>2860</v>
      </c>
      <c r="D77" s="41">
        <v>0</v>
      </c>
      <c r="E77" s="41">
        <v>0</v>
      </c>
      <c r="F77" s="41">
        <v>0</v>
      </c>
      <c r="G77" s="41">
        <v>0</v>
      </c>
      <c r="H77" s="41">
        <v>-13.17</v>
      </c>
      <c r="I77" s="41">
        <v>-25.76</v>
      </c>
      <c r="J77" s="41">
        <v>-13.2</v>
      </c>
      <c r="K77" s="41">
        <v>0</v>
      </c>
      <c r="L77" s="1577">
        <v>0</v>
      </c>
    </row>
    <row r="78" spans="1:12" s="1614" customFormat="1" x14ac:dyDescent="0.25">
      <c r="A78" s="2008"/>
      <c r="B78" s="61" t="s">
        <v>598</v>
      </c>
      <c r="C78" s="62" t="s">
        <v>2850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-7.88</v>
      </c>
      <c r="K78" s="41">
        <v>-6.51</v>
      </c>
      <c r="L78" s="1577">
        <v>0</v>
      </c>
    </row>
    <row r="79" spans="1:12" s="1614" customFormat="1" x14ac:dyDescent="0.25">
      <c r="A79" s="2008"/>
      <c r="B79" s="61" t="s">
        <v>598</v>
      </c>
      <c r="C79" s="62" t="s">
        <v>2851</v>
      </c>
      <c r="D79" s="41">
        <v>-8</v>
      </c>
      <c r="E79" s="41">
        <v>0</v>
      </c>
      <c r="F79" s="41">
        <v>0</v>
      </c>
      <c r="G79" s="41">
        <v>0</v>
      </c>
      <c r="H79" s="41">
        <v>-12.06</v>
      </c>
      <c r="I79" s="41">
        <v>0</v>
      </c>
      <c r="J79" s="41">
        <v>-11.5</v>
      </c>
      <c r="K79" s="41">
        <v>0</v>
      </c>
      <c r="L79" s="1577">
        <v>0</v>
      </c>
    </row>
    <row r="80" spans="1:12" s="1614" customFormat="1" x14ac:dyDescent="0.25">
      <c r="A80" s="2008"/>
      <c r="B80" s="61" t="s">
        <v>1877</v>
      </c>
      <c r="C80" s="62" t="s">
        <v>2853</v>
      </c>
      <c r="D80" s="41">
        <v>-10.49</v>
      </c>
      <c r="E80" s="41">
        <v>-13.67</v>
      </c>
      <c r="F80" s="41">
        <v>-10.3</v>
      </c>
      <c r="G80" s="41">
        <v>0</v>
      </c>
      <c r="H80" s="41">
        <v>0</v>
      </c>
      <c r="I80" s="41">
        <v>-10</v>
      </c>
      <c r="J80" s="41">
        <v>-12.04</v>
      </c>
      <c r="K80" s="41">
        <v>0</v>
      </c>
      <c r="L80" s="1577">
        <v>0</v>
      </c>
    </row>
    <row r="81" spans="1:12" x14ac:dyDescent="0.25">
      <c r="A81" s="2009"/>
      <c r="B81" s="581" t="s">
        <v>605</v>
      </c>
      <c r="C81" s="582" t="s">
        <v>2853</v>
      </c>
      <c r="D81" s="583">
        <v>0</v>
      </c>
      <c r="E81" s="583">
        <v>0</v>
      </c>
      <c r="F81" s="583">
        <v>0</v>
      </c>
      <c r="G81" s="583">
        <v>0</v>
      </c>
      <c r="H81" s="583">
        <v>-13.03</v>
      </c>
      <c r="I81" s="583">
        <v>-10.5</v>
      </c>
      <c r="J81" s="583">
        <v>-13.06</v>
      </c>
      <c r="K81" s="583">
        <v>0</v>
      </c>
      <c r="L81" s="1579">
        <v>0</v>
      </c>
    </row>
    <row r="82" spans="1:12" ht="8.25" customHeight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</row>
    <row r="83" spans="1:12" ht="18.75" customHeight="1" x14ac:dyDescent="0.25">
      <c r="A83" s="37" t="s">
        <v>585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</sheetData>
  <mergeCells count="12">
    <mergeCell ref="A73:A81"/>
    <mergeCell ref="A27:L27"/>
    <mergeCell ref="A1:L1"/>
    <mergeCell ref="A2:L2"/>
    <mergeCell ref="A3:L3"/>
    <mergeCell ref="D5:L5"/>
    <mergeCell ref="A28:L28"/>
    <mergeCell ref="A29:L29"/>
    <mergeCell ref="D31:L31"/>
    <mergeCell ref="A33:A61"/>
    <mergeCell ref="A63:A72"/>
    <mergeCell ref="A7:A13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I102"/>
  <sheetViews>
    <sheetView zoomScale="90" zoomScaleNormal="90" workbookViewId="0">
      <selection activeCell="B36" sqref="B36"/>
    </sheetView>
  </sheetViews>
  <sheetFormatPr defaultColWidth="9.140625" defaultRowHeight="15" x14ac:dyDescent="0.25"/>
  <cols>
    <col min="1" max="1" width="30.7109375" customWidth="1"/>
    <col min="2" max="2" width="7" bestFit="1" customWidth="1"/>
    <col min="3" max="3" width="7.7109375" bestFit="1" customWidth="1"/>
    <col min="4" max="256" width="11.42578125" customWidth="1"/>
    <col min="257" max="257" width="32.85546875" customWidth="1"/>
    <col min="258" max="512" width="11.42578125" customWidth="1"/>
    <col min="513" max="513" width="32.85546875" customWidth="1"/>
    <col min="514" max="768" width="11.42578125" customWidth="1"/>
    <col min="769" max="769" width="32.85546875" customWidth="1"/>
    <col min="770" max="1024" width="11.42578125" customWidth="1"/>
    <col min="1025" max="1025" width="32.85546875" customWidth="1"/>
    <col min="1026" max="1280" width="11.42578125" customWidth="1"/>
    <col min="1281" max="1281" width="32.85546875" customWidth="1"/>
    <col min="1282" max="1536" width="11.42578125" customWidth="1"/>
    <col min="1537" max="1537" width="32.85546875" customWidth="1"/>
    <col min="1538" max="1792" width="11.42578125" customWidth="1"/>
    <col min="1793" max="1793" width="32.85546875" customWidth="1"/>
    <col min="1794" max="2048" width="11.42578125" customWidth="1"/>
    <col min="2049" max="2049" width="32.85546875" customWidth="1"/>
    <col min="2050" max="2304" width="11.42578125" customWidth="1"/>
    <col min="2305" max="2305" width="32.85546875" customWidth="1"/>
    <col min="2306" max="2560" width="11.42578125" customWidth="1"/>
    <col min="2561" max="2561" width="32.85546875" customWidth="1"/>
    <col min="2562" max="2816" width="11.42578125" customWidth="1"/>
    <col min="2817" max="2817" width="32.85546875" customWidth="1"/>
    <col min="2818" max="3072" width="11.42578125" customWidth="1"/>
    <col min="3073" max="3073" width="32.85546875" customWidth="1"/>
    <col min="3074" max="3328" width="11.42578125" customWidth="1"/>
    <col min="3329" max="3329" width="32.85546875" customWidth="1"/>
    <col min="3330" max="3584" width="11.42578125" customWidth="1"/>
    <col min="3585" max="3585" width="32.85546875" customWidth="1"/>
    <col min="3586" max="3840" width="11.42578125" customWidth="1"/>
    <col min="3841" max="3841" width="32.85546875" customWidth="1"/>
    <col min="3842" max="4096" width="11.42578125" customWidth="1"/>
    <col min="4097" max="4097" width="32.85546875" customWidth="1"/>
    <col min="4098" max="4352" width="11.42578125" customWidth="1"/>
    <col min="4353" max="4353" width="32.85546875" customWidth="1"/>
    <col min="4354" max="4608" width="11.42578125" customWidth="1"/>
    <col min="4609" max="4609" width="32.85546875" customWidth="1"/>
    <col min="4610" max="4864" width="11.42578125" customWidth="1"/>
    <col min="4865" max="4865" width="32.85546875" customWidth="1"/>
    <col min="4866" max="5120" width="11.42578125" customWidth="1"/>
    <col min="5121" max="5121" width="32.85546875" customWidth="1"/>
    <col min="5122" max="5376" width="11.42578125" customWidth="1"/>
    <col min="5377" max="5377" width="32.85546875" customWidth="1"/>
    <col min="5378" max="5632" width="11.42578125" customWidth="1"/>
    <col min="5633" max="5633" width="32.85546875" customWidth="1"/>
    <col min="5634" max="5888" width="11.42578125" customWidth="1"/>
    <col min="5889" max="5889" width="32.85546875" customWidth="1"/>
    <col min="5890" max="6144" width="11.42578125" customWidth="1"/>
    <col min="6145" max="6145" width="32.85546875" customWidth="1"/>
    <col min="6146" max="6400" width="11.42578125" customWidth="1"/>
    <col min="6401" max="6401" width="32.85546875" customWidth="1"/>
    <col min="6402" max="6656" width="11.42578125" customWidth="1"/>
    <col min="6657" max="6657" width="32.85546875" customWidth="1"/>
    <col min="6658" max="6912" width="11.42578125" customWidth="1"/>
    <col min="6913" max="6913" width="32.85546875" customWidth="1"/>
    <col min="6914" max="7168" width="11.42578125" customWidth="1"/>
    <col min="7169" max="7169" width="32.85546875" customWidth="1"/>
    <col min="7170" max="7424" width="11.42578125" customWidth="1"/>
    <col min="7425" max="7425" width="32.85546875" customWidth="1"/>
    <col min="7426" max="7680" width="11.42578125" customWidth="1"/>
    <col min="7681" max="7681" width="32.85546875" customWidth="1"/>
    <col min="7682" max="7936" width="11.42578125" customWidth="1"/>
    <col min="7937" max="7937" width="32.85546875" customWidth="1"/>
    <col min="7938" max="8192" width="11.42578125" customWidth="1"/>
    <col min="8193" max="8193" width="32.85546875" customWidth="1"/>
    <col min="8194" max="8448" width="11.42578125" customWidth="1"/>
    <col min="8449" max="8449" width="32.85546875" customWidth="1"/>
    <col min="8450" max="8704" width="11.42578125" customWidth="1"/>
    <col min="8705" max="8705" width="32.85546875" customWidth="1"/>
    <col min="8706" max="8960" width="11.42578125" customWidth="1"/>
    <col min="8961" max="8961" width="32.85546875" customWidth="1"/>
    <col min="8962" max="9216" width="11.42578125" customWidth="1"/>
    <col min="9217" max="9217" width="32.85546875" customWidth="1"/>
    <col min="9218" max="9472" width="11.42578125" customWidth="1"/>
    <col min="9473" max="9473" width="32.85546875" customWidth="1"/>
    <col min="9474" max="9728" width="11.42578125" customWidth="1"/>
    <col min="9729" max="9729" width="32.85546875" customWidth="1"/>
    <col min="9730" max="9984" width="11.42578125" customWidth="1"/>
    <col min="9985" max="9985" width="32.85546875" customWidth="1"/>
    <col min="9986" max="10240" width="11.42578125" customWidth="1"/>
    <col min="10241" max="10241" width="32.85546875" customWidth="1"/>
    <col min="10242" max="10496" width="11.42578125" customWidth="1"/>
    <col min="10497" max="10497" width="32.85546875" customWidth="1"/>
    <col min="10498" max="10752" width="11.42578125" customWidth="1"/>
    <col min="10753" max="10753" width="32.85546875" customWidth="1"/>
    <col min="10754" max="11008" width="11.42578125" customWidth="1"/>
    <col min="11009" max="11009" width="32.85546875" customWidth="1"/>
    <col min="11010" max="11264" width="11.42578125" customWidth="1"/>
    <col min="11265" max="11265" width="32.85546875" customWidth="1"/>
    <col min="11266" max="11520" width="11.42578125" customWidth="1"/>
    <col min="11521" max="11521" width="32.85546875" customWidth="1"/>
    <col min="11522" max="11776" width="11.42578125" customWidth="1"/>
    <col min="11777" max="11777" width="32.85546875" customWidth="1"/>
    <col min="11778" max="12032" width="11.42578125" customWidth="1"/>
    <col min="12033" max="12033" width="32.85546875" customWidth="1"/>
    <col min="12034" max="12288" width="11.42578125" customWidth="1"/>
    <col min="12289" max="12289" width="32.85546875" customWidth="1"/>
    <col min="12290" max="12544" width="11.42578125" customWidth="1"/>
    <col min="12545" max="12545" width="32.85546875" customWidth="1"/>
    <col min="12546" max="12800" width="11.42578125" customWidth="1"/>
    <col min="12801" max="12801" width="32.85546875" customWidth="1"/>
    <col min="12802" max="13056" width="11.42578125" customWidth="1"/>
    <col min="13057" max="13057" width="32.85546875" customWidth="1"/>
    <col min="13058" max="13312" width="11.42578125" customWidth="1"/>
    <col min="13313" max="13313" width="32.85546875" customWidth="1"/>
    <col min="13314" max="13568" width="11.42578125" customWidth="1"/>
    <col min="13569" max="13569" width="32.85546875" customWidth="1"/>
    <col min="13570" max="13824" width="11.42578125" customWidth="1"/>
    <col min="13825" max="13825" width="32.85546875" customWidth="1"/>
    <col min="13826" max="14080" width="11.42578125" customWidth="1"/>
    <col min="14081" max="14081" width="32.85546875" customWidth="1"/>
    <col min="14082" max="14336" width="11.42578125" customWidth="1"/>
    <col min="14337" max="14337" width="32.85546875" customWidth="1"/>
    <col min="14338" max="14592" width="11.42578125" customWidth="1"/>
    <col min="14593" max="14593" width="32.85546875" customWidth="1"/>
    <col min="14594" max="14848" width="11.42578125" customWidth="1"/>
    <col min="14849" max="14849" width="32.85546875" customWidth="1"/>
    <col min="14850" max="15104" width="11.42578125" customWidth="1"/>
    <col min="15105" max="15105" width="32.85546875" customWidth="1"/>
    <col min="15106" max="15360" width="11.42578125" customWidth="1"/>
    <col min="15361" max="15361" width="32.85546875" customWidth="1"/>
    <col min="15362" max="15616" width="11.42578125" customWidth="1"/>
    <col min="15617" max="15617" width="32.85546875" customWidth="1"/>
    <col min="15618" max="15872" width="11.42578125" customWidth="1"/>
    <col min="15873" max="15873" width="32.85546875" customWidth="1"/>
    <col min="15874" max="16128" width="11.42578125" customWidth="1"/>
    <col min="16129" max="16129" width="32.85546875" customWidth="1"/>
    <col min="16130" max="16384" width="11.42578125" customWidth="1"/>
  </cols>
  <sheetData>
    <row r="1" spans="1:9" ht="15.75" x14ac:dyDescent="0.25">
      <c r="A1" s="2010" t="s">
        <v>608</v>
      </c>
      <c r="B1" s="2010"/>
      <c r="C1" s="2010"/>
      <c r="D1" s="2010"/>
      <c r="E1" s="2010"/>
      <c r="F1" s="2010"/>
      <c r="G1" s="2010"/>
      <c r="H1" s="2010"/>
      <c r="I1" s="2010"/>
    </row>
    <row r="2" spans="1:9" ht="15.75" x14ac:dyDescent="0.25">
      <c r="A2" s="2010" t="s">
        <v>609</v>
      </c>
      <c r="B2" s="2010"/>
      <c r="C2" s="2010"/>
      <c r="D2" s="2010"/>
      <c r="E2" s="2010"/>
      <c r="F2" s="2010"/>
      <c r="G2" s="2010"/>
      <c r="H2" s="2010"/>
      <c r="I2" s="2010"/>
    </row>
    <row r="3" spans="1:9" ht="15.75" x14ac:dyDescent="0.25">
      <c r="A3" s="2010" t="s">
        <v>2671</v>
      </c>
      <c r="B3" s="2010"/>
      <c r="C3" s="2010"/>
      <c r="D3" s="2010"/>
      <c r="E3" s="2010"/>
      <c r="F3" s="2010"/>
      <c r="G3" s="2010"/>
      <c r="H3" s="2010"/>
      <c r="I3" s="2010"/>
    </row>
    <row r="4" spans="1:9" s="48" customFormat="1" ht="4.5" customHeight="1" thickBot="1" x14ac:dyDescent="0.3">
      <c r="A4" s="45"/>
      <c r="B4" s="46"/>
      <c r="C4" s="45"/>
      <c r="D4" s="45"/>
      <c r="E4" s="45"/>
      <c r="F4" s="46"/>
      <c r="G4" s="46"/>
      <c r="H4" s="47"/>
      <c r="I4" s="47"/>
    </row>
    <row r="5" spans="1:9" ht="13.5" customHeight="1" thickBot="1" x14ac:dyDescent="0.3">
      <c r="A5" s="40"/>
      <c r="B5" s="42"/>
      <c r="C5" s="43"/>
      <c r="D5" s="2025" t="s">
        <v>807</v>
      </c>
      <c r="E5" s="2026"/>
      <c r="F5" s="2026"/>
      <c r="G5" s="2026"/>
      <c r="H5" s="2026"/>
      <c r="I5" s="2027"/>
    </row>
    <row r="6" spans="1:9" ht="15.75" thickBot="1" x14ac:dyDescent="0.3">
      <c r="A6" s="44" t="s">
        <v>567</v>
      </c>
      <c r="B6" s="1249" t="s">
        <v>568</v>
      </c>
      <c r="C6" s="1249" t="s">
        <v>23</v>
      </c>
      <c r="D6" s="1250" t="s">
        <v>610</v>
      </c>
      <c r="E6" s="1250" t="s">
        <v>611</v>
      </c>
      <c r="F6" s="1250" t="s">
        <v>612</v>
      </c>
      <c r="G6" s="1250" t="s">
        <v>613</v>
      </c>
      <c r="H6" s="1250" t="s">
        <v>614</v>
      </c>
      <c r="I6" s="1251" t="s">
        <v>615</v>
      </c>
    </row>
    <row r="7" spans="1:9" x14ac:dyDescent="0.25">
      <c r="A7" s="2028" t="s">
        <v>578</v>
      </c>
      <c r="B7" s="1246" t="s">
        <v>438</v>
      </c>
      <c r="C7" s="1247" t="s">
        <v>2841</v>
      </c>
      <c r="D7" s="1248">
        <v>3.69</v>
      </c>
      <c r="E7" s="1248"/>
      <c r="F7" s="1248"/>
      <c r="G7" s="1248">
        <v>2.4</v>
      </c>
      <c r="H7" s="1248"/>
      <c r="I7" s="1248">
        <v>3</v>
      </c>
    </row>
    <row r="8" spans="1:9" x14ac:dyDescent="0.25">
      <c r="A8" s="2029"/>
      <c r="B8" s="61" t="s">
        <v>580</v>
      </c>
      <c r="C8" s="62" t="s">
        <v>2861</v>
      </c>
      <c r="D8" s="41"/>
      <c r="E8" s="41"/>
      <c r="F8" s="41"/>
      <c r="G8" s="41"/>
      <c r="H8" s="41"/>
      <c r="I8" s="41">
        <v>3</v>
      </c>
    </row>
    <row r="9" spans="1:9" x14ac:dyDescent="0.25">
      <c r="A9" s="2029"/>
      <c r="B9" s="61" t="s">
        <v>580</v>
      </c>
      <c r="C9" s="62" t="s">
        <v>2862</v>
      </c>
      <c r="D9" s="41"/>
      <c r="E9" s="41"/>
      <c r="F9" s="41"/>
      <c r="G9" s="41"/>
      <c r="H9" s="41"/>
      <c r="I9" s="41">
        <v>3.5</v>
      </c>
    </row>
    <row r="10" spans="1:9" x14ac:dyDescent="0.25">
      <c r="A10" s="2029"/>
      <c r="B10" s="61" t="s">
        <v>580</v>
      </c>
      <c r="C10" s="62" t="s">
        <v>2863</v>
      </c>
      <c r="D10" s="41"/>
      <c r="E10" s="41"/>
      <c r="F10" s="41"/>
      <c r="G10" s="41"/>
      <c r="H10" s="41"/>
      <c r="I10" s="41">
        <v>6</v>
      </c>
    </row>
    <row r="11" spans="1:9" x14ac:dyDescent="0.25">
      <c r="A11" s="2029"/>
      <c r="B11" s="61" t="s">
        <v>580</v>
      </c>
      <c r="C11" s="62" t="s">
        <v>2839</v>
      </c>
      <c r="D11" s="41"/>
      <c r="E11" s="41"/>
      <c r="F11" s="41"/>
      <c r="G11" s="41"/>
      <c r="H11" s="41"/>
      <c r="I11" s="41">
        <v>5.5</v>
      </c>
    </row>
    <row r="12" spans="1:9" x14ac:dyDescent="0.25">
      <c r="A12" s="2029"/>
      <c r="B12" s="61" t="s">
        <v>580</v>
      </c>
      <c r="C12" s="62" t="s">
        <v>2842</v>
      </c>
      <c r="D12" s="41"/>
      <c r="E12" s="41"/>
      <c r="F12" s="41"/>
      <c r="G12" s="41"/>
      <c r="H12" s="41"/>
      <c r="I12" s="41">
        <v>6</v>
      </c>
    </row>
    <row r="13" spans="1:9" x14ac:dyDescent="0.25">
      <c r="A13" s="2029"/>
      <c r="B13" s="61" t="s">
        <v>580</v>
      </c>
      <c r="C13" s="62" t="s">
        <v>2855</v>
      </c>
      <c r="D13" s="41">
        <v>3</v>
      </c>
      <c r="E13" s="41"/>
      <c r="F13" s="41"/>
      <c r="G13" s="41"/>
      <c r="H13" s="41"/>
      <c r="I13" s="41"/>
    </row>
    <row r="14" spans="1:9" x14ac:dyDescent="0.25">
      <c r="A14" s="2029"/>
      <c r="B14" s="61" t="s">
        <v>580</v>
      </c>
      <c r="C14" s="62" t="s">
        <v>2864</v>
      </c>
      <c r="D14" s="41"/>
      <c r="E14" s="41"/>
      <c r="F14" s="41"/>
      <c r="G14" s="41"/>
      <c r="H14" s="41">
        <v>8.5</v>
      </c>
      <c r="I14" s="41">
        <v>8.5</v>
      </c>
    </row>
    <row r="15" spans="1:9" x14ac:dyDescent="0.25">
      <c r="A15" s="2029"/>
      <c r="B15" s="61" t="s">
        <v>580</v>
      </c>
      <c r="C15" s="62" t="s">
        <v>2843</v>
      </c>
      <c r="D15" s="41">
        <v>4.21</v>
      </c>
      <c r="E15" s="41">
        <v>4.0999999999999996</v>
      </c>
      <c r="F15" s="41"/>
      <c r="G15" s="41"/>
      <c r="H15" s="41"/>
      <c r="I15" s="41"/>
    </row>
    <row r="16" spans="1:9" x14ac:dyDescent="0.25">
      <c r="A16" s="2029"/>
      <c r="B16" s="61" t="s">
        <v>580</v>
      </c>
      <c r="C16" s="62" t="s">
        <v>2836</v>
      </c>
      <c r="D16" s="41">
        <v>5</v>
      </c>
      <c r="E16" s="41"/>
      <c r="F16" s="41">
        <v>3.8</v>
      </c>
      <c r="G16" s="41">
        <v>6.78</v>
      </c>
      <c r="H16" s="41"/>
      <c r="I16" s="41">
        <v>5.5</v>
      </c>
    </row>
    <row r="17" spans="1:9" x14ac:dyDescent="0.25">
      <c r="A17" s="2029"/>
      <c r="B17" s="61" t="s">
        <v>580</v>
      </c>
      <c r="C17" s="62" t="s">
        <v>2858</v>
      </c>
      <c r="D17" s="41"/>
      <c r="E17" s="41"/>
      <c r="F17" s="41"/>
      <c r="G17" s="41"/>
      <c r="H17" s="41"/>
      <c r="I17" s="41">
        <v>3</v>
      </c>
    </row>
    <row r="18" spans="1:9" x14ac:dyDescent="0.25">
      <c r="A18" s="2029"/>
      <c r="B18" s="61" t="s">
        <v>580</v>
      </c>
      <c r="C18" s="62" t="s">
        <v>2865</v>
      </c>
      <c r="D18" s="41"/>
      <c r="E18" s="41"/>
      <c r="F18" s="41"/>
      <c r="G18" s="41"/>
      <c r="H18" s="41"/>
      <c r="I18" s="41">
        <v>3</v>
      </c>
    </row>
    <row r="19" spans="1:9" x14ac:dyDescent="0.25">
      <c r="A19" s="2029"/>
      <c r="B19" s="61" t="s">
        <v>1411</v>
      </c>
      <c r="C19" s="62" t="s">
        <v>2845</v>
      </c>
      <c r="D19" s="41">
        <v>6.32</v>
      </c>
      <c r="E19" s="41">
        <v>6.16</v>
      </c>
      <c r="F19" s="41"/>
      <c r="G19" s="41"/>
      <c r="H19" s="41">
        <v>7</v>
      </c>
      <c r="I19" s="41">
        <v>5.36</v>
      </c>
    </row>
    <row r="20" spans="1:9" x14ac:dyDescent="0.25">
      <c r="A20" s="2029"/>
      <c r="B20" s="61" t="s">
        <v>1876</v>
      </c>
      <c r="C20" s="62" t="s">
        <v>2846</v>
      </c>
      <c r="D20" s="41"/>
      <c r="E20" s="41"/>
      <c r="F20" s="41"/>
      <c r="G20" s="41">
        <v>5.5</v>
      </c>
      <c r="H20" s="41"/>
      <c r="I20" s="41">
        <v>6</v>
      </c>
    </row>
    <row r="21" spans="1:9" x14ac:dyDescent="0.25">
      <c r="A21" s="2029"/>
      <c r="B21" s="61" t="s">
        <v>619</v>
      </c>
      <c r="C21" s="62" t="s">
        <v>2845</v>
      </c>
      <c r="D21" s="41"/>
      <c r="E21" s="41"/>
      <c r="F21" s="41"/>
      <c r="G21" s="41">
        <v>3</v>
      </c>
      <c r="H21" s="41"/>
      <c r="I21" s="41">
        <v>3</v>
      </c>
    </row>
    <row r="22" spans="1:9" x14ac:dyDescent="0.25">
      <c r="A22" s="2029"/>
      <c r="B22" s="61" t="s">
        <v>598</v>
      </c>
      <c r="C22" s="62" t="s">
        <v>2832</v>
      </c>
      <c r="D22" s="41">
        <v>4.0999999999999996</v>
      </c>
      <c r="E22" s="41"/>
      <c r="F22" s="41"/>
      <c r="G22" s="41">
        <v>4.0999999999999996</v>
      </c>
      <c r="H22" s="41"/>
      <c r="I22" s="41">
        <v>3.8</v>
      </c>
    </row>
    <row r="23" spans="1:9" x14ac:dyDescent="0.25">
      <c r="A23" s="2029"/>
      <c r="B23" s="61" t="s">
        <v>598</v>
      </c>
      <c r="C23" s="62" t="s">
        <v>579</v>
      </c>
      <c r="D23" s="41"/>
      <c r="E23" s="41"/>
      <c r="F23" s="41"/>
      <c r="G23" s="41"/>
      <c r="H23" s="41">
        <v>5.5</v>
      </c>
      <c r="I23" s="41">
        <v>3.8</v>
      </c>
    </row>
    <row r="24" spans="1:9" x14ac:dyDescent="0.25">
      <c r="A24" s="2029"/>
      <c r="B24" s="61" t="s">
        <v>598</v>
      </c>
      <c r="C24" s="62" t="s">
        <v>589</v>
      </c>
      <c r="D24" s="41">
        <v>3.58</v>
      </c>
      <c r="E24" s="41">
        <v>2.5</v>
      </c>
      <c r="F24" s="41">
        <v>4.0999999999999996</v>
      </c>
      <c r="G24" s="41">
        <v>2.57</v>
      </c>
      <c r="H24" s="41"/>
      <c r="I24" s="41">
        <v>4.3</v>
      </c>
    </row>
    <row r="25" spans="1:9" x14ac:dyDescent="0.25">
      <c r="A25" s="2029"/>
      <c r="B25" s="61" t="s">
        <v>598</v>
      </c>
      <c r="C25" s="62" t="s">
        <v>2859</v>
      </c>
      <c r="D25" s="41">
        <v>4.37</v>
      </c>
      <c r="E25" s="41">
        <v>4.99</v>
      </c>
      <c r="F25" s="41"/>
      <c r="G25" s="41"/>
      <c r="H25" s="41"/>
      <c r="I25" s="41">
        <v>3.98</v>
      </c>
    </row>
    <row r="26" spans="1:9" x14ac:dyDescent="0.25">
      <c r="A26" s="2029"/>
      <c r="B26" s="61" t="s">
        <v>598</v>
      </c>
      <c r="C26" s="62" t="s">
        <v>2846</v>
      </c>
      <c r="D26" s="41">
        <v>4.29</v>
      </c>
      <c r="E26" s="41"/>
      <c r="F26" s="41"/>
      <c r="G26" s="41"/>
      <c r="H26" s="41"/>
      <c r="I26" s="41">
        <v>3</v>
      </c>
    </row>
    <row r="27" spans="1:9" x14ac:dyDescent="0.25">
      <c r="A27" s="2029"/>
      <c r="B27" s="61" t="s">
        <v>598</v>
      </c>
      <c r="C27" s="62" t="s">
        <v>2848</v>
      </c>
      <c r="D27" s="41">
        <v>3</v>
      </c>
      <c r="E27" s="41">
        <v>3</v>
      </c>
      <c r="F27" s="41"/>
      <c r="G27" s="41"/>
      <c r="H27" s="41">
        <v>3</v>
      </c>
      <c r="I27" s="41">
        <v>3</v>
      </c>
    </row>
    <row r="28" spans="1:9" x14ac:dyDescent="0.25">
      <c r="A28" s="2029"/>
      <c r="B28" s="61" t="s">
        <v>598</v>
      </c>
      <c r="C28" s="62" t="s">
        <v>2860</v>
      </c>
      <c r="D28" s="41">
        <v>4.5</v>
      </c>
      <c r="E28" s="41">
        <v>3</v>
      </c>
      <c r="F28" s="41"/>
      <c r="G28" s="41"/>
      <c r="H28" s="41"/>
      <c r="I28" s="41"/>
    </row>
    <row r="29" spans="1:9" x14ac:dyDescent="0.25">
      <c r="A29" s="2029"/>
      <c r="B29" s="61" t="s">
        <v>598</v>
      </c>
      <c r="C29" s="62" t="s">
        <v>2849</v>
      </c>
      <c r="D29" s="41">
        <v>4</v>
      </c>
      <c r="E29" s="41"/>
      <c r="F29" s="41"/>
      <c r="G29" s="41"/>
      <c r="H29" s="41"/>
      <c r="I29" s="41"/>
    </row>
    <row r="30" spans="1:9" x14ac:dyDescent="0.25">
      <c r="A30" s="2029"/>
      <c r="B30" s="61" t="s">
        <v>598</v>
      </c>
      <c r="C30" s="62" t="s">
        <v>2833</v>
      </c>
      <c r="D30" s="41">
        <v>4</v>
      </c>
      <c r="E30" s="41"/>
      <c r="F30" s="41"/>
      <c r="G30" s="41"/>
      <c r="H30" s="41"/>
      <c r="I30" s="41">
        <v>4.88</v>
      </c>
    </row>
    <row r="31" spans="1:9" x14ac:dyDescent="0.25">
      <c r="A31" s="2029"/>
      <c r="B31" s="61" t="s">
        <v>598</v>
      </c>
      <c r="C31" s="62" t="s">
        <v>2850</v>
      </c>
      <c r="D31" s="41"/>
      <c r="E31" s="41"/>
      <c r="F31" s="41"/>
      <c r="G31" s="41"/>
      <c r="H31" s="41"/>
      <c r="I31" s="41">
        <v>4.5</v>
      </c>
    </row>
    <row r="32" spans="1:9" x14ac:dyDescent="0.25">
      <c r="A32" s="2029"/>
      <c r="B32" s="61" t="s">
        <v>598</v>
      </c>
      <c r="C32" s="62" t="s">
        <v>593</v>
      </c>
      <c r="D32" s="41">
        <v>4</v>
      </c>
      <c r="E32" s="41"/>
      <c r="F32" s="41"/>
      <c r="G32" s="41"/>
      <c r="H32" s="41"/>
      <c r="I32" s="41">
        <v>5.03</v>
      </c>
    </row>
    <row r="33" spans="1:9" x14ac:dyDescent="0.25">
      <c r="A33" s="2029"/>
      <c r="B33" s="61" t="s">
        <v>598</v>
      </c>
      <c r="C33" s="62" t="s">
        <v>2866</v>
      </c>
      <c r="D33" s="41">
        <v>5.8</v>
      </c>
      <c r="E33" s="41"/>
      <c r="F33" s="41">
        <v>6.8</v>
      </c>
      <c r="G33" s="41">
        <v>5.8</v>
      </c>
      <c r="H33" s="41"/>
      <c r="I33" s="41">
        <v>5.8</v>
      </c>
    </row>
    <row r="34" spans="1:9" s="1614" customFormat="1" x14ac:dyDescent="0.25">
      <c r="A34" s="2029"/>
      <c r="B34" s="61" t="s">
        <v>598</v>
      </c>
      <c r="C34" s="62" t="s">
        <v>2867</v>
      </c>
      <c r="D34" s="41"/>
      <c r="E34" s="41"/>
      <c r="F34" s="41"/>
      <c r="G34" s="41"/>
      <c r="H34" s="41"/>
      <c r="I34" s="41">
        <v>4.78</v>
      </c>
    </row>
    <row r="35" spans="1:9" s="1614" customFormat="1" x14ac:dyDescent="0.25">
      <c r="A35" s="2029"/>
      <c r="B35" s="61" t="s">
        <v>598</v>
      </c>
      <c r="C35" s="62" t="s">
        <v>2852</v>
      </c>
      <c r="D35" s="41">
        <v>1</v>
      </c>
      <c r="E35" s="41">
        <v>4</v>
      </c>
      <c r="F35" s="41"/>
      <c r="G35" s="41"/>
      <c r="H35" s="41"/>
      <c r="I35" s="41"/>
    </row>
    <row r="36" spans="1:9" s="1614" customFormat="1" x14ac:dyDescent="0.25">
      <c r="A36" s="2029"/>
      <c r="B36" s="61" t="s">
        <v>1877</v>
      </c>
      <c r="C36" s="62" t="s">
        <v>606</v>
      </c>
      <c r="D36" s="41">
        <v>3</v>
      </c>
      <c r="E36" s="41"/>
      <c r="F36" s="41">
        <v>3</v>
      </c>
      <c r="G36" s="41"/>
      <c r="H36" s="41">
        <v>3</v>
      </c>
      <c r="I36" s="41">
        <v>3</v>
      </c>
    </row>
    <row r="37" spans="1:9" s="1614" customFormat="1" x14ac:dyDescent="0.25">
      <c r="A37" s="2029"/>
      <c r="B37" s="61" t="s">
        <v>605</v>
      </c>
      <c r="C37" s="62" t="s">
        <v>2853</v>
      </c>
      <c r="D37" s="41"/>
      <c r="E37" s="41"/>
      <c r="F37" s="41"/>
      <c r="G37" s="41"/>
      <c r="H37" s="41"/>
      <c r="I37" s="41">
        <v>5.5</v>
      </c>
    </row>
    <row r="38" spans="1:9" s="1614" customFormat="1" x14ac:dyDescent="0.25">
      <c r="A38" s="2029"/>
      <c r="B38" s="61" t="s">
        <v>581</v>
      </c>
      <c r="C38" s="62" t="s">
        <v>2868</v>
      </c>
      <c r="D38" s="41"/>
      <c r="E38" s="41"/>
      <c r="F38" s="41"/>
      <c r="G38" s="41"/>
      <c r="H38" s="41"/>
      <c r="I38" s="41">
        <v>3.15</v>
      </c>
    </row>
    <row r="39" spans="1:9" s="1614" customFormat="1" x14ac:dyDescent="0.25">
      <c r="A39" s="2029"/>
      <c r="B39" s="61" t="s">
        <v>581</v>
      </c>
      <c r="C39" s="62" t="s">
        <v>2833</v>
      </c>
      <c r="D39" s="41"/>
      <c r="E39" s="41"/>
      <c r="F39" s="41"/>
      <c r="G39" s="41"/>
      <c r="H39" s="41"/>
      <c r="I39" s="41">
        <v>6.5</v>
      </c>
    </row>
    <row r="40" spans="1:9" x14ac:dyDescent="0.25">
      <c r="A40" s="2029"/>
      <c r="B40" s="61" t="s">
        <v>581</v>
      </c>
      <c r="C40" s="62" t="s">
        <v>2855</v>
      </c>
      <c r="D40" s="41"/>
      <c r="E40" s="41"/>
      <c r="F40" s="41"/>
      <c r="G40" s="41"/>
      <c r="H40" s="41"/>
      <c r="I40" s="41">
        <v>3</v>
      </c>
    </row>
    <row r="41" spans="1:9" x14ac:dyDescent="0.25">
      <c r="A41" s="2029"/>
      <c r="B41" s="61" t="s">
        <v>581</v>
      </c>
      <c r="C41" s="62" t="s">
        <v>2835</v>
      </c>
      <c r="D41" s="41">
        <v>4.5</v>
      </c>
      <c r="E41" s="41"/>
      <c r="F41" s="41"/>
      <c r="G41" s="41"/>
      <c r="H41" s="41"/>
      <c r="I41" s="41">
        <v>4.5</v>
      </c>
    </row>
    <row r="42" spans="1:9" s="1614" customFormat="1" x14ac:dyDescent="0.25">
      <c r="A42" s="2029"/>
      <c r="B42" s="61" t="s">
        <v>581</v>
      </c>
      <c r="C42" s="62" t="s">
        <v>2836</v>
      </c>
      <c r="D42" s="41"/>
      <c r="E42" s="41"/>
      <c r="F42" s="41"/>
      <c r="G42" s="41"/>
      <c r="H42" s="41"/>
      <c r="I42" s="41">
        <v>5.5</v>
      </c>
    </row>
    <row r="43" spans="1:9" s="1614" customFormat="1" x14ac:dyDescent="0.25">
      <c r="A43" s="2029"/>
      <c r="B43" s="61" t="s">
        <v>581</v>
      </c>
      <c r="C43" s="62" t="s">
        <v>2869</v>
      </c>
      <c r="D43" s="41"/>
      <c r="E43" s="41"/>
      <c r="F43" s="41"/>
      <c r="G43" s="41"/>
      <c r="H43" s="41"/>
      <c r="I43" s="41">
        <v>3</v>
      </c>
    </row>
    <row r="44" spans="1:9" s="1614" customFormat="1" x14ac:dyDescent="0.25">
      <c r="A44" s="2030"/>
      <c r="B44" s="61" t="s">
        <v>583</v>
      </c>
      <c r="C44" s="62" t="s">
        <v>2870</v>
      </c>
      <c r="D44" s="41"/>
      <c r="E44" s="41"/>
      <c r="F44" s="41"/>
      <c r="G44" s="41"/>
      <c r="H44" s="41"/>
      <c r="I44" s="41">
        <v>3</v>
      </c>
    </row>
    <row r="45" spans="1:9" x14ac:dyDescent="0.25">
      <c r="A45" s="1664" t="s">
        <v>2296</v>
      </c>
      <c r="B45" s="1293" t="s">
        <v>598</v>
      </c>
      <c r="C45" s="1294" t="s">
        <v>2847</v>
      </c>
      <c r="D45" s="1295">
        <v>3</v>
      </c>
      <c r="E45" s="1295"/>
      <c r="F45" s="1295">
        <v>3</v>
      </c>
      <c r="G45" s="1295">
        <v>3</v>
      </c>
      <c r="H45" s="1295"/>
      <c r="I45" s="1295">
        <v>3</v>
      </c>
    </row>
    <row r="46" spans="1:9" x14ac:dyDescent="0.25">
      <c r="A46" s="2022" t="s">
        <v>607</v>
      </c>
      <c r="B46" s="1246" t="s">
        <v>438</v>
      </c>
      <c r="C46" s="1247" t="s">
        <v>2851</v>
      </c>
      <c r="D46" s="1248"/>
      <c r="E46" s="1248"/>
      <c r="F46" s="1248">
        <v>0.9</v>
      </c>
      <c r="G46" s="1248"/>
      <c r="H46" s="1248">
        <v>1</v>
      </c>
      <c r="I46" s="1248">
        <v>0.6</v>
      </c>
    </row>
    <row r="47" spans="1:9" x14ac:dyDescent="0.25">
      <c r="A47" s="2023"/>
      <c r="B47" s="61" t="s">
        <v>580</v>
      </c>
      <c r="C47" s="62" t="s">
        <v>2839</v>
      </c>
      <c r="D47" s="41"/>
      <c r="E47" s="41"/>
      <c r="F47" s="41"/>
      <c r="G47" s="41">
        <v>3</v>
      </c>
      <c r="H47" s="41"/>
      <c r="I47" s="41"/>
    </row>
    <row r="48" spans="1:9" x14ac:dyDescent="0.25">
      <c r="A48" s="2023"/>
      <c r="B48" s="61" t="s">
        <v>580</v>
      </c>
      <c r="C48" s="62" t="s">
        <v>2858</v>
      </c>
      <c r="D48" s="41"/>
      <c r="E48" s="41">
        <v>1</v>
      </c>
      <c r="F48" s="41"/>
      <c r="G48" s="41"/>
      <c r="H48" s="41">
        <v>1</v>
      </c>
      <c r="I48" s="41">
        <v>0.92</v>
      </c>
    </row>
    <row r="49" spans="1:9" x14ac:dyDescent="0.25">
      <c r="A49" s="2023"/>
      <c r="B49" s="61" t="s">
        <v>580</v>
      </c>
      <c r="C49" s="62" t="s">
        <v>2871</v>
      </c>
      <c r="D49" s="41">
        <v>2.5</v>
      </c>
      <c r="E49" s="41"/>
      <c r="F49" s="41"/>
      <c r="G49" s="41"/>
      <c r="H49" s="41"/>
      <c r="I49" s="41">
        <v>1.48</v>
      </c>
    </row>
    <row r="50" spans="1:9" x14ac:dyDescent="0.25">
      <c r="A50" s="2023"/>
      <c r="B50" s="61" t="s">
        <v>598</v>
      </c>
      <c r="C50" s="62" t="s">
        <v>2847</v>
      </c>
      <c r="D50" s="41">
        <v>1</v>
      </c>
      <c r="E50" s="41"/>
      <c r="F50" s="41"/>
      <c r="G50" s="41"/>
      <c r="H50" s="41"/>
      <c r="I50" s="41"/>
    </row>
    <row r="51" spans="1:9" x14ac:dyDescent="0.25">
      <c r="A51" s="2023"/>
      <c r="B51" s="61" t="s">
        <v>598</v>
      </c>
      <c r="C51" s="62" t="s">
        <v>599</v>
      </c>
      <c r="D51" s="41">
        <v>0.3</v>
      </c>
      <c r="E51" s="41"/>
      <c r="F51" s="41"/>
      <c r="G51" s="41"/>
      <c r="H51" s="41"/>
      <c r="I51" s="41">
        <v>0.3</v>
      </c>
    </row>
    <row r="52" spans="1:9" s="1614" customFormat="1" x14ac:dyDescent="0.25">
      <c r="A52" s="2022" t="s">
        <v>1740</v>
      </c>
      <c r="B52" s="1246" t="s">
        <v>1827</v>
      </c>
      <c r="C52" s="1247" t="s">
        <v>2853</v>
      </c>
      <c r="D52" s="1248">
        <v>-10.39</v>
      </c>
      <c r="E52" s="1248">
        <v>-12.47</v>
      </c>
      <c r="F52" s="1248">
        <v>-14</v>
      </c>
      <c r="G52" s="1248">
        <v>-8.5</v>
      </c>
      <c r="H52" s="1248">
        <v>-9.5</v>
      </c>
      <c r="I52" s="1248">
        <v>-10.75</v>
      </c>
    </row>
    <row r="53" spans="1:9" s="1614" customFormat="1" x14ac:dyDescent="0.25">
      <c r="A53" s="2023"/>
      <c r="B53" s="61" t="s">
        <v>1474</v>
      </c>
      <c r="C53" s="62" t="s">
        <v>2853</v>
      </c>
      <c r="D53" s="41">
        <v>-11.16</v>
      </c>
      <c r="E53" s="41"/>
      <c r="F53" s="41">
        <v>-14</v>
      </c>
      <c r="G53" s="41">
        <v>-13.5</v>
      </c>
      <c r="H53" s="41"/>
      <c r="I53" s="41">
        <v>-14.66</v>
      </c>
    </row>
    <row r="54" spans="1:9" s="1614" customFormat="1" x14ac:dyDescent="0.25">
      <c r="A54" s="2023"/>
      <c r="B54" s="61" t="s">
        <v>598</v>
      </c>
      <c r="C54" s="62" t="s">
        <v>2841</v>
      </c>
      <c r="D54" s="41">
        <v>-10.74</v>
      </c>
      <c r="E54" s="41">
        <v>-6.5</v>
      </c>
      <c r="F54" s="41"/>
      <c r="G54" s="41"/>
      <c r="H54" s="41"/>
      <c r="I54" s="41">
        <v>-8.5</v>
      </c>
    </row>
    <row r="55" spans="1:9" s="1614" customFormat="1" x14ac:dyDescent="0.25">
      <c r="A55" s="2023"/>
      <c r="B55" s="61" t="s">
        <v>598</v>
      </c>
      <c r="C55" s="62" t="s">
        <v>2851</v>
      </c>
      <c r="D55" s="41">
        <v>-11.37</v>
      </c>
      <c r="E55" s="41"/>
      <c r="F55" s="41"/>
      <c r="G55" s="41"/>
      <c r="H55" s="41"/>
      <c r="I55" s="41"/>
    </row>
    <row r="56" spans="1:9" s="1614" customFormat="1" x14ac:dyDescent="0.25">
      <c r="A56" s="2023"/>
      <c r="B56" s="61" t="s">
        <v>598</v>
      </c>
      <c r="C56" s="62" t="s">
        <v>2872</v>
      </c>
      <c r="D56" s="41">
        <v>-11</v>
      </c>
      <c r="E56" s="41"/>
      <c r="F56" s="41"/>
      <c r="G56" s="41"/>
      <c r="H56" s="41"/>
      <c r="I56" s="41"/>
    </row>
    <row r="57" spans="1:9" s="1614" customFormat="1" x14ac:dyDescent="0.25">
      <c r="A57" s="2023"/>
      <c r="B57" s="61" t="s">
        <v>1877</v>
      </c>
      <c r="C57" s="62" t="s">
        <v>2853</v>
      </c>
      <c r="D57" s="41">
        <v>-8.3000000000000007</v>
      </c>
      <c r="E57" s="41">
        <v>-7.14</v>
      </c>
      <c r="F57" s="41">
        <v>-8</v>
      </c>
      <c r="G57" s="41"/>
      <c r="H57" s="41">
        <v>-14</v>
      </c>
      <c r="I57" s="41">
        <v>-11.41</v>
      </c>
    </row>
    <row r="58" spans="1:9" s="1614" customFormat="1" x14ac:dyDescent="0.25">
      <c r="A58" s="2023"/>
      <c r="B58" s="61" t="s">
        <v>605</v>
      </c>
      <c r="C58" s="62" t="s">
        <v>2853</v>
      </c>
      <c r="D58" s="41">
        <v>-8.5</v>
      </c>
      <c r="E58" s="41"/>
      <c r="F58" s="41"/>
      <c r="G58" s="41"/>
      <c r="H58" s="41"/>
      <c r="I58" s="41"/>
    </row>
    <row r="59" spans="1:9" x14ac:dyDescent="0.25">
      <c r="A59" s="2024"/>
      <c r="B59" s="581" t="s">
        <v>2873</v>
      </c>
      <c r="C59" s="582" t="s">
        <v>2845</v>
      </c>
      <c r="D59" s="583"/>
      <c r="E59" s="583"/>
      <c r="F59" s="583"/>
      <c r="G59" s="583"/>
      <c r="H59" s="583"/>
      <c r="I59" s="583">
        <v>-8</v>
      </c>
    </row>
    <row r="60" spans="1:9" ht="15" hidden="1" customHeight="1" x14ac:dyDescent="0.25">
      <c r="A60" s="679"/>
      <c r="B60" s="585"/>
      <c r="C60" s="585"/>
      <c r="D60" s="586"/>
      <c r="E60" s="586"/>
      <c r="F60" s="586"/>
      <c r="G60" s="586"/>
      <c r="H60" s="587"/>
      <c r="I60" s="587"/>
    </row>
    <row r="61" spans="1:9" ht="15" hidden="1" customHeight="1" x14ac:dyDescent="0.25">
      <c r="A61" s="16"/>
      <c r="B61" s="13"/>
      <c r="C61" s="13"/>
      <c r="D61" s="14"/>
      <c r="E61" s="14"/>
      <c r="F61" s="14"/>
      <c r="G61" s="14"/>
      <c r="H61" s="15"/>
      <c r="I61" s="15"/>
    </row>
    <row r="62" spans="1:9" ht="15" hidden="1" customHeight="1" x14ac:dyDescent="0.25">
      <c r="A62" s="16"/>
      <c r="B62" s="13"/>
      <c r="C62" s="13"/>
      <c r="D62" s="14"/>
      <c r="E62" s="14"/>
      <c r="F62" s="14"/>
      <c r="G62" s="14"/>
      <c r="H62" s="15"/>
      <c r="I62" s="15"/>
    </row>
    <row r="63" spans="1:9" ht="15" hidden="1" customHeight="1" x14ac:dyDescent="0.25">
      <c r="A63" s="16"/>
      <c r="B63" s="13"/>
      <c r="C63" s="13"/>
      <c r="D63" s="14"/>
      <c r="E63" s="14"/>
      <c r="F63" s="14"/>
      <c r="G63" s="14"/>
      <c r="H63" s="15"/>
      <c r="I63" s="15"/>
    </row>
    <row r="64" spans="1:9" ht="15" hidden="1" customHeight="1" x14ac:dyDescent="0.25">
      <c r="A64" s="16"/>
      <c r="B64" s="13"/>
      <c r="C64" s="13"/>
      <c r="D64" s="14"/>
      <c r="E64" s="14"/>
      <c r="F64" s="14"/>
      <c r="G64" s="14"/>
      <c r="H64" s="15"/>
      <c r="I64" s="15"/>
    </row>
    <row r="65" spans="1:9" ht="15" hidden="1" customHeight="1" x14ac:dyDescent="0.25">
      <c r="A65" s="16"/>
      <c r="B65" s="13"/>
      <c r="C65" s="13"/>
      <c r="D65" s="14"/>
      <c r="E65" s="14"/>
      <c r="F65" s="14"/>
      <c r="G65" s="14"/>
      <c r="H65" s="15"/>
      <c r="I65" s="15"/>
    </row>
    <row r="66" spans="1:9" ht="15" hidden="1" customHeight="1" x14ac:dyDescent="0.25">
      <c r="A66" s="16"/>
      <c r="B66" s="13"/>
      <c r="C66" s="13"/>
      <c r="D66" s="14"/>
      <c r="E66" s="14"/>
      <c r="F66" s="14"/>
      <c r="G66" s="14"/>
      <c r="H66" s="15"/>
      <c r="I66" s="15"/>
    </row>
    <row r="67" spans="1:9" ht="15" hidden="1" customHeight="1" x14ac:dyDescent="0.25">
      <c r="A67" s="16"/>
      <c r="B67" s="13"/>
      <c r="C67" s="13"/>
      <c r="D67" s="14"/>
      <c r="E67" s="14"/>
      <c r="F67" s="14"/>
      <c r="G67" s="14"/>
      <c r="H67" s="15"/>
      <c r="I67" s="15"/>
    </row>
    <row r="68" spans="1:9" ht="15" hidden="1" customHeight="1" x14ac:dyDescent="0.25">
      <c r="A68" s="16"/>
      <c r="B68" s="13"/>
      <c r="C68" s="13"/>
      <c r="D68" s="14"/>
      <c r="E68" s="14"/>
      <c r="F68" s="14"/>
      <c r="G68" s="14"/>
      <c r="H68" s="15"/>
      <c r="I68" s="15"/>
    </row>
    <row r="69" spans="1:9" ht="15" hidden="1" customHeight="1" x14ac:dyDescent="0.25">
      <c r="A69" s="16"/>
      <c r="B69" s="13"/>
      <c r="C69" s="13"/>
      <c r="D69" s="14"/>
      <c r="E69" s="14"/>
      <c r="F69" s="14"/>
      <c r="G69" s="14"/>
      <c r="H69" s="15"/>
      <c r="I69" s="15"/>
    </row>
    <row r="70" spans="1:9" ht="15" hidden="1" customHeight="1" x14ac:dyDescent="0.25">
      <c r="A70" s="16"/>
      <c r="B70" s="13"/>
      <c r="C70" s="13"/>
      <c r="D70" s="14"/>
      <c r="E70" s="14"/>
      <c r="F70" s="14"/>
      <c r="G70" s="14"/>
      <c r="H70" s="15"/>
      <c r="I70" s="15"/>
    </row>
    <row r="71" spans="1:9" ht="15" hidden="1" customHeight="1" x14ac:dyDescent="0.25">
      <c r="A71" s="16"/>
      <c r="B71" s="13"/>
      <c r="C71" s="13"/>
      <c r="D71" s="14"/>
      <c r="E71" s="14"/>
      <c r="F71" s="14"/>
      <c r="G71" s="14"/>
      <c r="H71" s="15"/>
      <c r="I71" s="15"/>
    </row>
    <row r="72" spans="1:9" ht="15" hidden="1" customHeight="1" x14ac:dyDescent="0.25">
      <c r="A72" s="16"/>
      <c r="B72" s="13"/>
      <c r="C72" s="13"/>
      <c r="D72" s="14"/>
      <c r="E72" s="14"/>
      <c r="F72" s="14"/>
      <c r="G72" s="14"/>
      <c r="H72" s="15"/>
      <c r="I72" s="15"/>
    </row>
    <row r="73" spans="1:9" ht="15" hidden="1" customHeight="1" x14ac:dyDescent="0.25">
      <c r="A73" s="16"/>
      <c r="B73" s="13"/>
      <c r="C73" s="13"/>
      <c r="D73" s="14"/>
      <c r="E73" s="14"/>
      <c r="F73" s="14"/>
      <c r="G73" s="14"/>
      <c r="H73" s="15"/>
      <c r="I73" s="15"/>
    </row>
    <row r="74" spans="1:9" ht="15" hidden="1" customHeight="1" x14ac:dyDescent="0.25">
      <c r="A74" s="16"/>
      <c r="B74" s="13"/>
      <c r="C74" s="13"/>
      <c r="D74" s="14"/>
      <c r="E74" s="14"/>
      <c r="F74" s="14"/>
      <c r="G74" s="14"/>
      <c r="H74" s="15"/>
      <c r="I74" s="15"/>
    </row>
    <row r="75" spans="1:9" ht="15" hidden="1" customHeight="1" x14ac:dyDescent="0.25">
      <c r="A75" s="16"/>
      <c r="B75" s="13"/>
      <c r="C75" s="13"/>
      <c r="D75" s="14"/>
      <c r="E75" s="14"/>
      <c r="F75" s="14"/>
      <c r="G75" s="14"/>
      <c r="H75" s="15"/>
      <c r="I75" s="15"/>
    </row>
    <row r="76" spans="1:9" ht="15" hidden="1" customHeight="1" x14ac:dyDescent="0.25">
      <c r="A76" s="16"/>
      <c r="B76" s="13"/>
      <c r="C76" s="13"/>
      <c r="D76" s="14"/>
      <c r="E76" s="14"/>
      <c r="F76" s="14"/>
      <c r="G76" s="14"/>
      <c r="H76" s="15"/>
      <c r="I76" s="15"/>
    </row>
    <row r="77" spans="1:9" ht="15" hidden="1" customHeight="1" x14ac:dyDescent="0.25">
      <c r="A77" s="16"/>
      <c r="B77" s="13"/>
      <c r="C77" s="13"/>
      <c r="D77" s="14"/>
      <c r="E77" s="14"/>
      <c r="F77" s="14"/>
      <c r="G77" s="14"/>
      <c r="H77" s="15"/>
      <c r="I77" s="15"/>
    </row>
    <row r="78" spans="1:9" ht="15" hidden="1" customHeight="1" x14ac:dyDescent="0.25">
      <c r="A78" s="16"/>
      <c r="B78" s="13"/>
      <c r="C78" s="13"/>
      <c r="D78" s="14"/>
      <c r="E78" s="14"/>
      <c r="F78" s="14"/>
      <c r="G78" s="14"/>
      <c r="H78" s="15"/>
      <c r="I78" s="15"/>
    </row>
    <row r="79" spans="1:9" ht="15" hidden="1" customHeight="1" x14ac:dyDescent="0.25">
      <c r="A79" s="16"/>
      <c r="B79" s="13"/>
      <c r="C79" s="13"/>
      <c r="D79" s="14"/>
      <c r="E79" s="14"/>
      <c r="F79" s="14"/>
      <c r="G79" s="14"/>
      <c r="H79" s="15"/>
      <c r="I79" s="15"/>
    </row>
    <row r="80" spans="1:9" ht="15" hidden="1" customHeight="1" x14ac:dyDescent="0.25">
      <c r="A80" s="16"/>
      <c r="B80" s="13"/>
      <c r="C80" s="13"/>
      <c r="D80" s="14"/>
      <c r="E80" s="14"/>
      <c r="F80" s="14"/>
      <c r="G80" s="14"/>
      <c r="H80" s="15"/>
      <c r="I80" s="15"/>
    </row>
    <row r="81" spans="1:9" ht="15" hidden="1" customHeight="1" x14ac:dyDescent="0.25">
      <c r="A81" s="16"/>
      <c r="B81" s="13"/>
      <c r="C81" s="13"/>
      <c r="D81" s="14"/>
      <c r="E81" s="14"/>
      <c r="F81" s="14"/>
      <c r="G81" s="14"/>
      <c r="H81" s="15"/>
      <c r="I81" s="15"/>
    </row>
    <row r="82" spans="1:9" ht="15" hidden="1" customHeight="1" x14ac:dyDescent="0.25">
      <c r="A82" s="16"/>
      <c r="B82" s="13"/>
      <c r="C82" s="13"/>
      <c r="D82" s="14"/>
      <c r="E82" s="14"/>
      <c r="F82" s="14"/>
      <c r="G82" s="14"/>
      <c r="H82" s="15"/>
      <c r="I82" s="15"/>
    </row>
    <row r="83" spans="1:9" ht="15" hidden="1" customHeight="1" x14ac:dyDescent="0.25">
      <c r="A83" s="16"/>
      <c r="B83" s="13"/>
      <c r="C83" s="13"/>
      <c r="D83" s="14"/>
      <c r="E83" s="14"/>
      <c r="F83" s="14"/>
      <c r="G83" s="14"/>
      <c r="H83" s="15"/>
      <c r="I83" s="15"/>
    </row>
    <row r="84" spans="1:9" ht="15" hidden="1" customHeight="1" x14ac:dyDescent="0.25">
      <c r="A84" s="16"/>
      <c r="B84" s="13"/>
      <c r="C84" s="13"/>
      <c r="D84" s="14"/>
      <c r="E84" s="14"/>
      <c r="F84" s="14"/>
      <c r="G84" s="14"/>
      <c r="H84" s="15"/>
      <c r="I84" s="15"/>
    </row>
    <row r="85" spans="1:9" ht="15" hidden="1" customHeight="1" x14ac:dyDescent="0.25">
      <c r="A85" s="16"/>
      <c r="B85" s="13"/>
      <c r="C85" s="13"/>
      <c r="D85" s="14"/>
      <c r="E85" s="14"/>
      <c r="F85" s="14"/>
      <c r="G85" s="14"/>
      <c r="H85" s="15"/>
      <c r="I85" s="15"/>
    </row>
    <row r="86" spans="1:9" ht="15" hidden="1" customHeight="1" x14ac:dyDescent="0.25">
      <c r="A86" s="16"/>
      <c r="B86" s="13"/>
      <c r="C86" s="13"/>
      <c r="D86" s="14"/>
      <c r="E86" s="14"/>
      <c r="F86" s="14"/>
      <c r="G86" s="14"/>
      <c r="H86" s="15"/>
      <c r="I86" s="15"/>
    </row>
    <row r="87" spans="1:9" ht="15" hidden="1" customHeight="1" x14ac:dyDescent="0.25">
      <c r="A87" s="16"/>
      <c r="B87" s="13"/>
      <c r="C87" s="13"/>
      <c r="D87" s="14"/>
      <c r="E87" s="14"/>
      <c r="F87" s="14"/>
      <c r="G87" s="14"/>
      <c r="H87" s="15"/>
      <c r="I87" s="15"/>
    </row>
    <row r="88" spans="1:9" ht="15" hidden="1" customHeight="1" x14ac:dyDescent="0.25">
      <c r="A88" s="16"/>
      <c r="B88" s="13"/>
      <c r="C88" s="13"/>
      <c r="D88" s="14"/>
      <c r="E88" s="14"/>
      <c r="F88" s="14"/>
      <c r="G88" s="14"/>
      <c r="H88" s="15"/>
      <c r="I88" s="15"/>
    </row>
    <row r="89" spans="1:9" ht="15" hidden="1" customHeight="1" x14ac:dyDescent="0.25">
      <c r="A89" s="16"/>
      <c r="B89" s="13"/>
      <c r="C89" s="13"/>
      <c r="D89" s="14"/>
      <c r="E89" s="14"/>
      <c r="F89" s="14"/>
      <c r="G89" s="14"/>
      <c r="H89" s="15"/>
      <c r="I89" s="15"/>
    </row>
    <row r="90" spans="1:9" ht="15" hidden="1" customHeight="1" x14ac:dyDescent="0.25">
      <c r="A90" s="16"/>
      <c r="B90" s="13"/>
      <c r="C90" s="13"/>
      <c r="D90" s="14"/>
      <c r="E90" s="14"/>
      <c r="F90" s="14"/>
      <c r="G90" s="14"/>
      <c r="H90" s="15"/>
      <c r="I90" s="15"/>
    </row>
    <row r="91" spans="1:9" ht="15" hidden="1" customHeight="1" x14ac:dyDescent="0.25">
      <c r="A91" s="16"/>
      <c r="B91" s="13"/>
      <c r="C91" s="13"/>
      <c r="D91" s="14"/>
      <c r="E91" s="14"/>
      <c r="F91" s="14"/>
      <c r="G91" s="14"/>
      <c r="H91" s="15"/>
      <c r="I91" s="15"/>
    </row>
    <row r="92" spans="1:9" ht="15" hidden="1" customHeight="1" x14ac:dyDescent="0.25">
      <c r="A92" s="16"/>
      <c r="B92" s="13"/>
      <c r="C92" s="13"/>
      <c r="D92" s="14"/>
      <c r="E92" s="14"/>
      <c r="F92" s="14"/>
      <c r="G92" s="14"/>
      <c r="H92" s="15"/>
      <c r="I92" s="15"/>
    </row>
    <row r="93" spans="1:9" ht="15" hidden="1" customHeight="1" x14ac:dyDescent="0.25">
      <c r="A93" s="16"/>
      <c r="B93" s="13"/>
      <c r="C93" s="13"/>
      <c r="D93" s="14"/>
      <c r="E93" s="14"/>
      <c r="F93" s="14"/>
      <c r="G93" s="14"/>
      <c r="H93" s="15"/>
      <c r="I93" s="15"/>
    </row>
    <row r="94" spans="1:9" ht="15" hidden="1" customHeight="1" x14ac:dyDescent="0.25">
      <c r="A94" s="16"/>
      <c r="B94" s="13"/>
      <c r="C94" s="13"/>
      <c r="D94" s="14"/>
      <c r="E94" s="14"/>
      <c r="F94" s="14"/>
      <c r="G94" s="14"/>
      <c r="H94" s="15"/>
      <c r="I94" s="15"/>
    </row>
    <row r="95" spans="1:9" ht="15" hidden="1" customHeight="1" x14ac:dyDescent="0.25">
      <c r="A95" s="16"/>
      <c r="B95" s="13"/>
      <c r="C95" s="13"/>
      <c r="D95" s="14"/>
      <c r="E95" s="14"/>
      <c r="F95" s="14"/>
      <c r="G95" s="14"/>
      <c r="H95" s="15"/>
      <c r="I95" s="15"/>
    </row>
    <row r="96" spans="1:9" ht="15" hidden="1" customHeight="1" x14ac:dyDescent="0.25">
      <c r="A96" s="16"/>
      <c r="B96" s="13"/>
      <c r="C96" s="13"/>
      <c r="D96" s="14"/>
      <c r="E96" s="14"/>
      <c r="F96" s="14"/>
      <c r="G96" s="14"/>
      <c r="H96" s="15"/>
      <c r="I96" s="15"/>
    </row>
    <row r="97" spans="1:9" ht="15" hidden="1" customHeight="1" x14ac:dyDescent="0.25">
      <c r="A97" s="16"/>
      <c r="B97" s="13"/>
      <c r="C97" s="13"/>
      <c r="D97" s="14"/>
      <c r="E97" s="14"/>
      <c r="F97" s="14"/>
      <c r="G97" s="14"/>
      <c r="H97" s="15"/>
      <c r="I97" s="15"/>
    </row>
    <row r="98" spans="1:9" ht="15" hidden="1" customHeight="1" x14ac:dyDescent="0.25">
      <c r="A98" s="16"/>
      <c r="B98" s="13"/>
      <c r="C98" s="13"/>
      <c r="D98" s="14"/>
      <c r="E98" s="14"/>
      <c r="F98" s="14"/>
      <c r="G98" s="14"/>
      <c r="H98" s="15"/>
      <c r="I98" s="15"/>
    </row>
    <row r="99" spans="1:9" ht="15" hidden="1" customHeight="1" x14ac:dyDescent="0.25">
      <c r="A99" s="16"/>
      <c r="B99" s="13"/>
      <c r="C99" s="13"/>
      <c r="D99" s="14"/>
      <c r="E99" s="14"/>
      <c r="F99" s="14"/>
      <c r="G99" s="14"/>
      <c r="H99" s="15"/>
      <c r="I99" s="15"/>
    </row>
    <row r="100" spans="1:9" ht="15" hidden="1" customHeight="1" x14ac:dyDescent="0.25">
      <c r="A100" s="16"/>
      <c r="B100" s="13"/>
      <c r="C100" s="13"/>
      <c r="D100" s="14"/>
      <c r="E100" s="14"/>
      <c r="F100" s="14"/>
      <c r="G100" s="14"/>
      <c r="H100" s="15"/>
      <c r="I100" s="15"/>
    </row>
    <row r="101" spans="1:9" ht="4.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</row>
    <row r="102" spans="1:9" x14ac:dyDescent="0.25">
      <c r="A102" s="37" t="s">
        <v>585</v>
      </c>
    </row>
  </sheetData>
  <mergeCells count="7">
    <mergeCell ref="A52:A59"/>
    <mergeCell ref="A46:A51"/>
    <mergeCell ref="A1:I1"/>
    <mergeCell ref="A2:I2"/>
    <mergeCell ref="A3:I3"/>
    <mergeCell ref="D5:I5"/>
    <mergeCell ref="A7:A4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7"/>
  <dimension ref="A1:Y39"/>
  <sheetViews>
    <sheetView topLeftCell="B1" zoomScale="85" zoomScaleNormal="85" workbookViewId="0">
      <selection activeCell="C36" sqref="C36"/>
    </sheetView>
  </sheetViews>
  <sheetFormatPr defaultColWidth="11.42578125" defaultRowHeight="15" x14ac:dyDescent="0.25"/>
  <cols>
    <col min="1" max="1" width="62.28515625" style="133" customWidth="1"/>
    <col min="2" max="2" width="52.85546875" style="133" customWidth="1"/>
    <col min="3" max="3" width="17.140625" style="133" customWidth="1"/>
    <col min="4" max="4" width="19.7109375" style="133" customWidth="1"/>
    <col min="5" max="7" width="11.5703125" style="133" bestFit="1" customWidth="1"/>
    <col min="8" max="8" width="9.28515625" style="133" customWidth="1"/>
    <col min="9" max="9" width="10.5703125" style="133" customWidth="1"/>
    <col min="10" max="10" width="11.5703125" style="133" customWidth="1"/>
    <col min="11" max="11" width="13.5703125" style="133" customWidth="1"/>
    <col min="12" max="12" width="9.28515625" style="133" customWidth="1"/>
    <col min="13" max="13" width="11.7109375" style="133" customWidth="1"/>
    <col min="14" max="14" width="11.42578125" style="133"/>
    <col min="15" max="15" width="11.42578125" style="133" customWidth="1"/>
    <col min="16" max="19" width="12" style="133" bestFit="1" customWidth="1"/>
    <col min="20" max="256" width="11.42578125" style="133"/>
    <col min="257" max="257" width="58.85546875" style="133" customWidth="1"/>
    <col min="258" max="258" width="23.140625" style="133" bestFit="1" customWidth="1"/>
    <col min="259" max="259" width="13.42578125" style="133" bestFit="1" customWidth="1"/>
    <col min="260" max="263" width="11.42578125" style="133"/>
    <col min="264" max="264" width="9.28515625" style="133" customWidth="1"/>
    <col min="265" max="265" width="10.5703125" style="133" customWidth="1"/>
    <col min="266" max="266" width="11.5703125" style="133" customWidth="1"/>
    <col min="267" max="267" width="13.5703125" style="133" customWidth="1"/>
    <col min="268" max="268" width="9.28515625" style="133" customWidth="1"/>
    <col min="269" max="269" width="11.7109375" style="133" customWidth="1"/>
    <col min="270" max="270" width="11.42578125" style="133"/>
    <col min="271" max="271" width="11.42578125" style="133" customWidth="1"/>
    <col min="272" max="275" width="0" style="133" hidden="1" customWidth="1"/>
    <col min="276" max="512" width="11.42578125" style="133"/>
    <col min="513" max="513" width="58.85546875" style="133" customWidth="1"/>
    <col min="514" max="514" width="23.140625" style="133" bestFit="1" customWidth="1"/>
    <col min="515" max="515" width="13.42578125" style="133" bestFit="1" customWidth="1"/>
    <col min="516" max="519" width="11.42578125" style="133"/>
    <col min="520" max="520" width="9.28515625" style="133" customWidth="1"/>
    <col min="521" max="521" width="10.5703125" style="133" customWidth="1"/>
    <col min="522" max="522" width="11.5703125" style="133" customWidth="1"/>
    <col min="523" max="523" width="13.5703125" style="133" customWidth="1"/>
    <col min="524" max="524" width="9.28515625" style="133" customWidth="1"/>
    <col min="525" max="525" width="11.7109375" style="133" customWidth="1"/>
    <col min="526" max="526" width="11.42578125" style="133"/>
    <col min="527" max="527" width="11.42578125" style="133" customWidth="1"/>
    <col min="528" max="531" width="0" style="133" hidden="1" customWidth="1"/>
    <col min="532" max="768" width="11.42578125" style="133"/>
    <col min="769" max="769" width="58.85546875" style="133" customWidth="1"/>
    <col min="770" max="770" width="23.140625" style="133" bestFit="1" customWidth="1"/>
    <col min="771" max="771" width="13.42578125" style="133" bestFit="1" customWidth="1"/>
    <col min="772" max="775" width="11.42578125" style="133"/>
    <col min="776" max="776" width="9.28515625" style="133" customWidth="1"/>
    <col min="777" max="777" width="10.5703125" style="133" customWidth="1"/>
    <col min="778" max="778" width="11.5703125" style="133" customWidth="1"/>
    <col min="779" max="779" width="13.5703125" style="133" customWidth="1"/>
    <col min="780" max="780" width="9.28515625" style="133" customWidth="1"/>
    <col min="781" max="781" width="11.7109375" style="133" customWidth="1"/>
    <col min="782" max="782" width="11.42578125" style="133"/>
    <col min="783" max="783" width="11.42578125" style="133" customWidth="1"/>
    <col min="784" max="787" width="0" style="133" hidden="1" customWidth="1"/>
    <col min="788" max="1024" width="11.42578125" style="133"/>
    <col min="1025" max="1025" width="58.85546875" style="133" customWidth="1"/>
    <col min="1026" max="1026" width="23.140625" style="133" bestFit="1" customWidth="1"/>
    <col min="1027" max="1027" width="13.42578125" style="133" bestFit="1" customWidth="1"/>
    <col min="1028" max="1031" width="11.42578125" style="133"/>
    <col min="1032" max="1032" width="9.28515625" style="133" customWidth="1"/>
    <col min="1033" max="1033" width="10.5703125" style="133" customWidth="1"/>
    <col min="1034" max="1034" width="11.5703125" style="133" customWidth="1"/>
    <col min="1035" max="1035" width="13.5703125" style="133" customWidth="1"/>
    <col min="1036" max="1036" width="9.28515625" style="133" customWidth="1"/>
    <col min="1037" max="1037" width="11.7109375" style="133" customWidth="1"/>
    <col min="1038" max="1038" width="11.42578125" style="133"/>
    <col min="1039" max="1039" width="11.42578125" style="133" customWidth="1"/>
    <col min="1040" max="1043" width="0" style="133" hidden="1" customWidth="1"/>
    <col min="1044" max="1280" width="11.42578125" style="133"/>
    <col min="1281" max="1281" width="58.85546875" style="133" customWidth="1"/>
    <col min="1282" max="1282" width="23.140625" style="133" bestFit="1" customWidth="1"/>
    <col min="1283" max="1283" width="13.42578125" style="133" bestFit="1" customWidth="1"/>
    <col min="1284" max="1287" width="11.42578125" style="133"/>
    <col min="1288" max="1288" width="9.28515625" style="133" customWidth="1"/>
    <col min="1289" max="1289" width="10.5703125" style="133" customWidth="1"/>
    <col min="1290" max="1290" width="11.5703125" style="133" customWidth="1"/>
    <col min="1291" max="1291" width="13.5703125" style="133" customWidth="1"/>
    <col min="1292" max="1292" width="9.28515625" style="133" customWidth="1"/>
    <col min="1293" max="1293" width="11.7109375" style="133" customWidth="1"/>
    <col min="1294" max="1294" width="11.42578125" style="133"/>
    <col min="1295" max="1295" width="11.42578125" style="133" customWidth="1"/>
    <col min="1296" max="1299" width="0" style="133" hidden="1" customWidth="1"/>
    <col min="1300" max="1536" width="11.42578125" style="133"/>
    <col min="1537" max="1537" width="58.85546875" style="133" customWidth="1"/>
    <col min="1538" max="1538" width="23.140625" style="133" bestFit="1" customWidth="1"/>
    <col min="1539" max="1539" width="13.42578125" style="133" bestFit="1" customWidth="1"/>
    <col min="1540" max="1543" width="11.42578125" style="133"/>
    <col min="1544" max="1544" width="9.28515625" style="133" customWidth="1"/>
    <col min="1545" max="1545" width="10.5703125" style="133" customWidth="1"/>
    <col min="1546" max="1546" width="11.5703125" style="133" customWidth="1"/>
    <col min="1547" max="1547" width="13.5703125" style="133" customWidth="1"/>
    <col min="1548" max="1548" width="9.28515625" style="133" customWidth="1"/>
    <col min="1549" max="1549" width="11.7109375" style="133" customWidth="1"/>
    <col min="1550" max="1550" width="11.42578125" style="133"/>
    <col min="1551" max="1551" width="11.42578125" style="133" customWidth="1"/>
    <col min="1552" max="1555" width="0" style="133" hidden="1" customWidth="1"/>
    <col min="1556" max="1792" width="11.42578125" style="133"/>
    <col min="1793" max="1793" width="58.85546875" style="133" customWidth="1"/>
    <col min="1794" max="1794" width="23.140625" style="133" bestFit="1" customWidth="1"/>
    <col min="1795" max="1795" width="13.42578125" style="133" bestFit="1" customWidth="1"/>
    <col min="1796" max="1799" width="11.42578125" style="133"/>
    <col min="1800" max="1800" width="9.28515625" style="133" customWidth="1"/>
    <col min="1801" max="1801" width="10.5703125" style="133" customWidth="1"/>
    <col min="1802" max="1802" width="11.5703125" style="133" customWidth="1"/>
    <col min="1803" max="1803" width="13.5703125" style="133" customWidth="1"/>
    <col min="1804" max="1804" width="9.28515625" style="133" customWidth="1"/>
    <col min="1805" max="1805" width="11.7109375" style="133" customWidth="1"/>
    <col min="1806" max="1806" width="11.42578125" style="133"/>
    <col min="1807" max="1807" width="11.42578125" style="133" customWidth="1"/>
    <col min="1808" max="1811" width="0" style="133" hidden="1" customWidth="1"/>
    <col min="1812" max="2048" width="11.42578125" style="133"/>
    <col min="2049" max="2049" width="58.85546875" style="133" customWidth="1"/>
    <col min="2050" max="2050" width="23.140625" style="133" bestFit="1" customWidth="1"/>
    <col min="2051" max="2051" width="13.42578125" style="133" bestFit="1" customWidth="1"/>
    <col min="2052" max="2055" width="11.42578125" style="133"/>
    <col min="2056" max="2056" width="9.28515625" style="133" customWidth="1"/>
    <col min="2057" max="2057" width="10.5703125" style="133" customWidth="1"/>
    <col min="2058" max="2058" width="11.5703125" style="133" customWidth="1"/>
    <col min="2059" max="2059" width="13.5703125" style="133" customWidth="1"/>
    <col min="2060" max="2060" width="9.28515625" style="133" customWidth="1"/>
    <col min="2061" max="2061" width="11.7109375" style="133" customWidth="1"/>
    <col min="2062" max="2062" width="11.42578125" style="133"/>
    <col min="2063" max="2063" width="11.42578125" style="133" customWidth="1"/>
    <col min="2064" max="2067" width="0" style="133" hidden="1" customWidth="1"/>
    <col min="2068" max="2304" width="11.42578125" style="133"/>
    <col min="2305" max="2305" width="58.85546875" style="133" customWidth="1"/>
    <col min="2306" max="2306" width="23.140625" style="133" bestFit="1" customWidth="1"/>
    <col min="2307" max="2307" width="13.42578125" style="133" bestFit="1" customWidth="1"/>
    <col min="2308" max="2311" width="11.42578125" style="133"/>
    <col min="2312" max="2312" width="9.28515625" style="133" customWidth="1"/>
    <col min="2313" max="2313" width="10.5703125" style="133" customWidth="1"/>
    <col min="2314" max="2314" width="11.5703125" style="133" customWidth="1"/>
    <col min="2315" max="2315" width="13.5703125" style="133" customWidth="1"/>
    <col min="2316" max="2316" width="9.28515625" style="133" customWidth="1"/>
    <col min="2317" max="2317" width="11.7109375" style="133" customWidth="1"/>
    <col min="2318" max="2318" width="11.42578125" style="133"/>
    <col min="2319" max="2319" width="11.42578125" style="133" customWidth="1"/>
    <col min="2320" max="2323" width="0" style="133" hidden="1" customWidth="1"/>
    <col min="2324" max="2560" width="11.42578125" style="133"/>
    <col min="2561" max="2561" width="58.85546875" style="133" customWidth="1"/>
    <col min="2562" max="2562" width="23.140625" style="133" bestFit="1" customWidth="1"/>
    <col min="2563" max="2563" width="13.42578125" style="133" bestFit="1" customWidth="1"/>
    <col min="2564" max="2567" width="11.42578125" style="133"/>
    <col min="2568" max="2568" width="9.28515625" style="133" customWidth="1"/>
    <col min="2569" max="2569" width="10.5703125" style="133" customWidth="1"/>
    <col min="2570" max="2570" width="11.5703125" style="133" customWidth="1"/>
    <col min="2571" max="2571" width="13.5703125" style="133" customWidth="1"/>
    <col min="2572" max="2572" width="9.28515625" style="133" customWidth="1"/>
    <col min="2573" max="2573" width="11.7109375" style="133" customWidth="1"/>
    <col min="2574" max="2574" width="11.42578125" style="133"/>
    <col min="2575" max="2575" width="11.42578125" style="133" customWidth="1"/>
    <col min="2576" max="2579" width="0" style="133" hidden="1" customWidth="1"/>
    <col min="2580" max="2816" width="11.42578125" style="133"/>
    <col min="2817" max="2817" width="58.85546875" style="133" customWidth="1"/>
    <col min="2818" max="2818" width="23.140625" style="133" bestFit="1" customWidth="1"/>
    <col min="2819" max="2819" width="13.42578125" style="133" bestFit="1" customWidth="1"/>
    <col min="2820" max="2823" width="11.42578125" style="133"/>
    <col min="2824" max="2824" width="9.28515625" style="133" customWidth="1"/>
    <col min="2825" max="2825" width="10.5703125" style="133" customWidth="1"/>
    <col min="2826" max="2826" width="11.5703125" style="133" customWidth="1"/>
    <col min="2827" max="2827" width="13.5703125" style="133" customWidth="1"/>
    <col min="2828" max="2828" width="9.28515625" style="133" customWidth="1"/>
    <col min="2829" max="2829" width="11.7109375" style="133" customWidth="1"/>
    <col min="2830" max="2830" width="11.42578125" style="133"/>
    <col min="2831" max="2831" width="11.42578125" style="133" customWidth="1"/>
    <col min="2832" max="2835" width="0" style="133" hidden="1" customWidth="1"/>
    <col min="2836" max="3072" width="11.42578125" style="133"/>
    <col min="3073" max="3073" width="58.85546875" style="133" customWidth="1"/>
    <col min="3074" max="3074" width="23.140625" style="133" bestFit="1" customWidth="1"/>
    <col min="3075" max="3075" width="13.42578125" style="133" bestFit="1" customWidth="1"/>
    <col min="3076" max="3079" width="11.42578125" style="133"/>
    <col min="3080" max="3080" width="9.28515625" style="133" customWidth="1"/>
    <col min="3081" max="3081" width="10.5703125" style="133" customWidth="1"/>
    <col min="3082" max="3082" width="11.5703125" style="133" customWidth="1"/>
    <col min="3083" max="3083" width="13.5703125" style="133" customWidth="1"/>
    <col min="3084" max="3084" width="9.28515625" style="133" customWidth="1"/>
    <col min="3085" max="3085" width="11.7109375" style="133" customWidth="1"/>
    <col min="3086" max="3086" width="11.42578125" style="133"/>
    <col min="3087" max="3087" width="11.42578125" style="133" customWidth="1"/>
    <col min="3088" max="3091" width="0" style="133" hidden="1" customWidth="1"/>
    <col min="3092" max="3328" width="11.42578125" style="133"/>
    <col min="3329" max="3329" width="58.85546875" style="133" customWidth="1"/>
    <col min="3330" max="3330" width="23.140625" style="133" bestFit="1" customWidth="1"/>
    <col min="3331" max="3331" width="13.42578125" style="133" bestFit="1" customWidth="1"/>
    <col min="3332" max="3335" width="11.42578125" style="133"/>
    <col min="3336" max="3336" width="9.28515625" style="133" customWidth="1"/>
    <col min="3337" max="3337" width="10.5703125" style="133" customWidth="1"/>
    <col min="3338" max="3338" width="11.5703125" style="133" customWidth="1"/>
    <col min="3339" max="3339" width="13.5703125" style="133" customWidth="1"/>
    <col min="3340" max="3340" width="9.28515625" style="133" customWidth="1"/>
    <col min="3341" max="3341" width="11.7109375" style="133" customWidth="1"/>
    <col min="3342" max="3342" width="11.42578125" style="133"/>
    <col min="3343" max="3343" width="11.42578125" style="133" customWidth="1"/>
    <col min="3344" max="3347" width="0" style="133" hidden="1" customWidth="1"/>
    <col min="3348" max="3584" width="11.42578125" style="133"/>
    <col min="3585" max="3585" width="58.85546875" style="133" customWidth="1"/>
    <col min="3586" max="3586" width="23.140625" style="133" bestFit="1" customWidth="1"/>
    <col min="3587" max="3587" width="13.42578125" style="133" bestFit="1" customWidth="1"/>
    <col min="3588" max="3591" width="11.42578125" style="133"/>
    <col min="3592" max="3592" width="9.28515625" style="133" customWidth="1"/>
    <col min="3593" max="3593" width="10.5703125" style="133" customWidth="1"/>
    <col min="3594" max="3594" width="11.5703125" style="133" customWidth="1"/>
    <col min="3595" max="3595" width="13.5703125" style="133" customWidth="1"/>
    <col min="3596" max="3596" width="9.28515625" style="133" customWidth="1"/>
    <col min="3597" max="3597" width="11.7109375" style="133" customWidth="1"/>
    <col min="3598" max="3598" width="11.42578125" style="133"/>
    <col min="3599" max="3599" width="11.42578125" style="133" customWidth="1"/>
    <col min="3600" max="3603" width="0" style="133" hidden="1" customWidth="1"/>
    <col min="3604" max="3840" width="11.42578125" style="133"/>
    <col min="3841" max="3841" width="58.85546875" style="133" customWidth="1"/>
    <col min="3842" max="3842" width="23.140625" style="133" bestFit="1" customWidth="1"/>
    <col min="3843" max="3843" width="13.42578125" style="133" bestFit="1" customWidth="1"/>
    <col min="3844" max="3847" width="11.42578125" style="133"/>
    <col min="3848" max="3848" width="9.28515625" style="133" customWidth="1"/>
    <col min="3849" max="3849" width="10.5703125" style="133" customWidth="1"/>
    <col min="3850" max="3850" width="11.5703125" style="133" customWidth="1"/>
    <col min="3851" max="3851" width="13.5703125" style="133" customWidth="1"/>
    <col min="3852" max="3852" width="9.28515625" style="133" customWidth="1"/>
    <col min="3853" max="3853" width="11.7109375" style="133" customWidth="1"/>
    <col min="3854" max="3854" width="11.42578125" style="133"/>
    <col min="3855" max="3855" width="11.42578125" style="133" customWidth="1"/>
    <col min="3856" max="3859" width="0" style="133" hidden="1" customWidth="1"/>
    <col min="3860" max="4096" width="11.42578125" style="133"/>
    <col min="4097" max="4097" width="58.85546875" style="133" customWidth="1"/>
    <col min="4098" max="4098" width="23.140625" style="133" bestFit="1" customWidth="1"/>
    <col min="4099" max="4099" width="13.42578125" style="133" bestFit="1" customWidth="1"/>
    <col min="4100" max="4103" width="11.42578125" style="133"/>
    <col min="4104" max="4104" width="9.28515625" style="133" customWidth="1"/>
    <col min="4105" max="4105" width="10.5703125" style="133" customWidth="1"/>
    <col min="4106" max="4106" width="11.5703125" style="133" customWidth="1"/>
    <col min="4107" max="4107" width="13.5703125" style="133" customWidth="1"/>
    <col min="4108" max="4108" width="9.28515625" style="133" customWidth="1"/>
    <col min="4109" max="4109" width="11.7109375" style="133" customWidth="1"/>
    <col min="4110" max="4110" width="11.42578125" style="133"/>
    <col min="4111" max="4111" width="11.42578125" style="133" customWidth="1"/>
    <col min="4112" max="4115" width="0" style="133" hidden="1" customWidth="1"/>
    <col min="4116" max="4352" width="11.42578125" style="133"/>
    <col min="4353" max="4353" width="58.85546875" style="133" customWidth="1"/>
    <col min="4354" max="4354" width="23.140625" style="133" bestFit="1" customWidth="1"/>
    <col min="4355" max="4355" width="13.42578125" style="133" bestFit="1" customWidth="1"/>
    <col min="4356" max="4359" width="11.42578125" style="133"/>
    <col min="4360" max="4360" width="9.28515625" style="133" customWidth="1"/>
    <col min="4361" max="4361" width="10.5703125" style="133" customWidth="1"/>
    <col min="4362" max="4362" width="11.5703125" style="133" customWidth="1"/>
    <col min="4363" max="4363" width="13.5703125" style="133" customWidth="1"/>
    <col min="4364" max="4364" width="9.28515625" style="133" customWidth="1"/>
    <col min="4365" max="4365" width="11.7109375" style="133" customWidth="1"/>
    <col min="4366" max="4366" width="11.42578125" style="133"/>
    <col min="4367" max="4367" width="11.42578125" style="133" customWidth="1"/>
    <col min="4368" max="4371" width="0" style="133" hidden="1" customWidth="1"/>
    <col min="4372" max="4608" width="11.42578125" style="133"/>
    <col min="4609" max="4609" width="58.85546875" style="133" customWidth="1"/>
    <col min="4610" max="4610" width="23.140625" style="133" bestFit="1" customWidth="1"/>
    <col min="4611" max="4611" width="13.42578125" style="133" bestFit="1" customWidth="1"/>
    <col min="4612" max="4615" width="11.42578125" style="133"/>
    <col min="4616" max="4616" width="9.28515625" style="133" customWidth="1"/>
    <col min="4617" max="4617" width="10.5703125" style="133" customWidth="1"/>
    <col min="4618" max="4618" width="11.5703125" style="133" customWidth="1"/>
    <col min="4619" max="4619" width="13.5703125" style="133" customWidth="1"/>
    <col min="4620" max="4620" width="9.28515625" style="133" customWidth="1"/>
    <col min="4621" max="4621" width="11.7109375" style="133" customWidth="1"/>
    <col min="4622" max="4622" width="11.42578125" style="133"/>
    <col min="4623" max="4623" width="11.42578125" style="133" customWidth="1"/>
    <col min="4624" max="4627" width="0" style="133" hidden="1" customWidth="1"/>
    <col min="4628" max="4864" width="11.42578125" style="133"/>
    <col min="4865" max="4865" width="58.85546875" style="133" customWidth="1"/>
    <col min="4866" max="4866" width="23.140625" style="133" bestFit="1" customWidth="1"/>
    <col min="4867" max="4867" width="13.42578125" style="133" bestFit="1" customWidth="1"/>
    <col min="4868" max="4871" width="11.42578125" style="133"/>
    <col min="4872" max="4872" width="9.28515625" style="133" customWidth="1"/>
    <col min="4873" max="4873" width="10.5703125" style="133" customWidth="1"/>
    <col min="4874" max="4874" width="11.5703125" style="133" customWidth="1"/>
    <col min="4875" max="4875" width="13.5703125" style="133" customWidth="1"/>
    <col min="4876" max="4876" width="9.28515625" style="133" customWidth="1"/>
    <col min="4877" max="4877" width="11.7109375" style="133" customWidth="1"/>
    <col min="4878" max="4878" width="11.42578125" style="133"/>
    <col min="4879" max="4879" width="11.42578125" style="133" customWidth="1"/>
    <col min="4880" max="4883" width="0" style="133" hidden="1" customWidth="1"/>
    <col min="4884" max="5120" width="11.42578125" style="133"/>
    <col min="5121" max="5121" width="58.85546875" style="133" customWidth="1"/>
    <col min="5122" max="5122" width="23.140625" style="133" bestFit="1" customWidth="1"/>
    <col min="5123" max="5123" width="13.42578125" style="133" bestFit="1" customWidth="1"/>
    <col min="5124" max="5127" width="11.42578125" style="133"/>
    <col min="5128" max="5128" width="9.28515625" style="133" customWidth="1"/>
    <col min="5129" max="5129" width="10.5703125" style="133" customWidth="1"/>
    <col min="5130" max="5130" width="11.5703125" style="133" customWidth="1"/>
    <col min="5131" max="5131" width="13.5703125" style="133" customWidth="1"/>
    <col min="5132" max="5132" width="9.28515625" style="133" customWidth="1"/>
    <col min="5133" max="5133" width="11.7109375" style="133" customWidth="1"/>
    <col min="5134" max="5134" width="11.42578125" style="133"/>
    <col min="5135" max="5135" width="11.42578125" style="133" customWidth="1"/>
    <col min="5136" max="5139" width="0" style="133" hidden="1" customWidth="1"/>
    <col min="5140" max="5376" width="11.42578125" style="133"/>
    <col min="5377" max="5377" width="58.85546875" style="133" customWidth="1"/>
    <col min="5378" max="5378" width="23.140625" style="133" bestFit="1" customWidth="1"/>
    <col min="5379" max="5379" width="13.42578125" style="133" bestFit="1" customWidth="1"/>
    <col min="5380" max="5383" width="11.42578125" style="133"/>
    <col min="5384" max="5384" width="9.28515625" style="133" customWidth="1"/>
    <col min="5385" max="5385" width="10.5703125" style="133" customWidth="1"/>
    <col min="5386" max="5386" width="11.5703125" style="133" customWidth="1"/>
    <col min="5387" max="5387" width="13.5703125" style="133" customWidth="1"/>
    <col min="5388" max="5388" width="9.28515625" style="133" customWidth="1"/>
    <col min="5389" max="5389" width="11.7109375" style="133" customWidth="1"/>
    <col min="5390" max="5390" width="11.42578125" style="133"/>
    <col min="5391" max="5391" width="11.42578125" style="133" customWidth="1"/>
    <col min="5392" max="5395" width="0" style="133" hidden="1" customWidth="1"/>
    <col min="5396" max="5632" width="11.42578125" style="133"/>
    <col min="5633" max="5633" width="58.85546875" style="133" customWidth="1"/>
    <col min="5634" max="5634" width="23.140625" style="133" bestFit="1" customWidth="1"/>
    <col min="5635" max="5635" width="13.42578125" style="133" bestFit="1" customWidth="1"/>
    <col min="5636" max="5639" width="11.42578125" style="133"/>
    <col min="5640" max="5640" width="9.28515625" style="133" customWidth="1"/>
    <col min="5641" max="5641" width="10.5703125" style="133" customWidth="1"/>
    <col min="5642" max="5642" width="11.5703125" style="133" customWidth="1"/>
    <col min="5643" max="5643" width="13.5703125" style="133" customWidth="1"/>
    <col min="5644" max="5644" width="9.28515625" style="133" customWidth="1"/>
    <col min="5645" max="5645" width="11.7109375" style="133" customWidth="1"/>
    <col min="5646" max="5646" width="11.42578125" style="133"/>
    <col min="5647" max="5647" width="11.42578125" style="133" customWidth="1"/>
    <col min="5648" max="5651" width="0" style="133" hidden="1" customWidth="1"/>
    <col min="5652" max="5888" width="11.42578125" style="133"/>
    <col min="5889" max="5889" width="58.85546875" style="133" customWidth="1"/>
    <col min="5890" max="5890" width="23.140625" style="133" bestFit="1" customWidth="1"/>
    <col min="5891" max="5891" width="13.42578125" style="133" bestFit="1" customWidth="1"/>
    <col min="5892" max="5895" width="11.42578125" style="133"/>
    <col min="5896" max="5896" width="9.28515625" style="133" customWidth="1"/>
    <col min="5897" max="5897" width="10.5703125" style="133" customWidth="1"/>
    <col min="5898" max="5898" width="11.5703125" style="133" customWidth="1"/>
    <col min="5899" max="5899" width="13.5703125" style="133" customWidth="1"/>
    <col min="5900" max="5900" width="9.28515625" style="133" customWidth="1"/>
    <col min="5901" max="5901" width="11.7109375" style="133" customWidth="1"/>
    <col min="5902" max="5902" width="11.42578125" style="133"/>
    <col min="5903" max="5903" width="11.42578125" style="133" customWidth="1"/>
    <col min="5904" max="5907" width="0" style="133" hidden="1" customWidth="1"/>
    <col min="5908" max="6144" width="11.42578125" style="133"/>
    <col min="6145" max="6145" width="58.85546875" style="133" customWidth="1"/>
    <col min="6146" max="6146" width="23.140625" style="133" bestFit="1" customWidth="1"/>
    <col min="6147" max="6147" width="13.42578125" style="133" bestFit="1" customWidth="1"/>
    <col min="6148" max="6151" width="11.42578125" style="133"/>
    <col min="6152" max="6152" width="9.28515625" style="133" customWidth="1"/>
    <col min="6153" max="6153" width="10.5703125" style="133" customWidth="1"/>
    <col min="6154" max="6154" width="11.5703125" style="133" customWidth="1"/>
    <col min="6155" max="6155" width="13.5703125" style="133" customWidth="1"/>
    <col min="6156" max="6156" width="9.28515625" style="133" customWidth="1"/>
    <col min="6157" max="6157" width="11.7109375" style="133" customWidth="1"/>
    <col min="6158" max="6158" width="11.42578125" style="133"/>
    <col min="6159" max="6159" width="11.42578125" style="133" customWidth="1"/>
    <col min="6160" max="6163" width="0" style="133" hidden="1" customWidth="1"/>
    <col min="6164" max="6400" width="11.42578125" style="133"/>
    <col min="6401" max="6401" width="58.85546875" style="133" customWidth="1"/>
    <col min="6402" max="6402" width="23.140625" style="133" bestFit="1" customWidth="1"/>
    <col min="6403" max="6403" width="13.42578125" style="133" bestFit="1" customWidth="1"/>
    <col min="6404" max="6407" width="11.42578125" style="133"/>
    <col min="6408" max="6408" width="9.28515625" style="133" customWidth="1"/>
    <col min="6409" max="6409" width="10.5703125" style="133" customWidth="1"/>
    <col min="6410" max="6410" width="11.5703125" style="133" customWidth="1"/>
    <col min="6411" max="6411" width="13.5703125" style="133" customWidth="1"/>
    <col min="6412" max="6412" width="9.28515625" style="133" customWidth="1"/>
    <col min="6413" max="6413" width="11.7109375" style="133" customWidth="1"/>
    <col min="6414" max="6414" width="11.42578125" style="133"/>
    <col min="6415" max="6415" width="11.42578125" style="133" customWidth="1"/>
    <col min="6416" max="6419" width="0" style="133" hidden="1" customWidth="1"/>
    <col min="6420" max="6656" width="11.42578125" style="133"/>
    <col min="6657" max="6657" width="58.85546875" style="133" customWidth="1"/>
    <col min="6658" max="6658" width="23.140625" style="133" bestFit="1" customWidth="1"/>
    <col min="6659" max="6659" width="13.42578125" style="133" bestFit="1" customWidth="1"/>
    <col min="6660" max="6663" width="11.42578125" style="133"/>
    <col min="6664" max="6664" width="9.28515625" style="133" customWidth="1"/>
    <col min="6665" max="6665" width="10.5703125" style="133" customWidth="1"/>
    <col min="6666" max="6666" width="11.5703125" style="133" customWidth="1"/>
    <col min="6667" max="6667" width="13.5703125" style="133" customWidth="1"/>
    <col min="6668" max="6668" width="9.28515625" style="133" customWidth="1"/>
    <col min="6669" max="6669" width="11.7109375" style="133" customWidth="1"/>
    <col min="6670" max="6670" width="11.42578125" style="133"/>
    <col min="6671" max="6671" width="11.42578125" style="133" customWidth="1"/>
    <col min="6672" max="6675" width="0" style="133" hidden="1" customWidth="1"/>
    <col min="6676" max="6912" width="11.42578125" style="133"/>
    <col min="6913" max="6913" width="58.85546875" style="133" customWidth="1"/>
    <col min="6914" max="6914" width="23.140625" style="133" bestFit="1" customWidth="1"/>
    <col min="6915" max="6915" width="13.42578125" style="133" bestFit="1" customWidth="1"/>
    <col min="6916" max="6919" width="11.42578125" style="133"/>
    <col min="6920" max="6920" width="9.28515625" style="133" customWidth="1"/>
    <col min="6921" max="6921" width="10.5703125" style="133" customWidth="1"/>
    <col min="6922" max="6922" width="11.5703125" style="133" customWidth="1"/>
    <col min="6923" max="6923" width="13.5703125" style="133" customWidth="1"/>
    <col min="6924" max="6924" width="9.28515625" style="133" customWidth="1"/>
    <col min="6925" max="6925" width="11.7109375" style="133" customWidth="1"/>
    <col min="6926" max="6926" width="11.42578125" style="133"/>
    <col min="6927" max="6927" width="11.42578125" style="133" customWidth="1"/>
    <col min="6928" max="6931" width="0" style="133" hidden="1" customWidth="1"/>
    <col min="6932" max="7168" width="11.42578125" style="133"/>
    <col min="7169" max="7169" width="58.85546875" style="133" customWidth="1"/>
    <col min="7170" max="7170" width="23.140625" style="133" bestFit="1" customWidth="1"/>
    <col min="7171" max="7171" width="13.42578125" style="133" bestFit="1" customWidth="1"/>
    <col min="7172" max="7175" width="11.42578125" style="133"/>
    <col min="7176" max="7176" width="9.28515625" style="133" customWidth="1"/>
    <col min="7177" max="7177" width="10.5703125" style="133" customWidth="1"/>
    <col min="7178" max="7178" width="11.5703125" style="133" customWidth="1"/>
    <col min="7179" max="7179" width="13.5703125" style="133" customWidth="1"/>
    <col min="7180" max="7180" width="9.28515625" style="133" customWidth="1"/>
    <col min="7181" max="7181" width="11.7109375" style="133" customWidth="1"/>
    <col min="7182" max="7182" width="11.42578125" style="133"/>
    <col min="7183" max="7183" width="11.42578125" style="133" customWidth="1"/>
    <col min="7184" max="7187" width="0" style="133" hidden="1" customWidth="1"/>
    <col min="7188" max="7424" width="11.42578125" style="133"/>
    <col min="7425" max="7425" width="58.85546875" style="133" customWidth="1"/>
    <col min="7426" max="7426" width="23.140625" style="133" bestFit="1" customWidth="1"/>
    <col min="7427" max="7427" width="13.42578125" style="133" bestFit="1" customWidth="1"/>
    <col min="7428" max="7431" width="11.42578125" style="133"/>
    <col min="7432" max="7432" width="9.28515625" style="133" customWidth="1"/>
    <col min="7433" max="7433" width="10.5703125" style="133" customWidth="1"/>
    <col min="7434" max="7434" width="11.5703125" style="133" customWidth="1"/>
    <col min="7435" max="7435" width="13.5703125" style="133" customWidth="1"/>
    <col min="7436" max="7436" width="9.28515625" style="133" customWidth="1"/>
    <col min="7437" max="7437" width="11.7109375" style="133" customWidth="1"/>
    <col min="7438" max="7438" width="11.42578125" style="133"/>
    <col min="7439" max="7439" width="11.42578125" style="133" customWidth="1"/>
    <col min="7440" max="7443" width="0" style="133" hidden="1" customWidth="1"/>
    <col min="7444" max="7680" width="11.42578125" style="133"/>
    <col min="7681" max="7681" width="58.85546875" style="133" customWidth="1"/>
    <col min="7682" max="7682" width="23.140625" style="133" bestFit="1" customWidth="1"/>
    <col min="7683" max="7683" width="13.42578125" style="133" bestFit="1" customWidth="1"/>
    <col min="7684" max="7687" width="11.42578125" style="133"/>
    <col min="7688" max="7688" width="9.28515625" style="133" customWidth="1"/>
    <col min="7689" max="7689" width="10.5703125" style="133" customWidth="1"/>
    <col min="7690" max="7690" width="11.5703125" style="133" customWidth="1"/>
    <col min="7691" max="7691" width="13.5703125" style="133" customWidth="1"/>
    <col min="7692" max="7692" width="9.28515625" style="133" customWidth="1"/>
    <col min="7693" max="7693" width="11.7109375" style="133" customWidth="1"/>
    <col min="7694" max="7694" width="11.42578125" style="133"/>
    <col min="7695" max="7695" width="11.42578125" style="133" customWidth="1"/>
    <col min="7696" max="7699" width="0" style="133" hidden="1" customWidth="1"/>
    <col min="7700" max="7936" width="11.42578125" style="133"/>
    <col min="7937" max="7937" width="58.85546875" style="133" customWidth="1"/>
    <col min="7938" max="7938" width="23.140625" style="133" bestFit="1" customWidth="1"/>
    <col min="7939" max="7939" width="13.42578125" style="133" bestFit="1" customWidth="1"/>
    <col min="7940" max="7943" width="11.42578125" style="133"/>
    <col min="7944" max="7944" width="9.28515625" style="133" customWidth="1"/>
    <col min="7945" max="7945" width="10.5703125" style="133" customWidth="1"/>
    <col min="7946" max="7946" width="11.5703125" style="133" customWidth="1"/>
    <col min="7947" max="7947" width="13.5703125" style="133" customWidth="1"/>
    <col min="7948" max="7948" width="9.28515625" style="133" customWidth="1"/>
    <col min="7949" max="7949" width="11.7109375" style="133" customWidth="1"/>
    <col min="7950" max="7950" width="11.42578125" style="133"/>
    <col min="7951" max="7951" width="11.42578125" style="133" customWidth="1"/>
    <col min="7952" max="7955" width="0" style="133" hidden="1" customWidth="1"/>
    <col min="7956" max="8192" width="11.42578125" style="133"/>
    <col min="8193" max="8193" width="58.85546875" style="133" customWidth="1"/>
    <col min="8194" max="8194" width="23.140625" style="133" bestFit="1" customWidth="1"/>
    <col min="8195" max="8195" width="13.42578125" style="133" bestFit="1" customWidth="1"/>
    <col min="8196" max="8199" width="11.42578125" style="133"/>
    <col min="8200" max="8200" width="9.28515625" style="133" customWidth="1"/>
    <col min="8201" max="8201" width="10.5703125" style="133" customWidth="1"/>
    <col min="8202" max="8202" width="11.5703125" style="133" customWidth="1"/>
    <col min="8203" max="8203" width="13.5703125" style="133" customWidth="1"/>
    <col min="8204" max="8204" width="9.28515625" style="133" customWidth="1"/>
    <col min="8205" max="8205" width="11.7109375" style="133" customWidth="1"/>
    <col min="8206" max="8206" width="11.42578125" style="133"/>
    <col min="8207" max="8207" width="11.42578125" style="133" customWidth="1"/>
    <col min="8208" max="8211" width="0" style="133" hidden="1" customWidth="1"/>
    <col min="8212" max="8448" width="11.42578125" style="133"/>
    <col min="8449" max="8449" width="58.85546875" style="133" customWidth="1"/>
    <col min="8450" max="8450" width="23.140625" style="133" bestFit="1" customWidth="1"/>
    <col min="8451" max="8451" width="13.42578125" style="133" bestFit="1" customWidth="1"/>
    <col min="8452" max="8455" width="11.42578125" style="133"/>
    <col min="8456" max="8456" width="9.28515625" style="133" customWidth="1"/>
    <col min="8457" max="8457" width="10.5703125" style="133" customWidth="1"/>
    <col min="8458" max="8458" width="11.5703125" style="133" customWidth="1"/>
    <col min="8459" max="8459" width="13.5703125" style="133" customWidth="1"/>
    <col min="8460" max="8460" width="9.28515625" style="133" customWidth="1"/>
    <col min="8461" max="8461" width="11.7109375" style="133" customWidth="1"/>
    <col min="8462" max="8462" width="11.42578125" style="133"/>
    <col min="8463" max="8463" width="11.42578125" style="133" customWidth="1"/>
    <col min="8464" max="8467" width="0" style="133" hidden="1" customWidth="1"/>
    <col min="8468" max="8704" width="11.42578125" style="133"/>
    <col min="8705" max="8705" width="58.85546875" style="133" customWidth="1"/>
    <col min="8706" max="8706" width="23.140625" style="133" bestFit="1" customWidth="1"/>
    <col min="8707" max="8707" width="13.42578125" style="133" bestFit="1" customWidth="1"/>
    <col min="8708" max="8711" width="11.42578125" style="133"/>
    <col min="8712" max="8712" width="9.28515625" style="133" customWidth="1"/>
    <col min="8713" max="8713" width="10.5703125" style="133" customWidth="1"/>
    <col min="8714" max="8714" width="11.5703125" style="133" customWidth="1"/>
    <col min="8715" max="8715" width="13.5703125" style="133" customWidth="1"/>
    <col min="8716" max="8716" width="9.28515625" style="133" customWidth="1"/>
    <col min="8717" max="8717" width="11.7109375" style="133" customWidth="1"/>
    <col min="8718" max="8718" width="11.42578125" style="133"/>
    <col min="8719" max="8719" width="11.42578125" style="133" customWidth="1"/>
    <col min="8720" max="8723" width="0" style="133" hidden="1" customWidth="1"/>
    <col min="8724" max="8960" width="11.42578125" style="133"/>
    <col min="8961" max="8961" width="58.85546875" style="133" customWidth="1"/>
    <col min="8962" max="8962" width="23.140625" style="133" bestFit="1" customWidth="1"/>
    <col min="8963" max="8963" width="13.42578125" style="133" bestFit="1" customWidth="1"/>
    <col min="8964" max="8967" width="11.42578125" style="133"/>
    <col min="8968" max="8968" width="9.28515625" style="133" customWidth="1"/>
    <col min="8969" max="8969" width="10.5703125" style="133" customWidth="1"/>
    <col min="8970" max="8970" width="11.5703125" style="133" customWidth="1"/>
    <col min="8971" max="8971" width="13.5703125" style="133" customWidth="1"/>
    <col min="8972" max="8972" width="9.28515625" style="133" customWidth="1"/>
    <col min="8973" max="8973" width="11.7109375" style="133" customWidth="1"/>
    <col min="8974" max="8974" width="11.42578125" style="133"/>
    <col min="8975" max="8975" width="11.42578125" style="133" customWidth="1"/>
    <col min="8976" max="8979" width="0" style="133" hidden="1" customWidth="1"/>
    <col min="8980" max="9216" width="11.42578125" style="133"/>
    <col min="9217" max="9217" width="58.85546875" style="133" customWidth="1"/>
    <col min="9218" max="9218" width="23.140625" style="133" bestFit="1" customWidth="1"/>
    <col min="9219" max="9219" width="13.42578125" style="133" bestFit="1" customWidth="1"/>
    <col min="9220" max="9223" width="11.42578125" style="133"/>
    <col min="9224" max="9224" width="9.28515625" style="133" customWidth="1"/>
    <col min="9225" max="9225" width="10.5703125" style="133" customWidth="1"/>
    <col min="9226" max="9226" width="11.5703125" style="133" customWidth="1"/>
    <col min="9227" max="9227" width="13.5703125" style="133" customWidth="1"/>
    <col min="9228" max="9228" width="9.28515625" style="133" customWidth="1"/>
    <col min="9229" max="9229" width="11.7109375" style="133" customWidth="1"/>
    <col min="9230" max="9230" width="11.42578125" style="133"/>
    <col min="9231" max="9231" width="11.42578125" style="133" customWidth="1"/>
    <col min="9232" max="9235" width="0" style="133" hidden="1" customWidth="1"/>
    <col min="9236" max="9472" width="11.42578125" style="133"/>
    <col min="9473" max="9473" width="58.85546875" style="133" customWidth="1"/>
    <col min="9474" max="9474" width="23.140625" style="133" bestFit="1" customWidth="1"/>
    <col min="9475" max="9475" width="13.42578125" style="133" bestFit="1" customWidth="1"/>
    <col min="9476" max="9479" width="11.42578125" style="133"/>
    <col min="9480" max="9480" width="9.28515625" style="133" customWidth="1"/>
    <col min="9481" max="9481" width="10.5703125" style="133" customWidth="1"/>
    <col min="9482" max="9482" width="11.5703125" style="133" customWidth="1"/>
    <col min="9483" max="9483" width="13.5703125" style="133" customWidth="1"/>
    <col min="9484" max="9484" width="9.28515625" style="133" customWidth="1"/>
    <col min="9485" max="9485" width="11.7109375" style="133" customWidth="1"/>
    <col min="9486" max="9486" width="11.42578125" style="133"/>
    <col min="9487" max="9487" width="11.42578125" style="133" customWidth="1"/>
    <col min="9488" max="9491" width="0" style="133" hidden="1" customWidth="1"/>
    <col min="9492" max="9728" width="11.42578125" style="133"/>
    <col min="9729" max="9729" width="58.85546875" style="133" customWidth="1"/>
    <col min="9730" max="9730" width="23.140625" style="133" bestFit="1" customWidth="1"/>
    <col min="9731" max="9731" width="13.42578125" style="133" bestFit="1" customWidth="1"/>
    <col min="9732" max="9735" width="11.42578125" style="133"/>
    <col min="9736" max="9736" width="9.28515625" style="133" customWidth="1"/>
    <col min="9737" max="9737" width="10.5703125" style="133" customWidth="1"/>
    <col min="9738" max="9738" width="11.5703125" style="133" customWidth="1"/>
    <col min="9739" max="9739" width="13.5703125" style="133" customWidth="1"/>
    <col min="9740" max="9740" width="9.28515625" style="133" customWidth="1"/>
    <col min="9741" max="9741" width="11.7109375" style="133" customWidth="1"/>
    <col min="9742" max="9742" width="11.42578125" style="133"/>
    <col min="9743" max="9743" width="11.42578125" style="133" customWidth="1"/>
    <col min="9744" max="9747" width="0" style="133" hidden="1" customWidth="1"/>
    <col min="9748" max="9984" width="11.42578125" style="133"/>
    <col min="9985" max="9985" width="58.85546875" style="133" customWidth="1"/>
    <col min="9986" max="9986" width="23.140625" style="133" bestFit="1" customWidth="1"/>
    <col min="9987" max="9987" width="13.42578125" style="133" bestFit="1" customWidth="1"/>
    <col min="9988" max="9991" width="11.42578125" style="133"/>
    <col min="9992" max="9992" width="9.28515625" style="133" customWidth="1"/>
    <col min="9993" max="9993" width="10.5703125" style="133" customWidth="1"/>
    <col min="9994" max="9994" width="11.5703125" style="133" customWidth="1"/>
    <col min="9995" max="9995" width="13.5703125" style="133" customWidth="1"/>
    <col min="9996" max="9996" width="9.28515625" style="133" customWidth="1"/>
    <col min="9997" max="9997" width="11.7109375" style="133" customWidth="1"/>
    <col min="9998" max="9998" width="11.42578125" style="133"/>
    <col min="9999" max="9999" width="11.42578125" style="133" customWidth="1"/>
    <col min="10000" max="10003" width="0" style="133" hidden="1" customWidth="1"/>
    <col min="10004" max="10240" width="11.42578125" style="133"/>
    <col min="10241" max="10241" width="58.85546875" style="133" customWidth="1"/>
    <col min="10242" max="10242" width="23.140625" style="133" bestFit="1" customWidth="1"/>
    <col min="10243" max="10243" width="13.42578125" style="133" bestFit="1" customWidth="1"/>
    <col min="10244" max="10247" width="11.42578125" style="133"/>
    <col min="10248" max="10248" width="9.28515625" style="133" customWidth="1"/>
    <col min="10249" max="10249" width="10.5703125" style="133" customWidth="1"/>
    <col min="10250" max="10250" width="11.5703125" style="133" customWidth="1"/>
    <col min="10251" max="10251" width="13.5703125" style="133" customWidth="1"/>
    <col min="10252" max="10252" width="9.28515625" style="133" customWidth="1"/>
    <col min="10253" max="10253" width="11.7109375" style="133" customWidth="1"/>
    <col min="10254" max="10254" width="11.42578125" style="133"/>
    <col min="10255" max="10255" width="11.42578125" style="133" customWidth="1"/>
    <col min="10256" max="10259" width="0" style="133" hidden="1" customWidth="1"/>
    <col min="10260" max="10496" width="11.42578125" style="133"/>
    <col min="10497" max="10497" width="58.85546875" style="133" customWidth="1"/>
    <col min="10498" max="10498" width="23.140625" style="133" bestFit="1" customWidth="1"/>
    <col min="10499" max="10499" width="13.42578125" style="133" bestFit="1" customWidth="1"/>
    <col min="10500" max="10503" width="11.42578125" style="133"/>
    <col min="10504" max="10504" width="9.28515625" style="133" customWidth="1"/>
    <col min="10505" max="10505" width="10.5703125" style="133" customWidth="1"/>
    <col min="10506" max="10506" width="11.5703125" style="133" customWidth="1"/>
    <col min="10507" max="10507" width="13.5703125" style="133" customWidth="1"/>
    <col min="10508" max="10508" width="9.28515625" style="133" customWidth="1"/>
    <col min="10509" max="10509" width="11.7109375" style="133" customWidth="1"/>
    <col min="10510" max="10510" width="11.42578125" style="133"/>
    <col min="10511" max="10511" width="11.42578125" style="133" customWidth="1"/>
    <col min="10512" max="10515" width="0" style="133" hidden="1" customWidth="1"/>
    <col min="10516" max="10752" width="11.42578125" style="133"/>
    <col min="10753" max="10753" width="58.85546875" style="133" customWidth="1"/>
    <col min="10754" max="10754" width="23.140625" style="133" bestFit="1" customWidth="1"/>
    <col min="10755" max="10755" width="13.42578125" style="133" bestFit="1" customWidth="1"/>
    <col min="10756" max="10759" width="11.42578125" style="133"/>
    <col min="10760" max="10760" width="9.28515625" style="133" customWidth="1"/>
    <col min="10761" max="10761" width="10.5703125" style="133" customWidth="1"/>
    <col min="10762" max="10762" width="11.5703125" style="133" customWidth="1"/>
    <col min="10763" max="10763" width="13.5703125" style="133" customWidth="1"/>
    <col min="10764" max="10764" width="9.28515625" style="133" customWidth="1"/>
    <col min="10765" max="10765" width="11.7109375" style="133" customWidth="1"/>
    <col min="10766" max="10766" width="11.42578125" style="133"/>
    <col min="10767" max="10767" width="11.42578125" style="133" customWidth="1"/>
    <col min="10768" max="10771" width="0" style="133" hidden="1" customWidth="1"/>
    <col min="10772" max="11008" width="11.42578125" style="133"/>
    <col min="11009" max="11009" width="58.85546875" style="133" customWidth="1"/>
    <col min="11010" max="11010" width="23.140625" style="133" bestFit="1" customWidth="1"/>
    <col min="11011" max="11011" width="13.42578125" style="133" bestFit="1" customWidth="1"/>
    <col min="11012" max="11015" width="11.42578125" style="133"/>
    <col min="11016" max="11016" width="9.28515625" style="133" customWidth="1"/>
    <col min="11017" max="11017" width="10.5703125" style="133" customWidth="1"/>
    <col min="11018" max="11018" width="11.5703125" style="133" customWidth="1"/>
    <col min="11019" max="11019" width="13.5703125" style="133" customWidth="1"/>
    <col min="11020" max="11020" width="9.28515625" style="133" customWidth="1"/>
    <col min="11021" max="11021" width="11.7109375" style="133" customWidth="1"/>
    <col min="11022" max="11022" width="11.42578125" style="133"/>
    <col min="11023" max="11023" width="11.42578125" style="133" customWidth="1"/>
    <col min="11024" max="11027" width="0" style="133" hidden="1" customWidth="1"/>
    <col min="11028" max="11264" width="11.42578125" style="133"/>
    <col min="11265" max="11265" width="58.85546875" style="133" customWidth="1"/>
    <col min="11266" max="11266" width="23.140625" style="133" bestFit="1" customWidth="1"/>
    <col min="11267" max="11267" width="13.42578125" style="133" bestFit="1" customWidth="1"/>
    <col min="11268" max="11271" width="11.42578125" style="133"/>
    <col min="11272" max="11272" width="9.28515625" style="133" customWidth="1"/>
    <col min="11273" max="11273" width="10.5703125" style="133" customWidth="1"/>
    <col min="11274" max="11274" width="11.5703125" style="133" customWidth="1"/>
    <col min="11275" max="11275" width="13.5703125" style="133" customWidth="1"/>
    <col min="11276" max="11276" width="9.28515625" style="133" customWidth="1"/>
    <col min="11277" max="11277" width="11.7109375" style="133" customWidth="1"/>
    <col min="11278" max="11278" width="11.42578125" style="133"/>
    <col min="11279" max="11279" width="11.42578125" style="133" customWidth="1"/>
    <col min="11280" max="11283" width="0" style="133" hidden="1" customWidth="1"/>
    <col min="11284" max="11520" width="11.42578125" style="133"/>
    <col min="11521" max="11521" width="58.85546875" style="133" customWidth="1"/>
    <col min="11522" max="11522" width="23.140625" style="133" bestFit="1" customWidth="1"/>
    <col min="11523" max="11523" width="13.42578125" style="133" bestFit="1" customWidth="1"/>
    <col min="11524" max="11527" width="11.42578125" style="133"/>
    <col min="11528" max="11528" width="9.28515625" style="133" customWidth="1"/>
    <col min="11529" max="11529" width="10.5703125" style="133" customWidth="1"/>
    <col min="11530" max="11530" width="11.5703125" style="133" customWidth="1"/>
    <col min="11531" max="11531" width="13.5703125" style="133" customWidth="1"/>
    <col min="11532" max="11532" width="9.28515625" style="133" customWidth="1"/>
    <col min="11533" max="11533" width="11.7109375" style="133" customWidth="1"/>
    <col min="11534" max="11534" width="11.42578125" style="133"/>
    <col min="11535" max="11535" width="11.42578125" style="133" customWidth="1"/>
    <col min="11536" max="11539" width="0" style="133" hidden="1" customWidth="1"/>
    <col min="11540" max="11776" width="11.42578125" style="133"/>
    <col min="11777" max="11777" width="58.85546875" style="133" customWidth="1"/>
    <col min="11778" max="11778" width="23.140625" style="133" bestFit="1" customWidth="1"/>
    <col min="11779" max="11779" width="13.42578125" style="133" bestFit="1" customWidth="1"/>
    <col min="11780" max="11783" width="11.42578125" style="133"/>
    <col min="11784" max="11784" width="9.28515625" style="133" customWidth="1"/>
    <col min="11785" max="11785" width="10.5703125" style="133" customWidth="1"/>
    <col min="11786" max="11786" width="11.5703125" style="133" customWidth="1"/>
    <col min="11787" max="11787" width="13.5703125" style="133" customWidth="1"/>
    <col min="11788" max="11788" width="9.28515625" style="133" customWidth="1"/>
    <col min="11789" max="11789" width="11.7109375" style="133" customWidth="1"/>
    <col min="11790" max="11790" width="11.42578125" style="133"/>
    <col min="11791" max="11791" width="11.42578125" style="133" customWidth="1"/>
    <col min="11792" max="11795" width="0" style="133" hidden="1" customWidth="1"/>
    <col min="11796" max="12032" width="11.42578125" style="133"/>
    <col min="12033" max="12033" width="58.85546875" style="133" customWidth="1"/>
    <col min="12034" max="12034" width="23.140625" style="133" bestFit="1" customWidth="1"/>
    <col min="12035" max="12035" width="13.42578125" style="133" bestFit="1" customWidth="1"/>
    <col min="12036" max="12039" width="11.42578125" style="133"/>
    <col min="12040" max="12040" width="9.28515625" style="133" customWidth="1"/>
    <col min="12041" max="12041" width="10.5703125" style="133" customWidth="1"/>
    <col min="12042" max="12042" width="11.5703125" style="133" customWidth="1"/>
    <col min="12043" max="12043" width="13.5703125" style="133" customWidth="1"/>
    <col min="12044" max="12044" width="9.28515625" style="133" customWidth="1"/>
    <col min="12045" max="12045" width="11.7109375" style="133" customWidth="1"/>
    <col min="12046" max="12046" width="11.42578125" style="133"/>
    <col min="12047" max="12047" width="11.42578125" style="133" customWidth="1"/>
    <col min="12048" max="12051" width="0" style="133" hidden="1" customWidth="1"/>
    <col min="12052" max="12288" width="11.42578125" style="133"/>
    <col min="12289" max="12289" width="58.85546875" style="133" customWidth="1"/>
    <col min="12290" max="12290" width="23.140625" style="133" bestFit="1" customWidth="1"/>
    <col min="12291" max="12291" width="13.42578125" style="133" bestFit="1" customWidth="1"/>
    <col min="12292" max="12295" width="11.42578125" style="133"/>
    <col min="12296" max="12296" width="9.28515625" style="133" customWidth="1"/>
    <col min="12297" max="12297" width="10.5703125" style="133" customWidth="1"/>
    <col min="12298" max="12298" width="11.5703125" style="133" customWidth="1"/>
    <col min="12299" max="12299" width="13.5703125" style="133" customWidth="1"/>
    <col min="12300" max="12300" width="9.28515625" style="133" customWidth="1"/>
    <col min="12301" max="12301" width="11.7109375" style="133" customWidth="1"/>
    <col min="12302" max="12302" width="11.42578125" style="133"/>
    <col min="12303" max="12303" width="11.42578125" style="133" customWidth="1"/>
    <col min="12304" max="12307" width="0" style="133" hidden="1" customWidth="1"/>
    <col min="12308" max="12544" width="11.42578125" style="133"/>
    <col min="12545" max="12545" width="58.85546875" style="133" customWidth="1"/>
    <col min="12546" max="12546" width="23.140625" style="133" bestFit="1" customWidth="1"/>
    <col min="12547" max="12547" width="13.42578125" style="133" bestFit="1" customWidth="1"/>
    <col min="12548" max="12551" width="11.42578125" style="133"/>
    <col min="12552" max="12552" width="9.28515625" style="133" customWidth="1"/>
    <col min="12553" max="12553" width="10.5703125" style="133" customWidth="1"/>
    <col min="12554" max="12554" width="11.5703125" style="133" customWidth="1"/>
    <col min="12555" max="12555" width="13.5703125" style="133" customWidth="1"/>
    <col min="12556" max="12556" width="9.28515625" style="133" customWidth="1"/>
    <col min="12557" max="12557" width="11.7109375" style="133" customWidth="1"/>
    <col min="12558" max="12558" width="11.42578125" style="133"/>
    <col min="12559" max="12559" width="11.42578125" style="133" customWidth="1"/>
    <col min="12560" max="12563" width="0" style="133" hidden="1" customWidth="1"/>
    <col min="12564" max="12800" width="11.42578125" style="133"/>
    <col min="12801" max="12801" width="58.85546875" style="133" customWidth="1"/>
    <col min="12802" max="12802" width="23.140625" style="133" bestFit="1" customWidth="1"/>
    <col min="12803" max="12803" width="13.42578125" style="133" bestFit="1" customWidth="1"/>
    <col min="12804" max="12807" width="11.42578125" style="133"/>
    <col min="12808" max="12808" width="9.28515625" style="133" customWidth="1"/>
    <col min="12809" max="12809" width="10.5703125" style="133" customWidth="1"/>
    <col min="12810" max="12810" width="11.5703125" style="133" customWidth="1"/>
    <col min="12811" max="12811" width="13.5703125" style="133" customWidth="1"/>
    <col min="12812" max="12812" width="9.28515625" style="133" customWidth="1"/>
    <col min="12813" max="12813" width="11.7109375" style="133" customWidth="1"/>
    <col min="12814" max="12814" width="11.42578125" style="133"/>
    <col min="12815" max="12815" width="11.42578125" style="133" customWidth="1"/>
    <col min="12816" max="12819" width="0" style="133" hidden="1" customWidth="1"/>
    <col min="12820" max="13056" width="11.42578125" style="133"/>
    <col min="13057" max="13057" width="58.85546875" style="133" customWidth="1"/>
    <col min="13058" max="13058" width="23.140625" style="133" bestFit="1" customWidth="1"/>
    <col min="13059" max="13059" width="13.42578125" style="133" bestFit="1" customWidth="1"/>
    <col min="13060" max="13063" width="11.42578125" style="133"/>
    <col min="13064" max="13064" width="9.28515625" style="133" customWidth="1"/>
    <col min="13065" max="13065" width="10.5703125" style="133" customWidth="1"/>
    <col min="13066" max="13066" width="11.5703125" style="133" customWidth="1"/>
    <col min="13067" max="13067" width="13.5703125" style="133" customWidth="1"/>
    <col min="13068" max="13068" width="9.28515625" style="133" customWidth="1"/>
    <col min="13069" max="13069" width="11.7109375" style="133" customWidth="1"/>
    <col min="13070" max="13070" width="11.42578125" style="133"/>
    <col min="13071" max="13071" width="11.42578125" style="133" customWidth="1"/>
    <col min="13072" max="13075" width="0" style="133" hidden="1" customWidth="1"/>
    <col min="13076" max="13312" width="11.42578125" style="133"/>
    <col min="13313" max="13313" width="58.85546875" style="133" customWidth="1"/>
    <col min="13314" max="13314" width="23.140625" style="133" bestFit="1" customWidth="1"/>
    <col min="13315" max="13315" width="13.42578125" style="133" bestFit="1" customWidth="1"/>
    <col min="13316" max="13319" width="11.42578125" style="133"/>
    <col min="13320" max="13320" width="9.28515625" style="133" customWidth="1"/>
    <col min="13321" max="13321" width="10.5703125" style="133" customWidth="1"/>
    <col min="13322" max="13322" width="11.5703125" style="133" customWidth="1"/>
    <col min="13323" max="13323" width="13.5703125" style="133" customWidth="1"/>
    <col min="13324" max="13324" width="9.28515625" style="133" customWidth="1"/>
    <col min="13325" max="13325" width="11.7109375" style="133" customWidth="1"/>
    <col min="13326" max="13326" width="11.42578125" style="133"/>
    <col min="13327" max="13327" width="11.42578125" style="133" customWidth="1"/>
    <col min="13328" max="13331" width="0" style="133" hidden="1" customWidth="1"/>
    <col min="13332" max="13568" width="11.42578125" style="133"/>
    <col min="13569" max="13569" width="58.85546875" style="133" customWidth="1"/>
    <col min="13570" max="13570" width="23.140625" style="133" bestFit="1" customWidth="1"/>
    <col min="13571" max="13571" width="13.42578125" style="133" bestFit="1" customWidth="1"/>
    <col min="13572" max="13575" width="11.42578125" style="133"/>
    <col min="13576" max="13576" width="9.28515625" style="133" customWidth="1"/>
    <col min="13577" max="13577" width="10.5703125" style="133" customWidth="1"/>
    <col min="13578" max="13578" width="11.5703125" style="133" customWidth="1"/>
    <col min="13579" max="13579" width="13.5703125" style="133" customWidth="1"/>
    <col min="13580" max="13580" width="9.28515625" style="133" customWidth="1"/>
    <col min="13581" max="13581" width="11.7109375" style="133" customWidth="1"/>
    <col min="13582" max="13582" width="11.42578125" style="133"/>
    <col min="13583" max="13583" width="11.42578125" style="133" customWidth="1"/>
    <col min="13584" max="13587" width="0" style="133" hidden="1" customWidth="1"/>
    <col min="13588" max="13824" width="11.42578125" style="133"/>
    <col min="13825" max="13825" width="58.85546875" style="133" customWidth="1"/>
    <col min="13826" max="13826" width="23.140625" style="133" bestFit="1" customWidth="1"/>
    <col min="13827" max="13827" width="13.42578125" style="133" bestFit="1" customWidth="1"/>
    <col min="13828" max="13831" width="11.42578125" style="133"/>
    <col min="13832" max="13832" width="9.28515625" style="133" customWidth="1"/>
    <col min="13833" max="13833" width="10.5703125" style="133" customWidth="1"/>
    <col min="13834" max="13834" width="11.5703125" style="133" customWidth="1"/>
    <col min="13835" max="13835" width="13.5703125" style="133" customWidth="1"/>
    <col min="13836" max="13836" width="9.28515625" style="133" customWidth="1"/>
    <col min="13837" max="13837" width="11.7109375" style="133" customWidth="1"/>
    <col min="13838" max="13838" width="11.42578125" style="133"/>
    <col min="13839" max="13839" width="11.42578125" style="133" customWidth="1"/>
    <col min="13840" max="13843" width="0" style="133" hidden="1" customWidth="1"/>
    <col min="13844" max="14080" width="11.42578125" style="133"/>
    <col min="14081" max="14081" width="58.85546875" style="133" customWidth="1"/>
    <col min="14082" max="14082" width="23.140625" style="133" bestFit="1" customWidth="1"/>
    <col min="14083" max="14083" width="13.42578125" style="133" bestFit="1" customWidth="1"/>
    <col min="14084" max="14087" width="11.42578125" style="133"/>
    <col min="14088" max="14088" width="9.28515625" style="133" customWidth="1"/>
    <col min="14089" max="14089" width="10.5703125" style="133" customWidth="1"/>
    <col min="14090" max="14090" width="11.5703125" style="133" customWidth="1"/>
    <col min="14091" max="14091" width="13.5703125" style="133" customWidth="1"/>
    <col min="14092" max="14092" width="9.28515625" style="133" customWidth="1"/>
    <col min="14093" max="14093" width="11.7109375" style="133" customWidth="1"/>
    <col min="14094" max="14094" width="11.42578125" style="133"/>
    <col min="14095" max="14095" width="11.42578125" style="133" customWidth="1"/>
    <col min="14096" max="14099" width="0" style="133" hidden="1" customWidth="1"/>
    <col min="14100" max="14336" width="11.42578125" style="133"/>
    <col min="14337" max="14337" width="58.85546875" style="133" customWidth="1"/>
    <col min="14338" max="14338" width="23.140625" style="133" bestFit="1" customWidth="1"/>
    <col min="14339" max="14339" width="13.42578125" style="133" bestFit="1" customWidth="1"/>
    <col min="14340" max="14343" width="11.42578125" style="133"/>
    <col min="14344" max="14344" width="9.28515625" style="133" customWidth="1"/>
    <col min="14345" max="14345" width="10.5703125" style="133" customWidth="1"/>
    <col min="14346" max="14346" width="11.5703125" style="133" customWidth="1"/>
    <col min="14347" max="14347" width="13.5703125" style="133" customWidth="1"/>
    <col min="14348" max="14348" width="9.28515625" style="133" customWidth="1"/>
    <col min="14349" max="14349" width="11.7109375" style="133" customWidth="1"/>
    <col min="14350" max="14350" width="11.42578125" style="133"/>
    <col min="14351" max="14351" width="11.42578125" style="133" customWidth="1"/>
    <col min="14352" max="14355" width="0" style="133" hidden="1" customWidth="1"/>
    <col min="14356" max="14592" width="11.42578125" style="133"/>
    <col min="14593" max="14593" width="58.85546875" style="133" customWidth="1"/>
    <col min="14594" max="14594" width="23.140625" style="133" bestFit="1" customWidth="1"/>
    <col min="14595" max="14595" width="13.42578125" style="133" bestFit="1" customWidth="1"/>
    <col min="14596" max="14599" width="11.42578125" style="133"/>
    <col min="14600" max="14600" width="9.28515625" style="133" customWidth="1"/>
    <col min="14601" max="14601" width="10.5703125" style="133" customWidth="1"/>
    <col min="14602" max="14602" width="11.5703125" style="133" customWidth="1"/>
    <col min="14603" max="14603" width="13.5703125" style="133" customWidth="1"/>
    <col min="14604" max="14604" width="9.28515625" style="133" customWidth="1"/>
    <col min="14605" max="14605" width="11.7109375" style="133" customWidth="1"/>
    <col min="14606" max="14606" width="11.42578125" style="133"/>
    <col min="14607" max="14607" width="11.42578125" style="133" customWidth="1"/>
    <col min="14608" max="14611" width="0" style="133" hidden="1" customWidth="1"/>
    <col min="14612" max="14848" width="11.42578125" style="133"/>
    <col min="14849" max="14849" width="58.85546875" style="133" customWidth="1"/>
    <col min="14850" max="14850" width="23.140625" style="133" bestFit="1" customWidth="1"/>
    <col min="14851" max="14851" width="13.42578125" style="133" bestFit="1" customWidth="1"/>
    <col min="14852" max="14855" width="11.42578125" style="133"/>
    <col min="14856" max="14856" width="9.28515625" style="133" customWidth="1"/>
    <col min="14857" max="14857" width="10.5703125" style="133" customWidth="1"/>
    <col min="14858" max="14858" width="11.5703125" style="133" customWidth="1"/>
    <col min="14859" max="14859" width="13.5703125" style="133" customWidth="1"/>
    <col min="14860" max="14860" width="9.28515625" style="133" customWidth="1"/>
    <col min="14861" max="14861" width="11.7109375" style="133" customWidth="1"/>
    <col min="14862" max="14862" width="11.42578125" style="133"/>
    <col min="14863" max="14863" width="11.42578125" style="133" customWidth="1"/>
    <col min="14864" max="14867" width="0" style="133" hidden="1" customWidth="1"/>
    <col min="14868" max="15104" width="11.42578125" style="133"/>
    <col min="15105" max="15105" width="58.85546875" style="133" customWidth="1"/>
    <col min="15106" max="15106" width="23.140625" style="133" bestFit="1" customWidth="1"/>
    <col min="15107" max="15107" width="13.42578125" style="133" bestFit="1" customWidth="1"/>
    <col min="15108" max="15111" width="11.42578125" style="133"/>
    <col min="15112" max="15112" width="9.28515625" style="133" customWidth="1"/>
    <col min="15113" max="15113" width="10.5703125" style="133" customWidth="1"/>
    <col min="15114" max="15114" width="11.5703125" style="133" customWidth="1"/>
    <col min="15115" max="15115" width="13.5703125" style="133" customWidth="1"/>
    <col min="15116" max="15116" width="9.28515625" style="133" customWidth="1"/>
    <col min="15117" max="15117" width="11.7109375" style="133" customWidth="1"/>
    <col min="15118" max="15118" width="11.42578125" style="133"/>
    <col min="15119" max="15119" width="11.42578125" style="133" customWidth="1"/>
    <col min="15120" max="15123" width="0" style="133" hidden="1" customWidth="1"/>
    <col min="15124" max="15360" width="11.42578125" style="133"/>
    <col min="15361" max="15361" width="58.85546875" style="133" customWidth="1"/>
    <col min="15362" max="15362" width="23.140625" style="133" bestFit="1" customWidth="1"/>
    <col min="15363" max="15363" width="13.42578125" style="133" bestFit="1" customWidth="1"/>
    <col min="15364" max="15367" width="11.42578125" style="133"/>
    <col min="15368" max="15368" width="9.28515625" style="133" customWidth="1"/>
    <col min="15369" max="15369" width="10.5703125" style="133" customWidth="1"/>
    <col min="15370" max="15370" width="11.5703125" style="133" customWidth="1"/>
    <col min="15371" max="15371" width="13.5703125" style="133" customWidth="1"/>
    <col min="15372" max="15372" width="9.28515625" style="133" customWidth="1"/>
    <col min="15373" max="15373" width="11.7109375" style="133" customWidth="1"/>
    <col min="15374" max="15374" width="11.42578125" style="133"/>
    <col min="15375" max="15375" width="11.42578125" style="133" customWidth="1"/>
    <col min="15376" max="15379" width="0" style="133" hidden="1" customWidth="1"/>
    <col min="15380" max="15616" width="11.42578125" style="133"/>
    <col min="15617" max="15617" width="58.85546875" style="133" customWidth="1"/>
    <col min="15618" max="15618" width="23.140625" style="133" bestFit="1" customWidth="1"/>
    <col min="15619" max="15619" width="13.42578125" style="133" bestFit="1" customWidth="1"/>
    <col min="15620" max="15623" width="11.42578125" style="133"/>
    <col min="15624" max="15624" width="9.28515625" style="133" customWidth="1"/>
    <col min="15625" max="15625" width="10.5703125" style="133" customWidth="1"/>
    <col min="15626" max="15626" width="11.5703125" style="133" customWidth="1"/>
    <col min="15627" max="15627" width="13.5703125" style="133" customWidth="1"/>
    <col min="15628" max="15628" width="9.28515625" style="133" customWidth="1"/>
    <col min="15629" max="15629" width="11.7109375" style="133" customWidth="1"/>
    <col min="15630" max="15630" width="11.42578125" style="133"/>
    <col min="15631" max="15631" width="11.42578125" style="133" customWidth="1"/>
    <col min="15632" max="15635" width="0" style="133" hidden="1" customWidth="1"/>
    <col min="15636" max="15872" width="11.42578125" style="133"/>
    <col min="15873" max="15873" width="58.85546875" style="133" customWidth="1"/>
    <col min="15874" max="15874" width="23.140625" style="133" bestFit="1" customWidth="1"/>
    <col min="15875" max="15875" width="13.42578125" style="133" bestFit="1" customWidth="1"/>
    <col min="15876" max="15879" width="11.42578125" style="133"/>
    <col min="15880" max="15880" width="9.28515625" style="133" customWidth="1"/>
    <col min="15881" max="15881" width="10.5703125" style="133" customWidth="1"/>
    <col min="15882" max="15882" width="11.5703125" style="133" customWidth="1"/>
    <col min="15883" max="15883" width="13.5703125" style="133" customWidth="1"/>
    <col min="15884" max="15884" width="9.28515625" style="133" customWidth="1"/>
    <col min="15885" max="15885" width="11.7109375" style="133" customWidth="1"/>
    <col min="15886" max="15886" width="11.42578125" style="133"/>
    <col min="15887" max="15887" width="11.42578125" style="133" customWidth="1"/>
    <col min="15888" max="15891" width="0" style="133" hidden="1" customWidth="1"/>
    <col min="15892" max="16128" width="11.42578125" style="133"/>
    <col min="16129" max="16129" width="58.85546875" style="133" customWidth="1"/>
    <col min="16130" max="16130" width="23.140625" style="133" bestFit="1" customWidth="1"/>
    <col min="16131" max="16131" width="13.42578125" style="133" bestFit="1" customWidth="1"/>
    <col min="16132" max="16135" width="11.42578125" style="133"/>
    <col min="16136" max="16136" width="9.28515625" style="133" customWidth="1"/>
    <col min="16137" max="16137" width="10.5703125" style="133" customWidth="1"/>
    <col min="16138" max="16138" width="11.5703125" style="133" customWidth="1"/>
    <col min="16139" max="16139" width="13.5703125" style="133" customWidth="1"/>
    <col min="16140" max="16140" width="9.28515625" style="133" customWidth="1"/>
    <col min="16141" max="16141" width="11.7109375" style="133" customWidth="1"/>
    <col min="16142" max="16142" width="11.42578125" style="133"/>
    <col min="16143" max="16143" width="11.42578125" style="133" customWidth="1"/>
    <col min="16144" max="16147" width="0" style="133" hidden="1" customWidth="1"/>
    <col min="16148" max="16384" width="11.42578125" style="133"/>
  </cols>
  <sheetData>
    <row r="1" spans="1:25" x14ac:dyDescent="0.25">
      <c r="A1" s="132"/>
    </row>
    <row r="2" spans="1:25" ht="15.75" x14ac:dyDescent="0.25">
      <c r="A2" s="2043" t="s">
        <v>683</v>
      </c>
      <c r="B2" s="2043"/>
      <c r="C2" s="2043"/>
      <c r="D2" s="2043"/>
      <c r="E2" s="2043"/>
      <c r="F2" s="2043"/>
      <c r="G2" s="2043"/>
      <c r="H2" s="2043"/>
    </row>
    <row r="3" spans="1:25" ht="15.75" x14ac:dyDescent="0.25">
      <c r="A3" s="2043" t="s">
        <v>2671</v>
      </c>
      <c r="B3" s="2043"/>
      <c r="C3" s="2043"/>
      <c r="D3" s="2043"/>
      <c r="E3" s="2043"/>
      <c r="F3" s="2043"/>
      <c r="G3" s="2043"/>
      <c r="H3" s="2043"/>
    </row>
    <row r="4" spans="1:25" ht="15.75" x14ac:dyDescent="0.25">
      <c r="A4" s="2043" t="s">
        <v>812</v>
      </c>
      <c r="B4" s="2043"/>
      <c r="C4" s="2043"/>
      <c r="D4" s="2043"/>
      <c r="E4" s="2043"/>
      <c r="F4" s="2043"/>
      <c r="G4" s="2043"/>
      <c r="H4" s="2043"/>
    </row>
    <row r="5" spans="1:25" ht="3.75" customHeight="1" thickBot="1" x14ac:dyDescent="0.3">
      <c r="A5" s="134"/>
      <c r="B5" s="135"/>
      <c r="C5" s="135"/>
      <c r="D5" s="135"/>
      <c r="E5" s="135"/>
      <c r="F5" s="135"/>
      <c r="G5" s="135"/>
      <c r="H5" s="136"/>
    </row>
    <row r="6" spans="1:25" ht="15.75" customHeight="1" thickBot="1" x14ac:dyDescent="0.3">
      <c r="A6" s="2044" t="s">
        <v>684</v>
      </c>
      <c r="B6" s="2046" t="s">
        <v>685</v>
      </c>
      <c r="C6" s="2048" t="s">
        <v>891</v>
      </c>
      <c r="D6" s="2048" t="s">
        <v>686</v>
      </c>
      <c r="E6" s="2050" t="s">
        <v>687</v>
      </c>
      <c r="F6" s="2051"/>
      <c r="G6" s="2051"/>
      <c r="H6" s="2052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5" ht="15.75" thickBot="1" x14ac:dyDescent="0.3">
      <c r="A7" s="2045"/>
      <c r="B7" s="2047"/>
      <c r="C7" s="2049"/>
      <c r="D7" s="2049"/>
      <c r="E7" s="138" t="s">
        <v>688</v>
      </c>
      <c r="F7" s="138" t="s">
        <v>689</v>
      </c>
      <c r="G7" s="138" t="s">
        <v>690</v>
      </c>
      <c r="H7" s="139" t="s">
        <v>691</v>
      </c>
      <c r="I7" s="137"/>
      <c r="J7" s="137"/>
      <c r="K7" s="137"/>
      <c r="L7" s="137"/>
      <c r="M7" s="137"/>
      <c r="N7" s="140"/>
      <c r="O7" s="140"/>
      <c r="P7" s="140"/>
      <c r="Q7" s="140"/>
      <c r="R7" s="140"/>
      <c r="S7" s="140"/>
      <c r="T7" s="137"/>
      <c r="U7" s="137"/>
      <c r="V7" s="137"/>
      <c r="W7" s="137"/>
      <c r="X7" s="137"/>
      <c r="Y7" s="137"/>
    </row>
    <row r="8" spans="1:25" x14ac:dyDescent="0.25">
      <c r="A8" s="2031" t="s">
        <v>692</v>
      </c>
      <c r="B8" s="1454" t="s">
        <v>815</v>
      </c>
      <c r="C8" s="142">
        <v>176.10244788220001</v>
      </c>
      <c r="D8" s="143">
        <v>1775</v>
      </c>
      <c r="E8" s="144">
        <v>9.3880000000000005E-3</v>
      </c>
      <c r="F8" s="144">
        <v>5.3779999999999991E-3</v>
      </c>
      <c r="G8" s="144">
        <v>6.672E-3</v>
      </c>
      <c r="H8" s="145">
        <v>7.2850000000000007E-3</v>
      </c>
      <c r="I8" s="137"/>
      <c r="J8" s="137"/>
      <c r="K8" s="137"/>
      <c r="L8" s="137"/>
      <c r="M8" s="137"/>
      <c r="N8" s="140"/>
      <c r="O8" s="140"/>
      <c r="P8" s="140">
        <v>1.2010534960107137E-3</v>
      </c>
      <c r="Q8" s="140">
        <v>9.9118565268420324E-4</v>
      </c>
      <c r="R8" s="140">
        <v>9.4326082138605685E-4</v>
      </c>
      <c r="S8" s="140">
        <v>8.8846914858847423E-4</v>
      </c>
      <c r="T8" s="137"/>
      <c r="U8" s="137"/>
      <c r="V8" s="137"/>
      <c r="W8" s="137"/>
      <c r="X8" s="137"/>
      <c r="Y8" s="137"/>
    </row>
    <row r="9" spans="1:25" ht="15.75" thickBot="1" x14ac:dyDescent="0.3">
      <c r="A9" s="2033" t="s">
        <v>692</v>
      </c>
      <c r="B9" s="1455" t="s">
        <v>816</v>
      </c>
      <c r="C9" s="197">
        <v>174.23593730480002</v>
      </c>
      <c r="D9" s="198">
        <v>1610</v>
      </c>
      <c r="E9" s="146">
        <v>5.1729999999999996E-3</v>
      </c>
      <c r="F9" s="146">
        <v>1.9750000000000002E-3</v>
      </c>
      <c r="G9" s="146">
        <v>1.758E-3</v>
      </c>
      <c r="H9" s="147">
        <v>1.2459999999999999E-3</v>
      </c>
      <c r="I9" s="137"/>
      <c r="J9" s="137"/>
      <c r="K9" s="137"/>
      <c r="L9" s="137"/>
      <c r="M9" s="137"/>
      <c r="N9" s="140"/>
      <c r="O9" s="140"/>
      <c r="P9" s="140">
        <v>1.0771526233527592E-3</v>
      </c>
      <c r="Q9" s="140">
        <v>7.3124112990062117E-4</v>
      </c>
      <c r="R9" s="140">
        <v>8.0565151913582732E-4</v>
      </c>
      <c r="S9" s="140">
        <v>7.9479424115262351E-4</v>
      </c>
      <c r="T9" s="137"/>
      <c r="U9" s="137"/>
      <c r="V9" s="137"/>
      <c r="W9" s="137"/>
      <c r="X9" s="137"/>
      <c r="Y9" s="137"/>
    </row>
    <row r="10" spans="1:25" x14ac:dyDescent="0.25">
      <c r="A10" s="2031" t="s">
        <v>693</v>
      </c>
      <c r="B10" s="1454" t="s">
        <v>817</v>
      </c>
      <c r="C10" s="142">
        <v>275.79313435660004</v>
      </c>
      <c r="D10" s="143">
        <v>3743</v>
      </c>
      <c r="E10" s="144">
        <v>8.7530000000000004E-3</v>
      </c>
      <c r="F10" s="144">
        <v>5.875E-3</v>
      </c>
      <c r="G10" s="144">
        <v>6.8610000000000008E-3</v>
      </c>
      <c r="H10" s="145">
        <v>1.1262000000000001E-2</v>
      </c>
      <c r="I10" s="137"/>
      <c r="J10" s="137"/>
      <c r="K10" s="137"/>
      <c r="L10" s="137"/>
      <c r="M10" s="137"/>
      <c r="N10" s="140"/>
      <c r="O10" s="140"/>
      <c r="P10" s="140">
        <v>4.0889116406490873E-4</v>
      </c>
      <c r="Q10" s="140">
        <v>5.7520259130379317E-4</v>
      </c>
      <c r="R10" s="140">
        <v>6.96194303698091E-4</v>
      </c>
      <c r="S10" s="140">
        <v>6.5475061709679126E-4</v>
      </c>
      <c r="T10" s="137"/>
      <c r="U10" s="137"/>
      <c r="V10" s="137"/>
      <c r="W10" s="137"/>
      <c r="X10" s="137"/>
      <c r="Y10" s="137"/>
    </row>
    <row r="11" spans="1:25" ht="15.75" thickBot="1" x14ac:dyDescent="0.3">
      <c r="A11" s="2033" t="s">
        <v>693</v>
      </c>
      <c r="B11" s="1455" t="s">
        <v>818</v>
      </c>
      <c r="C11" s="197">
        <v>669.20129079020001</v>
      </c>
      <c r="D11" s="198">
        <v>10798</v>
      </c>
      <c r="E11" s="146">
        <v>8.26E-3</v>
      </c>
      <c r="F11" s="146">
        <v>6.3099999999999996E-3</v>
      </c>
      <c r="G11" s="146">
        <v>6.5750000000000001E-3</v>
      </c>
      <c r="H11" s="147">
        <v>7.038E-3</v>
      </c>
      <c r="I11" s="137"/>
      <c r="J11" s="137"/>
      <c r="K11" s="137"/>
      <c r="L11" s="137"/>
      <c r="M11" s="137"/>
      <c r="N11" s="140"/>
      <c r="O11" s="140"/>
      <c r="P11" s="140">
        <v>2.6901790039025875E-3</v>
      </c>
      <c r="Q11" s="140">
        <v>2.2749887494579748E-3</v>
      </c>
      <c r="R11" s="140">
        <v>2.1590277844602437E-3</v>
      </c>
      <c r="S11" s="140">
        <v>2.2792194977663497E-3</v>
      </c>
      <c r="T11" s="137"/>
      <c r="U11" s="137"/>
      <c r="V11" s="137"/>
      <c r="W11" s="137"/>
      <c r="X11" s="137"/>
      <c r="Y11" s="137"/>
    </row>
    <row r="12" spans="1:25" ht="26.25" x14ac:dyDescent="0.25">
      <c r="A12" s="2031" t="s">
        <v>694</v>
      </c>
      <c r="B12" s="1456" t="s">
        <v>452</v>
      </c>
      <c r="C12" s="142">
        <v>138.23748993600003</v>
      </c>
      <c r="D12" s="143">
        <v>2502</v>
      </c>
      <c r="E12" s="144">
        <v>9.7929999999999996E-3</v>
      </c>
      <c r="F12" s="144">
        <v>7.7539999999999996E-3</v>
      </c>
      <c r="G12" s="144">
        <v>7.2690000000000003E-3</v>
      </c>
      <c r="H12" s="145">
        <v>8.5109999999999995E-3</v>
      </c>
      <c r="I12" s="137"/>
      <c r="J12" s="137"/>
      <c r="K12" s="137"/>
      <c r="L12" s="137"/>
      <c r="M12" s="137"/>
      <c r="N12" s="140"/>
      <c r="O12" s="140"/>
      <c r="P12" s="140">
        <v>1.6775330829824582E-4</v>
      </c>
      <c r="Q12" s="140">
        <v>2.4871271025399131E-4</v>
      </c>
      <c r="R12" s="140">
        <v>2.2191469591947778E-4</v>
      </c>
      <c r="S12" s="140">
        <v>3.0680899618256959E-4</v>
      </c>
      <c r="T12" s="137"/>
      <c r="U12" s="137"/>
      <c r="V12" s="137"/>
      <c r="W12" s="137"/>
      <c r="X12" s="137"/>
      <c r="Y12" s="137"/>
    </row>
    <row r="13" spans="1:25" ht="25.5" x14ac:dyDescent="0.25">
      <c r="A13" s="2032" t="s">
        <v>694</v>
      </c>
      <c r="B13" s="207" t="s">
        <v>849</v>
      </c>
      <c r="C13" s="150">
        <v>61.524880209799996</v>
      </c>
      <c r="D13" s="151">
        <v>897</v>
      </c>
      <c r="E13" s="152">
        <v>2.4129999999999998E-3</v>
      </c>
      <c r="F13" s="152">
        <v>1.807E-3</v>
      </c>
      <c r="G13" s="152">
        <v>3.9329999999999999E-3</v>
      </c>
      <c r="H13" s="153">
        <v>4.6429999999999996E-3</v>
      </c>
      <c r="I13" s="137"/>
      <c r="J13" s="137"/>
      <c r="K13" s="137"/>
      <c r="L13" s="137"/>
      <c r="M13" s="137"/>
      <c r="N13" s="140"/>
      <c r="O13" s="140"/>
      <c r="P13" s="140">
        <v>8.8933849794714439E-4</v>
      </c>
      <c r="Q13" s="140">
        <v>6.0477076789300051E-4</v>
      </c>
      <c r="R13" s="140">
        <v>5.253832211059462E-4</v>
      </c>
      <c r="S13" s="140">
        <v>4.6753523813542944E-4</v>
      </c>
      <c r="T13" s="137"/>
      <c r="U13" s="137"/>
      <c r="V13" s="137"/>
      <c r="W13" s="137"/>
      <c r="X13" s="137"/>
      <c r="Y13" s="137"/>
    </row>
    <row r="14" spans="1:25" ht="27" thickBot="1" x14ac:dyDescent="0.3">
      <c r="A14" s="2033" t="s">
        <v>694</v>
      </c>
      <c r="B14" s="1091" t="s">
        <v>453</v>
      </c>
      <c r="C14" s="197">
        <v>200.43314862900002</v>
      </c>
      <c r="D14" s="198">
        <v>2859</v>
      </c>
      <c r="E14" s="146">
        <v>1.0212000000000001E-2</v>
      </c>
      <c r="F14" s="146">
        <v>8.4480000000000006E-3</v>
      </c>
      <c r="G14" s="146">
        <v>8.7469999999999996E-3</v>
      </c>
      <c r="H14" s="147">
        <v>9.9030000000000003E-3</v>
      </c>
      <c r="I14" s="137"/>
      <c r="J14" s="137"/>
      <c r="K14" s="137"/>
      <c r="L14" s="137"/>
      <c r="M14" s="137"/>
      <c r="N14" s="140"/>
      <c r="O14" s="140"/>
      <c r="P14" s="140">
        <v>1.7920312060888605E-3</v>
      </c>
      <c r="Q14" s="140">
        <v>8.6526152731133195E-4</v>
      </c>
      <c r="R14" s="140">
        <v>7.8568755307163523E-4</v>
      </c>
      <c r="S14" s="140">
        <v>8.3236345315569745E-4</v>
      </c>
      <c r="T14" s="137"/>
      <c r="U14" s="137"/>
      <c r="V14" s="137"/>
      <c r="W14" s="137"/>
      <c r="X14" s="137"/>
      <c r="Y14" s="137"/>
    </row>
    <row r="15" spans="1:25" x14ac:dyDescent="0.25">
      <c r="A15" s="2031" t="s">
        <v>695</v>
      </c>
      <c r="B15" s="1457" t="s">
        <v>462</v>
      </c>
      <c r="C15" s="142">
        <v>56.445182607800007</v>
      </c>
      <c r="D15" s="143">
        <v>1608</v>
      </c>
      <c r="E15" s="144">
        <v>4.8509999999999994E-3</v>
      </c>
      <c r="F15" s="144">
        <v>4.8079999999999998E-3</v>
      </c>
      <c r="G15" s="144">
        <v>4.9580000000000006E-3</v>
      </c>
      <c r="H15" s="145">
        <v>5.1910000000000003E-3</v>
      </c>
      <c r="I15" s="137"/>
      <c r="J15" s="137"/>
      <c r="K15" s="137"/>
      <c r="L15" s="137"/>
      <c r="M15" s="137"/>
      <c r="N15" s="140"/>
      <c r="O15" s="140"/>
      <c r="P15" s="140">
        <v>-1.6141925275551369E-3</v>
      </c>
      <c r="Q15" s="140">
        <v>1.6938163742058387E-4</v>
      </c>
      <c r="R15" s="140">
        <v>2.0038668073759958E-4</v>
      </c>
      <c r="S15" s="140">
        <v>6.6962448611321279E-4</v>
      </c>
      <c r="T15" s="137"/>
      <c r="U15" s="137"/>
      <c r="V15" s="137"/>
      <c r="W15" s="137"/>
      <c r="X15" s="137"/>
      <c r="Y15" s="137"/>
    </row>
    <row r="16" spans="1:25" ht="26.25" x14ac:dyDescent="0.25">
      <c r="A16" s="2032" t="s">
        <v>695</v>
      </c>
      <c r="B16" s="1458" t="s">
        <v>464</v>
      </c>
      <c r="C16" s="150">
        <v>37.073790510399995</v>
      </c>
      <c r="D16" s="151">
        <v>943</v>
      </c>
      <c r="E16" s="152">
        <v>4.3490000000000004E-3</v>
      </c>
      <c r="F16" s="152">
        <v>4.4380000000000001E-3</v>
      </c>
      <c r="G16" s="152">
        <v>4.2249999999999996E-3</v>
      </c>
      <c r="H16" s="155">
        <v>4.4770000000000001E-3</v>
      </c>
      <c r="I16" s="137"/>
      <c r="J16" s="137"/>
      <c r="K16" s="137"/>
      <c r="L16" s="137"/>
      <c r="M16" s="137"/>
      <c r="N16" s="140"/>
      <c r="O16" s="140"/>
      <c r="P16" s="140">
        <v>7.7558522935854829E-4</v>
      </c>
      <c r="Q16" s="140">
        <v>6.9881862255409197E-4</v>
      </c>
      <c r="R16" s="140">
        <v>5.2584746753812754E-4</v>
      </c>
      <c r="S16" s="140">
        <v>6.2072584040997298E-4</v>
      </c>
      <c r="T16" s="137"/>
      <c r="U16" s="137"/>
      <c r="V16" s="137"/>
      <c r="W16" s="137"/>
      <c r="X16" s="137"/>
      <c r="Y16" s="137"/>
    </row>
    <row r="17" spans="1:25" ht="26.25" x14ac:dyDescent="0.25">
      <c r="A17" s="2032" t="s">
        <v>695</v>
      </c>
      <c r="B17" s="1458" t="s">
        <v>460</v>
      </c>
      <c r="C17" s="150">
        <v>250.11654174080002</v>
      </c>
      <c r="D17" s="151">
        <v>2358</v>
      </c>
      <c r="E17" s="152">
        <v>7.8469999999999998E-3</v>
      </c>
      <c r="F17" s="152">
        <v>6.8170000000000001E-3</v>
      </c>
      <c r="G17" s="152">
        <v>6.6649999999999999E-3</v>
      </c>
      <c r="H17" s="153">
        <v>6.6639999999999998E-3</v>
      </c>
      <c r="I17" s="137"/>
      <c r="J17" s="137"/>
      <c r="K17" s="137"/>
      <c r="L17" s="137"/>
      <c r="M17" s="137"/>
      <c r="N17" s="140"/>
      <c r="O17" s="140"/>
      <c r="P17" s="140">
        <v>2.5702305106360825E-4</v>
      </c>
      <c r="Q17" s="140">
        <v>2.7922665686800962E-4</v>
      </c>
      <c r="R17" s="140">
        <v>2.7221587251831538E-4</v>
      </c>
      <c r="S17" s="140">
        <v>2.1622999081407528E-4</v>
      </c>
      <c r="T17" s="137"/>
      <c r="U17" s="137"/>
      <c r="V17" s="137"/>
      <c r="W17" s="137"/>
      <c r="X17" s="137"/>
      <c r="Y17" s="137"/>
    </row>
    <row r="18" spans="1:25" ht="15" customHeight="1" x14ac:dyDescent="0.25">
      <c r="A18" s="2032" t="s">
        <v>695</v>
      </c>
      <c r="B18" s="1458" t="s">
        <v>461</v>
      </c>
      <c r="C18" s="150">
        <v>43.525167475999993</v>
      </c>
      <c r="D18" s="151">
        <v>1512</v>
      </c>
      <c r="E18" s="152">
        <v>4.2329999999999998E-3</v>
      </c>
      <c r="F18" s="152">
        <v>4.065E-3</v>
      </c>
      <c r="G18" s="152">
        <v>3.9689999999999994E-3</v>
      </c>
      <c r="H18" s="153">
        <v>4.365E-3</v>
      </c>
      <c r="I18" s="137"/>
      <c r="J18" s="137"/>
      <c r="K18" s="137"/>
      <c r="L18" s="137"/>
      <c r="M18" s="137"/>
      <c r="N18" s="140"/>
      <c r="O18" s="140"/>
      <c r="P18" s="140">
        <v>5.7399811537272554E-5</v>
      </c>
      <c r="Q18" s="140">
        <v>1.0338742550300794E-4</v>
      </c>
      <c r="R18" s="140">
        <v>1.0648304184832369E-4</v>
      </c>
      <c r="S18" s="140">
        <v>1.4721888878046373E-4</v>
      </c>
      <c r="T18" s="137"/>
      <c r="U18" s="137"/>
      <c r="V18" s="137"/>
      <c r="W18" s="137"/>
      <c r="X18" s="137"/>
      <c r="Y18" s="137"/>
    </row>
    <row r="19" spans="1:25" ht="27" thickBot="1" x14ac:dyDescent="0.3">
      <c r="A19" s="2033" t="s">
        <v>695</v>
      </c>
      <c r="B19" s="1459" t="s">
        <v>463</v>
      </c>
      <c r="C19" s="197">
        <v>38.091364082800006</v>
      </c>
      <c r="D19" s="198">
        <v>166</v>
      </c>
      <c r="E19" s="146">
        <v>3.0040000000000002E-3</v>
      </c>
      <c r="F19" s="146">
        <v>2.153E-3</v>
      </c>
      <c r="G19" s="146">
        <v>2.3669999999999997E-3</v>
      </c>
      <c r="H19" s="147">
        <v>3.058E-3</v>
      </c>
      <c r="I19" s="137"/>
      <c r="J19" s="137"/>
      <c r="K19" s="137"/>
      <c r="L19" s="137"/>
      <c r="M19" s="137"/>
      <c r="N19" s="140"/>
      <c r="O19" s="140"/>
      <c r="P19" s="140">
        <v>-1.034541220205343E-4</v>
      </c>
      <c r="Q19" s="140">
        <v>2.0297568687357152E-4</v>
      </c>
      <c r="R19" s="140">
        <v>1.301614492407411E-4</v>
      </c>
      <c r="S19" s="140">
        <v>1.7362085069414423E-4</v>
      </c>
      <c r="T19" s="137"/>
      <c r="U19" s="137"/>
      <c r="V19" s="137"/>
      <c r="W19" s="137"/>
      <c r="X19" s="137"/>
      <c r="Y19" s="137"/>
    </row>
    <row r="20" spans="1:25" ht="15.75" thickBot="1" x14ac:dyDescent="0.3">
      <c r="A20" s="201" t="s">
        <v>892</v>
      </c>
      <c r="B20" s="202" t="s">
        <v>465</v>
      </c>
      <c r="C20" s="1215">
        <v>37.844043040999999</v>
      </c>
      <c r="D20" s="1218">
        <v>352</v>
      </c>
      <c r="E20" s="1056">
        <v>5.2999999999999998E-4</v>
      </c>
      <c r="F20" s="1056">
        <v>5.9900000000000003E-4</v>
      </c>
      <c r="G20" s="1056">
        <v>1.039E-3</v>
      </c>
      <c r="H20" s="1057">
        <v>2.1250000000000002E-3</v>
      </c>
      <c r="I20" s="137"/>
      <c r="J20" s="137"/>
      <c r="K20" s="137"/>
      <c r="L20" s="137"/>
      <c r="M20" s="137"/>
      <c r="N20" s="140"/>
      <c r="O20" s="140"/>
      <c r="P20" s="140"/>
      <c r="Q20" s="140"/>
      <c r="R20" s="140"/>
      <c r="S20" s="140"/>
      <c r="T20" s="137"/>
      <c r="U20" s="137"/>
      <c r="V20" s="137"/>
      <c r="W20" s="137"/>
      <c r="X20" s="137"/>
      <c r="Y20" s="137"/>
    </row>
    <row r="21" spans="1:25" ht="15.75" thickBot="1" x14ac:dyDescent="0.3">
      <c r="A21" s="1460" t="s">
        <v>697</v>
      </c>
      <c r="B21" s="1461" t="s">
        <v>822</v>
      </c>
      <c r="C21" s="197">
        <v>4.3199837464000002</v>
      </c>
      <c r="D21" s="198">
        <v>4</v>
      </c>
      <c r="E21" s="146">
        <v>0</v>
      </c>
      <c r="F21" s="146">
        <v>0</v>
      </c>
      <c r="G21" s="146">
        <v>0</v>
      </c>
      <c r="H21" s="147">
        <v>0</v>
      </c>
      <c r="I21" s="137"/>
      <c r="J21" s="137"/>
      <c r="K21" s="137"/>
      <c r="L21" s="137"/>
      <c r="M21" s="137"/>
      <c r="N21" s="140"/>
      <c r="O21" s="140"/>
      <c r="P21" s="140"/>
      <c r="Q21" s="140"/>
      <c r="R21" s="140"/>
      <c r="S21" s="140"/>
      <c r="T21" s="137"/>
      <c r="U21" s="137"/>
      <c r="V21" s="137"/>
      <c r="W21" s="137"/>
      <c r="X21" s="137"/>
      <c r="Y21" s="137"/>
    </row>
    <row r="22" spans="1:25" x14ac:dyDescent="0.25">
      <c r="A22" s="2034" t="s">
        <v>698</v>
      </c>
      <c r="B22" s="1456" t="s">
        <v>850</v>
      </c>
      <c r="C22" s="142">
        <v>145.99941076840003</v>
      </c>
      <c r="D22" s="143">
        <v>4612</v>
      </c>
      <c r="E22" s="144">
        <v>8.8400000000000006E-3</v>
      </c>
      <c r="F22" s="144">
        <v>4.8449999999999995E-3</v>
      </c>
      <c r="G22" s="144">
        <v>5.4769999999999992E-3</v>
      </c>
      <c r="H22" s="145">
        <v>4.8739999999999999E-3</v>
      </c>
      <c r="I22" s="137"/>
      <c r="J22" s="137"/>
      <c r="K22" s="137"/>
      <c r="L22" s="137"/>
      <c r="M22" s="137"/>
      <c r="N22" s="140"/>
      <c r="O22" s="140"/>
      <c r="P22" s="140">
        <v>8.3925409347218428E-5</v>
      </c>
      <c r="Q22" s="140">
        <v>1.0765541046177037E-4</v>
      </c>
      <c r="R22" s="140">
        <v>9.2262977306385347E-5</v>
      </c>
      <c r="S22" s="140">
        <v>1.4054757416881341E-4</v>
      </c>
      <c r="T22" s="137"/>
      <c r="U22" s="137"/>
      <c r="V22" s="137"/>
      <c r="W22" s="137"/>
      <c r="X22" s="137"/>
      <c r="Y22" s="137"/>
    </row>
    <row r="23" spans="1:25" x14ac:dyDescent="0.25">
      <c r="A23" s="2035"/>
      <c r="B23" s="156" t="s">
        <v>456</v>
      </c>
      <c r="C23" s="150">
        <v>43.140765318000007</v>
      </c>
      <c r="D23" s="151">
        <v>175</v>
      </c>
      <c r="E23" s="152">
        <v>9.7650000000000011E-3</v>
      </c>
      <c r="F23" s="152">
        <v>5.5069999999999997E-3</v>
      </c>
      <c r="G23" s="152">
        <v>5.1800000000000006E-3</v>
      </c>
      <c r="H23" s="153">
        <v>4.372E-3</v>
      </c>
      <c r="I23" s="137"/>
      <c r="J23" s="137"/>
      <c r="K23" s="137"/>
      <c r="L23" s="137"/>
      <c r="M23" s="137"/>
      <c r="N23" s="140"/>
      <c r="O23" s="140"/>
      <c r="P23" s="140">
        <v>5.1366200976603479E-4</v>
      </c>
      <c r="Q23" s="140">
        <v>4.4284487018214679E-4</v>
      </c>
      <c r="R23" s="140">
        <v>3.9802148818947992E-4</v>
      </c>
      <c r="S23" s="140">
        <v>3.9079395559094525E-4</v>
      </c>
      <c r="T23" s="137"/>
      <c r="U23" s="137"/>
      <c r="V23" s="137"/>
      <c r="W23" s="137"/>
      <c r="X23" s="137"/>
      <c r="Y23" s="137"/>
    </row>
    <row r="24" spans="1:25" x14ac:dyDescent="0.25">
      <c r="A24" s="2035"/>
      <c r="B24" s="156" t="s">
        <v>467</v>
      </c>
      <c r="C24" s="150">
        <v>256.10181278220006</v>
      </c>
      <c r="D24" s="151">
        <v>2914</v>
      </c>
      <c r="E24" s="152">
        <v>9.6460000000000001E-3</v>
      </c>
      <c r="F24" s="152">
        <v>8.3199999999999993E-3</v>
      </c>
      <c r="G24" s="152">
        <v>8.8579999999999996E-3</v>
      </c>
      <c r="H24" s="153">
        <v>8.8000000000000005E-3</v>
      </c>
      <c r="I24" s="137"/>
      <c r="J24" s="137"/>
      <c r="K24" s="137"/>
      <c r="L24" s="137"/>
      <c r="M24" s="137"/>
      <c r="N24" s="140"/>
      <c r="O24" s="140"/>
      <c r="P24" s="140">
        <v>3.6876626729510518E-4</v>
      </c>
      <c r="Q24" s="140">
        <v>3.390417072069042E-4</v>
      </c>
      <c r="R24" s="140">
        <v>3.0399528264876327E-4</v>
      </c>
      <c r="S24" s="140">
        <v>2.621991763238692E-4</v>
      </c>
      <c r="T24" s="137"/>
      <c r="U24" s="137"/>
      <c r="V24" s="137"/>
      <c r="W24" s="137"/>
      <c r="X24" s="137"/>
      <c r="Y24" s="137"/>
    </row>
    <row r="25" spans="1:25" ht="15.75" thickBot="1" x14ac:dyDescent="0.3">
      <c r="A25" s="2036"/>
      <c r="B25" s="1091" t="s">
        <v>469</v>
      </c>
      <c r="C25" s="1205">
        <v>294.22846991860001</v>
      </c>
      <c r="D25" s="1206">
        <v>9679</v>
      </c>
      <c r="E25" s="1207">
        <v>7.3140000000000002E-3</v>
      </c>
      <c r="F25" s="152">
        <v>5.8630000000000002E-3</v>
      </c>
      <c r="G25" s="152">
        <v>6.4390000000000003E-3</v>
      </c>
      <c r="H25" s="153">
        <v>6.2119999999999996E-3</v>
      </c>
      <c r="I25" s="137"/>
      <c r="J25" s="137"/>
      <c r="K25" s="137"/>
      <c r="L25" s="137"/>
      <c r="M25" s="137"/>
      <c r="N25" s="140"/>
      <c r="O25" s="140"/>
      <c r="P25" s="140"/>
      <c r="Q25" s="140"/>
      <c r="R25" s="140"/>
      <c r="S25" s="140"/>
      <c r="T25" s="137"/>
      <c r="U25" s="137"/>
      <c r="V25" s="137"/>
      <c r="W25" s="137"/>
      <c r="X25" s="137"/>
      <c r="Y25" s="137"/>
    </row>
    <row r="26" spans="1:25" x14ac:dyDescent="0.25">
      <c r="A26" s="2037" t="s">
        <v>699</v>
      </c>
      <c r="B26" s="1462" t="s">
        <v>458</v>
      </c>
      <c r="C26" s="1211">
        <v>116.53779847220001</v>
      </c>
      <c r="D26" s="1216">
        <v>1826</v>
      </c>
      <c r="E26" s="1212">
        <v>1.23E-2</v>
      </c>
      <c r="F26" s="1212">
        <v>7.5649999999999997E-3</v>
      </c>
      <c r="G26" s="1212">
        <v>4.8869999999999999E-3</v>
      </c>
      <c r="H26" s="145">
        <v>1.9400000000000001E-3</v>
      </c>
      <c r="I26" s="137"/>
      <c r="J26" s="137"/>
      <c r="K26" s="137"/>
      <c r="L26" s="137"/>
      <c r="M26" s="137"/>
      <c r="N26" s="140"/>
      <c r="O26" s="140"/>
      <c r="P26" s="140">
        <v>1.8467973537306798E-4</v>
      </c>
      <c r="Q26" s="140">
        <v>3.6656165218482871E-4</v>
      </c>
      <c r="R26" s="140">
        <v>2.4767807365606213E-4</v>
      </c>
      <c r="S26" s="140">
        <v>2.7468413587071412E-4</v>
      </c>
      <c r="T26" s="137"/>
      <c r="U26" s="137"/>
      <c r="V26" s="137"/>
      <c r="W26" s="137"/>
      <c r="X26" s="137"/>
      <c r="Y26" s="137"/>
    </row>
    <row r="27" spans="1:25" ht="16.5" customHeight="1" thickBot="1" x14ac:dyDescent="0.3">
      <c r="A27" s="2038"/>
      <c r="B27" s="1459" t="s">
        <v>851</v>
      </c>
      <c r="C27" s="1213">
        <v>81.147242594600002</v>
      </c>
      <c r="D27" s="1217">
        <v>518</v>
      </c>
      <c r="E27" s="1210">
        <v>1.0239E-2</v>
      </c>
      <c r="F27" s="1210">
        <v>9.947000000000001E-3</v>
      </c>
      <c r="G27" s="1210">
        <v>1.2436000000000001E-2</v>
      </c>
      <c r="H27" s="1214">
        <v>9.3169999999999989E-3</v>
      </c>
      <c r="I27" s="137"/>
      <c r="J27" s="137"/>
      <c r="K27" s="137"/>
      <c r="L27" s="137"/>
      <c r="M27" s="137"/>
      <c r="N27" s="140"/>
      <c r="O27" s="140"/>
      <c r="P27" s="140">
        <v>1.8878789884865522E-4</v>
      </c>
      <c r="Q27" s="140">
        <v>2.1555500938963824E-4</v>
      </c>
      <c r="R27" s="140">
        <v>1.550877324501107E-4</v>
      </c>
      <c r="S27" s="140">
        <v>1.4332911214623515E-4</v>
      </c>
      <c r="T27" s="137"/>
      <c r="U27" s="137"/>
      <c r="V27" s="137"/>
      <c r="W27" s="137"/>
      <c r="X27" s="137"/>
      <c r="Y27" s="137"/>
    </row>
    <row r="28" spans="1:25" ht="15.75" thickBot="1" x14ac:dyDescent="0.3">
      <c r="A28" s="2040" t="s">
        <v>893</v>
      </c>
      <c r="B28" s="2041"/>
      <c r="C28" s="1463">
        <v>3100.0999021677994</v>
      </c>
      <c r="D28" s="1463">
        <v>50851</v>
      </c>
      <c r="E28" s="1208"/>
      <c r="F28" s="1208"/>
      <c r="G28" s="1208"/>
      <c r="H28" s="1209"/>
      <c r="I28" s="137"/>
      <c r="J28" s="137"/>
      <c r="K28" s="137"/>
      <c r="L28" s="137"/>
      <c r="M28" s="137"/>
      <c r="N28" s="140"/>
      <c r="O28" s="140"/>
      <c r="P28" s="140"/>
      <c r="Q28" s="140"/>
      <c r="R28" s="140"/>
      <c r="S28" s="140"/>
      <c r="T28" s="137"/>
      <c r="U28" s="137"/>
      <c r="V28" s="137"/>
      <c r="W28" s="137"/>
      <c r="X28" s="137"/>
      <c r="Y28" s="137"/>
    </row>
    <row r="29" spans="1:25" ht="15.75" thickBot="1" x14ac:dyDescent="0.3">
      <c r="A29" s="2040" t="s">
        <v>894</v>
      </c>
      <c r="B29" s="2042"/>
      <c r="C29" s="2042"/>
      <c r="D29" s="2042"/>
      <c r="E29" s="158">
        <v>1.9580000000000001E-3</v>
      </c>
      <c r="F29" s="158">
        <v>1.4069999999999998E-3</v>
      </c>
      <c r="G29" s="158">
        <v>1.4990000000000001E-3</v>
      </c>
      <c r="H29" s="159">
        <v>1.32E-3</v>
      </c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</row>
    <row r="30" spans="1:25" ht="5.25" customHeight="1" x14ac:dyDescent="0.25">
      <c r="A30" s="160"/>
      <c r="B30" s="161"/>
      <c r="C30" s="162"/>
      <c r="D30" s="163"/>
      <c r="E30" s="164"/>
      <c r="F30" s="164"/>
      <c r="G30" s="164"/>
      <c r="H30" s="164"/>
    </row>
    <row r="31" spans="1:25" ht="19.5" customHeight="1" x14ac:dyDescent="0.25">
      <c r="A31" s="165" t="s">
        <v>785</v>
      </c>
      <c r="B31" s="166"/>
      <c r="C31" s="167"/>
      <c r="D31" s="168"/>
      <c r="E31" s="169"/>
      <c r="F31" s="169"/>
      <c r="G31" s="169"/>
      <c r="H31" s="169"/>
    </row>
    <row r="32" spans="1:25" x14ac:dyDescent="0.25">
      <c r="A32" s="170" t="s">
        <v>700</v>
      </c>
      <c r="B32" s="166"/>
      <c r="C32" s="1075"/>
      <c r="D32" s="1075"/>
      <c r="E32" s="167"/>
      <c r="F32" s="167"/>
      <c r="G32" s="167"/>
      <c r="H32" s="167"/>
    </row>
    <row r="33" spans="1:8" x14ac:dyDescent="0.25">
      <c r="A33" s="2039"/>
      <c r="B33" s="2039"/>
      <c r="C33" s="2039"/>
      <c r="D33" s="2039"/>
      <c r="E33" s="2039"/>
      <c r="F33" s="2039"/>
      <c r="G33" s="2039"/>
      <c r="H33" s="2039"/>
    </row>
    <row r="34" spans="1:8" x14ac:dyDescent="0.25">
      <c r="A34" s="2039"/>
      <c r="B34" s="2039"/>
      <c r="C34" s="2039"/>
      <c r="D34" s="2039"/>
      <c r="E34" s="2039"/>
      <c r="F34" s="2039"/>
      <c r="G34" s="2039"/>
      <c r="H34" s="2039"/>
    </row>
    <row r="35" spans="1:8" x14ac:dyDescent="0.25">
      <c r="C35" s="171"/>
      <c r="D35" s="171"/>
    </row>
    <row r="36" spans="1:8" x14ac:dyDescent="0.25">
      <c r="C36" s="171"/>
      <c r="E36" s="1061"/>
    </row>
    <row r="37" spans="1:8" x14ac:dyDescent="0.25">
      <c r="E37" s="1061"/>
    </row>
    <row r="38" spans="1:8" x14ac:dyDescent="0.25">
      <c r="E38" s="1061"/>
    </row>
    <row r="39" spans="1:8" x14ac:dyDescent="0.25">
      <c r="E39" s="1061"/>
    </row>
  </sheetData>
  <mergeCells count="17">
    <mergeCell ref="A8:A9"/>
    <mergeCell ref="A10:A11"/>
    <mergeCell ref="A2:H2"/>
    <mergeCell ref="A3:H3"/>
    <mergeCell ref="A4:H4"/>
    <mergeCell ref="A6:A7"/>
    <mergeCell ref="B6:B7"/>
    <mergeCell ref="C6:C7"/>
    <mergeCell ref="D6:D7"/>
    <mergeCell ref="E6:H6"/>
    <mergeCell ref="A12:A14"/>
    <mergeCell ref="A15:A19"/>
    <mergeCell ref="A22:A25"/>
    <mergeCell ref="A26:A27"/>
    <mergeCell ref="A33:H34"/>
    <mergeCell ref="A28:B28"/>
    <mergeCell ref="A29:D29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8"/>
  <dimension ref="A1:P68"/>
  <sheetViews>
    <sheetView zoomScale="85" zoomScaleNormal="85" workbookViewId="0">
      <selection activeCell="C25" sqref="C25"/>
    </sheetView>
  </sheetViews>
  <sheetFormatPr defaultColWidth="11.42578125" defaultRowHeight="15" x14ac:dyDescent="0.25"/>
  <cols>
    <col min="1" max="1" width="43.7109375" style="133" customWidth="1"/>
    <col min="2" max="2" width="55" style="133" customWidth="1"/>
    <col min="3" max="3" width="21" style="133" customWidth="1"/>
    <col min="4" max="4" width="17.28515625" style="133" customWidth="1"/>
    <col min="5" max="6" width="10.85546875" style="133" customWidth="1"/>
    <col min="7" max="8" width="12.28515625" style="133" customWidth="1"/>
    <col min="9" max="9" width="11.42578125" style="133"/>
    <col min="10" max="10" width="44.85546875" style="133" customWidth="1"/>
    <col min="11" max="252" width="11.42578125" style="133"/>
    <col min="253" max="253" width="25" style="133" customWidth="1"/>
    <col min="254" max="254" width="21.5703125" style="133" bestFit="1" customWidth="1"/>
    <col min="255" max="256" width="13.7109375" style="133" customWidth="1"/>
    <col min="257" max="508" width="11.42578125" style="133"/>
    <col min="509" max="509" width="25" style="133" customWidth="1"/>
    <col min="510" max="510" width="21.5703125" style="133" bestFit="1" customWidth="1"/>
    <col min="511" max="512" width="13.7109375" style="133" customWidth="1"/>
    <col min="513" max="764" width="11.42578125" style="133"/>
    <col min="765" max="765" width="25" style="133" customWidth="1"/>
    <col min="766" max="766" width="21.5703125" style="133" bestFit="1" customWidth="1"/>
    <col min="767" max="768" width="13.7109375" style="133" customWidth="1"/>
    <col min="769" max="1020" width="11.42578125" style="133"/>
    <col min="1021" max="1021" width="25" style="133" customWidth="1"/>
    <col min="1022" max="1022" width="21.5703125" style="133" bestFit="1" customWidth="1"/>
    <col min="1023" max="1024" width="13.7109375" style="133" customWidth="1"/>
    <col min="1025" max="1276" width="11.42578125" style="133"/>
    <col min="1277" max="1277" width="25" style="133" customWidth="1"/>
    <col min="1278" max="1278" width="21.5703125" style="133" bestFit="1" customWidth="1"/>
    <col min="1279" max="1280" width="13.7109375" style="133" customWidth="1"/>
    <col min="1281" max="1532" width="11.42578125" style="133"/>
    <col min="1533" max="1533" width="25" style="133" customWidth="1"/>
    <col min="1534" max="1534" width="21.5703125" style="133" bestFit="1" customWidth="1"/>
    <col min="1535" max="1536" width="13.7109375" style="133" customWidth="1"/>
    <col min="1537" max="1788" width="11.42578125" style="133"/>
    <col min="1789" max="1789" width="25" style="133" customWidth="1"/>
    <col min="1790" max="1790" width="21.5703125" style="133" bestFit="1" customWidth="1"/>
    <col min="1791" max="1792" width="13.7109375" style="133" customWidth="1"/>
    <col min="1793" max="2044" width="11.42578125" style="133"/>
    <col min="2045" max="2045" width="25" style="133" customWidth="1"/>
    <col min="2046" max="2046" width="21.5703125" style="133" bestFit="1" customWidth="1"/>
    <col min="2047" max="2048" width="13.7109375" style="133" customWidth="1"/>
    <col min="2049" max="2300" width="11.42578125" style="133"/>
    <col min="2301" max="2301" width="25" style="133" customWidth="1"/>
    <col min="2302" max="2302" width="21.5703125" style="133" bestFit="1" customWidth="1"/>
    <col min="2303" max="2304" width="13.7109375" style="133" customWidth="1"/>
    <col min="2305" max="2556" width="11.42578125" style="133"/>
    <col min="2557" max="2557" width="25" style="133" customWidth="1"/>
    <col min="2558" max="2558" width="21.5703125" style="133" bestFit="1" customWidth="1"/>
    <col min="2559" max="2560" width="13.7109375" style="133" customWidth="1"/>
    <col min="2561" max="2812" width="11.42578125" style="133"/>
    <col min="2813" max="2813" width="25" style="133" customWidth="1"/>
    <col min="2814" max="2814" width="21.5703125" style="133" bestFit="1" customWidth="1"/>
    <col min="2815" max="2816" width="13.7109375" style="133" customWidth="1"/>
    <col min="2817" max="3068" width="11.42578125" style="133"/>
    <col min="3069" max="3069" width="25" style="133" customWidth="1"/>
    <col min="3070" max="3070" width="21.5703125" style="133" bestFit="1" customWidth="1"/>
    <col min="3071" max="3072" width="13.7109375" style="133" customWidth="1"/>
    <col min="3073" max="3324" width="11.42578125" style="133"/>
    <col min="3325" max="3325" width="25" style="133" customWidth="1"/>
    <col min="3326" max="3326" width="21.5703125" style="133" bestFit="1" customWidth="1"/>
    <col min="3327" max="3328" width="13.7109375" style="133" customWidth="1"/>
    <col min="3329" max="3580" width="11.42578125" style="133"/>
    <col min="3581" max="3581" width="25" style="133" customWidth="1"/>
    <col min="3582" max="3582" width="21.5703125" style="133" bestFit="1" customWidth="1"/>
    <col min="3583" max="3584" width="13.7109375" style="133" customWidth="1"/>
    <col min="3585" max="3836" width="11.42578125" style="133"/>
    <col min="3837" max="3837" width="25" style="133" customWidth="1"/>
    <col min="3838" max="3838" width="21.5703125" style="133" bestFit="1" customWidth="1"/>
    <col min="3839" max="3840" width="13.7109375" style="133" customWidth="1"/>
    <col min="3841" max="4092" width="11.42578125" style="133"/>
    <col min="4093" max="4093" width="25" style="133" customWidth="1"/>
    <col min="4094" max="4094" width="21.5703125" style="133" bestFit="1" customWidth="1"/>
    <col min="4095" max="4096" width="13.7109375" style="133" customWidth="1"/>
    <col min="4097" max="4348" width="11.42578125" style="133"/>
    <col min="4349" max="4349" width="25" style="133" customWidth="1"/>
    <col min="4350" max="4350" width="21.5703125" style="133" bestFit="1" customWidth="1"/>
    <col min="4351" max="4352" width="13.7109375" style="133" customWidth="1"/>
    <col min="4353" max="4604" width="11.42578125" style="133"/>
    <col min="4605" max="4605" width="25" style="133" customWidth="1"/>
    <col min="4606" max="4606" width="21.5703125" style="133" bestFit="1" customWidth="1"/>
    <col min="4607" max="4608" width="13.7109375" style="133" customWidth="1"/>
    <col min="4609" max="4860" width="11.42578125" style="133"/>
    <col min="4861" max="4861" width="25" style="133" customWidth="1"/>
    <col min="4862" max="4862" width="21.5703125" style="133" bestFit="1" customWidth="1"/>
    <col min="4863" max="4864" width="13.7109375" style="133" customWidth="1"/>
    <col min="4865" max="5116" width="11.42578125" style="133"/>
    <col min="5117" max="5117" width="25" style="133" customWidth="1"/>
    <col min="5118" max="5118" width="21.5703125" style="133" bestFit="1" customWidth="1"/>
    <col min="5119" max="5120" width="13.7109375" style="133" customWidth="1"/>
    <col min="5121" max="5372" width="11.42578125" style="133"/>
    <col min="5373" max="5373" width="25" style="133" customWidth="1"/>
    <col min="5374" max="5374" width="21.5703125" style="133" bestFit="1" customWidth="1"/>
    <col min="5375" max="5376" width="13.7109375" style="133" customWidth="1"/>
    <col min="5377" max="5628" width="11.42578125" style="133"/>
    <col min="5629" max="5629" width="25" style="133" customWidth="1"/>
    <col min="5630" max="5630" width="21.5703125" style="133" bestFit="1" customWidth="1"/>
    <col min="5631" max="5632" width="13.7109375" style="133" customWidth="1"/>
    <col min="5633" max="5884" width="11.42578125" style="133"/>
    <col min="5885" max="5885" width="25" style="133" customWidth="1"/>
    <col min="5886" max="5886" width="21.5703125" style="133" bestFit="1" customWidth="1"/>
    <col min="5887" max="5888" width="13.7109375" style="133" customWidth="1"/>
    <col min="5889" max="6140" width="11.42578125" style="133"/>
    <col min="6141" max="6141" width="25" style="133" customWidth="1"/>
    <col min="6142" max="6142" width="21.5703125" style="133" bestFit="1" customWidth="1"/>
    <col min="6143" max="6144" width="13.7109375" style="133" customWidth="1"/>
    <col min="6145" max="6396" width="11.42578125" style="133"/>
    <col min="6397" max="6397" width="25" style="133" customWidth="1"/>
    <col min="6398" max="6398" width="21.5703125" style="133" bestFit="1" customWidth="1"/>
    <col min="6399" max="6400" width="13.7109375" style="133" customWidth="1"/>
    <col min="6401" max="6652" width="11.42578125" style="133"/>
    <col min="6653" max="6653" width="25" style="133" customWidth="1"/>
    <col min="6654" max="6654" width="21.5703125" style="133" bestFit="1" customWidth="1"/>
    <col min="6655" max="6656" width="13.7109375" style="133" customWidth="1"/>
    <col min="6657" max="6908" width="11.42578125" style="133"/>
    <col min="6909" max="6909" width="25" style="133" customWidth="1"/>
    <col min="6910" max="6910" width="21.5703125" style="133" bestFit="1" customWidth="1"/>
    <col min="6911" max="6912" width="13.7109375" style="133" customWidth="1"/>
    <col min="6913" max="7164" width="11.42578125" style="133"/>
    <col min="7165" max="7165" width="25" style="133" customWidth="1"/>
    <col min="7166" max="7166" width="21.5703125" style="133" bestFit="1" customWidth="1"/>
    <col min="7167" max="7168" width="13.7109375" style="133" customWidth="1"/>
    <col min="7169" max="7420" width="11.42578125" style="133"/>
    <col min="7421" max="7421" width="25" style="133" customWidth="1"/>
    <col min="7422" max="7422" width="21.5703125" style="133" bestFit="1" customWidth="1"/>
    <col min="7423" max="7424" width="13.7109375" style="133" customWidth="1"/>
    <col min="7425" max="7676" width="11.42578125" style="133"/>
    <col min="7677" max="7677" width="25" style="133" customWidth="1"/>
    <col min="7678" max="7678" width="21.5703125" style="133" bestFit="1" customWidth="1"/>
    <col min="7679" max="7680" width="13.7109375" style="133" customWidth="1"/>
    <col min="7681" max="7932" width="11.42578125" style="133"/>
    <col min="7933" max="7933" width="25" style="133" customWidth="1"/>
    <col min="7934" max="7934" width="21.5703125" style="133" bestFit="1" customWidth="1"/>
    <col min="7935" max="7936" width="13.7109375" style="133" customWidth="1"/>
    <col min="7937" max="8188" width="11.42578125" style="133"/>
    <col min="8189" max="8189" width="25" style="133" customWidth="1"/>
    <col min="8190" max="8190" width="21.5703125" style="133" bestFit="1" customWidth="1"/>
    <col min="8191" max="8192" width="13.7109375" style="133" customWidth="1"/>
    <col min="8193" max="8444" width="11.42578125" style="133"/>
    <col min="8445" max="8445" width="25" style="133" customWidth="1"/>
    <col min="8446" max="8446" width="21.5703125" style="133" bestFit="1" customWidth="1"/>
    <col min="8447" max="8448" width="13.7109375" style="133" customWidth="1"/>
    <col min="8449" max="8700" width="11.42578125" style="133"/>
    <col min="8701" max="8701" width="25" style="133" customWidth="1"/>
    <col min="8702" max="8702" width="21.5703125" style="133" bestFit="1" customWidth="1"/>
    <col min="8703" max="8704" width="13.7109375" style="133" customWidth="1"/>
    <col min="8705" max="8956" width="11.42578125" style="133"/>
    <col min="8957" max="8957" width="25" style="133" customWidth="1"/>
    <col min="8958" max="8958" width="21.5703125" style="133" bestFit="1" customWidth="1"/>
    <col min="8959" max="8960" width="13.7109375" style="133" customWidth="1"/>
    <col min="8961" max="9212" width="11.42578125" style="133"/>
    <col min="9213" max="9213" width="25" style="133" customWidth="1"/>
    <col min="9214" max="9214" width="21.5703125" style="133" bestFit="1" customWidth="1"/>
    <col min="9215" max="9216" width="13.7109375" style="133" customWidth="1"/>
    <col min="9217" max="9468" width="11.42578125" style="133"/>
    <col min="9469" max="9469" width="25" style="133" customWidth="1"/>
    <col min="9470" max="9470" width="21.5703125" style="133" bestFit="1" customWidth="1"/>
    <col min="9471" max="9472" width="13.7109375" style="133" customWidth="1"/>
    <col min="9473" max="9724" width="11.42578125" style="133"/>
    <col min="9725" max="9725" width="25" style="133" customWidth="1"/>
    <col min="9726" max="9726" width="21.5703125" style="133" bestFit="1" customWidth="1"/>
    <col min="9727" max="9728" width="13.7109375" style="133" customWidth="1"/>
    <col min="9729" max="9980" width="11.42578125" style="133"/>
    <col min="9981" max="9981" width="25" style="133" customWidth="1"/>
    <col min="9982" max="9982" width="21.5703125" style="133" bestFit="1" customWidth="1"/>
    <col min="9983" max="9984" width="13.7109375" style="133" customWidth="1"/>
    <col min="9985" max="10236" width="11.42578125" style="133"/>
    <col min="10237" max="10237" width="25" style="133" customWidth="1"/>
    <col min="10238" max="10238" width="21.5703125" style="133" bestFit="1" customWidth="1"/>
    <col min="10239" max="10240" width="13.7109375" style="133" customWidth="1"/>
    <col min="10241" max="10492" width="11.42578125" style="133"/>
    <col min="10493" max="10493" width="25" style="133" customWidth="1"/>
    <col min="10494" max="10494" width="21.5703125" style="133" bestFit="1" customWidth="1"/>
    <col min="10495" max="10496" width="13.7109375" style="133" customWidth="1"/>
    <col min="10497" max="10748" width="11.42578125" style="133"/>
    <col min="10749" max="10749" width="25" style="133" customWidth="1"/>
    <col min="10750" max="10750" width="21.5703125" style="133" bestFit="1" customWidth="1"/>
    <col min="10751" max="10752" width="13.7109375" style="133" customWidth="1"/>
    <col min="10753" max="11004" width="11.42578125" style="133"/>
    <col min="11005" max="11005" width="25" style="133" customWidth="1"/>
    <col min="11006" max="11006" width="21.5703125" style="133" bestFit="1" customWidth="1"/>
    <col min="11007" max="11008" width="13.7109375" style="133" customWidth="1"/>
    <col min="11009" max="11260" width="11.42578125" style="133"/>
    <col min="11261" max="11261" width="25" style="133" customWidth="1"/>
    <col min="11262" max="11262" width="21.5703125" style="133" bestFit="1" customWidth="1"/>
    <col min="11263" max="11264" width="13.7109375" style="133" customWidth="1"/>
    <col min="11265" max="11516" width="11.42578125" style="133"/>
    <col min="11517" max="11517" width="25" style="133" customWidth="1"/>
    <col min="11518" max="11518" width="21.5703125" style="133" bestFit="1" customWidth="1"/>
    <col min="11519" max="11520" width="13.7109375" style="133" customWidth="1"/>
    <col min="11521" max="11772" width="11.42578125" style="133"/>
    <col min="11773" max="11773" width="25" style="133" customWidth="1"/>
    <col min="11774" max="11774" width="21.5703125" style="133" bestFit="1" customWidth="1"/>
    <col min="11775" max="11776" width="13.7109375" style="133" customWidth="1"/>
    <col min="11777" max="12028" width="11.42578125" style="133"/>
    <col min="12029" max="12029" width="25" style="133" customWidth="1"/>
    <col min="12030" max="12030" width="21.5703125" style="133" bestFit="1" customWidth="1"/>
    <col min="12031" max="12032" width="13.7109375" style="133" customWidth="1"/>
    <col min="12033" max="12284" width="11.42578125" style="133"/>
    <col min="12285" max="12285" width="25" style="133" customWidth="1"/>
    <col min="12286" max="12286" width="21.5703125" style="133" bestFit="1" customWidth="1"/>
    <col min="12287" max="12288" width="13.7109375" style="133" customWidth="1"/>
    <col min="12289" max="12540" width="11.42578125" style="133"/>
    <col min="12541" max="12541" width="25" style="133" customWidth="1"/>
    <col min="12542" max="12542" width="21.5703125" style="133" bestFit="1" customWidth="1"/>
    <col min="12543" max="12544" width="13.7109375" style="133" customWidth="1"/>
    <col min="12545" max="12796" width="11.42578125" style="133"/>
    <col min="12797" max="12797" width="25" style="133" customWidth="1"/>
    <col min="12798" max="12798" width="21.5703125" style="133" bestFit="1" customWidth="1"/>
    <col min="12799" max="12800" width="13.7109375" style="133" customWidth="1"/>
    <col min="12801" max="13052" width="11.42578125" style="133"/>
    <col min="13053" max="13053" width="25" style="133" customWidth="1"/>
    <col min="13054" max="13054" width="21.5703125" style="133" bestFit="1" customWidth="1"/>
    <col min="13055" max="13056" width="13.7109375" style="133" customWidth="1"/>
    <col min="13057" max="13308" width="11.42578125" style="133"/>
    <col min="13309" max="13309" width="25" style="133" customWidth="1"/>
    <col min="13310" max="13310" width="21.5703125" style="133" bestFit="1" customWidth="1"/>
    <col min="13311" max="13312" width="13.7109375" style="133" customWidth="1"/>
    <col min="13313" max="13564" width="11.42578125" style="133"/>
    <col min="13565" max="13565" width="25" style="133" customWidth="1"/>
    <col min="13566" max="13566" width="21.5703125" style="133" bestFit="1" customWidth="1"/>
    <col min="13567" max="13568" width="13.7109375" style="133" customWidth="1"/>
    <col min="13569" max="13820" width="11.42578125" style="133"/>
    <col min="13821" max="13821" width="25" style="133" customWidth="1"/>
    <col min="13822" max="13822" width="21.5703125" style="133" bestFit="1" customWidth="1"/>
    <col min="13823" max="13824" width="13.7109375" style="133" customWidth="1"/>
    <col min="13825" max="14076" width="11.42578125" style="133"/>
    <col min="14077" max="14077" width="25" style="133" customWidth="1"/>
    <col min="14078" max="14078" width="21.5703125" style="133" bestFit="1" customWidth="1"/>
    <col min="14079" max="14080" width="13.7109375" style="133" customWidth="1"/>
    <col min="14081" max="14332" width="11.42578125" style="133"/>
    <col min="14333" max="14333" width="25" style="133" customWidth="1"/>
    <col min="14334" max="14334" width="21.5703125" style="133" bestFit="1" customWidth="1"/>
    <col min="14335" max="14336" width="13.7109375" style="133" customWidth="1"/>
    <col min="14337" max="14588" width="11.42578125" style="133"/>
    <col min="14589" max="14589" width="25" style="133" customWidth="1"/>
    <col min="14590" max="14590" width="21.5703125" style="133" bestFit="1" customWidth="1"/>
    <col min="14591" max="14592" width="13.7109375" style="133" customWidth="1"/>
    <col min="14593" max="14844" width="11.42578125" style="133"/>
    <col min="14845" max="14845" width="25" style="133" customWidth="1"/>
    <col min="14846" max="14846" width="21.5703125" style="133" bestFit="1" customWidth="1"/>
    <col min="14847" max="14848" width="13.7109375" style="133" customWidth="1"/>
    <col min="14849" max="15100" width="11.42578125" style="133"/>
    <col min="15101" max="15101" width="25" style="133" customWidth="1"/>
    <col min="15102" max="15102" width="21.5703125" style="133" bestFit="1" customWidth="1"/>
    <col min="15103" max="15104" width="13.7109375" style="133" customWidth="1"/>
    <col min="15105" max="15356" width="11.42578125" style="133"/>
    <col min="15357" max="15357" width="25" style="133" customWidth="1"/>
    <col min="15358" max="15358" width="21.5703125" style="133" bestFit="1" customWidth="1"/>
    <col min="15359" max="15360" width="13.7109375" style="133" customWidth="1"/>
    <col min="15361" max="15612" width="11.42578125" style="133"/>
    <col min="15613" max="15613" width="25" style="133" customWidth="1"/>
    <col min="15614" max="15614" width="21.5703125" style="133" bestFit="1" customWidth="1"/>
    <col min="15615" max="15616" width="13.7109375" style="133" customWidth="1"/>
    <col min="15617" max="15868" width="11.42578125" style="133"/>
    <col min="15869" max="15869" width="25" style="133" customWidth="1"/>
    <col min="15870" max="15870" width="21.5703125" style="133" bestFit="1" customWidth="1"/>
    <col min="15871" max="15872" width="13.7109375" style="133" customWidth="1"/>
    <col min="15873" max="16124" width="11.42578125" style="133"/>
    <col min="16125" max="16125" width="25" style="133" customWidth="1"/>
    <col min="16126" max="16126" width="21.5703125" style="133" bestFit="1" customWidth="1"/>
    <col min="16127" max="16128" width="13.7109375" style="133" customWidth="1"/>
    <col min="16129" max="16384" width="11.42578125" style="133"/>
  </cols>
  <sheetData>
    <row r="1" spans="1:16" ht="15.75" x14ac:dyDescent="0.25">
      <c r="A1" s="2056" t="s">
        <v>701</v>
      </c>
      <c r="B1" s="2056"/>
      <c r="C1" s="2056"/>
      <c r="D1" s="2056"/>
      <c r="E1" s="2056"/>
      <c r="F1" s="2056"/>
      <c r="G1" s="2056"/>
      <c r="H1" s="2056"/>
      <c r="J1" s="203"/>
    </row>
    <row r="2" spans="1:16" ht="15.75" x14ac:dyDescent="0.25">
      <c r="A2" s="2057" t="s">
        <v>2671</v>
      </c>
      <c r="B2" s="2057"/>
      <c r="C2" s="2057"/>
      <c r="D2" s="2057"/>
      <c r="E2" s="2057"/>
      <c r="F2" s="2057"/>
      <c r="G2" s="2057"/>
      <c r="H2" s="2057"/>
    </row>
    <row r="3" spans="1:16" ht="15.75" x14ac:dyDescent="0.25">
      <c r="A3" s="2056" t="s">
        <v>812</v>
      </c>
      <c r="B3" s="2056"/>
      <c r="C3" s="2056"/>
      <c r="D3" s="2056"/>
      <c r="E3" s="2056"/>
      <c r="F3" s="2056"/>
      <c r="G3" s="2056"/>
      <c r="H3" s="2056"/>
    </row>
    <row r="4" spans="1:16" ht="5.25" customHeight="1" thickBot="1" x14ac:dyDescent="0.3">
      <c r="A4" s="135"/>
      <c r="B4" s="135"/>
      <c r="C4" s="135"/>
      <c r="D4" s="135"/>
      <c r="E4" s="135"/>
      <c r="F4" s="135"/>
      <c r="G4" s="135"/>
      <c r="H4" s="135"/>
    </row>
    <row r="5" spans="1:16" ht="15.75" customHeight="1" thickBot="1" x14ac:dyDescent="0.3">
      <c r="A5" s="2058" t="s">
        <v>684</v>
      </c>
      <c r="B5" s="2046" t="s">
        <v>685</v>
      </c>
      <c r="C5" s="2048" t="s">
        <v>908</v>
      </c>
      <c r="D5" s="2048" t="s">
        <v>686</v>
      </c>
      <c r="E5" s="2061" t="s">
        <v>687</v>
      </c>
      <c r="F5" s="2051"/>
      <c r="G5" s="2051"/>
      <c r="H5" s="2052"/>
    </row>
    <row r="6" spans="1:16" ht="15.75" thickBot="1" x14ac:dyDescent="0.3">
      <c r="A6" s="2059"/>
      <c r="B6" s="2047"/>
      <c r="C6" s="2060"/>
      <c r="D6" s="2060"/>
      <c r="E6" s="204" t="s">
        <v>688</v>
      </c>
      <c r="F6" s="204" t="s">
        <v>689</v>
      </c>
      <c r="G6" s="204" t="s">
        <v>690</v>
      </c>
      <c r="H6" s="205" t="s">
        <v>691</v>
      </c>
    </row>
    <row r="7" spans="1:16" ht="23.25" thickBot="1" x14ac:dyDescent="0.3">
      <c r="A7" s="1748" t="s">
        <v>712</v>
      </c>
      <c r="B7" s="1749" t="s">
        <v>2874</v>
      </c>
      <c r="C7" s="1750">
        <v>31.712765960000002</v>
      </c>
      <c r="D7" s="1751">
        <v>7</v>
      </c>
      <c r="E7" s="1752">
        <v>7.3038000000000006E-2</v>
      </c>
      <c r="F7" s="1752">
        <v>0</v>
      </c>
      <c r="G7" s="1752">
        <v>0</v>
      </c>
      <c r="H7" s="1753">
        <v>0</v>
      </c>
    </row>
    <row r="8" spans="1:16" ht="25.5" customHeight="1" x14ac:dyDescent="0.25">
      <c r="A8" s="2062" t="s">
        <v>692</v>
      </c>
      <c r="B8" s="1104" t="s">
        <v>852</v>
      </c>
      <c r="C8" s="1298">
        <v>150.87936741999999</v>
      </c>
      <c r="D8" s="1299">
        <v>1460</v>
      </c>
      <c r="E8" s="1300">
        <v>4.8597000000000001E-2</v>
      </c>
      <c r="F8" s="1300">
        <v>7.2290000000000007E-2</v>
      </c>
      <c r="G8" s="1300">
        <v>6.6546000000000008E-2</v>
      </c>
      <c r="H8" s="1301">
        <v>5.3811000000000005E-2</v>
      </c>
      <c r="O8" s="140"/>
    </row>
    <row r="9" spans="1:16" ht="25.5" customHeight="1" x14ac:dyDescent="0.25">
      <c r="A9" s="2063"/>
      <c r="B9" s="1086" t="s">
        <v>827</v>
      </c>
      <c r="C9" s="1302">
        <v>140.39775222</v>
      </c>
      <c r="D9" s="1303">
        <v>37</v>
      </c>
      <c r="E9" s="1304">
        <v>2.7119000000000004E-2</v>
      </c>
      <c r="F9" s="1304">
        <v>2.8998000000000006E-2</v>
      </c>
      <c r="G9" s="1304">
        <v>2.9969000000000003E-2</v>
      </c>
      <c r="H9" s="1305">
        <v>3.0858E-2</v>
      </c>
      <c r="O9" s="140"/>
    </row>
    <row r="10" spans="1:16" ht="25.5" customHeight="1" x14ac:dyDescent="0.25">
      <c r="A10" s="2063"/>
      <c r="B10" s="1086" t="s">
        <v>828</v>
      </c>
      <c r="C10" s="1302">
        <v>20.17992173</v>
      </c>
      <c r="D10" s="1303">
        <v>120</v>
      </c>
      <c r="E10" s="1304">
        <v>4.0715000000000008E-2</v>
      </c>
      <c r="F10" s="1304">
        <v>4.1008000000000003E-2</v>
      </c>
      <c r="G10" s="1304">
        <v>5.6193000000000007E-2</v>
      </c>
      <c r="H10" s="1305">
        <v>5.2970000000000003E-2</v>
      </c>
      <c r="O10" s="140"/>
    </row>
    <row r="11" spans="1:16" ht="25.5" customHeight="1" thickBot="1" x14ac:dyDescent="0.3">
      <c r="A11" s="2064" t="s">
        <v>692</v>
      </c>
      <c r="B11" s="1105" t="s">
        <v>829</v>
      </c>
      <c r="C11" s="1306">
        <v>443.42350176999997</v>
      </c>
      <c r="D11" s="1307">
        <v>3445</v>
      </c>
      <c r="E11" s="1308">
        <v>8.2217000000000012E-2</v>
      </c>
      <c r="F11" s="1308">
        <v>6.5592000000000011E-2</v>
      </c>
      <c r="G11" s="1308">
        <v>5.8918000000000005E-2</v>
      </c>
      <c r="H11" s="1309">
        <v>5.2220000000000009E-2</v>
      </c>
      <c r="O11" s="140"/>
    </row>
    <row r="12" spans="1:16" ht="33.75" customHeight="1" x14ac:dyDescent="0.25">
      <c r="A12" s="2053" t="s">
        <v>693</v>
      </c>
      <c r="B12" s="1104" t="s">
        <v>472</v>
      </c>
      <c r="C12" s="1298">
        <v>148.49385654</v>
      </c>
      <c r="D12" s="1299">
        <v>1198</v>
      </c>
      <c r="E12" s="1300">
        <v>4.9722000000000002E-2</v>
      </c>
      <c r="F12" s="1300">
        <v>4.2762000000000001E-2</v>
      </c>
      <c r="G12" s="1300">
        <v>3.2844999999999999E-2</v>
      </c>
      <c r="H12" s="1301">
        <v>4.0461000000000004E-2</v>
      </c>
      <c r="O12" s="140"/>
    </row>
    <row r="13" spans="1:16" ht="33.75" customHeight="1" x14ac:dyDescent="0.25">
      <c r="A13" s="2054" t="s">
        <v>693</v>
      </c>
      <c r="B13" s="1086" t="s">
        <v>853</v>
      </c>
      <c r="C13" s="1302">
        <v>174.01000184</v>
      </c>
      <c r="D13" s="1303">
        <v>3767</v>
      </c>
      <c r="E13" s="1304">
        <v>4.6898000000000002E-2</v>
      </c>
      <c r="F13" s="1304">
        <v>4.9104000000000002E-2</v>
      </c>
      <c r="G13" s="1304">
        <v>4.1659000000000002E-2</v>
      </c>
      <c r="H13" s="1305">
        <v>3.7232000000000001E-2</v>
      </c>
      <c r="O13" s="140"/>
    </row>
    <row r="14" spans="1:16" ht="33.75" customHeight="1" x14ac:dyDescent="0.25">
      <c r="A14" s="2063" t="s">
        <v>693</v>
      </c>
      <c r="B14" s="1086" t="s">
        <v>831</v>
      </c>
      <c r="C14" s="1302">
        <v>371.57475632999996</v>
      </c>
      <c r="D14" s="1303">
        <v>3321</v>
      </c>
      <c r="E14" s="1304">
        <v>1.9692999999999999E-2</v>
      </c>
      <c r="F14" s="1304">
        <v>1.9968000000000003E-2</v>
      </c>
      <c r="G14" s="1304">
        <v>1.7713E-2</v>
      </c>
      <c r="H14" s="1305">
        <v>1.4341E-2</v>
      </c>
      <c r="O14" s="140"/>
      <c r="P14" s="137"/>
    </row>
    <row r="15" spans="1:16" ht="33.75" customHeight="1" thickBot="1" x14ac:dyDescent="0.3">
      <c r="A15" s="2064" t="s">
        <v>693</v>
      </c>
      <c r="B15" s="1086" t="s">
        <v>832</v>
      </c>
      <c r="C15" s="1306">
        <v>310.48544366000004</v>
      </c>
      <c r="D15" s="1307">
        <v>4008</v>
      </c>
      <c r="E15" s="1308">
        <v>4.0418000000000003E-2</v>
      </c>
      <c r="F15" s="1308">
        <v>3.8504000000000004E-2</v>
      </c>
      <c r="G15" s="1308">
        <v>3.3321000000000003E-2</v>
      </c>
      <c r="H15" s="1309">
        <v>2.5702000000000006E-2</v>
      </c>
      <c r="O15" s="140"/>
      <c r="P15" s="137"/>
    </row>
    <row r="16" spans="1:16" ht="33.75" customHeight="1" x14ac:dyDescent="0.25">
      <c r="A16" s="2065" t="s">
        <v>694</v>
      </c>
      <c r="B16" s="1104" t="s">
        <v>450</v>
      </c>
      <c r="C16" s="1298">
        <v>212.01227783000002</v>
      </c>
      <c r="D16" s="1299">
        <v>530</v>
      </c>
      <c r="E16" s="1300">
        <v>8.7862999999999997E-2</v>
      </c>
      <c r="F16" s="1300">
        <v>7.5683000000000014E-2</v>
      </c>
      <c r="G16" s="1300">
        <v>6.4214000000000007E-2</v>
      </c>
      <c r="H16" s="1301">
        <v>5.1510000000000007E-2</v>
      </c>
      <c r="O16" s="140"/>
      <c r="P16" s="137"/>
    </row>
    <row r="17" spans="1:16" ht="25.5" customHeight="1" x14ac:dyDescent="0.25">
      <c r="A17" s="2066"/>
      <c r="B17" s="1086" t="s">
        <v>833</v>
      </c>
      <c r="C17" s="1302">
        <v>124.02742943000001</v>
      </c>
      <c r="D17" s="1303">
        <v>334</v>
      </c>
      <c r="E17" s="1304">
        <v>3.0774000000000006E-2</v>
      </c>
      <c r="F17" s="1304">
        <v>2.4950000000000003E-2</v>
      </c>
      <c r="G17" s="1304">
        <v>2.7238000000000005E-2</v>
      </c>
      <c r="H17" s="1305">
        <v>2.7392000000000003E-2</v>
      </c>
      <c r="O17" s="140"/>
      <c r="P17" s="137"/>
    </row>
    <row r="18" spans="1:16" ht="25.5" customHeight="1" x14ac:dyDescent="0.25">
      <c r="A18" s="2066"/>
      <c r="B18" s="1086" t="s">
        <v>451</v>
      </c>
      <c r="C18" s="1302">
        <v>280.79709231999999</v>
      </c>
      <c r="D18" s="1303">
        <v>1658</v>
      </c>
      <c r="E18" s="1304">
        <v>7.2206000000000006E-2</v>
      </c>
      <c r="F18" s="1304">
        <v>6.5087000000000006E-2</v>
      </c>
      <c r="G18" s="1304">
        <v>6.1513999999999999E-2</v>
      </c>
      <c r="H18" s="1305">
        <v>5.2083999999999998E-2</v>
      </c>
      <c r="O18" s="140"/>
      <c r="P18" s="137"/>
    </row>
    <row r="19" spans="1:16" ht="25.5" customHeight="1" thickBot="1" x14ac:dyDescent="0.3">
      <c r="A19" s="2067"/>
      <c r="B19" s="1105" t="s">
        <v>454</v>
      </c>
      <c r="C19" s="1306">
        <v>112.26977631</v>
      </c>
      <c r="D19" s="1307">
        <v>54</v>
      </c>
      <c r="E19" s="1308">
        <v>7.0666000000000007E-2</v>
      </c>
      <c r="F19" s="1308">
        <v>6.785200000000001E-2</v>
      </c>
      <c r="G19" s="1308">
        <v>6.0344000000000002E-2</v>
      </c>
      <c r="H19" s="1309">
        <v>5.1057000000000005E-2</v>
      </c>
      <c r="O19" s="140"/>
      <c r="P19" s="137"/>
    </row>
    <row r="20" spans="1:16" x14ac:dyDescent="0.25">
      <c r="A20" s="2054" t="s">
        <v>695</v>
      </c>
      <c r="B20" s="1086" t="s">
        <v>2282</v>
      </c>
      <c r="C20" s="1298">
        <v>52.897074459999999</v>
      </c>
      <c r="D20" s="1299">
        <v>421</v>
      </c>
      <c r="E20" s="1300">
        <v>7.2610000000000008E-2</v>
      </c>
      <c r="F20" s="1300">
        <v>6.3029000000000002E-2</v>
      </c>
      <c r="G20" s="1300">
        <v>6.5737000000000004E-2</v>
      </c>
      <c r="H20" s="1301">
        <v>0</v>
      </c>
      <c r="O20" s="140"/>
      <c r="P20" s="137"/>
    </row>
    <row r="21" spans="1:16" x14ac:dyDescent="0.25">
      <c r="A21" s="2037"/>
      <c r="B21" s="1086" t="s">
        <v>834</v>
      </c>
      <c r="C21" s="1302">
        <v>106.45397305</v>
      </c>
      <c r="D21" s="1648">
        <v>1936</v>
      </c>
      <c r="E21" s="1304">
        <v>8.0296000000000006E-2</v>
      </c>
      <c r="F21" s="1304">
        <v>7.1621000000000004E-2</v>
      </c>
      <c r="G21" s="1304">
        <v>6.3550000000000009E-2</v>
      </c>
      <c r="H21" s="1305">
        <v>5.168600000000001E-2</v>
      </c>
      <c r="O21" s="140"/>
      <c r="P21" s="137"/>
    </row>
    <row r="22" spans="1:16" x14ac:dyDescent="0.25">
      <c r="A22" s="2037"/>
      <c r="B22" s="1086" t="s">
        <v>2283</v>
      </c>
      <c r="C22" s="1302">
        <v>9.5340677899999999</v>
      </c>
      <c r="D22" s="1648">
        <v>2</v>
      </c>
      <c r="E22" s="1304">
        <v>0.28512000000000004</v>
      </c>
      <c r="F22" s="1304">
        <v>0.18211400000000003</v>
      </c>
      <c r="G22" s="1304">
        <v>0.13056600000000002</v>
      </c>
      <c r="H22" s="1305">
        <v>0</v>
      </c>
      <c r="O22" s="140"/>
      <c r="P22" s="137"/>
    </row>
    <row r="23" spans="1:16" ht="36.75" customHeight="1" x14ac:dyDescent="0.25">
      <c r="A23" s="2054" t="s">
        <v>695</v>
      </c>
      <c r="B23" s="1086" t="s">
        <v>835</v>
      </c>
      <c r="C23" s="1302">
        <v>71.650158510000011</v>
      </c>
      <c r="D23" s="1303">
        <v>1531</v>
      </c>
      <c r="E23" s="1304">
        <v>5.2680000000000005E-2</v>
      </c>
      <c r="F23" s="1304">
        <v>5.4564000000000001E-2</v>
      </c>
      <c r="G23" s="1304">
        <v>4.9658000000000001E-2</v>
      </c>
      <c r="H23" s="1305">
        <v>4.2603000000000002E-2</v>
      </c>
      <c r="O23" s="140"/>
      <c r="P23" s="137"/>
    </row>
    <row r="24" spans="1:16" ht="31.5" customHeight="1" x14ac:dyDescent="0.25">
      <c r="A24" s="2054" t="s">
        <v>695</v>
      </c>
      <c r="B24" s="1086" t="s">
        <v>836</v>
      </c>
      <c r="C24" s="1302">
        <v>66.988094520000004</v>
      </c>
      <c r="D24" s="1303">
        <v>2003</v>
      </c>
      <c r="E24" s="1304">
        <v>5.8208000000000003E-2</v>
      </c>
      <c r="F24" s="1304">
        <v>5.3653000000000006E-2</v>
      </c>
      <c r="G24" s="1304">
        <v>4.7858000000000005E-2</v>
      </c>
      <c r="H24" s="1305">
        <v>4.1556000000000003E-2</v>
      </c>
      <c r="O24" s="140"/>
      <c r="P24" s="137"/>
    </row>
    <row r="25" spans="1:16" ht="34.5" customHeight="1" thickBot="1" x14ac:dyDescent="0.3">
      <c r="A25" s="2055" t="s">
        <v>695</v>
      </c>
      <c r="B25" s="1105" t="s">
        <v>459</v>
      </c>
      <c r="C25" s="1306">
        <v>141.85498783000003</v>
      </c>
      <c r="D25" s="1307">
        <v>1552</v>
      </c>
      <c r="E25" s="1308">
        <v>8.5173000000000013E-2</v>
      </c>
      <c r="F25" s="1308">
        <v>7.7024000000000009E-2</v>
      </c>
      <c r="G25" s="1308">
        <v>6.4913000000000012E-2</v>
      </c>
      <c r="H25" s="1309">
        <v>5.1382999999999998E-2</v>
      </c>
      <c r="O25" s="140"/>
      <c r="P25" s="137"/>
    </row>
    <row r="26" spans="1:16" ht="34.5" customHeight="1" thickBot="1" x14ac:dyDescent="0.3">
      <c r="A26" s="211" t="s">
        <v>909</v>
      </c>
      <c r="B26" s="1105" t="s">
        <v>466</v>
      </c>
      <c r="C26" s="1298">
        <v>446.16936426999996</v>
      </c>
      <c r="D26" s="1299">
        <v>2169</v>
      </c>
      <c r="E26" s="1300">
        <v>7.291700000000001E-2</v>
      </c>
      <c r="F26" s="1300">
        <v>6.9588999999999998E-2</v>
      </c>
      <c r="G26" s="1300">
        <v>6.0125000000000005E-2</v>
      </c>
      <c r="H26" s="1301">
        <v>5.1105000000000012E-2</v>
      </c>
      <c r="O26" s="140"/>
      <c r="P26" s="137"/>
    </row>
    <row r="27" spans="1:16" ht="41.25" customHeight="1" thickBot="1" x14ac:dyDescent="0.3">
      <c r="A27" s="201" t="s">
        <v>697</v>
      </c>
      <c r="B27" s="1151" t="s">
        <v>854</v>
      </c>
      <c r="C27" s="1310">
        <v>0.67816681999999995</v>
      </c>
      <c r="D27" s="1311">
        <v>33</v>
      </c>
      <c r="E27" s="1312">
        <v>9.5000000000000005E-5</v>
      </c>
      <c r="F27" s="1312">
        <v>2.0500000000000002E-4</v>
      </c>
      <c r="G27" s="1312">
        <v>1.6700000000000002E-4</v>
      </c>
      <c r="H27" s="1313">
        <v>3.5090000000000004E-3</v>
      </c>
      <c r="O27" s="140"/>
      <c r="P27" s="137"/>
    </row>
    <row r="28" spans="1:16" ht="19.5" customHeight="1" x14ac:dyDescent="0.25">
      <c r="A28" s="2053" t="s">
        <v>698</v>
      </c>
      <c r="B28" s="1314" t="s">
        <v>855</v>
      </c>
      <c r="C28" s="1302">
        <v>102.70133727</v>
      </c>
      <c r="D28" s="1303">
        <v>1301</v>
      </c>
      <c r="E28" s="1304">
        <v>6.5368000000000009E-2</v>
      </c>
      <c r="F28" s="1304">
        <v>5.9814000000000006E-2</v>
      </c>
      <c r="G28" s="1304">
        <v>5.2795000000000009E-2</v>
      </c>
      <c r="H28" s="1305">
        <v>4.3208000000000003E-2</v>
      </c>
      <c r="O28" s="140"/>
      <c r="P28" s="137"/>
    </row>
    <row r="29" spans="1:16" ht="19.5" customHeight="1" x14ac:dyDescent="0.25">
      <c r="A29" s="2054" t="s">
        <v>698</v>
      </c>
      <c r="B29" s="1086" t="s">
        <v>449</v>
      </c>
      <c r="C29" s="1302">
        <v>372.36256430999998</v>
      </c>
      <c r="D29" s="1303">
        <v>11923</v>
      </c>
      <c r="E29" s="1304">
        <v>6.0655000000000001E-2</v>
      </c>
      <c r="F29" s="1304">
        <v>5.6771999999999996E-2</v>
      </c>
      <c r="G29" s="1304">
        <v>5.3000000000000005E-2</v>
      </c>
      <c r="H29" s="1305">
        <v>4.1952000000000003E-2</v>
      </c>
      <c r="O29" s="140"/>
      <c r="P29" s="137"/>
    </row>
    <row r="30" spans="1:16" ht="19.5" customHeight="1" x14ac:dyDescent="0.25">
      <c r="A30" s="2054"/>
      <c r="B30" s="1086" t="s">
        <v>455</v>
      </c>
      <c r="C30" s="1302">
        <v>174.03788208</v>
      </c>
      <c r="D30" s="1303">
        <v>3552</v>
      </c>
      <c r="E30" s="1304">
        <v>8.068800000000001E-2</v>
      </c>
      <c r="F30" s="1304">
        <v>7.2905000000000011E-2</v>
      </c>
      <c r="G30" s="1304">
        <v>5.9234000000000002E-2</v>
      </c>
      <c r="H30" s="1305">
        <v>4.6848000000000001E-2</v>
      </c>
      <c r="O30" s="140"/>
      <c r="P30" s="137"/>
    </row>
    <row r="31" spans="1:16" ht="19.5" customHeight="1" x14ac:dyDescent="0.25">
      <c r="A31" s="2063" t="s">
        <v>698</v>
      </c>
      <c r="B31" s="1086" t="s">
        <v>468</v>
      </c>
      <c r="C31" s="1302">
        <v>8.356018820000001</v>
      </c>
      <c r="D31" s="1303">
        <v>670</v>
      </c>
      <c r="E31" s="1304">
        <v>5.5310999999999999E-2</v>
      </c>
      <c r="F31" s="1304">
        <v>5.3152000000000005E-2</v>
      </c>
      <c r="G31" s="1304">
        <v>5.7284000000000002E-2</v>
      </c>
      <c r="H31" s="1305">
        <v>4.7756000000000007E-2</v>
      </c>
      <c r="O31" s="140"/>
      <c r="P31" s="137"/>
    </row>
    <row r="32" spans="1:16" ht="19.5" customHeight="1" thickBot="1" x14ac:dyDescent="0.3">
      <c r="A32" s="2064" t="s">
        <v>698</v>
      </c>
      <c r="B32" s="1105" t="s">
        <v>838</v>
      </c>
      <c r="C32" s="1306">
        <v>124.92174439</v>
      </c>
      <c r="D32" s="1307">
        <v>4008</v>
      </c>
      <c r="E32" s="1308">
        <v>4.846000000000001E-2</v>
      </c>
      <c r="F32" s="1308">
        <v>5.4149000000000003E-2</v>
      </c>
      <c r="G32" s="1308">
        <v>4.8710000000000003E-2</v>
      </c>
      <c r="H32" s="1309">
        <v>4.0931000000000002E-2</v>
      </c>
      <c r="O32" s="140"/>
      <c r="P32" s="137"/>
    </row>
    <row r="33" spans="1:16" ht="30" customHeight="1" x14ac:dyDescent="0.25">
      <c r="A33" s="2053" t="s">
        <v>699</v>
      </c>
      <c r="B33" s="1104" t="s">
        <v>839</v>
      </c>
      <c r="C33" s="1298">
        <v>114.10603211</v>
      </c>
      <c r="D33" s="1299">
        <v>780</v>
      </c>
      <c r="E33" s="1300">
        <v>1.6214000000000003E-2</v>
      </c>
      <c r="F33" s="1300">
        <v>1.5558000000000001E-2</v>
      </c>
      <c r="G33" s="1300">
        <v>3.2243000000000001E-2</v>
      </c>
      <c r="H33" s="1301">
        <v>1.6978E-2</v>
      </c>
      <c r="O33" s="140"/>
      <c r="P33" s="137"/>
    </row>
    <row r="34" spans="1:16" ht="23.25" customHeight="1" x14ac:dyDescent="0.25">
      <c r="A34" s="2054"/>
      <c r="B34" s="1086" t="s">
        <v>457</v>
      </c>
      <c r="C34" s="1302">
        <v>112.50568079</v>
      </c>
      <c r="D34" s="1303">
        <v>2839</v>
      </c>
      <c r="E34" s="1304">
        <v>1.9066000000000003E-2</v>
      </c>
      <c r="F34" s="1304">
        <v>1.7821E-2</v>
      </c>
      <c r="G34" s="1304">
        <v>1.8347000000000002E-2</v>
      </c>
      <c r="H34" s="1305">
        <v>7.9300000000000013E-3</v>
      </c>
      <c r="O34" s="140"/>
      <c r="P34" s="137"/>
    </row>
    <row r="35" spans="1:16" ht="22.5" customHeight="1" x14ac:dyDescent="0.25">
      <c r="A35" s="2054"/>
      <c r="B35" s="1086" t="s">
        <v>471</v>
      </c>
      <c r="C35" s="1302">
        <v>43.170753149999996</v>
      </c>
      <c r="D35" s="1303">
        <v>1064</v>
      </c>
      <c r="E35" s="1304">
        <v>2.6575000000000005E-2</v>
      </c>
      <c r="F35" s="1304">
        <v>2.3811000000000002E-2</v>
      </c>
      <c r="G35" s="1304">
        <v>2.4114E-2</v>
      </c>
      <c r="H35" s="1305">
        <v>1.4788000000000001E-2</v>
      </c>
      <c r="O35" s="140"/>
      <c r="P35" s="137"/>
    </row>
    <row r="36" spans="1:16" ht="22.5" customHeight="1" thickBot="1" x14ac:dyDescent="0.3">
      <c r="A36" s="2055"/>
      <c r="B36" s="1105" t="s">
        <v>840</v>
      </c>
      <c r="C36" s="1306">
        <v>110.98558269</v>
      </c>
      <c r="D36" s="1307">
        <v>343</v>
      </c>
      <c r="E36" s="1308">
        <v>3.5729000000000004E-2</v>
      </c>
      <c r="F36" s="1308">
        <v>3.0316000000000003E-2</v>
      </c>
      <c r="G36" s="1308">
        <v>2.6687000000000002E-2</v>
      </c>
      <c r="H36" s="1309">
        <v>2.3831000000000005E-2</v>
      </c>
      <c r="O36" s="140"/>
      <c r="P36" s="137"/>
    </row>
    <row r="37" spans="1:16" ht="15.75" thickBot="1" x14ac:dyDescent="0.3">
      <c r="A37" s="2071" t="s">
        <v>702</v>
      </c>
      <c r="B37" s="2072"/>
      <c r="C37" s="213">
        <v>4579.6374262200006</v>
      </c>
      <c r="D37" s="213">
        <v>56066</v>
      </c>
      <c r="E37" s="214"/>
      <c r="F37" s="215"/>
      <c r="G37" s="215"/>
      <c r="H37" s="215"/>
      <c r="O37" s="137"/>
      <c r="P37" s="137"/>
    </row>
    <row r="38" spans="1:16" ht="15.75" thickBot="1" x14ac:dyDescent="0.3">
      <c r="A38" s="2068" t="s">
        <v>703</v>
      </c>
      <c r="B38" s="2070"/>
      <c r="C38" s="2070"/>
      <c r="D38" s="2070"/>
      <c r="E38" s="216">
        <v>5.7463276247296913E-2</v>
      </c>
      <c r="F38" s="216">
        <v>5.2781376075483472E-2</v>
      </c>
      <c r="G38" s="216">
        <v>4.7528444478901442E-2</v>
      </c>
      <c r="H38" s="216">
        <v>3.8958415017608154E-2</v>
      </c>
      <c r="O38" s="137"/>
      <c r="P38" s="137"/>
    </row>
    <row r="39" spans="1:16" x14ac:dyDescent="0.25">
      <c r="A39" s="170" t="s">
        <v>700</v>
      </c>
      <c r="E39" s="217"/>
      <c r="F39" s="217"/>
      <c r="G39" s="217"/>
      <c r="I39" s="218"/>
    </row>
    <row r="41" spans="1:16" ht="15.75" x14ac:dyDescent="0.25">
      <c r="A41" s="2043" t="s">
        <v>704</v>
      </c>
      <c r="B41" s="2043"/>
      <c r="C41" s="2043"/>
      <c r="D41" s="2043"/>
      <c r="E41" s="2043"/>
      <c r="F41" s="2043"/>
      <c r="G41" s="2043"/>
      <c r="H41" s="2043"/>
    </row>
    <row r="42" spans="1:16" ht="15.75" x14ac:dyDescent="0.25">
      <c r="A42" s="2073" t="s">
        <v>2671</v>
      </c>
      <c r="B42" s="2073"/>
      <c r="C42" s="2073"/>
      <c r="D42" s="2073"/>
      <c r="E42" s="2073"/>
      <c r="F42" s="2073"/>
      <c r="G42" s="2073"/>
      <c r="H42" s="2073"/>
    </row>
    <row r="43" spans="1:16" ht="15.75" x14ac:dyDescent="0.25">
      <c r="A43" s="2043" t="s">
        <v>812</v>
      </c>
      <c r="B43" s="2043"/>
      <c r="C43" s="2043"/>
      <c r="D43" s="2043"/>
      <c r="E43" s="2043"/>
      <c r="F43" s="2043"/>
      <c r="G43" s="2043"/>
      <c r="H43" s="2043"/>
    </row>
    <row r="44" spans="1:16" ht="3.75" customHeight="1" thickBot="1" x14ac:dyDescent="0.3">
      <c r="A44" s="135"/>
      <c r="B44" s="135"/>
      <c r="C44" s="135"/>
      <c r="D44" s="135"/>
      <c r="E44" s="135"/>
      <c r="F44" s="135"/>
      <c r="G44" s="135"/>
      <c r="H44" s="135"/>
    </row>
    <row r="45" spans="1:16" ht="15.75" thickBot="1" x14ac:dyDescent="0.3">
      <c r="A45" s="2074" t="s">
        <v>684</v>
      </c>
      <c r="B45" s="2076" t="s">
        <v>685</v>
      </c>
      <c r="C45" s="2078" t="s">
        <v>908</v>
      </c>
      <c r="D45" s="2080" t="s">
        <v>686</v>
      </c>
      <c r="E45" s="2082" t="s">
        <v>687</v>
      </c>
      <c r="F45" s="2083"/>
      <c r="G45" s="2083"/>
      <c r="H45" s="2084"/>
    </row>
    <row r="46" spans="1:16" ht="15.75" thickBot="1" x14ac:dyDescent="0.3">
      <c r="A46" s="2075"/>
      <c r="B46" s="2077"/>
      <c r="C46" s="2079"/>
      <c r="D46" s="2081"/>
      <c r="E46" s="220" t="s">
        <v>688</v>
      </c>
      <c r="F46" s="221" t="s">
        <v>689</v>
      </c>
      <c r="G46" s="221" t="s">
        <v>690</v>
      </c>
      <c r="H46" s="222" t="s">
        <v>691</v>
      </c>
    </row>
    <row r="47" spans="1:16" ht="33.75" customHeight="1" thickBot="1" x14ac:dyDescent="0.3">
      <c r="A47" s="223" t="s">
        <v>695</v>
      </c>
      <c r="B47" s="224" t="s">
        <v>842</v>
      </c>
      <c r="C47" s="1315">
        <v>638.61585359494075</v>
      </c>
      <c r="D47" s="1315">
        <v>8204</v>
      </c>
      <c r="E47" s="1316">
        <v>-7.3747999999999994E-2</v>
      </c>
      <c r="F47" s="1316">
        <v>-6.528500000000001E-2</v>
      </c>
      <c r="G47" s="1316">
        <v>-5.0536000000000005E-2</v>
      </c>
      <c r="H47" s="1316">
        <v>-2.7699000000000005E-2</v>
      </c>
    </row>
    <row r="48" spans="1:16" ht="15" customHeight="1" thickBot="1" x14ac:dyDescent="0.3">
      <c r="A48" s="2068" t="s">
        <v>702</v>
      </c>
      <c r="B48" s="2069"/>
      <c r="C48" s="225">
        <v>638.61585359494075</v>
      </c>
      <c r="D48" s="225">
        <v>8204</v>
      </c>
      <c r="E48" s="226"/>
      <c r="F48" s="226"/>
      <c r="G48" s="226"/>
      <c r="H48" s="227"/>
    </row>
    <row r="49" spans="1:8" ht="15.75" thickBot="1" x14ac:dyDescent="0.3">
      <c r="A49" s="2068" t="s">
        <v>703</v>
      </c>
      <c r="B49" s="2070"/>
      <c r="C49" s="2070"/>
      <c r="D49" s="2069"/>
      <c r="E49" s="1317">
        <v>-7.3747999999999994E-2</v>
      </c>
      <c r="F49" s="1317">
        <v>-6.528500000000001E-2</v>
      </c>
      <c r="G49" s="1317">
        <v>-5.0536000000000005E-2</v>
      </c>
      <c r="H49" s="1317">
        <v>-2.7699000000000005E-2</v>
      </c>
    </row>
    <row r="50" spans="1:8" x14ac:dyDescent="0.25">
      <c r="A50" s="170" t="s">
        <v>700</v>
      </c>
      <c r="E50" s="217"/>
      <c r="F50" s="217"/>
      <c r="G50" s="217"/>
    </row>
    <row r="51" spans="1:8" x14ac:dyDescent="0.25">
      <c r="A51" s="228" t="s">
        <v>785</v>
      </c>
    </row>
    <row r="53" spans="1:8" x14ac:dyDescent="0.25">
      <c r="C53" s="171"/>
      <c r="D53" s="171"/>
    </row>
    <row r="54" spans="1:8" ht="18" x14ac:dyDescent="0.25">
      <c r="C54" s="1651"/>
      <c r="E54" s="1061"/>
      <c r="F54" s="1061"/>
      <c r="G54" s="1061"/>
      <c r="H54" s="1061"/>
    </row>
    <row r="55" spans="1:8" x14ac:dyDescent="0.25">
      <c r="C55" s="171"/>
      <c r="E55" s="229"/>
      <c r="F55" s="229"/>
      <c r="G55" s="229"/>
      <c r="H55" s="229"/>
    </row>
    <row r="58" spans="1:8" x14ac:dyDescent="0.25">
      <c r="E58" s="589"/>
      <c r="F58" s="589"/>
    </row>
    <row r="59" spans="1:8" x14ac:dyDescent="0.25">
      <c r="E59" s="589"/>
      <c r="F59" s="589"/>
    </row>
    <row r="60" spans="1:8" x14ac:dyDescent="0.25">
      <c r="E60" s="589"/>
      <c r="F60" s="589"/>
    </row>
    <row r="61" spans="1:8" x14ac:dyDescent="0.25">
      <c r="E61" s="589"/>
      <c r="F61" s="589"/>
    </row>
    <row r="63" spans="1:8" x14ac:dyDescent="0.25">
      <c r="D63" s="230"/>
      <c r="E63" s="230"/>
      <c r="F63" s="230"/>
    </row>
    <row r="64" spans="1:8" x14ac:dyDescent="0.25">
      <c r="D64" s="230"/>
      <c r="E64" s="230"/>
      <c r="F64" s="230"/>
    </row>
    <row r="65" spans="4:6" x14ac:dyDescent="0.25">
      <c r="D65" s="230"/>
      <c r="E65" s="230"/>
      <c r="F65" s="230"/>
    </row>
    <row r="66" spans="4:6" x14ac:dyDescent="0.25">
      <c r="D66" s="230"/>
      <c r="E66" s="230"/>
      <c r="F66" s="230"/>
    </row>
    <row r="67" spans="4:6" x14ac:dyDescent="0.25">
      <c r="D67" s="230"/>
      <c r="E67" s="230"/>
      <c r="F67" s="230"/>
    </row>
    <row r="68" spans="4:6" x14ac:dyDescent="0.25">
      <c r="D68" s="230"/>
      <c r="E68" s="230"/>
      <c r="F68" s="230"/>
    </row>
  </sheetData>
  <mergeCells count="26">
    <mergeCell ref="A48:B48"/>
    <mergeCell ref="A49:D49"/>
    <mergeCell ref="A37:B37"/>
    <mergeCell ref="A38:D38"/>
    <mergeCell ref="A41:H41"/>
    <mergeCell ref="A42:H42"/>
    <mergeCell ref="A43:H43"/>
    <mergeCell ref="A45:A46"/>
    <mergeCell ref="B45:B46"/>
    <mergeCell ref="C45:C46"/>
    <mergeCell ref="D45:D46"/>
    <mergeCell ref="E45:H45"/>
    <mergeCell ref="A33:A36"/>
    <mergeCell ref="A1:H1"/>
    <mergeCell ref="A2:H2"/>
    <mergeCell ref="A3:H3"/>
    <mergeCell ref="A5:A6"/>
    <mergeCell ref="B5:B6"/>
    <mergeCell ref="C5:C6"/>
    <mergeCell ref="D5:D6"/>
    <mergeCell ref="E5:H5"/>
    <mergeCell ref="A8:A11"/>
    <mergeCell ref="A12:A15"/>
    <mergeCell ref="A16:A19"/>
    <mergeCell ref="A20:A25"/>
    <mergeCell ref="A28:A32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9"/>
  <dimension ref="A1:X61"/>
  <sheetViews>
    <sheetView zoomScale="70" zoomScaleNormal="70" workbookViewId="0">
      <selection sqref="A1:Q1"/>
    </sheetView>
  </sheetViews>
  <sheetFormatPr defaultColWidth="11.42578125" defaultRowHeight="15" x14ac:dyDescent="0.25"/>
  <cols>
    <col min="1" max="1" width="47.85546875" style="133" customWidth="1"/>
    <col min="2" max="2" width="70.7109375" style="133" customWidth="1"/>
    <col min="3" max="3" width="16.85546875" style="133" customWidth="1"/>
    <col min="4" max="4" width="14" style="133" customWidth="1"/>
    <col min="5" max="5" width="17.85546875" style="133" customWidth="1"/>
    <col min="6" max="6" width="15.28515625" style="133" customWidth="1"/>
    <col min="7" max="7" width="17.7109375" style="133" customWidth="1"/>
    <col min="8" max="14" width="13.5703125" style="133" bestFit="1" customWidth="1"/>
    <col min="15" max="16" width="11.5703125" style="133" bestFit="1" customWidth="1"/>
    <col min="17" max="17" width="16" style="133" bestFit="1" customWidth="1"/>
    <col min="18" max="18" width="11.42578125" style="133"/>
    <col min="19" max="19" width="13.85546875" style="133" bestFit="1" customWidth="1"/>
    <col min="20" max="20" width="17.140625" style="133" customWidth="1"/>
    <col min="21" max="261" width="11.42578125" style="133"/>
    <col min="262" max="262" width="21.28515625" style="133" customWidth="1"/>
    <col min="263" max="263" width="23.28515625" style="133" bestFit="1" customWidth="1"/>
    <col min="264" max="517" width="11.42578125" style="133"/>
    <col min="518" max="518" width="21.28515625" style="133" customWidth="1"/>
    <col min="519" max="519" width="23.28515625" style="133" bestFit="1" customWidth="1"/>
    <col min="520" max="773" width="11.42578125" style="133"/>
    <col min="774" max="774" width="21.28515625" style="133" customWidth="1"/>
    <col min="775" max="775" width="23.28515625" style="133" bestFit="1" customWidth="1"/>
    <col min="776" max="1029" width="11.42578125" style="133"/>
    <col min="1030" max="1030" width="21.28515625" style="133" customWidth="1"/>
    <col min="1031" max="1031" width="23.28515625" style="133" bestFit="1" customWidth="1"/>
    <col min="1032" max="1285" width="11.42578125" style="133"/>
    <col min="1286" max="1286" width="21.28515625" style="133" customWidth="1"/>
    <col min="1287" max="1287" width="23.28515625" style="133" bestFit="1" customWidth="1"/>
    <col min="1288" max="1541" width="11.42578125" style="133"/>
    <col min="1542" max="1542" width="21.28515625" style="133" customWidth="1"/>
    <col min="1543" max="1543" width="23.28515625" style="133" bestFit="1" customWidth="1"/>
    <col min="1544" max="1797" width="11.42578125" style="133"/>
    <col min="1798" max="1798" width="21.28515625" style="133" customWidth="1"/>
    <col min="1799" max="1799" width="23.28515625" style="133" bestFit="1" customWidth="1"/>
    <col min="1800" max="2053" width="11.42578125" style="133"/>
    <col min="2054" max="2054" width="21.28515625" style="133" customWidth="1"/>
    <col min="2055" max="2055" width="23.28515625" style="133" bestFit="1" customWidth="1"/>
    <col min="2056" max="2309" width="11.42578125" style="133"/>
    <col min="2310" max="2310" width="21.28515625" style="133" customWidth="1"/>
    <col min="2311" max="2311" width="23.28515625" style="133" bestFit="1" customWidth="1"/>
    <col min="2312" max="2565" width="11.42578125" style="133"/>
    <col min="2566" max="2566" width="21.28515625" style="133" customWidth="1"/>
    <col min="2567" max="2567" width="23.28515625" style="133" bestFit="1" customWidth="1"/>
    <col min="2568" max="2821" width="11.42578125" style="133"/>
    <col min="2822" max="2822" width="21.28515625" style="133" customWidth="1"/>
    <col min="2823" max="2823" width="23.28515625" style="133" bestFit="1" customWidth="1"/>
    <col min="2824" max="3077" width="11.42578125" style="133"/>
    <col min="3078" max="3078" width="21.28515625" style="133" customWidth="1"/>
    <col min="3079" max="3079" width="23.28515625" style="133" bestFit="1" customWidth="1"/>
    <col min="3080" max="3333" width="11.42578125" style="133"/>
    <col min="3334" max="3334" width="21.28515625" style="133" customWidth="1"/>
    <col min="3335" max="3335" width="23.28515625" style="133" bestFit="1" customWidth="1"/>
    <col min="3336" max="3589" width="11.42578125" style="133"/>
    <col min="3590" max="3590" width="21.28515625" style="133" customWidth="1"/>
    <col min="3591" max="3591" width="23.28515625" style="133" bestFit="1" customWidth="1"/>
    <col min="3592" max="3845" width="11.42578125" style="133"/>
    <col min="3846" max="3846" width="21.28515625" style="133" customWidth="1"/>
    <col min="3847" max="3847" width="23.28515625" style="133" bestFit="1" customWidth="1"/>
    <col min="3848" max="4101" width="11.42578125" style="133"/>
    <col min="4102" max="4102" width="21.28515625" style="133" customWidth="1"/>
    <col min="4103" max="4103" width="23.28515625" style="133" bestFit="1" customWidth="1"/>
    <col min="4104" max="4357" width="11.42578125" style="133"/>
    <col min="4358" max="4358" width="21.28515625" style="133" customWidth="1"/>
    <col min="4359" max="4359" width="23.28515625" style="133" bestFit="1" customWidth="1"/>
    <col min="4360" max="4613" width="11.42578125" style="133"/>
    <col min="4614" max="4614" width="21.28515625" style="133" customWidth="1"/>
    <col min="4615" max="4615" width="23.28515625" style="133" bestFit="1" customWidth="1"/>
    <col min="4616" max="4869" width="11.42578125" style="133"/>
    <col min="4870" max="4870" width="21.28515625" style="133" customWidth="1"/>
    <col min="4871" max="4871" width="23.28515625" style="133" bestFit="1" customWidth="1"/>
    <col min="4872" max="5125" width="11.42578125" style="133"/>
    <col min="5126" max="5126" width="21.28515625" style="133" customWidth="1"/>
    <col min="5127" max="5127" width="23.28515625" style="133" bestFit="1" customWidth="1"/>
    <col min="5128" max="5381" width="11.42578125" style="133"/>
    <col min="5382" max="5382" width="21.28515625" style="133" customWidth="1"/>
    <col min="5383" max="5383" width="23.28515625" style="133" bestFit="1" customWidth="1"/>
    <col min="5384" max="5637" width="11.42578125" style="133"/>
    <col min="5638" max="5638" width="21.28515625" style="133" customWidth="1"/>
    <col min="5639" max="5639" width="23.28515625" style="133" bestFit="1" customWidth="1"/>
    <col min="5640" max="5893" width="11.42578125" style="133"/>
    <col min="5894" max="5894" width="21.28515625" style="133" customWidth="1"/>
    <col min="5895" max="5895" width="23.28515625" style="133" bestFit="1" customWidth="1"/>
    <col min="5896" max="6149" width="11.42578125" style="133"/>
    <col min="6150" max="6150" width="21.28515625" style="133" customWidth="1"/>
    <col min="6151" max="6151" width="23.28515625" style="133" bestFit="1" customWidth="1"/>
    <col min="6152" max="6405" width="11.42578125" style="133"/>
    <col min="6406" max="6406" width="21.28515625" style="133" customWidth="1"/>
    <col min="6407" max="6407" width="23.28515625" style="133" bestFit="1" customWidth="1"/>
    <col min="6408" max="6661" width="11.42578125" style="133"/>
    <col min="6662" max="6662" width="21.28515625" style="133" customWidth="1"/>
    <col min="6663" max="6663" width="23.28515625" style="133" bestFit="1" customWidth="1"/>
    <col min="6664" max="6917" width="11.42578125" style="133"/>
    <col min="6918" max="6918" width="21.28515625" style="133" customWidth="1"/>
    <col min="6919" max="6919" width="23.28515625" style="133" bestFit="1" customWidth="1"/>
    <col min="6920" max="7173" width="11.42578125" style="133"/>
    <col min="7174" max="7174" width="21.28515625" style="133" customWidth="1"/>
    <col min="7175" max="7175" width="23.28515625" style="133" bestFit="1" customWidth="1"/>
    <col min="7176" max="7429" width="11.42578125" style="133"/>
    <col min="7430" max="7430" width="21.28515625" style="133" customWidth="1"/>
    <col min="7431" max="7431" width="23.28515625" style="133" bestFit="1" customWidth="1"/>
    <col min="7432" max="7685" width="11.42578125" style="133"/>
    <col min="7686" max="7686" width="21.28515625" style="133" customWidth="1"/>
    <col min="7687" max="7687" width="23.28515625" style="133" bestFit="1" customWidth="1"/>
    <col min="7688" max="7941" width="11.42578125" style="133"/>
    <col min="7942" max="7942" width="21.28515625" style="133" customWidth="1"/>
    <col min="7943" max="7943" width="23.28515625" style="133" bestFit="1" customWidth="1"/>
    <col min="7944" max="8197" width="11.42578125" style="133"/>
    <col min="8198" max="8198" width="21.28515625" style="133" customWidth="1"/>
    <col min="8199" max="8199" width="23.28515625" style="133" bestFit="1" customWidth="1"/>
    <col min="8200" max="8453" width="11.42578125" style="133"/>
    <col min="8454" max="8454" width="21.28515625" style="133" customWidth="1"/>
    <col min="8455" max="8455" width="23.28515625" style="133" bestFit="1" customWidth="1"/>
    <col min="8456" max="8709" width="11.42578125" style="133"/>
    <col min="8710" max="8710" width="21.28515625" style="133" customWidth="1"/>
    <col min="8711" max="8711" width="23.28515625" style="133" bestFit="1" customWidth="1"/>
    <col min="8712" max="8965" width="11.42578125" style="133"/>
    <col min="8966" max="8966" width="21.28515625" style="133" customWidth="1"/>
    <col min="8967" max="8967" width="23.28515625" style="133" bestFit="1" customWidth="1"/>
    <col min="8968" max="9221" width="11.42578125" style="133"/>
    <col min="9222" max="9222" width="21.28515625" style="133" customWidth="1"/>
    <col min="9223" max="9223" width="23.28515625" style="133" bestFit="1" customWidth="1"/>
    <col min="9224" max="9477" width="11.42578125" style="133"/>
    <col min="9478" max="9478" width="21.28515625" style="133" customWidth="1"/>
    <col min="9479" max="9479" width="23.28515625" style="133" bestFit="1" customWidth="1"/>
    <col min="9480" max="9733" width="11.42578125" style="133"/>
    <col min="9734" max="9734" width="21.28515625" style="133" customWidth="1"/>
    <col min="9735" max="9735" width="23.28515625" style="133" bestFit="1" customWidth="1"/>
    <col min="9736" max="9989" width="11.42578125" style="133"/>
    <col min="9990" max="9990" width="21.28515625" style="133" customWidth="1"/>
    <col min="9991" max="9991" width="23.28515625" style="133" bestFit="1" customWidth="1"/>
    <col min="9992" max="10245" width="11.42578125" style="133"/>
    <col min="10246" max="10246" width="21.28515625" style="133" customWidth="1"/>
    <col min="10247" max="10247" width="23.28515625" style="133" bestFit="1" customWidth="1"/>
    <col min="10248" max="10501" width="11.42578125" style="133"/>
    <col min="10502" max="10502" width="21.28515625" style="133" customWidth="1"/>
    <col min="10503" max="10503" width="23.28515625" style="133" bestFit="1" customWidth="1"/>
    <col min="10504" max="10757" width="11.42578125" style="133"/>
    <col min="10758" max="10758" width="21.28515625" style="133" customWidth="1"/>
    <col min="10759" max="10759" width="23.28515625" style="133" bestFit="1" customWidth="1"/>
    <col min="10760" max="11013" width="11.42578125" style="133"/>
    <col min="11014" max="11014" width="21.28515625" style="133" customWidth="1"/>
    <col min="11015" max="11015" width="23.28515625" style="133" bestFit="1" customWidth="1"/>
    <col min="11016" max="11269" width="11.42578125" style="133"/>
    <col min="11270" max="11270" width="21.28515625" style="133" customWidth="1"/>
    <col min="11271" max="11271" width="23.28515625" style="133" bestFit="1" customWidth="1"/>
    <col min="11272" max="11525" width="11.42578125" style="133"/>
    <col min="11526" max="11526" width="21.28515625" style="133" customWidth="1"/>
    <col min="11527" max="11527" width="23.28515625" style="133" bestFit="1" customWidth="1"/>
    <col min="11528" max="11781" width="11.42578125" style="133"/>
    <col min="11782" max="11782" width="21.28515625" style="133" customWidth="1"/>
    <col min="11783" max="11783" width="23.28515625" style="133" bestFit="1" customWidth="1"/>
    <col min="11784" max="12037" width="11.42578125" style="133"/>
    <col min="12038" max="12038" width="21.28515625" style="133" customWidth="1"/>
    <col min="12039" max="12039" width="23.28515625" style="133" bestFit="1" customWidth="1"/>
    <col min="12040" max="12293" width="11.42578125" style="133"/>
    <col min="12294" max="12294" width="21.28515625" style="133" customWidth="1"/>
    <col min="12295" max="12295" width="23.28515625" style="133" bestFit="1" customWidth="1"/>
    <col min="12296" max="12549" width="11.42578125" style="133"/>
    <col min="12550" max="12550" width="21.28515625" style="133" customWidth="1"/>
    <col min="12551" max="12551" width="23.28515625" style="133" bestFit="1" customWidth="1"/>
    <col min="12552" max="12805" width="11.42578125" style="133"/>
    <col min="12806" max="12806" width="21.28515625" style="133" customWidth="1"/>
    <col min="12807" max="12807" width="23.28515625" style="133" bestFit="1" customWidth="1"/>
    <col min="12808" max="13061" width="11.42578125" style="133"/>
    <col min="13062" max="13062" width="21.28515625" style="133" customWidth="1"/>
    <col min="13063" max="13063" width="23.28515625" style="133" bestFit="1" customWidth="1"/>
    <col min="13064" max="13317" width="11.42578125" style="133"/>
    <col min="13318" max="13318" width="21.28515625" style="133" customWidth="1"/>
    <col min="13319" max="13319" width="23.28515625" style="133" bestFit="1" customWidth="1"/>
    <col min="13320" max="13573" width="11.42578125" style="133"/>
    <col min="13574" max="13574" width="21.28515625" style="133" customWidth="1"/>
    <col min="13575" max="13575" width="23.28515625" style="133" bestFit="1" customWidth="1"/>
    <col min="13576" max="13829" width="11.42578125" style="133"/>
    <col min="13830" max="13830" width="21.28515625" style="133" customWidth="1"/>
    <col min="13831" max="13831" width="23.28515625" style="133" bestFit="1" customWidth="1"/>
    <col min="13832" max="14085" width="11.42578125" style="133"/>
    <col min="14086" max="14086" width="21.28515625" style="133" customWidth="1"/>
    <col min="14087" max="14087" width="23.28515625" style="133" bestFit="1" customWidth="1"/>
    <col min="14088" max="14341" width="11.42578125" style="133"/>
    <col min="14342" max="14342" width="21.28515625" style="133" customWidth="1"/>
    <col min="14343" max="14343" width="23.28515625" style="133" bestFit="1" customWidth="1"/>
    <col min="14344" max="14597" width="11.42578125" style="133"/>
    <col min="14598" max="14598" width="21.28515625" style="133" customWidth="1"/>
    <col min="14599" max="14599" width="23.28515625" style="133" bestFit="1" customWidth="1"/>
    <col min="14600" max="14853" width="11.42578125" style="133"/>
    <col min="14854" max="14854" width="21.28515625" style="133" customWidth="1"/>
    <col min="14855" max="14855" width="23.28515625" style="133" bestFit="1" customWidth="1"/>
    <col min="14856" max="15109" width="11.42578125" style="133"/>
    <col min="15110" max="15110" width="21.28515625" style="133" customWidth="1"/>
    <col min="15111" max="15111" width="23.28515625" style="133" bestFit="1" customWidth="1"/>
    <col min="15112" max="15365" width="11.42578125" style="133"/>
    <col min="15366" max="15366" width="21.28515625" style="133" customWidth="1"/>
    <col min="15367" max="15367" width="23.28515625" style="133" bestFit="1" customWidth="1"/>
    <col min="15368" max="15621" width="11.42578125" style="133"/>
    <col min="15622" max="15622" width="21.28515625" style="133" customWidth="1"/>
    <col min="15623" max="15623" width="23.28515625" style="133" bestFit="1" customWidth="1"/>
    <col min="15624" max="15877" width="11.42578125" style="133"/>
    <col min="15878" max="15878" width="21.28515625" style="133" customWidth="1"/>
    <col min="15879" max="15879" width="23.28515625" style="133" bestFit="1" customWidth="1"/>
    <col min="15880" max="16133" width="11.42578125" style="133"/>
    <col min="16134" max="16134" width="21.28515625" style="133" customWidth="1"/>
    <col min="16135" max="16135" width="23.28515625" style="133" bestFit="1" customWidth="1"/>
    <col min="16136" max="16384" width="11.42578125" style="133"/>
  </cols>
  <sheetData>
    <row r="1" spans="1:24" ht="15.75" x14ac:dyDescent="0.25">
      <c r="A1" s="2043" t="s">
        <v>910</v>
      </c>
      <c r="B1" s="2043"/>
      <c r="C1" s="2043"/>
      <c r="D1" s="2043"/>
      <c r="E1" s="2043"/>
      <c r="F1" s="2043"/>
      <c r="G1" s="2043"/>
      <c r="H1" s="2043"/>
      <c r="I1" s="2043"/>
      <c r="J1" s="2043"/>
      <c r="K1" s="2043"/>
      <c r="L1" s="2043"/>
      <c r="M1" s="2043"/>
      <c r="N1" s="2043"/>
      <c r="O1" s="2043"/>
      <c r="P1" s="2043"/>
      <c r="Q1" s="2043"/>
    </row>
    <row r="2" spans="1:24" ht="15.75" x14ac:dyDescent="0.25">
      <c r="A2" s="2073" t="s">
        <v>2671</v>
      </c>
      <c r="B2" s="2073"/>
      <c r="C2" s="2073"/>
      <c r="D2" s="2073"/>
      <c r="E2" s="2073"/>
      <c r="F2" s="2073"/>
      <c r="G2" s="2073"/>
      <c r="H2" s="2073"/>
      <c r="I2" s="2073"/>
      <c r="J2" s="2073"/>
      <c r="K2" s="2073"/>
      <c r="L2" s="2073"/>
      <c r="M2" s="2073"/>
      <c r="N2" s="2073"/>
      <c r="O2" s="2073"/>
      <c r="P2" s="2073"/>
      <c r="Q2" s="2073"/>
      <c r="S2" s="203"/>
    </row>
    <row r="3" spans="1:24" ht="15.75" x14ac:dyDescent="0.25">
      <c r="A3" s="2043" t="s">
        <v>813</v>
      </c>
      <c r="B3" s="2043"/>
      <c r="C3" s="2043"/>
      <c r="D3" s="2043"/>
      <c r="E3" s="2043"/>
      <c r="F3" s="2043"/>
      <c r="G3" s="2043"/>
      <c r="H3" s="2043"/>
      <c r="I3" s="2043"/>
      <c r="J3" s="2043"/>
      <c r="K3" s="2043"/>
      <c r="L3" s="2043"/>
      <c r="M3" s="2043"/>
      <c r="N3" s="2043"/>
      <c r="O3" s="2043"/>
      <c r="P3" s="2043"/>
      <c r="Q3" s="2043"/>
    </row>
    <row r="4" spans="1:24" ht="7.5" customHeight="1" thickBot="1" x14ac:dyDescent="0.3">
      <c r="A4" s="231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24" ht="29.25" thickBot="1" x14ac:dyDescent="0.3">
      <c r="A5" s="232" t="s">
        <v>684</v>
      </c>
      <c r="B5" s="233" t="s">
        <v>685</v>
      </c>
      <c r="C5" s="1318">
        <v>45565</v>
      </c>
      <c r="D5" s="1318">
        <v>45566</v>
      </c>
      <c r="E5" s="1318">
        <v>45597</v>
      </c>
      <c r="F5" s="1318">
        <v>45627</v>
      </c>
      <c r="G5" s="1318">
        <v>45658</v>
      </c>
      <c r="H5" s="1318">
        <v>45689</v>
      </c>
      <c r="I5" s="1318">
        <v>45717</v>
      </c>
      <c r="J5" s="1318">
        <v>45748</v>
      </c>
      <c r="K5" s="1318">
        <v>45778</v>
      </c>
      <c r="L5" s="1318">
        <v>45809</v>
      </c>
      <c r="M5" s="1318">
        <v>45839</v>
      </c>
      <c r="N5" s="1318">
        <v>45870</v>
      </c>
      <c r="O5" s="1318">
        <v>45901</v>
      </c>
      <c r="P5" s="234" t="s">
        <v>705</v>
      </c>
      <c r="Q5" s="235" t="s">
        <v>538</v>
      </c>
      <c r="R5" s="1059"/>
      <c r="S5" s="1059"/>
      <c r="T5" s="236"/>
      <c r="U5" s="236"/>
      <c r="V5" s="236"/>
      <c r="W5" s="236"/>
      <c r="X5" s="236"/>
    </row>
    <row r="6" spans="1:24" ht="30.75" thickBot="1" x14ac:dyDescent="0.3">
      <c r="A6" s="1757" t="s">
        <v>2875</v>
      </c>
      <c r="B6" s="1754" t="s">
        <v>2874</v>
      </c>
      <c r="C6" s="1758"/>
      <c r="D6" s="1758"/>
      <c r="E6" s="1758"/>
      <c r="F6" s="1758"/>
      <c r="G6" s="1758"/>
      <c r="H6" s="1758"/>
      <c r="I6" s="1758"/>
      <c r="J6" s="1758"/>
      <c r="K6" s="1758"/>
      <c r="L6" s="1758"/>
      <c r="M6" s="1759">
        <v>26.430730114599999</v>
      </c>
      <c r="N6" s="1759">
        <v>26.524502816000002</v>
      </c>
      <c r="O6" s="1759">
        <v>31.712765954799998</v>
      </c>
      <c r="P6" s="1755" t="s">
        <v>2284</v>
      </c>
      <c r="Q6" s="1756" t="s">
        <v>2284</v>
      </c>
      <c r="R6" s="1059"/>
      <c r="S6" s="1059"/>
      <c r="T6" s="236"/>
      <c r="U6" s="236"/>
      <c r="V6" s="236"/>
      <c r="W6" s="236"/>
      <c r="X6" s="236"/>
    </row>
    <row r="7" spans="1:24" ht="15.75" x14ac:dyDescent="0.25">
      <c r="A7" s="2087" t="s">
        <v>692</v>
      </c>
      <c r="B7" s="209" t="s">
        <v>852</v>
      </c>
      <c r="C7" s="1319">
        <v>144.32168389239999</v>
      </c>
      <c r="D7" s="1319">
        <v>143.5473060322</v>
      </c>
      <c r="E7" s="1319">
        <v>143.43148014580004</v>
      </c>
      <c r="F7" s="1319">
        <v>143.3923352022</v>
      </c>
      <c r="G7" s="1319">
        <v>144.47137464899998</v>
      </c>
      <c r="H7" s="1319">
        <v>147.94484887000002</v>
      </c>
      <c r="I7" s="1319">
        <v>141.33888749819999</v>
      </c>
      <c r="J7" s="1319">
        <v>141.5722519386</v>
      </c>
      <c r="K7" s="1319">
        <v>132.02313433960001</v>
      </c>
      <c r="L7" s="1319">
        <v>134.32419230299999</v>
      </c>
      <c r="M7" s="1319">
        <v>128.210934173</v>
      </c>
      <c r="N7" s="1319">
        <v>148.20692728100002</v>
      </c>
      <c r="O7" s="1319">
        <v>150.87936739680001</v>
      </c>
      <c r="P7" s="692">
        <f>(O7-L7)/L7</f>
        <v>0.12324790352326037</v>
      </c>
      <c r="Q7" s="692">
        <f>(O7-C7)/C7</f>
        <v>4.543796418900671E-2</v>
      </c>
      <c r="R7" s="1058"/>
      <c r="S7" s="1058"/>
    </row>
    <row r="8" spans="1:24" ht="15.75" x14ac:dyDescent="0.25">
      <c r="A8" s="2088" t="s">
        <v>692</v>
      </c>
      <c r="B8" s="157" t="s">
        <v>815</v>
      </c>
      <c r="C8" s="1320">
        <v>203.25148708760003</v>
      </c>
      <c r="D8" s="1320">
        <v>202.32045653120002</v>
      </c>
      <c r="E8" s="1320">
        <v>197.98666243860004</v>
      </c>
      <c r="F8" s="1320">
        <v>193.600263122</v>
      </c>
      <c r="G8" s="1320">
        <v>192.56389582500003</v>
      </c>
      <c r="H8" s="1320">
        <v>183.94847114840002</v>
      </c>
      <c r="I8" s="1320">
        <v>181.89773828940002</v>
      </c>
      <c r="J8" s="1320">
        <v>181.18122898820002</v>
      </c>
      <c r="K8" s="1320">
        <v>179.69762598060004</v>
      </c>
      <c r="L8" s="1320">
        <v>179.24619332200001</v>
      </c>
      <c r="M8" s="1320">
        <v>177.054982069</v>
      </c>
      <c r="N8" s="1320">
        <v>176.34124688320003</v>
      </c>
      <c r="O8" s="1320">
        <v>176.10244788220001</v>
      </c>
      <c r="P8" s="693">
        <f t="shared" ref="P8:P56" si="0">(O8-L8)/L8</f>
        <v>-1.7538701277480064E-2</v>
      </c>
      <c r="Q8" s="693">
        <f t="shared" ref="Q8:Q56" si="1">(O8-C8)/C8</f>
        <v>-0.13357363133928246</v>
      </c>
      <c r="R8" s="1058"/>
      <c r="S8" s="1058"/>
    </row>
    <row r="9" spans="1:24" ht="15.75" x14ac:dyDescent="0.25">
      <c r="A9" s="2088"/>
      <c r="B9" s="199" t="s">
        <v>827</v>
      </c>
      <c r="C9" s="1320">
        <v>177.00702319159998</v>
      </c>
      <c r="D9" s="1320">
        <v>176.7652932556</v>
      </c>
      <c r="E9" s="1320">
        <v>176.10295936379998</v>
      </c>
      <c r="F9" s="1320">
        <v>174.87064467320002</v>
      </c>
      <c r="G9" s="1320">
        <v>180.94282189899999</v>
      </c>
      <c r="H9" s="1320">
        <v>182.24134828060002</v>
      </c>
      <c r="I9" s="1320">
        <v>178.91758711120002</v>
      </c>
      <c r="J9" s="1320">
        <v>176.60799139759999</v>
      </c>
      <c r="K9" s="1320">
        <v>174.83608838360001</v>
      </c>
      <c r="L9" s="1320">
        <v>183.64317562920002</v>
      </c>
      <c r="M9" s="1320">
        <v>163.54735038179999</v>
      </c>
      <c r="N9" s="1320">
        <v>141.9613877024</v>
      </c>
      <c r="O9" s="1320">
        <v>140.39775223039999</v>
      </c>
      <c r="P9" s="693">
        <f t="shared" si="0"/>
        <v>-0.23548614453345268</v>
      </c>
      <c r="Q9" s="693">
        <f t="shared" si="1"/>
        <v>-0.20682383275590457</v>
      </c>
      <c r="R9" s="1058"/>
      <c r="S9" s="1058"/>
    </row>
    <row r="10" spans="1:24" ht="15.75" x14ac:dyDescent="0.25">
      <c r="A10" s="2088" t="s">
        <v>692</v>
      </c>
      <c r="B10" s="157" t="s">
        <v>816</v>
      </c>
      <c r="C10" s="1320">
        <v>181.92351473939999</v>
      </c>
      <c r="D10" s="1320">
        <v>180.64896536120003</v>
      </c>
      <c r="E10" s="1320">
        <v>179.225669917</v>
      </c>
      <c r="F10" s="1320">
        <v>179.97236033700003</v>
      </c>
      <c r="G10" s="1320">
        <v>178.90289436320001</v>
      </c>
      <c r="H10" s="1320">
        <v>178.231734464</v>
      </c>
      <c r="I10" s="1320">
        <v>177.34997297639998</v>
      </c>
      <c r="J10" s="1320">
        <v>175.85016870680002</v>
      </c>
      <c r="K10" s="1320">
        <v>175.47153793540002</v>
      </c>
      <c r="L10" s="1320">
        <v>175.24180538480002</v>
      </c>
      <c r="M10" s="1320">
        <v>175.01988081760001</v>
      </c>
      <c r="N10" s="1320">
        <v>174.5508658418</v>
      </c>
      <c r="O10" s="1320">
        <v>174.23593730480002</v>
      </c>
      <c r="P10" s="693">
        <f t="shared" si="0"/>
        <v>-5.7398865401511396E-3</v>
      </c>
      <c r="Q10" s="693">
        <f t="shared" si="1"/>
        <v>-4.2257194984453759E-2</v>
      </c>
      <c r="R10" s="1058"/>
      <c r="S10" s="1058"/>
    </row>
    <row r="11" spans="1:24" ht="15.75" x14ac:dyDescent="0.25">
      <c r="A11" s="2088"/>
      <c r="B11" s="199" t="s">
        <v>828</v>
      </c>
      <c r="C11" s="1320">
        <v>20.677406169000001</v>
      </c>
      <c r="D11" s="1320">
        <v>20.658713217800003</v>
      </c>
      <c r="E11" s="1320">
        <v>20.689848494</v>
      </c>
      <c r="F11" s="1320">
        <v>21.901361812399998</v>
      </c>
      <c r="G11" s="1320">
        <v>22.004745168000003</v>
      </c>
      <c r="H11" s="1320">
        <v>22.0696194334</v>
      </c>
      <c r="I11" s="1320">
        <v>21.976806103000001</v>
      </c>
      <c r="J11" s="1320">
        <v>22.090173502600003</v>
      </c>
      <c r="K11" s="1320">
        <v>22.164366323400003</v>
      </c>
      <c r="L11" s="1320">
        <v>21.7853574974</v>
      </c>
      <c r="M11" s="1320">
        <v>21.001263613400003</v>
      </c>
      <c r="N11" s="1320">
        <v>20.284990570599998</v>
      </c>
      <c r="O11" s="1320">
        <v>20.179921712999999</v>
      </c>
      <c r="P11" s="693">
        <f t="shared" si="0"/>
        <v>-7.3693341254170541E-2</v>
      </c>
      <c r="Q11" s="693">
        <f t="shared" si="1"/>
        <v>-2.4059326007042477E-2</v>
      </c>
      <c r="R11" s="1058"/>
      <c r="S11" s="1058"/>
    </row>
    <row r="12" spans="1:24" ht="16.5" thickBot="1" x14ac:dyDescent="0.3">
      <c r="A12" s="2089" t="s">
        <v>692</v>
      </c>
      <c r="B12" s="210" t="s">
        <v>829</v>
      </c>
      <c r="C12" s="1320">
        <v>417.44063020520002</v>
      </c>
      <c r="D12" s="1320">
        <v>406.86505684299999</v>
      </c>
      <c r="E12" s="1320">
        <v>422.54865960720002</v>
      </c>
      <c r="F12" s="1320">
        <v>422.06658353439997</v>
      </c>
      <c r="G12" s="1320">
        <v>420.84617869560003</v>
      </c>
      <c r="H12" s="1320">
        <v>428.81593976060003</v>
      </c>
      <c r="I12" s="1320">
        <v>436.13769157420006</v>
      </c>
      <c r="J12" s="1320">
        <v>450.21924355240003</v>
      </c>
      <c r="K12" s="1320">
        <v>443.65569543399999</v>
      </c>
      <c r="L12" s="1320">
        <v>445.41091602559999</v>
      </c>
      <c r="M12" s="1320">
        <v>447.98236383880004</v>
      </c>
      <c r="N12" s="1320">
        <v>438.07623036799998</v>
      </c>
      <c r="O12" s="1320">
        <v>443.42350178980007</v>
      </c>
      <c r="P12" s="693">
        <f t="shared" si="0"/>
        <v>-4.4619791843756498E-3</v>
      </c>
      <c r="Q12" s="693">
        <f t="shared" si="1"/>
        <v>6.2243274143745246E-2</v>
      </c>
      <c r="R12" s="1058"/>
      <c r="S12" s="1058"/>
    </row>
    <row r="13" spans="1:24" ht="15.75" x14ac:dyDescent="0.25">
      <c r="A13" s="2087" t="s">
        <v>706</v>
      </c>
      <c r="B13" s="141" t="s">
        <v>817</v>
      </c>
      <c r="C13" s="1319">
        <v>275.50385597700006</v>
      </c>
      <c r="D13" s="1319">
        <v>274.18259445779995</v>
      </c>
      <c r="E13" s="1319">
        <v>272.6063632712</v>
      </c>
      <c r="F13" s="1319">
        <v>269.97418037940002</v>
      </c>
      <c r="G13" s="1319">
        <v>270.65574751600002</v>
      </c>
      <c r="H13" s="1319">
        <v>270.03397776459997</v>
      </c>
      <c r="I13" s="1319">
        <v>273.8394094436</v>
      </c>
      <c r="J13" s="1319">
        <v>274.26173834640002</v>
      </c>
      <c r="K13" s="1319">
        <v>277.14935642519998</v>
      </c>
      <c r="L13" s="1319">
        <v>274.85737088040003</v>
      </c>
      <c r="M13" s="1319">
        <v>274.64200275819996</v>
      </c>
      <c r="N13" s="1319">
        <v>276.43478678899999</v>
      </c>
      <c r="O13" s="1319">
        <v>275.79313435660004</v>
      </c>
      <c r="P13" s="692">
        <f t="shared" si="0"/>
        <v>3.4045420473995292E-3</v>
      </c>
      <c r="Q13" s="692">
        <f t="shared" si="1"/>
        <v>1.0499975710834605E-3</v>
      </c>
      <c r="R13" s="1058"/>
      <c r="S13" s="1058"/>
      <c r="W13" s="203"/>
    </row>
    <row r="14" spans="1:24" ht="15.75" x14ac:dyDescent="0.25">
      <c r="A14" s="2088" t="s">
        <v>706</v>
      </c>
      <c r="B14" s="199" t="s">
        <v>472</v>
      </c>
      <c r="C14" s="1320">
        <v>162.56695375620001</v>
      </c>
      <c r="D14" s="1320">
        <v>172.41037742879999</v>
      </c>
      <c r="E14" s="1320">
        <v>177.24202367340001</v>
      </c>
      <c r="F14" s="1320">
        <v>178.28677094060001</v>
      </c>
      <c r="G14" s="1320">
        <v>183.5256418086</v>
      </c>
      <c r="H14" s="1320">
        <v>186.79540167540003</v>
      </c>
      <c r="I14" s="1320">
        <v>156.14010725879999</v>
      </c>
      <c r="J14" s="1320">
        <v>158.1458447604</v>
      </c>
      <c r="K14" s="1320">
        <v>170.88243234160001</v>
      </c>
      <c r="L14" s="1320">
        <v>180.64266012940001</v>
      </c>
      <c r="M14" s="1320">
        <v>184.02972476139999</v>
      </c>
      <c r="N14" s="1320">
        <v>184.8467926074</v>
      </c>
      <c r="O14" s="1320">
        <v>148.49385652220002</v>
      </c>
      <c r="P14" s="693">
        <f t="shared" si="0"/>
        <v>-0.17796905550533187</v>
      </c>
      <c r="Q14" s="693">
        <f t="shared" si="1"/>
        <v>-8.6568007266133978E-2</v>
      </c>
      <c r="R14" s="1058"/>
      <c r="S14" s="1058"/>
    </row>
    <row r="15" spans="1:24" ht="15.75" x14ac:dyDescent="0.25">
      <c r="A15" s="2088" t="s">
        <v>706</v>
      </c>
      <c r="B15" s="199" t="s">
        <v>853</v>
      </c>
      <c r="C15" s="1320">
        <v>166.44953525900002</v>
      </c>
      <c r="D15" s="1320">
        <v>164.31735842199998</v>
      </c>
      <c r="E15" s="1320">
        <v>160.7243183798</v>
      </c>
      <c r="F15" s="1320">
        <v>159.30043359300004</v>
      </c>
      <c r="G15" s="1320">
        <v>159.8149884044</v>
      </c>
      <c r="H15" s="1320">
        <v>161.34616160179999</v>
      </c>
      <c r="I15" s="1320">
        <v>174.27987718260002</v>
      </c>
      <c r="J15" s="1320">
        <v>174.676048288</v>
      </c>
      <c r="K15" s="1320">
        <v>170.93550473159999</v>
      </c>
      <c r="L15" s="1320">
        <v>169.32211367959999</v>
      </c>
      <c r="M15" s="1320">
        <v>165.68115379340003</v>
      </c>
      <c r="N15" s="1320">
        <v>174.0574875074</v>
      </c>
      <c r="O15" s="1320">
        <v>174.01000183280001</v>
      </c>
      <c r="P15" s="693">
        <f t="shared" si="0"/>
        <v>2.7686213284997631E-2</v>
      </c>
      <c r="Q15" s="693">
        <f t="shared" si="1"/>
        <v>4.5421974666590134E-2</v>
      </c>
      <c r="R15" s="1058"/>
      <c r="S15" s="1058"/>
      <c r="W15" s="219"/>
    </row>
    <row r="16" spans="1:24" ht="15.75" x14ac:dyDescent="0.25">
      <c r="A16" s="2088" t="s">
        <v>706</v>
      </c>
      <c r="B16" s="199" t="s">
        <v>831</v>
      </c>
      <c r="C16" s="1320">
        <v>432.30993155560003</v>
      </c>
      <c r="D16" s="1320">
        <v>414.64616530120003</v>
      </c>
      <c r="E16" s="1320">
        <v>397.84460425220004</v>
      </c>
      <c r="F16" s="1320">
        <v>398.18076997720004</v>
      </c>
      <c r="G16" s="1320">
        <v>400.18551229860003</v>
      </c>
      <c r="H16" s="1320">
        <v>396.27344816220005</v>
      </c>
      <c r="I16" s="1320">
        <v>393.61007792679999</v>
      </c>
      <c r="J16" s="1320">
        <v>394.19933649180001</v>
      </c>
      <c r="K16" s="1320">
        <v>395.93156956640007</v>
      </c>
      <c r="L16" s="1320">
        <v>386.3738967928</v>
      </c>
      <c r="M16" s="1320">
        <v>372.46054501740002</v>
      </c>
      <c r="N16" s="1320">
        <v>373.5991153384</v>
      </c>
      <c r="O16" s="1320">
        <v>371.57475629819999</v>
      </c>
      <c r="P16" s="693">
        <f t="shared" si="0"/>
        <v>-3.830264057029794E-2</v>
      </c>
      <c r="Q16" s="693">
        <f t="shared" si="1"/>
        <v>-0.14048989121960248</v>
      </c>
      <c r="R16" s="1058"/>
      <c r="S16" s="1058"/>
    </row>
    <row r="17" spans="1:19" ht="15.75" x14ac:dyDescent="0.25">
      <c r="A17" s="2088" t="s">
        <v>706</v>
      </c>
      <c r="B17" s="199" t="s">
        <v>832</v>
      </c>
      <c r="C17" s="1320">
        <v>267.62250597460002</v>
      </c>
      <c r="D17" s="1320">
        <v>267.25171337059999</v>
      </c>
      <c r="E17" s="1320">
        <v>293.99629431620002</v>
      </c>
      <c r="F17" s="1320">
        <v>252.30878844220004</v>
      </c>
      <c r="G17" s="1320">
        <v>285.34475112220002</v>
      </c>
      <c r="H17" s="1320">
        <v>285.25083888840004</v>
      </c>
      <c r="I17" s="1320">
        <v>288.11588722420004</v>
      </c>
      <c r="J17" s="1320">
        <v>289.37648109859998</v>
      </c>
      <c r="K17" s="1320">
        <v>283.81466866479997</v>
      </c>
      <c r="L17" s="1320">
        <v>278.55342322080003</v>
      </c>
      <c r="M17" s="1320">
        <v>290.47861322620003</v>
      </c>
      <c r="N17" s="1320">
        <v>296.36298553540001</v>
      </c>
      <c r="O17" s="1320">
        <v>310.48544369360002</v>
      </c>
      <c r="P17" s="693">
        <f t="shared" si="0"/>
        <v>0.11463517519757258</v>
      </c>
      <c r="Q17" s="693">
        <f t="shared" si="1"/>
        <v>0.1601619324313035</v>
      </c>
      <c r="R17" s="1058"/>
      <c r="S17" s="1058"/>
    </row>
    <row r="18" spans="1:19" ht="16.5" thickBot="1" x14ac:dyDescent="0.3">
      <c r="A18" s="2089" t="s">
        <v>706</v>
      </c>
      <c r="B18" s="157" t="s">
        <v>818</v>
      </c>
      <c r="C18" s="1321">
        <v>738.88953045740004</v>
      </c>
      <c r="D18" s="1321">
        <v>716.51100172540009</v>
      </c>
      <c r="E18" s="1321">
        <v>704.47357841559995</v>
      </c>
      <c r="F18" s="1321">
        <v>694.92910970140008</v>
      </c>
      <c r="G18" s="1321">
        <v>689.28735302280006</v>
      </c>
      <c r="H18" s="1321">
        <v>685.31815743440006</v>
      </c>
      <c r="I18" s="1321">
        <v>681.37049991360004</v>
      </c>
      <c r="J18" s="1321">
        <v>677.27633481340001</v>
      </c>
      <c r="K18" s="1321">
        <v>673.07480193240008</v>
      </c>
      <c r="L18" s="1321">
        <v>671.26301734800006</v>
      </c>
      <c r="M18" s="1321">
        <v>670.72219628260007</v>
      </c>
      <c r="N18" s="1321">
        <v>670.34127811279996</v>
      </c>
      <c r="O18" s="1321">
        <v>669.20129079020001</v>
      </c>
      <c r="P18" s="694">
        <f t="shared" si="0"/>
        <v>-3.0714138936857364E-3</v>
      </c>
      <c r="Q18" s="694">
        <f t="shared" si="1"/>
        <v>-9.4314828935335479E-2</v>
      </c>
      <c r="R18" s="1058"/>
      <c r="S18" s="1058"/>
    </row>
    <row r="19" spans="1:19" ht="17.25" customHeight="1" x14ac:dyDescent="0.25">
      <c r="A19" s="2053" t="s">
        <v>694</v>
      </c>
      <c r="B19" s="209" t="s">
        <v>450</v>
      </c>
      <c r="C19" s="1320">
        <v>235.31149519779999</v>
      </c>
      <c r="D19" s="1320">
        <v>229.01466559440001</v>
      </c>
      <c r="E19" s="1320">
        <v>223.79898790620001</v>
      </c>
      <c r="F19" s="1320">
        <v>226.22563840660001</v>
      </c>
      <c r="G19" s="1320">
        <v>219.49416674920002</v>
      </c>
      <c r="H19" s="1320">
        <v>219.61465016400001</v>
      </c>
      <c r="I19" s="1320">
        <v>221.98534968120003</v>
      </c>
      <c r="J19" s="1320">
        <v>220.30991720080004</v>
      </c>
      <c r="K19" s="1320">
        <v>218.35774257919999</v>
      </c>
      <c r="L19" s="1320">
        <v>218.87769511300002</v>
      </c>
      <c r="M19" s="1320">
        <v>220.4184777298</v>
      </c>
      <c r="N19" s="1320">
        <v>201.32801950800001</v>
      </c>
      <c r="O19" s="1320">
        <v>212.01227783959999</v>
      </c>
      <c r="P19" s="693">
        <f t="shared" si="0"/>
        <v>-3.1366454539169086E-2</v>
      </c>
      <c r="Q19" s="693">
        <f t="shared" si="1"/>
        <v>-9.9014361107241947E-2</v>
      </c>
      <c r="R19" s="1058"/>
      <c r="S19" s="1058"/>
    </row>
    <row r="20" spans="1:19" ht="15" customHeight="1" x14ac:dyDescent="0.25">
      <c r="A20" s="2054"/>
      <c r="B20" s="199" t="s">
        <v>833</v>
      </c>
      <c r="C20" s="1320">
        <v>144.00820816620001</v>
      </c>
      <c r="D20" s="1320">
        <v>140.5575703364</v>
      </c>
      <c r="E20" s="1320">
        <v>136.92567189280001</v>
      </c>
      <c r="F20" s="1320">
        <v>138.41126189939999</v>
      </c>
      <c r="G20" s="1320">
        <v>137.6305335314</v>
      </c>
      <c r="H20" s="1320">
        <v>137.9211303344</v>
      </c>
      <c r="I20" s="1320">
        <v>138.22184598039999</v>
      </c>
      <c r="J20" s="1320">
        <v>132.33301961040002</v>
      </c>
      <c r="K20" s="1320">
        <v>132.53082558379998</v>
      </c>
      <c r="L20" s="1320">
        <v>132.73944984580001</v>
      </c>
      <c r="M20" s="1320">
        <v>133.10047840600001</v>
      </c>
      <c r="N20" s="1320">
        <v>126.66312794520002</v>
      </c>
      <c r="O20" s="1320">
        <v>124.0274294406</v>
      </c>
      <c r="P20" s="693">
        <f t="shared" si="0"/>
        <v>-6.5632488422398438E-2</v>
      </c>
      <c r="Q20" s="693">
        <f t="shared" si="1"/>
        <v>-0.13874749904908315</v>
      </c>
      <c r="R20" s="1058"/>
      <c r="S20" s="1058"/>
    </row>
    <row r="21" spans="1:19" ht="18" customHeight="1" x14ac:dyDescent="0.25">
      <c r="A21" s="2054"/>
      <c r="B21" s="199" t="s">
        <v>452</v>
      </c>
      <c r="C21" s="1320">
        <v>161.84050623580004</v>
      </c>
      <c r="D21" s="1320">
        <v>160.09065709280003</v>
      </c>
      <c r="E21" s="1320">
        <v>157.71331668399998</v>
      </c>
      <c r="F21" s="1320">
        <v>156.21718388639999</v>
      </c>
      <c r="G21" s="1320">
        <v>140.90298217520001</v>
      </c>
      <c r="H21" s="1320">
        <v>140.62103096160001</v>
      </c>
      <c r="I21" s="1320">
        <v>139.6908220274</v>
      </c>
      <c r="J21" s="1320">
        <v>138.8849022988</v>
      </c>
      <c r="K21" s="1320">
        <v>138.71659034659999</v>
      </c>
      <c r="L21" s="1320">
        <v>138.55237271679999</v>
      </c>
      <c r="M21" s="1320">
        <v>138.4944486604</v>
      </c>
      <c r="N21" s="1320">
        <v>138.27756893720002</v>
      </c>
      <c r="O21" s="1320">
        <v>138.23748993600003</v>
      </c>
      <c r="P21" s="693">
        <f t="shared" si="0"/>
        <v>-2.2726624930745889E-3</v>
      </c>
      <c r="Q21" s="693">
        <f t="shared" si="1"/>
        <v>-0.14584121644683093</v>
      </c>
      <c r="R21" s="1058"/>
      <c r="S21" s="1058"/>
    </row>
    <row r="22" spans="1:19" ht="15" customHeight="1" x14ac:dyDescent="0.25">
      <c r="A22" s="2054"/>
      <c r="B22" s="199" t="s">
        <v>849</v>
      </c>
      <c r="C22" s="1320">
        <v>67.912019449399992</v>
      </c>
      <c r="D22" s="1320">
        <v>66.3179511652</v>
      </c>
      <c r="E22" s="1320">
        <v>65.420955675600013</v>
      </c>
      <c r="F22" s="1320">
        <v>64.110249844200013</v>
      </c>
      <c r="G22" s="1320">
        <v>65.273834057600013</v>
      </c>
      <c r="H22" s="1320">
        <v>63.844241407800006</v>
      </c>
      <c r="I22" s="1320">
        <v>63.459942355600006</v>
      </c>
      <c r="J22" s="1320">
        <v>63.11114236280001</v>
      </c>
      <c r="K22" s="1320">
        <v>62.448298224200009</v>
      </c>
      <c r="L22" s="1320">
        <v>62.334633855200011</v>
      </c>
      <c r="M22" s="1320">
        <v>62.153589262800011</v>
      </c>
      <c r="N22" s="1320">
        <v>61.580196986000004</v>
      </c>
      <c r="O22" s="1320">
        <v>61.524880209799996</v>
      </c>
      <c r="P22" s="693">
        <f t="shared" si="0"/>
        <v>-1.2990429161435823E-2</v>
      </c>
      <c r="Q22" s="693">
        <f t="shared" si="1"/>
        <v>-9.4050203356990991E-2</v>
      </c>
      <c r="R22" s="1058"/>
      <c r="S22" s="1058"/>
    </row>
    <row r="23" spans="1:19" ht="15" customHeight="1" x14ac:dyDescent="0.25">
      <c r="A23" s="2054"/>
      <c r="B23" s="199" t="s">
        <v>451</v>
      </c>
      <c r="C23" s="1320">
        <v>225.77004797060002</v>
      </c>
      <c r="D23" s="1320">
        <v>224.10237428740001</v>
      </c>
      <c r="E23" s="1320">
        <v>224.70264768000001</v>
      </c>
      <c r="F23" s="1320">
        <v>224.43562670759999</v>
      </c>
      <c r="G23" s="1320">
        <v>222.93418673959999</v>
      </c>
      <c r="H23" s="1320">
        <v>227.58376206720001</v>
      </c>
      <c r="I23" s="1320">
        <v>230.01193507600004</v>
      </c>
      <c r="J23" s="1320">
        <v>238.25244682680002</v>
      </c>
      <c r="K23" s="1320">
        <v>234.6552623842</v>
      </c>
      <c r="L23" s="1320">
        <v>250.4451201686</v>
      </c>
      <c r="M23" s="1320">
        <v>256.8246800686</v>
      </c>
      <c r="N23" s="1320">
        <v>241.243046128</v>
      </c>
      <c r="O23" s="1320">
        <v>280.79709234500001</v>
      </c>
      <c r="P23" s="693">
        <f t="shared" si="0"/>
        <v>0.12119210849852863</v>
      </c>
      <c r="Q23" s="693">
        <f t="shared" si="1"/>
        <v>0.24373048980157749</v>
      </c>
      <c r="R23" s="1058"/>
      <c r="S23" s="1058"/>
    </row>
    <row r="24" spans="1:19" ht="18.75" customHeight="1" x14ac:dyDescent="0.25">
      <c r="A24" s="2054"/>
      <c r="B24" s="154" t="s">
        <v>453</v>
      </c>
      <c r="C24" s="1320">
        <v>219.77296675320002</v>
      </c>
      <c r="D24" s="1320">
        <v>217.57269783060002</v>
      </c>
      <c r="E24" s="1320">
        <v>215.41249460080002</v>
      </c>
      <c r="F24" s="1320">
        <v>213.65498613060001</v>
      </c>
      <c r="G24" s="1320">
        <v>215.56897216120001</v>
      </c>
      <c r="H24" s="1320">
        <v>214.61590653019999</v>
      </c>
      <c r="I24" s="1320">
        <v>214.09709577480001</v>
      </c>
      <c r="J24" s="1320">
        <v>209.69581972500004</v>
      </c>
      <c r="K24" s="1320">
        <v>209.10314158720001</v>
      </c>
      <c r="L24" s="1320">
        <v>201.91705004660002</v>
      </c>
      <c r="M24" s="1320">
        <v>201.669416326</v>
      </c>
      <c r="N24" s="1320">
        <v>200.41627481260002</v>
      </c>
      <c r="O24" s="1320">
        <v>200.43314862900002</v>
      </c>
      <c r="P24" s="693">
        <f t="shared" si="0"/>
        <v>-7.3490644661138946E-3</v>
      </c>
      <c r="Q24" s="693">
        <f t="shared" si="1"/>
        <v>-8.7999076546653607E-2</v>
      </c>
      <c r="R24" s="1058"/>
      <c r="S24" s="1058"/>
    </row>
    <row r="25" spans="1:19" ht="18.75" customHeight="1" thickBot="1" x14ac:dyDescent="0.3">
      <c r="A25" s="2055"/>
      <c r="B25" s="154" t="s">
        <v>454</v>
      </c>
      <c r="C25" s="1320">
        <v>114.10345468760001</v>
      </c>
      <c r="D25" s="1320">
        <v>111.36161606780001</v>
      </c>
      <c r="E25" s="1320">
        <v>98.797211468200004</v>
      </c>
      <c r="F25" s="1320">
        <v>104.3996309174</v>
      </c>
      <c r="G25" s="1320">
        <v>108.7861319678</v>
      </c>
      <c r="H25" s="1321">
        <v>116.11520683139999</v>
      </c>
      <c r="I25" s="1321">
        <v>110.89111315800001</v>
      </c>
      <c r="J25" s="1321">
        <v>107.74460965520001</v>
      </c>
      <c r="K25" s="1321">
        <v>95.510191155400008</v>
      </c>
      <c r="L25" s="1321">
        <v>96.74646434040001</v>
      </c>
      <c r="M25" s="1320">
        <v>96.137142058999999</v>
      </c>
      <c r="N25" s="1320">
        <v>99.016864483600003</v>
      </c>
      <c r="O25" s="1320">
        <v>112.269776276</v>
      </c>
      <c r="P25" s="693">
        <f t="shared" si="0"/>
        <v>0.16045353224466796</v>
      </c>
      <c r="Q25" s="693">
        <f t="shared" si="1"/>
        <v>-1.6070314580924571E-2</v>
      </c>
      <c r="R25" s="1058"/>
      <c r="S25" s="1058"/>
    </row>
    <row r="26" spans="1:19" ht="15.75" x14ac:dyDescent="0.25">
      <c r="A26" s="2087" t="s">
        <v>695</v>
      </c>
      <c r="B26" s="209" t="s">
        <v>2282</v>
      </c>
      <c r="C26" s="1654"/>
      <c r="D26" s="1655"/>
      <c r="E26" s="1655"/>
      <c r="F26" s="1655"/>
      <c r="G26" s="1655"/>
      <c r="H26" s="1320">
        <v>1.1804943878</v>
      </c>
      <c r="I26" s="1320">
        <v>8.8359074775999993</v>
      </c>
      <c r="J26" s="1320">
        <v>18.387136035799998</v>
      </c>
      <c r="K26" s="1320">
        <v>26.582876476800003</v>
      </c>
      <c r="L26" s="1320">
        <v>37.094458867200004</v>
      </c>
      <c r="M26" s="1319">
        <v>44.372718143600004</v>
      </c>
      <c r="N26" s="1319">
        <v>50.887676333199998</v>
      </c>
      <c r="O26" s="1319">
        <v>52.897074468</v>
      </c>
      <c r="P26" s="1656" t="s">
        <v>2284</v>
      </c>
      <c r="Q26" s="1656" t="s">
        <v>2284</v>
      </c>
      <c r="R26" s="1058"/>
      <c r="S26" s="1058"/>
    </row>
    <row r="27" spans="1:19" ht="15.75" x14ac:dyDescent="0.25">
      <c r="A27" s="2090"/>
      <c r="B27" s="1649" t="s">
        <v>834</v>
      </c>
      <c r="C27" s="1653">
        <v>166.08972229080001</v>
      </c>
      <c r="D27" s="1320">
        <v>161.63207021220001</v>
      </c>
      <c r="E27" s="1320">
        <v>158.77499923320002</v>
      </c>
      <c r="F27" s="1320">
        <v>162.63413943</v>
      </c>
      <c r="G27" s="1320">
        <v>157.82302777220002</v>
      </c>
      <c r="H27" s="1320">
        <v>195.1207589352</v>
      </c>
      <c r="I27" s="1320">
        <v>193.81740304500002</v>
      </c>
      <c r="J27" s="1320">
        <v>149.8084674772</v>
      </c>
      <c r="K27" s="1320">
        <v>148.05041706700001</v>
      </c>
      <c r="L27" s="1320">
        <v>144.84573088580001</v>
      </c>
      <c r="M27" s="1320">
        <v>144.50816578940001</v>
      </c>
      <c r="N27" s="1320">
        <v>130.7223425116</v>
      </c>
      <c r="O27" s="1320">
        <v>106.4539730282</v>
      </c>
      <c r="P27" s="1650">
        <f t="shared" ref="P27:P32" si="2">(O27-L27)/L27</f>
        <v>-0.26505274006224616</v>
      </c>
      <c r="Q27" s="1650">
        <f t="shared" ref="Q27:Q32" si="3">(O27-C27)/C27</f>
        <v>-0.35905743257361888</v>
      </c>
      <c r="R27" s="1058"/>
      <c r="S27" s="1058"/>
    </row>
    <row r="28" spans="1:19" ht="15.75" x14ac:dyDescent="0.25">
      <c r="A28" s="2090"/>
      <c r="B28" s="1649" t="s">
        <v>2283</v>
      </c>
      <c r="C28" s="1320"/>
      <c r="D28" s="1320"/>
      <c r="E28" s="1320"/>
      <c r="F28" s="1320"/>
      <c r="G28" s="1320"/>
      <c r="H28" s="1320">
        <v>0.15011470460000001</v>
      </c>
      <c r="I28" s="1320">
        <v>0.4550442428</v>
      </c>
      <c r="J28" s="1320">
        <v>0.98018492600000007</v>
      </c>
      <c r="K28" s="1320">
        <v>19.9115404026</v>
      </c>
      <c r="L28" s="1320">
        <v>20.591623721200001</v>
      </c>
      <c r="M28" s="1320">
        <v>18.636917348000001</v>
      </c>
      <c r="N28" s="1652">
        <v>18.907196888999998</v>
      </c>
      <c r="O28" s="1652">
        <v>9.5340677879999998</v>
      </c>
      <c r="P28" s="1650" t="s">
        <v>2284</v>
      </c>
      <c r="Q28" s="1650" t="s">
        <v>2284</v>
      </c>
      <c r="R28" s="1058"/>
      <c r="S28" s="1058"/>
    </row>
    <row r="29" spans="1:19" ht="17.25" customHeight="1" x14ac:dyDescent="0.25">
      <c r="A29" s="2088" t="s">
        <v>695</v>
      </c>
      <c r="B29" s="199" t="s">
        <v>835</v>
      </c>
      <c r="C29" s="1320">
        <v>77.602182146999994</v>
      </c>
      <c r="D29" s="1320">
        <v>77.587380050600004</v>
      </c>
      <c r="E29" s="1320">
        <v>77.7321080774</v>
      </c>
      <c r="F29" s="1320">
        <v>77.476351567999998</v>
      </c>
      <c r="G29" s="1320">
        <v>73.402603954400007</v>
      </c>
      <c r="H29" s="1320">
        <v>73.298990514399989</v>
      </c>
      <c r="I29" s="1320">
        <v>69.519136276800012</v>
      </c>
      <c r="J29" s="1320">
        <v>72.190141349200005</v>
      </c>
      <c r="K29" s="1320">
        <v>71.862756286999996</v>
      </c>
      <c r="L29" s="1320">
        <v>72.0736193786</v>
      </c>
      <c r="M29" s="1320">
        <v>72.441176257800009</v>
      </c>
      <c r="N29" s="1320">
        <v>70.777717015600004</v>
      </c>
      <c r="O29" s="1320">
        <v>71.650158507200004</v>
      </c>
      <c r="P29" s="693">
        <f t="shared" si="2"/>
        <v>-5.8753934525692698E-3</v>
      </c>
      <c r="Q29" s="693">
        <f t="shared" si="3"/>
        <v>-7.6699178748932742E-2</v>
      </c>
      <c r="R29" s="1058"/>
      <c r="S29" s="1058"/>
    </row>
    <row r="30" spans="1:19" ht="15.75" x14ac:dyDescent="0.25">
      <c r="A30" s="2088" t="s">
        <v>695</v>
      </c>
      <c r="B30" s="154" t="s">
        <v>462</v>
      </c>
      <c r="C30" s="1320">
        <v>61.631202663800003</v>
      </c>
      <c r="D30" s="1320">
        <v>61.476091409599995</v>
      </c>
      <c r="E30" s="1320">
        <v>61.240393746000002</v>
      </c>
      <c r="F30" s="1320">
        <v>60.714827948600004</v>
      </c>
      <c r="G30" s="1320">
        <v>59.920179886</v>
      </c>
      <c r="H30" s="1320">
        <v>59.64247240560001</v>
      </c>
      <c r="I30" s="1320">
        <v>58.4108678622</v>
      </c>
      <c r="J30" s="1320">
        <v>58.279182616200004</v>
      </c>
      <c r="K30" s="1320">
        <v>57.938272309399999</v>
      </c>
      <c r="L30" s="1320">
        <v>57.535834868400009</v>
      </c>
      <c r="M30" s="1320">
        <v>56.805420072800004</v>
      </c>
      <c r="N30" s="1320">
        <v>56.538399169000009</v>
      </c>
      <c r="O30" s="1320">
        <v>56.445182607800007</v>
      </c>
      <c r="P30" s="693">
        <f t="shared" si="2"/>
        <v>-1.8956051704031387E-2</v>
      </c>
      <c r="Q30" s="693">
        <f t="shared" si="3"/>
        <v>-8.4146014224156657E-2</v>
      </c>
      <c r="R30" s="1058"/>
      <c r="S30" s="1058"/>
    </row>
    <row r="31" spans="1:19" ht="15.75" x14ac:dyDescent="0.25">
      <c r="A31" s="2088" t="s">
        <v>695</v>
      </c>
      <c r="B31" s="149" t="s">
        <v>836</v>
      </c>
      <c r="C31" s="1320">
        <v>77.293323543800014</v>
      </c>
      <c r="D31" s="1320">
        <v>76.937240906400007</v>
      </c>
      <c r="E31" s="1320">
        <v>76.842613791999995</v>
      </c>
      <c r="F31" s="1320">
        <v>74.786414130400004</v>
      </c>
      <c r="G31" s="1320">
        <v>74.19962249000001</v>
      </c>
      <c r="H31" s="1320">
        <v>72.985634426600015</v>
      </c>
      <c r="I31" s="1320">
        <v>68.079778760000011</v>
      </c>
      <c r="J31" s="1320">
        <v>67.034518501999997</v>
      </c>
      <c r="K31" s="1320">
        <v>64.879832838799999</v>
      </c>
      <c r="L31" s="1320">
        <v>68.615207591000001</v>
      </c>
      <c r="M31" s="1320">
        <v>68.513391814000016</v>
      </c>
      <c r="N31" s="1320">
        <v>67.243252592600001</v>
      </c>
      <c r="O31" s="1320">
        <v>66.988094549599992</v>
      </c>
      <c r="P31" s="693">
        <f t="shared" si="2"/>
        <v>-2.3713592052345998E-2</v>
      </c>
      <c r="Q31" s="693">
        <f t="shared" si="3"/>
        <v>-0.1333262502078893</v>
      </c>
      <c r="R31" s="1058"/>
      <c r="S31" s="1058"/>
    </row>
    <row r="32" spans="1:19" ht="15.75" x14ac:dyDescent="0.25">
      <c r="A32" s="2088" t="s">
        <v>695</v>
      </c>
      <c r="B32" s="154" t="s">
        <v>464</v>
      </c>
      <c r="C32" s="1320">
        <v>38.760901317600002</v>
      </c>
      <c r="D32" s="1320">
        <v>38.624574321200001</v>
      </c>
      <c r="E32" s="1320">
        <v>38.347107558200001</v>
      </c>
      <c r="F32" s="1320">
        <v>38.192389862200002</v>
      </c>
      <c r="G32" s="1320">
        <v>37.446314029600003</v>
      </c>
      <c r="H32" s="1320">
        <v>37.374508008599996</v>
      </c>
      <c r="I32" s="1320">
        <v>37.297177012199995</v>
      </c>
      <c r="J32" s="1320">
        <v>37.136735675200001</v>
      </c>
      <c r="K32" s="1320">
        <v>37.294161013199997</v>
      </c>
      <c r="L32" s="1320">
        <v>37.184296947000007</v>
      </c>
      <c r="M32" s="1320">
        <v>37.139278402800002</v>
      </c>
      <c r="N32" s="1320">
        <v>37.110932745600003</v>
      </c>
      <c r="O32" s="1320">
        <v>37.073790510399995</v>
      </c>
      <c r="P32" s="693">
        <f t="shared" si="2"/>
        <v>-2.9718576300506788E-3</v>
      </c>
      <c r="Q32" s="693">
        <f t="shared" si="3"/>
        <v>-4.3526098461336538E-2</v>
      </c>
      <c r="R32" s="1058"/>
      <c r="S32" s="1058"/>
    </row>
    <row r="33" spans="1:19" ht="15.75" x14ac:dyDescent="0.25">
      <c r="A33" s="2088" t="s">
        <v>695</v>
      </c>
      <c r="B33" s="149" t="s">
        <v>459</v>
      </c>
      <c r="C33" s="1320">
        <v>161.77970276300002</v>
      </c>
      <c r="D33" s="1320">
        <v>161.19677584080003</v>
      </c>
      <c r="E33" s="1320">
        <v>159.94228661180003</v>
      </c>
      <c r="F33" s="1320">
        <v>173.6255314178</v>
      </c>
      <c r="G33" s="1320">
        <v>161.59213876960001</v>
      </c>
      <c r="H33" s="1320">
        <v>164.02315463100001</v>
      </c>
      <c r="I33" s="1320">
        <v>156.96158793700002</v>
      </c>
      <c r="J33" s="1320">
        <v>153.93484603980002</v>
      </c>
      <c r="K33" s="1320">
        <v>153.49932220139999</v>
      </c>
      <c r="L33" s="1320">
        <v>158.35478622880001</v>
      </c>
      <c r="M33" s="1320">
        <v>159.19851100580001</v>
      </c>
      <c r="N33" s="1320">
        <v>146.98700305379998</v>
      </c>
      <c r="O33" s="1320">
        <v>141.85498779899999</v>
      </c>
      <c r="P33" s="693">
        <f t="shared" si="0"/>
        <v>-0.10419513563650785</v>
      </c>
      <c r="Q33" s="693">
        <f t="shared" si="1"/>
        <v>-0.12315954735798249</v>
      </c>
      <c r="R33" s="1058"/>
      <c r="S33" s="1058"/>
    </row>
    <row r="34" spans="1:19" ht="15.75" x14ac:dyDescent="0.25">
      <c r="A34" s="2088" t="s">
        <v>695</v>
      </c>
      <c r="B34" s="154" t="s">
        <v>460</v>
      </c>
      <c r="C34" s="1320">
        <v>260.38421230360001</v>
      </c>
      <c r="D34" s="1320">
        <v>259.06600389600004</v>
      </c>
      <c r="E34" s="1320">
        <v>256.80381729940001</v>
      </c>
      <c r="F34" s="1320">
        <v>259.42999330080005</v>
      </c>
      <c r="G34" s="1320">
        <v>257.71838584519998</v>
      </c>
      <c r="H34" s="1320">
        <v>255.9193940632</v>
      </c>
      <c r="I34" s="1320">
        <v>254.08336905140004</v>
      </c>
      <c r="J34" s="1320">
        <v>253.51956643720004</v>
      </c>
      <c r="K34" s="1320">
        <v>252.81538016560003</v>
      </c>
      <c r="L34" s="1320">
        <v>252.16055838540004</v>
      </c>
      <c r="M34" s="1320">
        <v>251.15329745100004</v>
      </c>
      <c r="N34" s="1320">
        <v>250.75552138000003</v>
      </c>
      <c r="O34" s="1320">
        <v>250.11654174080002</v>
      </c>
      <c r="P34" s="693">
        <f t="shared" si="0"/>
        <v>-8.1060125250673153E-3</v>
      </c>
      <c r="Q34" s="693">
        <f t="shared" si="1"/>
        <v>-3.9432769260327516E-2</v>
      </c>
      <c r="R34" s="1058"/>
      <c r="S34" s="1058"/>
    </row>
    <row r="35" spans="1:19" ht="15.75" x14ac:dyDescent="0.25">
      <c r="A35" s="2088" t="s">
        <v>695</v>
      </c>
      <c r="B35" s="154" t="s">
        <v>461</v>
      </c>
      <c r="C35" s="1320">
        <v>52.122441004200006</v>
      </c>
      <c r="D35" s="1320">
        <v>52.038781932200003</v>
      </c>
      <c r="E35" s="1320">
        <v>51.943375247399999</v>
      </c>
      <c r="F35" s="1320">
        <v>46.111044887600002</v>
      </c>
      <c r="G35" s="1320">
        <v>44.917802493200007</v>
      </c>
      <c r="H35" s="1320">
        <v>44.816538260199998</v>
      </c>
      <c r="I35" s="1320">
        <v>45.391521233799999</v>
      </c>
      <c r="J35" s="1320">
        <v>45.104665531800002</v>
      </c>
      <c r="K35" s="1320">
        <v>44.941952780200005</v>
      </c>
      <c r="L35" s="1320">
        <v>44.136783261200002</v>
      </c>
      <c r="M35" s="1320">
        <v>43.773655060800003</v>
      </c>
      <c r="N35" s="1320">
        <v>43.679352287199997</v>
      </c>
      <c r="O35" s="1320">
        <v>43.525167475999993</v>
      </c>
      <c r="P35" s="693">
        <f t="shared" si="0"/>
        <v>-1.3857280481463429E-2</v>
      </c>
      <c r="Q35" s="693">
        <f t="shared" si="1"/>
        <v>-0.16494380083824639</v>
      </c>
      <c r="R35" s="1058"/>
      <c r="S35" s="1058"/>
    </row>
    <row r="36" spans="1:19" ht="15.75" x14ac:dyDescent="0.25">
      <c r="A36" s="2088" t="s">
        <v>695</v>
      </c>
      <c r="B36" s="154" t="s">
        <v>463</v>
      </c>
      <c r="C36" s="1320">
        <v>38.397882808600002</v>
      </c>
      <c r="D36" s="1320">
        <v>38.399598700400006</v>
      </c>
      <c r="E36" s="1320">
        <v>38.395140249200004</v>
      </c>
      <c r="F36" s="1320">
        <v>38.3871422438</v>
      </c>
      <c r="G36" s="1320">
        <v>38.307551906400001</v>
      </c>
      <c r="H36" s="1320">
        <v>38.328589262600005</v>
      </c>
      <c r="I36" s="1320">
        <v>38.348790727800001</v>
      </c>
      <c r="J36" s="1320">
        <v>38.368684727800002</v>
      </c>
      <c r="K36" s="1320">
        <v>38.379317865000004</v>
      </c>
      <c r="L36" s="1320">
        <v>38.392142292000003</v>
      </c>
      <c r="M36" s="1320">
        <v>38.0603518064</v>
      </c>
      <c r="N36" s="1320">
        <v>38.073320705</v>
      </c>
      <c r="O36" s="1320">
        <v>38.091364082800006</v>
      </c>
      <c r="P36" s="693">
        <f t="shared" si="0"/>
        <v>-7.8343689943728926E-3</v>
      </c>
      <c r="Q36" s="693">
        <f t="shared" si="1"/>
        <v>-7.9826986120012169E-3</v>
      </c>
      <c r="R36" s="1058"/>
      <c r="S36" s="1058"/>
    </row>
    <row r="37" spans="1:19" ht="16.5" thickBot="1" x14ac:dyDescent="0.3">
      <c r="A37" s="2089" t="s">
        <v>695</v>
      </c>
      <c r="B37" s="237" t="s">
        <v>856</v>
      </c>
      <c r="C37" s="1321">
        <v>147.56274412600001</v>
      </c>
      <c r="D37" s="1321">
        <v>166.41986274060002</v>
      </c>
      <c r="E37" s="1321">
        <v>198.58564814060003</v>
      </c>
      <c r="F37" s="1321">
        <v>227.76378788100001</v>
      </c>
      <c r="G37" s="1321">
        <v>254.3658764052</v>
      </c>
      <c r="H37" s="1321">
        <v>303.567635091</v>
      </c>
      <c r="I37" s="1321">
        <v>373.8169038744</v>
      </c>
      <c r="J37" s="1321">
        <v>409.38140842900003</v>
      </c>
      <c r="K37" s="1321">
        <v>416.13673484460003</v>
      </c>
      <c r="L37" s="1321">
        <v>456.10598962740005</v>
      </c>
      <c r="M37" s="1321">
        <v>507.22202657980006</v>
      </c>
      <c r="N37" s="1321">
        <v>567.03844649620009</v>
      </c>
      <c r="O37" s="1321">
        <v>638.6158536058</v>
      </c>
      <c r="P37" s="694">
        <f t="shared" si="0"/>
        <v>0.40014792203780319</v>
      </c>
      <c r="Q37" s="694">
        <f t="shared" si="1"/>
        <v>3.3277580488778553</v>
      </c>
      <c r="R37" s="1058"/>
      <c r="S37" s="1058"/>
    </row>
    <row r="38" spans="1:19" ht="15.75" x14ac:dyDescent="0.25">
      <c r="A38" s="2091" t="s">
        <v>909</v>
      </c>
      <c r="B38" s="209" t="s">
        <v>465</v>
      </c>
      <c r="C38" s="1319">
        <v>63.226189982199998</v>
      </c>
      <c r="D38" s="1319">
        <v>60.036968230400007</v>
      </c>
      <c r="E38" s="1319">
        <v>49.533666134400001</v>
      </c>
      <c r="F38" s="1319">
        <v>48.154467456200003</v>
      </c>
      <c r="G38" s="1319">
        <v>46.969215658400003</v>
      </c>
      <c r="H38" s="1319">
        <v>44.294003347999997</v>
      </c>
      <c r="I38" s="1319">
        <v>41.610267281799999</v>
      </c>
      <c r="J38" s="1319">
        <v>38.616099545799997</v>
      </c>
      <c r="K38" s="1319">
        <v>35.642097397199997</v>
      </c>
      <c r="L38" s="1319">
        <v>37.773378729800001</v>
      </c>
      <c r="M38" s="1319">
        <v>42.270908811600002</v>
      </c>
      <c r="N38" s="1319">
        <v>43.841085568000004</v>
      </c>
      <c r="O38" s="1319">
        <v>37.844043040999999</v>
      </c>
      <c r="P38" s="693">
        <f t="shared" si="0"/>
        <v>1.8707437241839817E-3</v>
      </c>
      <c r="Q38" s="693">
        <f t="shared" si="1"/>
        <v>-0.40144988885690897</v>
      </c>
      <c r="R38" s="1058"/>
      <c r="S38" s="1058"/>
    </row>
    <row r="39" spans="1:19" ht="16.5" thickBot="1" x14ac:dyDescent="0.3">
      <c r="A39" s="2092"/>
      <c r="B39" s="196" t="s">
        <v>466</v>
      </c>
      <c r="C39" s="1321">
        <v>338.40804997580005</v>
      </c>
      <c r="D39" s="1321">
        <v>348.89700486200007</v>
      </c>
      <c r="E39" s="1321">
        <v>373.79496271319999</v>
      </c>
      <c r="F39" s="1321">
        <v>372.19066356220009</v>
      </c>
      <c r="G39" s="1321">
        <v>395.47579185240005</v>
      </c>
      <c r="H39" s="1321">
        <v>406.18536077140004</v>
      </c>
      <c r="I39" s="1321">
        <v>424.41346801279997</v>
      </c>
      <c r="J39" s="1321">
        <v>469.27036310419999</v>
      </c>
      <c r="K39" s="1321">
        <v>400.75486870020001</v>
      </c>
      <c r="L39" s="1321">
        <v>396.43952862499998</v>
      </c>
      <c r="M39" s="1321">
        <v>345.98392616759998</v>
      </c>
      <c r="N39" s="1321">
        <v>405.56221462959996</v>
      </c>
      <c r="O39" s="1321">
        <v>446.16936427979999</v>
      </c>
      <c r="P39" s="693">
        <f t="shared" si="0"/>
        <v>0.1254411633150751</v>
      </c>
      <c r="Q39" s="693">
        <f t="shared" si="1"/>
        <v>0.31843602512323826</v>
      </c>
      <c r="R39" s="1058"/>
      <c r="S39" s="1058"/>
    </row>
    <row r="40" spans="1:19" ht="15.75" x14ac:dyDescent="0.25">
      <c r="A40" s="2088" t="s">
        <v>697</v>
      </c>
      <c r="B40" s="199" t="s">
        <v>854</v>
      </c>
      <c r="C40" s="1320">
        <v>0.70744943640000013</v>
      </c>
      <c r="D40" s="1320">
        <v>0.70745286640000005</v>
      </c>
      <c r="E40" s="1320">
        <v>0.70745513020000017</v>
      </c>
      <c r="F40" s="1320">
        <v>0.70745931479999991</v>
      </c>
      <c r="G40" s="1320">
        <v>0.70746288199999996</v>
      </c>
      <c r="H40" s="1320">
        <v>0.70746885020000005</v>
      </c>
      <c r="I40" s="1320">
        <v>0.70747029080000012</v>
      </c>
      <c r="J40" s="1320">
        <v>0.67815284600000003</v>
      </c>
      <c r="K40" s="1320">
        <v>0.67815504120000003</v>
      </c>
      <c r="L40" s="1320">
        <v>0.67815737360000006</v>
      </c>
      <c r="M40" s="1320">
        <v>0.67815963739999996</v>
      </c>
      <c r="N40" s="1320">
        <v>0.67816196979999999</v>
      </c>
      <c r="O40" s="1320">
        <v>0.67816684039999997</v>
      </c>
      <c r="P40" s="692">
        <f t="shared" si="0"/>
        <v>1.3959591635284664E-5</v>
      </c>
      <c r="Q40" s="692">
        <f t="shared" si="1"/>
        <v>-4.1391786456160859E-2</v>
      </c>
      <c r="R40" s="1058"/>
      <c r="S40" s="1058"/>
    </row>
    <row r="41" spans="1:19" ht="16.5" thickBot="1" x14ac:dyDescent="0.3">
      <c r="A41" s="2089" t="s">
        <v>697</v>
      </c>
      <c r="B41" s="157" t="s">
        <v>822</v>
      </c>
      <c r="C41" s="1320">
        <v>4.3199837464000002</v>
      </c>
      <c r="D41" s="1320">
        <v>4.3199837464000002</v>
      </c>
      <c r="E41" s="1320">
        <v>4.3199837464000002</v>
      </c>
      <c r="F41" s="1320">
        <v>4.3199837464000002</v>
      </c>
      <c r="G41" s="1320">
        <v>4.3199837464000002</v>
      </c>
      <c r="H41" s="1320">
        <v>4.3199837464000002</v>
      </c>
      <c r="I41" s="1320">
        <v>4.3199837464000002</v>
      </c>
      <c r="J41" s="1320">
        <v>4.3199837464000002</v>
      </c>
      <c r="K41" s="1320">
        <v>4.3199837464000002</v>
      </c>
      <c r="L41" s="1320">
        <v>4.3199837464000002</v>
      </c>
      <c r="M41" s="1320">
        <v>4.3199837464000002</v>
      </c>
      <c r="N41" s="1320">
        <v>4.3199837464000002</v>
      </c>
      <c r="O41" s="1320">
        <v>4.3199837464000002</v>
      </c>
      <c r="P41" s="694">
        <f t="shared" si="0"/>
        <v>0</v>
      </c>
      <c r="Q41" s="694">
        <f t="shared" si="1"/>
        <v>0</v>
      </c>
      <c r="R41" s="1058"/>
      <c r="S41" s="1058"/>
    </row>
    <row r="42" spans="1:19" ht="15" customHeight="1" x14ac:dyDescent="0.25">
      <c r="A42" s="2053" t="s">
        <v>698</v>
      </c>
      <c r="B42" s="141" t="s">
        <v>850</v>
      </c>
      <c r="C42" s="1319">
        <v>183.13876861000003</v>
      </c>
      <c r="D42" s="1319">
        <v>184.34356585120003</v>
      </c>
      <c r="E42" s="1319">
        <v>177.86283323060002</v>
      </c>
      <c r="F42" s="1319">
        <v>174.0678713522</v>
      </c>
      <c r="G42" s="1319">
        <v>178.79354836420001</v>
      </c>
      <c r="H42" s="1319">
        <v>188.48384922220001</v>
      </c>
      <c r="I42" s="1319">
        <v>186.75986049560001</v>
      </c>
      <c r="J42" s="1319">
        <v>187.01217767540001</v>
      </c>
      <c r="K42" s="1319">
        <v>182.51918568940002</v>
      </c>
      <c r="L42" s="1319">
        <v>178.68916804480003</v>
      </c>
      <c r="M42" s="1319">
        <v>178.6319915226</v>
      </c>
      <c r="N42" s="1319">
        <v>178.34512237499999</v>
      </c>
      <c r="O42" s="1319">
        <v>145.99941076840003</v>
      </c>
      <c r="P42" s="693">
        <f t="shared" si="0"/>
        <v>-0.18294201956441028</v>
      </c>
      <c r="Q42" s="693">
        <f t="shared" si="1"/>
        <v>-0.20279353259543573</v>
      </c>
      <c r="R42" s="1058"/>
      <c r="S42" s="1058"/>
    </row>
    <row r="43" spans="1:19" ht="15" customHeight="1" x14ac:dyDescent="0.25">
      <c r="A43" s="2054"/>
      <c r="B43" s="238" t="s">
        <v>855</v>
      </c>
      <c r="C43" s="1320">
        <v>83.768437824399996</v>
      </c>
      <c r="D43" s="1320">
        <v>79.791985179200012</v>
      </c>
      <c r="E43" s="1320">
        <v>78.635751730200013</v>
      </c>
      <c r="F43" s="1320">
        <v>80.087298643800011</v>
      </c>
      <c r="G43" s="1320">
        <v>80.518905216400015</v>
      </c>
      <c r="H43" s="1320">
        <v>83.723439722999998</v>
      </c>
      <c r="I43" s="1320">
        <v>87.225274555999988</v>
      </c>
      <c r="J43" s="1320">
        <v>89.40373025640001</v>
      </c>
      <c r="K43" s="1320">
        <v>89.799000438000007</v>
      </c>
      <c r="L43" s="1320">
        <v>92.1101187286</v>
      </c>
      <c r="M43" s="1320">
        <v>91.874072645600009</v>
      </c>
      <c r="N43" s="1320">
        <v>101.87512505520002</v>
      </c>
      <c r="O43" s="1320">
        <v>102.70133728120001</v>
      </c>
      <c r="P43" s="693">
        <f t="shared" si="0"/>
        <v>0.11498431115702666</v>
      </c>
      <c r="Q43" s="693">
        <f t="shared" si="1"/>
        <v>0.22601471328005662</v>
      </c>
      <c r="R43" s="1058"/>
      <c r="S43" s="1058"/>
    </row>
    <row r="44" spans="1:19" ht="15" customHeight="1" x14ac:dyDescent="0.25">
      <c r="A44" s="2054"/>
      <c r="B44" s="199" t="s">
        <v>449</v>
      </c>
      <c r="C44" s="1320">
        <v>389.46017999140003</v>
      </c>
      <c r="D44" s="1320">
        <v>389.91170889580007</v>
      </c>
      <c r="E44" s="1320">
        <v>386.77232257439999</v>
      </c>
      <c r="F44" s="1320">
        <v>476.91074017160003</v>
      </c>
      <c r="G44" s="1320">
        <v>486.72706732440008</v>
      </c>
      <c r="H44" s="1320">
        <v>450.492518238</v>
      </c>
      <c r="I44" s="1320">
        <v>460.57952932880005</v>
      </c>
      <c r="J44" s="1320">
        <v>471.58609625400004</v>
      </c>
      <c r="K44" s="1320">
        <v>411.95867695220005</v>
      </c>
      <c r="L44" s="1320">
        <v>379.13166705959998</v>
      </c>
      <c r="M44" s="1320">
        <v>396.40584142879999</v>
      </c>
      <c r="N44" s="1320">
        <v>391.11872335759995</v>
      </c>
      <c r="O44" s="1320">
        <v>372.36256432340002</v>
      </c>
      <c r="P44" s="693">
        <f t="shared" si="0"/>
        <v>-1.785422670888592E-2</v>
      </c>
      <c r="Q44" s="693">
        <f t="shared" si="1"/>
        <v>-4.3900805644308871E-2</v>
      </c>
      <c r="R44" s="1058"/>
      <c r="S44" s="1058"/>
    </row>
    <row r="45" spans="1:19" ht="15.75" x14ac:dyDescent="0.25">
      <c r="A45" s="2054"/>
      <c r="B45" s="199" t="s">
        <v>455</v>
      </c>
      <c r="C45" s="1320">
        <v>227.64579636120004</v>
      </c>
      <c r="D45" s="1320">
        <v>233.89375374680003</v>
      </c>
      <c r="E45" s="1320">
        <v>235.00962412200005</v>
      </c>
      <c r="F45" s="1320">
        <v>228.28374247280001</v>
      </c>
      <c r="G45" s="1320">
        <v>233.86832674520002</v>
      </c>
      <c r="H45" s="1320">
        <v>235.4761616088</v>
      </c>
      <c r="I45" s="1320">
        <v>238.51803495100003</v>
      </c>
      <c r="J45" s="1320">
        <v>245.45780014979999</v>
      </c>
      <c r="K45" s="1320">
        <v>248.2938709538</v>
      </c>
      <c r="L45" s="1320">
        <v>251.3508718994</v>
      </c>
      <c r="M45" s="1320">
        <v>117.47512376460001</v>
      </c>
      <c r="N45" s="1320">
        <v>136.0466186646</v>
      </c>
      <c r="O45" s="1320">
        <v>174.03788210760001</v>
      </c>
      <c r="P45" s="693">
        <f t="shared" si="0"/>
        <v>-0.30758990095225741</v>
      </c>
      <c r="Q45" s="693">
        <f t="shared" si="1"/>
        <v>-0.23548826778484264</v>
      </c>
      <c r="R45" s="1058"/>
      <c r="S45" s="1058"/>
    </row>
    <row r="46" spans="1:19" ht="15" customHeight="1" x14ac:dyDescent="0.25">
      <c r="A46" s="2054"/>
      <c r="B46" s="157" t="s">
        <v>467</v>
      </c>
      <c r="C46" s="1320">
        <v>256.73277170940003</v>
      </c>
      <c r="D46" s="1320">
        <v>254.73437866100002</v>
      </c>
      <c r="E46" s="1320">
        <v>253.4786324742</v>
      </c>
      <c r="F46" s="1320">
        <v>248.0334484782</v>
      </c>
      <c r="G46" s="1320">
        <v>261.67847224540003</v>
      </c>
      <c r="H46" s="1320">
        <v>261.2694541436</v>
      </c>
      <c r="I46" s="1320">
        <v>260.91787392999998</v>
      </c>
      <c r="J46" s="1320">
        <v>259.48155024819999</v>
      </c>
      <c r="K46" s="1320">
        <v>258.91043144399998</v>
      </c>
      <c r="L46" s="1320">
        <v>257.94866205080001</v>
      </c>
      <c r="M46" s="1320">
        <v>257.39223901299999</v>
      </c>
      <c r="N46" s="1320">
        <v>257.05140917400001</v>
      </c>
      <c r="O46" s="1320">
        <v>256.10181278220006</v>
      </c>
      <c r="P46" s="693">
        <f t="shared" si="0"/>
        <v>-7.159755177316012E-3</v>
      </c>
      <c r="Q46" s="693">
        <f t="shared" si="1"/>
        <v>-2.4576485619613939E-3</v>
      </c>
      <c r="R46" s="1058"/>
      <c r="S46" s="1058"/>
    </row>
    <row r="47" spans="1:19" ht="15" customHeight="1" x14ac:dyDescent="0.25">
      <c r="A47" s="2054"/>
      <c r="B47" s="199" t="s">
        <v>468</v>
      </c>
      <c r="C47" s="1320">
        <v>9.613997626799998</v>
      </c>
      <c r="D47" s="1320">
        <v>8.1704649082000014</v>
      </c>
      <c r="E47" s="1320">
        <v>7.961524057200001</v>
      </c>
      <c r="F47" s="1320">
        <v>7.8488788783999999</v>
      </c>
      <c r="G47" s="1320">
        <v>7.7184022958000007</v>
      </c>
      <c r="H47" s="1320">
        <v>7.7710068338000013</v>
      </c>
      <c r="I47" s="1320">
        <v>7.8517586378000006</v>
      </c>
      <c r="J47" s="1320">
        <v>7.938243549600001</v>
      </c>
      <c r="K47" s="1320">
        <v>8.1454512902000005</v>
      </c>
      <c r="L47" s="1320">
        <v>8.2078250169999993</v>
      </c>
      <c r="M47" s="1320">
        <v>8.2902059338000011</v>
      </c>
      <c r="N47" s="1320">
        <v>8.2528900033999992</v>
      </c>
      <c r="O47" s="1320">
        <v>8.3560188530000019</v>
      </c>
      <c r="P47" s="693">
        <f t="shared" si="0"/>
        <v>1.8055189492108367E-2</v>
      </c>
      <c r="Q47" s="693">
        <f t="shared" si="1"/>
        <v>-0.13084866697837039</v>
      </c>
      <c r="R47" s="1058"/>
      <c r="S47" s="1058"/>
    </row>
    <row r="48" spans="1:19" ht="15" customHeight="1" x14ac:dyDescent="0.25">
      <c r="A48" s="2054"/>
      <c r="B48" s="157" t="s">
        <v>469</v>
      </c>
      <c r="C48" s="1320">
        <v>337.46132037800004</v>
      </c>
      <c r="D48" s="1320">
        <v>331.82378390279996</v>
      </c>
      <c r="E48" s="1320">
        <v>330.53323851380003</v>
      </c>
      <c r="F48" s="1320">
        <v>327.43146907100004</v>
      </c>
      <c r="G48" s="1320">
        <v>308.51995147960002</v>
      </c>
      <c r="H48" s="1320">
        <v>306.22110716960003</v>
      </c>
      <c r="I48" s="1320">
        <v>305.83232160879999</v>
      </c>
      <c r="J48" s="1320">
        <v>304.42705767460001</v>
      </c>
      <c r="K48" s="1320">
        <v>303.31832217959999</v>
      </c>
      <c r="L48" s="1320">
        <v>300.13330080580005</v>
      </c>
      <c r="M48" s="1320">
        <v>296.08390118440002</v>
      </c>
      <c r="N48" s="1320">
        <v>293.95279313539999</v>
      </c>
      <c r="O48" s="1320">
        <v>294.22846991860001</v>
      </c>
      <c r="P48" s="693">
        <f t="shared" si="0"/>
        <v>-1.9674027744827724E-2</v>
      </c>
      <c r="Q48" s="693">
        <f t="shared" si="1"/>
        <v>-0.12811201713717496</v>
      </c>
      <c r="R48" s="1058"/>
      <c r="S48" s="1058"/>
    </row>
    <row r="49" spans="1:19" ht="15.75" customHeight="1" x14ac:dyDescent="0.25">
      <c r="A49" s="2054"/>
      <c r="B49" s="199" t="s">
        <v>838</v>
      </c>
      <c r="C49" s="1320">
        <v>145.55189702200002</v>
      </c>
      <c r="D49" s="1320">
        <v>145.95314535060001</v>
      </c>
      <c r="E49" s="1320">
        <v>147.29776420939999</v>
      </c>
      <c r="F49" s="1320">
        <v>146.73716027600003</v>
      </c>
      <c r="G49" s="1320">
        <v>146.45438106040001</v>
      </c>
      <c r="H49" s="1320">
        <v>147.45556787639998</v>
      </c>
      <c r="I49" s="1320">
        <v>147.68071177300001</v>
      </c>
      <c r="J49" s="1320">
        <v>150.68020252600002</v>
      </c>
      <c r="K49" s="1320">
        <v>145.52898921820002</v>
      </c>
      <c r="L49" s="1320">
        <v>145.36991343279999</v>
      </c>
      <c r="M49" s="1320">
        <v>142.96652539820002</v>
      </c>
      <c r="N49" s="1320">
        <v>124.85187329580002</v>
      </c>
      <c r="O49" s="1320">
        <v>124.92174438520001</v>
      </c>
      <c r="P49" s="693">
        <f t="shared" si="0"/>
        <v>-0.14066300629017386</v>
      </c>
      <c r="Q49" s="693">
        <f t="shared" si="1"/>
        <v>-0.14173743564250338</v>
      </c>
      <c r="R49" s="1058"/>
      <c r="S49" s="1058"/>
    </row>
    <row r="50" spans="1:19" ht="16.5" thickBot="1" x14ac:dyDescent="0.3">
      <c r="A50" s="2055"/>
      <c r="B50" s="210" t="s">
        <v>456</v>
      </c>
      <c r="C50" s="1321">
        <v>44.152565720200002</v>
      </c>
      <c r="D50" s="1321">
        <v>43.984007151</v>
      </c>
      <c r="E50" s="1321">
        <v>43.936345174400003</v>
      </c>
      <c r="F50" s="1321">
        <v>43.805436206000003</v>
      </c>
      <c r="G50" s="1321">
        <v>43.6593948322</v>
      </c>
      <c r="H50" s="1321">
        <v>43.691992591800002</v>
      </c>
      <c r="I50" s="1321">
        <v>43.663015128600001</v>
      </c>
      <c r="J50" s="1321">
        <v>43.629223317399997</v>
      </c>
      <c r="K50" s="1321">
        <v>43.601604682999998</v>
      </c>
      <c r="L50" s="1321">
        <v>43.572672495800006</v>
      </c>
      <c r="M50" s="1321">
        <v>43.210728743000004</v>
      </c>
      <c r="N50" s="1321">
        <v>43.166068976800005</v>
      </c>
      <c r="O50" s="1321">
        <v>43.140765318000007</v>
      </c>
      <c r="P50" s="693">
        <f t="shared" si="0"/>
        <v>-9.9123407645383965E-3</v>
      </c>
      <c r="Q50" s="693">
        <f t="shared" si="1"/>
        <v>-2.2916004669171281E-2</v>
      </c>
      <c r="R50" s="1058"/>
      <c r="S50" s="1058"/>
    </row>
    <row r="51" spans="1:19" ht="15" customHeight="1" x14ac:dyDescent="0.25">
      <c r="A51" s="2065" t="s">
        <v>699</v>
      </c>
      <c r="B51" s="209" t="s">
        <v>839</v>
      </c>
      <c r="C51" s="1320">
        <v>120.26431963979999</v>
      </c>
      <c r="D51" s="1320">
        <v>120.4062361642</v>
      </c>
      <c r="E51" s="1320">
        <v>127.02987733379999</v>
      </c>
      <c r="F51" s="1320">
        <v>126.01227975139999</v>
      </c>
      <c r="G51" s="1320">
        <v>128.64944238580003</v>
      </c>
      <c r="H51" s="1320">
        <v>127.84825948720001</v>
      </c>
      <c r="I51" s="1320">
        <v>127.78243504320001</v>
      </c>
      <c r="J51" s="1320">
        <v>127.33243482120001</v>
      </c>
      <c r="K51" s="1320">
        <v>117.12015731780002</v>
      </c>
      <c r="L51" s="1320">
        <v>114.18567617800001</v>
      </c>
      <c r="M51" s="1320">
        <v>114.22153161439999</v>
      </c>
      <c r="N51" s="1320">
        <v>114.0854862896</v>
      </c>
      <c r="O51" s="1320">
        <v>114.10603212680002</v>
      </c>
      <c r="P51" s="692">
        <f t="shared" si="0"/>
        <v>-6.9749598956560504E-4</v>
      </c>
      <c r="Q51" s="692">
        <f t="shared" si="1"/>
        <v>-5.1206272412669659E-2</v>
      </c>
      <c r="R51" s="1058"/>
      <c r="S51" s="1058"/>
    </row>
    <row r="52" spans="1:19" ht="15" customHeight="1" x14ac:dyDescent="0.25">
      <c r="A52" s="2066"/>
      <c r="B52" s="199" t="s">
        <v>457</v>
      </c>
      <c r="C52" s="1320">
        <v>136.447788995</v>
      </c>
      <c r="D52" s="1320">
        <v>136.50419760879998</v>
      </c>
      <c r="E52" s="1320">
        <v>136.82243801659999</v>
      </c>
      <c r="F52" s="1320">
        <v>137.1051729166</v>
      </c>
      <c r="G52" s="1320">
        <v>137.38754183560002</v>
      </c>
      <c r="H52" s="1320">
        <v>137.77410983280001</v>
      </c>
      <c r="I52" s="1320">
        <v>138.69281543880001</v>
      </c>
      <c r="J52" s="1320">
        <v>157.38702270480002</v>
      </c>
      <c r="K52" s="1320">
        <v>122.32367716520001</v>
      </c>
      <c r="L52" s="1320">
        <v>122.64996222639999</v>
      </c>
      <c r="M52" s="1320">
        <v>107.850672664</v>
      </c>
      <c r="N52" s="1320">
        <v>107.45483632660002</v>
      </c>
      <c r="O52" s="1320">
        <v>112.5056807686</v>
      </c>
      <c r="P52" s="693">
        <f t="shared" si="0"/>
        <v>-8.270920980044516E-2</v>
      </c>
      <c r="Q52" s="693">
        <f t="shared" si="1"/>
        <v>-0.17546717614660162</v>
      </c>
      <c r="R52" s="1058"/>
      <c r="S52" s="1058"/>
    </row>
    <row r="53" spans="1:19" ht="15" customHeight="1" x14ac:dyDescent="0.25">
      <c r="A53" s="2066"/>
      <c r="B53" s="157" t="s">
        <v>458</v>
      </c>
      <c r="C53" s="1320">
        <v>133.3894625602</v>
      </c>
      <c r="D53" s="1320">
        <v>135.60585159100003</v>
      </c>
      <c r="E53" s="1320">
        <v>135.41217177040002</v>
      </c>
      <c r="F53" s="1320">
        <v>134.43371076240001</v>
      </c>
      <c r="G53" s="1320">
        <v>133.86897985300001</v>
      </c>
      <c r="H53" s="1320">
        <v>133.63173978699999</v>
      </c>
      <c r="I53" s="1320">
        <v>126.22867111120001</v>
      </c>
      <c r="J53" s="1320">
        <v>124.19108647120002</v>
      </c>
      <c r="K53" s="1320">
        <v>123.77664903800002</v>
      </c>
      <c r="L53" s="1320">
        <v>115.87807069439999</v>
      </c>
      <c r="M53" s="1320">
        <v>116.42279448239999</v>
      </c>
      <c r="N53" s="1320">
        <v>115.7484408416</v>
      </c>
      <c r="O53" s="1320">
        <v>116.53779847220001</v>
      </c>
      <c r="P53" s="693">
        <f t="shared" si="0"/>
        <v>5.6932927330131779E-3</v>
      </c>
      <c r="Q53" s="693">
        <f t="shared" si="1"/>
        <v>-0.12633429781152816</v>
      </c>
      <c r="R53" s="1058"/>
      <c r="S53" s="1058"/>
    </row>
    <row r="54" spans="1:19" ht="15" customHeight="1" x14ac:dyDescent="0.25">
      <c r="A54" s="2066"/>
      <c r="B54" s="154" t="s">
        <v>851</v>
      </c>
      <c r="C54" s="1320">
        <v>82.072955553399993</v>
      </c>
      <c r="D54" s="1320">
        <v>82.245811981200006</v>
      </c>
      <c r="E54" s="1320">
        <v>83.561824297000001</v>
      </c>
      <c r="F54" s="1320">
        <v>83.890873252200009</v>
      </c>
      <c r="G54" s="1320">
        <v>83.985268841600003</v>
      </c>
      <c r="H54" s="1320">
        <v>84.204116218600007</v>
      </c>
      <c r="I54" s="1320">
        <v>84.761534025000003</v>
      </c>
      <c r="J54" s="1320">
        <v>84.995596058800018</v>
      </c>
      <c r="K54" s="1320">
        <v>85.560475487200009</v>
      </c>
      <c r="L54" s="1320">
        <v>86.525287016000007</v>
      </c>
      <c r="M54" s="1320">
        <v>85.961168498800006</v>
      </c>
      <c r="N54" s="1320">
        <v>86.03068677840001</v>
      </c>
      <c r="O54" s="1320">
        <v>81.147242594600002</v>
      </c>
      <c r="P54" s="693">
        <f t="shared" si="0"/>
        <v>-6.215575361692257E-2</v>
      </c>
      <c r="Q54" s="693">
        <f t="shared" si="1"/>
        <v>-1.1279147345896237E-2</v>
      </c>
      <c r="R54" s="1058"/>
      <c r="S54" s="1058"/>
    </row>
    <row r="55" spans="1:19" ht="15.75" customHeight="1" x14ac:dyDescent="0.25">
      <c r="A55" s="2066"/>
      <c r="B55" s="157" t="s">
        <v>471</v>
      </c>
      <c r="C55" s="1320">
        <v>40.446333071200002</v>
      </c>
      <c r="D55" s="1320">
        <v>40.353397427000004</v>
      </c>
      <c r="E55" s="1320">
        <v>40.405211624400003</v>
      </c>
      <c r="F55" s="1320">
        <v>40.147619516199995</v>
      </c>
      <c r="G55" s="1320">
        <v>40.391745101400005</v>
      </c>
      <c r="H55" s="1320">
        <v>40.463229388400002</v>
      </c>
      <c r="I55" s="1320">
        <v>40.383811991599998</v>
      </c>
      <c r="J55" s="1320">
        <v>40.029359907600004</v>
      </c>
      <c r="K55" s="1320">
        <v>42.827111025999997</v>
      </c>
      <c r="L55" s="1320">
        <v>41.606386030999992</v>
      </c>
      <c r="M55" s="1320">
        <v>41.5327747324</v>
      </c>
      <c r="N55" s="1320">
        <v>41.165455826600002</v>
      </c>
      <c r="O55" s="1320">
        <v>43.170753122000001</v>
      </c>
      <c r="P55" s="693">
        <f t="shared" si="0"/>
        <v>3.7599206281325015E-2</v>
      </c>
      <c r="Q55" s="693">
        <f t="shared" si="1"/>
        <v>6.7358888777483139E-2</v>
      </c>
      <c r="R55" s="1058"/>
      <c r="S55" s="1058"/>
    </row>
    <row r="56" spans="1:19" ht="16.5" thickBot="1" x14ac:dyDescent="0.3">
      <c r="A56" s="2067"/>
      <c r="B56" s="157" t="s">
        <v>840</v>
      </c>
      <c r="C56" s="1320">
        <v>156.614597132</v>
      </c>
      <c r="D56" s="1320">
        <v>151.0579356664</v>
      </c>
      <c r="E56" s="1320">
        <v>158.04336644460003</v>
      </c>
      <c r="F56" s="1320">
        <v>157.927681737</v>
      </c>
      <c r="G56" s="1320">
        <v>160.99827460639997</v>
      </c>
      <c r="H56" s="1320">
        <v>161.90603590560002</v>
      </c>
      <c r="I56" s="1320">
        <v>162.98205379679999</v>
      </c>
      <c r="J56" s="1320">
        <v>161.69990559659999</v>
      </c>
      <c r="K56" s="1320">
        <v>103.06302687100001</v>
      </c>
      <c r="L56" s="1320">
        <v>95.599874542199998</v>
      </c>
      <c r="M56" s="1320">
        <v>97.621605447800007</v>
      </c>
      <c r="N56" s="1320">
        <v>98.46593232699999</v>
      </c>
      <c r="O56" s="1320">
        <v>110.98558269820001</v>
      </c>
      <c r="P56" s="694">
        <f t="shared" si="0"/>
        <v>0.16093858103556818</v>
      </c>
      <c r="Q56" s="694">
        <f t="shared" si="1"/>
        <v>-0.29134585964131005</v>
      </c>
      <c r="R56" s="1058"/>
      <c r="S56" s="1058"/>
    </row>
    <row r="57" spans="1:19" ht="16.5" thickBot="1" x14ac:dyDescent="0.3">
      <c r="A57" s="2085" t="s">
        <v>702</v>
      </c>
      <c r="B57" s="2086"/>
      <c r="C57" s="239">
        <v>8191.7299370297997</v>
      </c>
      <c r="D57" s="239">
        <v>8135.262548121801</v>
      </c>
      <c r="E57" s="239">
        <v>8159.3702314348029</v>
      </c>
      <c r="F57" s="239">
        <v>8213.4557597427993</v>
      </c>
      <c r="G57" s="239">
        <v>8279.5223720328013</v>
      </c>
      <c r="H57" s="239">
        <v>8360.9135652140012</v>
      </c>
      <c r="I57" s="239">
        <v>8419.2610252044014</v>
      </c>
      <c r="J57" s="239">
        <v>8498.0503237657995</v>
      </c>
      <c r="K57" s="239">
        <v>8251.3931328094004</v>
      </c>
      <c r="L57" s="239">
        <v>8261.5384450508009</v>
      </c>
      <c r="M57" s="239">
        <f>SUM(M6:M56)</f>
        <v>8137.079038529002</v>
      </c>
      <c r="N57" s="239">
        <f>SUM(N6:N56)</f>
        <v>8200.8477656742016</v>
      </c>
      <c r="O57" s="239">
        <f>SUM(O6:O56)</f>
        <v>8318.3531820326025</v>
      </c>
      <c r="P57" s="695">
        <f>(O57-L57)/L57</f>
        <v>6.877016594389552E-3</v>
      </c>
      <c r="Q57" s="695">
        <f>(O57-C57)/C57</f>
        <v>1.545744866788352E-2</v>
      </c>
      <c r="R57" s="1058"/>
      <c r="S57" s="1058"/>
    </row>
    <row r="58" spans="1:19" ht="8.25" customHeight="1" x14ac:dyDescent="0.25">
      <c r="A58" s="240"/>
      <c r="B58" s="161"/>
      <c r="C58" s="161"/>
      <c r="D58" s="161"/>
      <c r="E58" s="161"/>
      <c r="F58" s="161"/>
      <c r="G58" s="161"/>
      <c r="H58" s="241"/>
      <c r="I58" s="241"/>
      <c r="J58" s="241"/>
      <c r="K58" s="241"/>
      <c r="L58" s="241"/>
      <c r="M58" s="241"/>
      <c r="N58" s="241"/>
      <c r="O58" s="241"/>
      <c r="P58" s="241"/>
      <c r="Q58" s="241"/>
    </row>
    <row r="59" spans="1:19" x14ac:dyDescent="0.25">
      <c r="A59" s="170" t="s">
        <v>700</v>
      </c>
      <c r="K59" s="242"/>
      <c r="L59" s="243"/>
      <c r="M59" s="243"/>
      <c r="N59" s="243"/>
      <c r="O59" s="244"/>
    </row>
    <row r="60" spans="1:19" x14ac:dyDescent="0.25">
      <c r="A60" s="170" t="s">
        <v>785</v>
      </c>
      <c r="N60" s="203"/>
      <c r="O60" s="108"/>
    </row>
    <row r="61" spans="1:19" x14ac:dyDescent="0.25">
      <c r="N61" s="245"/>
    </row>
  </sheetData>
  <mergeCells count="12">
    <mergeCell ref="A57:B57"/>
    <mergeCell ref="A1:Q1"/>
    <mergeCell ref="A2:Q2"/>
    <mergeCell ref="A3:Q3"/>
    <mergeCell ref="A7:A12"/>
    <mergeCell ref="A13:A18"/>
    <mergeCell ref="A19:A25"/>
    <mergeCell ref="A26:A37"/>
    <mergeCell ref="A38:A39"/>
    <mergeCell ref="A40:A41"/>
    <mergeCell ref="A42:A50"/>
    <mergeCell ref="A51:A56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0"/>
  <dimension ref="A1:T64"/>
  <sheetViews>
    <sheetView zoomScale="85" zoomScaleNormal="85" workbookViewId="0">
      <selection activeCell="O10" sqref="O10"/>
    </sheetView>
  </sheetViews>
  <sheetFormatPr defaultColWidth="11.42578125" defaultRowHeight="15" x14ac:dyDescent="0.25"/>
  <cols>
    <col min="1" max="1" width="34.42578125" style="133" customWidth="1"/>
    <col min="2" max="2" width="70.5703125" style="133" customWidth="1"/>
    <col min="3" max="7" width="14" style="133" customWidth="1"/>
    <col min="8" max="262" width="11.42578125" style="133"/>
    <col min="263" max="263" width="20" style="133" customWidth="1"/>
    <col min="264" max="264" width="23.28515625" style="133" bestFit="1" customWidth="1"/>
    <col min="265" max="518" width="11.42578125" style="133"/>
    <col min="519" max="519" width="20" style="133" customWidth="1"/>
    <col min="520" max="520" width="23.28515625" style="133" bestFit="1" customWidth="1"/>
    <col min="521" max="774" width="11.42578125" style="133"/>
    <col min="775" max="775" width="20" style="133" customWidth="1"/>
    <col min="776" max="776" width="23.28515625" style="133" bestFit="1" customWidth="1"/>
    <col min="777" max="1030" width="11.42578125" style="133"/>
    <col min="1031" max="1031" width="20" style="133" customWidth="1"/>
    <col min="1032" max="1032" width="23.28515625" style="133" bestFit="1" customWidth="1"/>
    <col min="1033" max="1286" width="11.42578125" style="133"/>
    <col min="1287" max="1287" width="20" style="133" customWidth="1"/>
    <col min="1288" max="1288" width="23.28515625" style="133" bestFit="1" customWidth="1"/>
    <col min="1289" max="1542" width="11.42578125" style="133"/>
    <col min="1543" max="1543" width="20" style="133" customWidth="1"/>
    <col min="1544" max="1544" width="23.28515625" style="133" bestFit="1" customWidth="1"/>
    <col min="1545" max="1798" width="11.42578125" style="133"/>
    <col min="1799" max="1799" width="20" style="133" customWidth="1"/>
    <col min="1800" max="1800" width="23.28515625" style="133" bestFit="1" customWidth="1"/>
    <col min="1801" max="2054" width="11.42578125" style="133"/>
    <col min="2055" max="2055" width="20" style="133" customWidth="1"/>
    <col min="2056" max="2056" width="23.28515625" style="133" bestFit="1" customWidth="1"/>
    <col min="2057" max="2310" width="11.42578125" style="133"/>
    <col min="2311" max="2311" width="20" style="133" customWidth="1"/>
    <col min="2312" max="2312" width="23.28515625" style="133" bestFit="1" customWidth="1"/>
    <col min="2313" max="2566" width="11.42578125" style="133"/>
    <col min="2567" max="2567" width="20" style="133" customWidth="1"/>
    <col min="2568" max="2568" width="23.28515625" style="133" bestFit="1" customWidth="1"/>
    <col min="2569" max="2822" width="11.42578125" style="133"/>
    <col min="2823" max="2823" width="20" style="133" customWidth="1"/>
    <col min="2824" max="2824" width="23.28515625" style="133" bestFit="1" customWidth="1"/>
    <col min="2825" max="3078" width="11.42578125" style="133"/>
    <col min="3079" max="3079" width="20" style="133" customWidth="1"/>
    <col min="3080" max="3080" width="23.28515625" style="133" bestFit="1" customWidth="1"/>
    <col min="3081" max="3334" width="11.42578125" style="133"/>
    <col min="3335" max="3335" width="20" style="133" customWidth="1"/>
    <col min="3336" max="3336" width="23.28515625" style="133" bestFit="1" customWidth="1"/>
    <col min="3337" max="3590" width="11.42578125" style="133"/>
    <col min="3591" max="3591" width="20" style="133" customWidth="1"/>
    <col min="3592" max="3592" width="23.28515625" style="133" bestFit="1" customWidth="1"/>
    <col min="3593" max="3846" width="11.42578125" style="133"/>
    <col min="3847" max="3847" width="20" style="133" customWidth="1"/>
    <col min="3848" max="3848" width="23.28515625" style="133" bestFit="1" customWidth="1"/>
    <col min="3849" max="4102" width="11.42578125" style="133"/>
    <col min="4103" max="4103" width="20" style="133" customWidth="1"/>
    <col min="4104" max="4104" width="23.28515625" style="133" bestFit="1" customWidth="1"/>
    <col min="4105" max="4358" width="11.42578125" style="133"/>
    <col min="4359" max="4359" width="20" style="133" customWidth="1"/>
    <col min="4360" max="4360" width="23.28515625" style="133" bestFit="1" customWidth="1"/>
    <col min="4361" max="4614" width="11.42578125" style="133"/>
    <col min="4615" max="4615" width="20" style="133" customWidth="1"/>
    <col min="4616" max="4616" width="23.28515625" style="133" bestFit="1" customWidth="1"/>
    <col min="4617" max="4870" width="11.42578125" style="133"/>
    <col min="4871" max="4871" width="20" style="133" customWidth="1"/>
    <col min="4872" max="4872" width="23.28515625" style="133" bestFit="1" customWidth="1"/>
    <col min="4873" max="5126" width="11.42578125" style="133"/>
    <col min="5127" max="5127" width="20" style="133" customWidth="1"/>
    <col min="5128" max="5128" width="23.28515625" style="133" bestFit="1" customWidth="1"/>
    <col min="5129" max="5382" width="11.42578125" style="133"/>
    <col min="5383" max="5383" width="20" style="133" customWidth="1"/>
    <col min="5384" max="5384" width="23.28515625" style="133" bestFit="1" customWidth="1"/>
    <col min="5385" max="5638" width="11.42578125" style="133"/>
    <col min="5639" max="5639" width="20" style="133" customWidth="1"/>
    <col min="5640" max="5640" width="23.28515625" style="133" bestFit="1" customWidth="1"/>
    <col min="5641" max="5894" width="11.42578125" style="133"/>
    <col min="5895" max="5895" width="20" style="133" customWidth="1"/>
    <col min="5896" max="5896" width="23.28515625" style="133" bestFit="1" customWidth="1"/>
    <col min="5897" max="6150" width="11.42578125" style="133"/>
    <col min="6151" max="6151" width="20" style="133" customWidth="1"/>
    <col min="6152" max="6152" width="23.28515625" style="133" bestFit="1" customWidth="1"/>
    <col min="6153" max="6406" width="11.42578125" style="133"/>
    <col min="6407" max="6407" width="20" style="133" customWidth="1"/>
    <col min="6408" max="6408" width="23.28515625" style="133" bestFit="1" customWidth="1"/>
    <col min="6409" max="6662" width="11.42578125" style="133"/>
    <col min="6663" max="6663" width="20" style="133" customWidth="1"/>
    <col min="6664" max="6664" width="23.28515625" style="133" bestFit="1" customWidth="1"/>
    <col min="6665" max="6918" width="11.42578125" style="133"/>
    <col min="6919" max="6919" width="20" style="133" customWidth="1"/>
    <col min="6920" max="6920" width="23.28515625" style="133" bestFit="1" customWidth="1"/>
    <col min="6921" max="7174" width="11.42578125" style="133"/>
    <col min="7175" max="7175" width="20" style="133" customWidth="1"/>
    <col min="7176" max="7176" width="23.28515625" style="133" bestFit="1" customWidth="1"/>
    <col min="7177" max="7430" width="11.42578125" style="133"/>
    <col min="7431" max="7431" width="20" style="133" customWidth="1"/>
    <col min="7432" max="7432" width="23.28515625" style="133" bestFit="1" customWidth="1"/>
    <col min="7433" max="7686" width="11.42578125" style="133"/>
    <col min="7687" max="7687" width="20" style="133" customWidth="1"/>
    <col min="7688" max="7688" width="23.28515625" style="133" bestFit="1" customWidth="1"/>
    <col min="7689" max="7942" width="11.42578125" style="133"/>
    <col min="7943" max="7943" width="20" style="133" customWidth="1"/>
    <col min="7944" max="7944" width="23.28515625" style="133" bestFit="1" customWidth="1"/>
    <col min="7945" max="8198" width="11.42578125" style="133"/>
    <col min="8199" max="8199" width="20" style="133" customWidth="1"/>
    <col min="8200" max="8200" width="23.28515625" style="133" bestFit="1" customWidth="1"/>
    <col min="8201" max="8454" width="11.42578125" style="133"/>
    <col min="8455" max="8455" width="20" style="133" customWidth="1"/>
    <col min="8456" max="8456" width="23.28515625" style="133" bestFit="1" customWidth="1"/>
    <col min="8457" max="8710" width="11.42578125" style="133"/>
    <col min="8711" max="8711" width="20" style="133" customWidth="1"/>
    <col min="8712" max="8712" width="23.28515625" style="133" bestFit="1" customWidth="1"/>
    <col min="8713" max="8966" width="11.42578125" style="133"/>
    <col min="8967" max="8967" width="20" style="133" customWidth="1"/>
    <col min="8968" max="8968" width="23.28515625" style="133" bestFit="1" customWidth="1"/>
    <col min="8969" max="9222" width="11.42578125" style="133"/>
    <col min="9223" max="9223" width="20" style="133" customWidth="1"/>
    <col min="9224" max="9224" width="23.28515625" style="133" bestFit="1" customWidth="1"/>
    <col min="9225" max="9478" width="11.42578125" style="133"/>
    <col min="9479" max="9479" width="20" style="133" customWidth="1"/>
    <col min="9480" max="9480" width="23.28515625" style="133" bestFit="1" customWidth="1"/>
    <col min="9481" max="9734" width="11.42578125" style="133"/>
    <col min="9735" max="9735" width="20" style="133" customWidth="1"/>
    <col min="9736" max="9736" width="23.28515625" style="133" bestFit="1" customWidth="1"/>
    <col min="9737" max="9990" width="11.42578125" style="133"/>
    <col min="9991" max="9991" width="20" style="133" customWidth="1"/>
    <col min="9992" max="9992" width="23.28515625" style="133" bestFit="1" customWidth="1"/>
    <col min="9993" max="10246" width="11.42578125" style="133"/>
    <col min="10247" max="10247" width="20" style="133" customWidth="1"/>
    <col min="10248" max="10248" width="23.28515625" style="133" bestFit="1" customWidth="1"/>
    <col min="10249" max="10502" width="11.42578125" style="133"/>
    <col min="10503" max="10503" width="20" style="133" customWidth="1"/>
    <col min="10504" max="10504" width="23.28515625" style="133" bestFit="1" customWidth="1"/>
    <col min="10505" max="10758" width="11.42578125" style="133"/>
    <col min="10759" max="10759" width="20" style="133" customWidth="1"/>
    <col min="10760" max="10760" width="23.28515625" style="133" bestFit="1" customWidth="1"/>
    <col min="10761" max="11014" width="11.42578125" style="133"/>
    <col min="11015" max="11015" width="20" style="133" customWidth="1"/>
    <col min="11016" max="11016" width="23.28515625" style="133" bestFit="1" customWidth="1"/>
    <col min="11017" max="11270" width="11.42578125" style="133"/>
    <col min="11271" max="11271" width="20" style="133" customWidth="1"/>
    <col min="11272" max="11272" width="23.28515625" style="133" bestFit="1" customWidth="1"/>
    <col min="11273" max="11526" width="11.42578125" style="133"/>
    <col min="11527" max="11527" width="20" style="133" customWidth="1"/>
    <col min="11528" max="11528" width="23.28515625" style="133" bestFit="1" customWidth="1"/>
    <col min="11529" max="11782" width="11.42578125" style="133"/>
    <col min="11783" max="11783" width="20" style="133" customWidth="1"/>
    <col min="11784" max="11784" width="23.28515625" style="133" bestFit="1" customWidth="1"/>
    <col min="11785" max="12038" width="11.42578125" style="133"/>
    <col min="12039" max="12039" width="20" style="133" customWidth="1"/>
    <col min="12040" max="12040" width="23.28515625" style="133" bestFit="1" customWidth="1"/>
    <col min="12041" max="12294" width="11.42578125" style="133"/>
    <col min="12295" max="12295" width="20" style="133" customWidth="1"/>
    <col min="12296" max="12296" width="23.28515625" style="133" bestFit="1" customWidth="1"/>
    <col min="12297" max="12550" width="11.42578125" style="133"/>
    <col min="12551" max="12551" width="20" style="133" customWidth="1"/>
    <col min="12552" max="12552" width="23.28515625" style="133" bestFit="1" customWidth="1"/>
    <col min="12553" max="12806" width="11.42578125" style="133"/>
    <col min="12807" max="12807" width="20" style="133" customWidth="1"/>
    <col min="12808" max="12808" width="23.28515625" style="133" bestFit="1" customWidth="1"/>
    <col min="12809" max="13062" width="11.42578125" style="133"/>
    <col min="13063" max="13063" width="20" style="133" customWidth="1"/>
    <col min="13064" max="13064" width="23.28515625" style="133" bestFit="1" customWidth="1"/>
    <col min="13065" max="13318" width="11.42578125" style="133"/>
    <col min="13319" max="13319" width="20" style="133" customWidth="1"/>
    <col min="13320" max="13320" width="23.28515625" style="133" bestFit="1" customWidth="1"/>
    <col min="13321" max="13574" width="11.42578125" style="133"/>
    <col min="13575" max="13575" width="20" style="133" customWidth="1"/>
    <col min="13576" max="13576" width="23.28515625" style="133" bestFit="1" customWidth="1"/>
    <col min="13577" max="13830" width="11.42578125" style="133"/>
    <col min="13831" max="13831" width="20" style="133" customWidth="1"/>
    <col min="13832" max="13832" width="23.28515625" style="133" bestFit="1" customWidth="1"/>
    <col min="13833" max="14086" width="11.42578125" style="133"/>
    <col min="14087" max="14087" width="20" style="133" customWidth="1"/>
    <col min="14088" max="14088" width="23.28515625" style="133" bestFit="1" customWidth="1"/>
    <col min="14089" max="14342" width="11.42578125" style="133"/>
    <col min="14343" max="14343" width="20" style="133" customWidth="1"/>
    <col min="14344" max="14344" width="23.28515625" style="133" bestFit="1" customWidth="1"/>
    <col min="14345" max="14598" width="11.42578125" style="133"/>
    <col min="14599" max="14599" width="20" style="133" customWidth="1"/>
    <col min="14600" max="14600" width="23.28515625" style="133" bestFit="1" customWidth="1"/>
    <col min="14601" max="14854" width="11.42578125" style="133"/>
    <col min="14855" max="14855" width="20" style="133" customWidth="1"/>
    <col min="14856" max="14856" width="23.28515625" style="133" bestFit="1" customWidth="1"/>
    <col min="14857" max="15110" width="11.42578125" style="133"/>
    <col min="15111" max="15111" width="20" style="133" customWidth="1"/>
    <col min="15112" max="15112" width="23.28515625" style="133" bestFit="1" customWidth="1"/>
    <col min="15113" max="15366" width="11.42578125" style="133"/>
    <col min="15367" max="15367" width="20" style="133" customWidth="1"/>
    <col min="15368" max="15368" width="23.28515625" style="133" bestFit="1" customWidth="1"/>
    <col min="15369" max="15622" width="11.42578125" style="133"/>
    <col min="15623" max="15623" width="20" style="133" customWidth="1"/>
    <col min="15624" max="15624" width="23.28515625" style="133" bestFit="1" customWidth="1"/>
    <col min="15625" max="15878" width="11.42578125" style="133"/>
    <col min="15879" max="15879" width="20" style="133" customWidth="1"/>
    <col min="15880" max="15880" width="23.28515625" style="133" bestFit="1" customWidth="1"/>
    <col min="15881" max="16134" width="11.42578125" style="133"/>
    <col min="16135" max="16135" width="20" style="133" customWidth="1"/>
    <col min="16136" max="16136" width="23.28515625" style="133" bestFit="1" customWidth="1"/>
    <col min="16137" max="16384" width="11.42578125" style="133"/>
  </cols>
  <sheetData>
    <row r="1" spans="1:20" ht="15.75" x14ac:dyDescent="0.25">
      <c r="A1" s="2056" t="s">
        <v>911</v>
      </c>
      <c r="B1" s="2056"/>
      <c r="C1" s="2056"/>
      <c r="D1" s="2056"/>
      <c r="E1" s="2056"/>
      <c r="F1" s="2056"/>
      <c r="G1" s="2056"/>
      <c r="H1" s="2056"/>
      <c r="I1" s="2056"/>
      <c r="J1" s="2056"/>
      <c r="K1" s="2056"/>
      <c r="L1" s="2056"/>
      <c r="M1" s="2056"/>
      <c r="N1" s="2056"/>
      <c r="O1" s="2056"/>
      <c r="P1" s="2056"/>
      <c r="Q1" s="2056"/>
    </row>
    <row r="2" spans="1:20" ht="15.75" x14ac:dyDescent="0.25">
      <c r="A2" s="2056" t="s">
        <v>2671</v>
      </c>
      <c r="B2" s="2056"/>
      <c r="C2" s="2056"/>
      <c r="D2" s="2056"/>
      <c r="E2" s="2056"/>
      <c r="F2" s="2056"/>
      <c r="G2" s="2056"/>
      <c r="H2" s="2056"/>
      <c r="I2" s="2056"/>
      <c r="J2" s="2056"/>
      <c r="K2" s="2056"/>
      <c r="L2" s="2056"/>
      <c r="M2" s="2056"/>
      <c r="N2" s="2056"/>
      <c r="O2" s="2056"/>
      <c r="P2" s="2056"/>
      <c r="Q2" s="2056"/>
    </row>
    <row r="3" spans="1:20" ht="15.75" x14ac:dyDescent="0.25">
      <c r="A3" s="2056" t="s">
        <v>811</v>
      </c>
      <c r="B3" s="2056"/>
      <c r="C3" s="2056"/>
      <c r="D3" s="2056"/>
      <c r="E3" s="2056"/>
      <c r="F3" s="2056"/>
      <c r="G3" s="2056"/>
      <c r="H3" s="2056"/>
      <c r="I3" s="2056"/>
      <c r="J3" s="2056"/>
      <c r="K3" s="2056"/>
      <c r="L3" s="2056"/>
      <c r="M3" s="2056"/>
      <c r="N3" s="2056"/>
      <c r="O3" s="2056"/>
      <c r="P3" s="2056"/>
      <c r="Q3" s="2056"/>
    </row>
    <row r="4" spans="1:20" ht="6" customHeight="1" thickBot="1" x14ac:dyDescent="0.3">
      <c r="A4" s="2093"/>
      <c r="B4" s="2093"/>
      <c r="C4" s="67"/>
      <c r="D4" s="67"/>
      <c r="E4" s="67"/>
      <c r="F4" s="67"/>
      <c r="G4" s="67"/>
      <c r="H4" s="246"/>
      <c r="I4" s="247"/>
      <c r="J4" s="247"/>
      <c r="K4" s="247"/>
      <c r="L4" s="247"/>
      <c r="M4" s="247"/>
      <c r="N4" s="247"/>
      <c r="O4" s="247"/>
      <c r="P4" s="247"/>
      <c r="Q4" s="135"/>
    </row>
    <row r="5" spans="1:20" ht="29.25" thickBot="1" x14ac:dyDescent="0.3">
      <c r="A5" s="248" t="s">
        <v>684</v>
      </c>
      <c r="B5" s="232" t="s">
        <v>685</v>
      </c>
      <c r="C5" s="1318">
        <v>45565</v>
      </c>
      <c r="D5" s="1318">
        <v>45566</v>
      </c>
      <c r="E5" s="1318">
        <v>45597</v>
      </c>
      <c r="F5" s="1318">
        <v>45627</v>
      </c>
      <c r="G5" s="1318">
        <v>45658</v>
      </c>
      <c r="H5" s="1318">
        <v>45689</v>
      </c>
      <c r="I5" s="1318">
        <v>45717</v>
      </c>
      <c r="J5" s="1318">
        <v>45748</v>
      </c>
      <c r="K5" s="1318">
        <v>45778</v>
      </c>
      <c r="L5" s="1318">
        <v>45809</v>
      </c>
      <c r="M5" s="1318">
        <v>45839</v>
      </c>
      <c r="N5" s="1318">
        <v>45870</v>
      </c>
      <c r="O5" s="1318">
        <v>45901</v>
      </c>
      <c r="P5" s="588" t="s">
        <v>705</v>
      </c>
      <c r="Q5" s="249" t="s">
        <v>538</v>
      </c>
    </row>
    <row r="6" spans="1:20" ht="30.75" thickBot="1" x14ac:dyDescent="0.3">
      <c r="A6" s="1757" t="s">
        <v>2875</v>
      </c>
      <c r="B6" s="1762" t="s">
        <v>2874</v>
      </c>
      <c r="C6" s="1763"/>
      <c r="D6" s="1760"/>
      <c r="E6" s="1760"/>
      <c r="F6" s="1760"/>
      <c r="G6" s="1760"/>
      <c r="H6" s="1760"/>
      <c r="I6" s="1760"/>
      <c r="J6" s="1760"/>
      <c r="K6" s="1760"/>
      <c r="L6" s="1760"/>
      <c r="M6" s="1760">
        <v>5</v>
      </c>
      <c r="N6" s="1760">
        <v>5</v>
      </c>
      <c r="O6" s="1760">
        <v>7</v>
      </c>
      <c r="P6" s="1761" t="s">
        <v>2284</v>
      </c>
      <c r="Q6" s="1761" t="s">
        <v>2284</v>
      </c>
    </row>
    <row r="7" spans="1:20" x14ac:dyDescent="0.25">
      <c r="A7" s="2087" t="s">
        <v>692</v>
      </c>
      <c r="B7" s="1104" t="s">
        <v>852</v>
      </c>
      <c r="C7" s="1322">
        <v>1362</v>
      </c>
      <c r="D7" s="1322">
        <v>1356</v>
      </c>
      <c r="E7" s="1322">
        <v>1352</v>
      </c>
      <c r="F7" s="1322">
        <v>1348</v>
      </c>
      <c r="G7" s="1322">
        <v>1345</v>
      </c>
      <c r="H7" s="1322">
        <v>1343</v>
      </c>
      <c r="I7" s="1322">
        <v>1341</v>
      </c>
      <c r="J7" s="1322">
        <v>1342</v>
      </c>
      <c r="K7" s="1322">
        <v>1345</v>
      </c>
      <c r="L7" s="1322">
        <v>1367</v>
      </c>
      <c r="M7" s="1322">
        <v>1392</v>
      </c>
      <c r="N7" s="1322">
        <v>1427</v>
      </c>
      <c r="O7" s="1764">
        <v>1460</v>
      </c>
      <c r="P7" s="692">
        <f>(O7-L7)/L7</f>
        <v>6.8032187271397218E-2</v>
      </c>
      <c r="Q7" s="692">
        <f>(O7-C7)/C7</f>
        <v>7.1953010279001473E-2</v>
      </c>
      <c r="R7" s="1061"/>
      <c r="S7" s="1464"/>
      <c r="T7" s="589"/>
    </row>
    <row r="8" spans="1:20" x14ac:dyDescent="0.25">
      <c r="A8" s="2088" t="s">
        <v>692</v>
      </c>
      <c r="B8" s="417" t="s">
        <v>815</v>
      </c>
      <c r="C8" s="1323">
        <v>2080</v>
      </c>
      <c r="D8" s="1323">
        <v>2067</v>
      </c>
      <c r="E8" s="1323">
        <v>2054</v>
      </c>
      <c r="F8" s="1323">
        <v>2044</v>
      </c>
      <c r="G8" s="1323">
        <v>2036</v>
      </c>
      <c r="H8" s="1323">
        <v>2029</v>
      </c>
      <c r="I8" s="1323">
        <v>2025</v>
      </c>
      <c r="J8" s="1323">
        <v>2020</v>
      </c>
      <c r="K8" s="1323">
        <v>2018</v>
      </c>
      <c r="L8" s="1323">
        <v>2017</v>
      </c>
      <c r="M8" s="1657">
        <v>1781</v>
      </c>
      <c r="N8" s="1657">
        <v>1777</v>
      </c>
      <c r="O8" s="1765">
        <v>1775</v>
      </c>
      <c r="P8" s="693">
        <f t="shared" ref="P8:P56" si="0">(O8-L8)/L8</f>
        <v>-0.11998016856717898</v>
      </c>
      <c r="Q8" s="693">
        <f t="shared" ref="Q8:Q56" si="1">(O8-C8)/C8</f>
        <v>-0.14663461538461539</v>
      </c>
      <c r="R8" s="1061"/>
      <c r="S8" s="1464"/>
      <c r="T8" s="589"/>
    </row>
    <row r="9" spans="1:20" x14ac:dyDescent="0.25">
      <c r="A9" s="2088"/>
      <c r="B9" s="1086" t="s">
        <v>827</v>
      </c>
      <c r="C9" s="1323">
        <v>40</v>
      </c>
      <c r="D9" s="1323">
        <v>40</v>
      </c>
      <c r="E9" s="1323">
        <v>39</v>
      </c>
      <c r="F9" s="1323">
        <v>39</v>
      </c>
      <c r="G9" s="1323">
        <v>39</v>
      </c>
      <c r="H9" s="1323">
        <v>39</v>
      </c>
      <c r="I9" s="1323">
        <v>38</v>
      </c>
      <c r="J9" s="1323">
        <v>38</v>
      </c>
      <c r="K9" s="1323">
        <v>38</v>
      </c>
      <c r="L9" s="1323">
        <v>37</v>
      </c>
      <c r="M9" s="1657">
        <v>37</v>
      </c>
      <c r="N9" s="1657">
        <v>37</v>
      </c>
      <c r="O9" s="1765">
        <v>37</v>
      </c>
      <c r="P9" s="693">
        <f t="shared" si="0"/>
        <v>0</v>
      </c>
      <c r="Q9" s="693">
        <f>(O9-C9)/C9</f>
        <v>-7.4999999999999997E-2</v>
      </c>
      <c r="R9" s="1061"/>
      <c r="S9" s="1464"/>
      <c r="T9" s="589"/>
    </row>
    <row r="10" spans="1:20" x14ac:dyDescent="0.25">
      <c r="A10" s="2088" t="s">
        <v>692</v>
      </c>
      <c r="B10" s="417" t="s">
        <v>816</v>
      </c>
      <c r="C10" s="1323">
        <v>1882</v>
      </c>
      <c r="D10" s="1323">
        <v>1872</v>
      </c>
      <c r="E10" s="1323">
        <v>1864</v>
      </c>
      <c r="F10" s="1323">
        <v>1858</v>
      </c>
      <c r="G10" s="1323">
        <v>1853</v>
      </c>
      <c r="H10" s="1323">
        <v>1844</v>
      </c>
      <c r="I10" s="1323">
        <v>1842</v>
      </c>
      <c r="J10" s="1323">
        <v>1837</v>
      </c>
      <c r="K10" s="1323">
        <v>1832</v>
      </c>
      <c r="L10" s="1323">
        <v>1828</v>
      </c>
      <c r="M10" s="1657">
        <v>1616</v>
      </c>
      <c r="N10" s="1657">
        <v>1614</v>
      </c>
      <c r="O10" s="1765">
        <v>1610</v>
      </c>
      <c r="P10" s="693">
        <f t="shared" si="0"/>
        <v>-0.11925601750547046</v>
      </c>
      <c r="Q10" s="693">
        <f t="shared" si="1"/>
        <v>-0.14452709883103082</v>
      </c>
      <c r="R10" s="1061"/>
      <c r="S10" s="1464"/>
      <c r="T10" s="589"/>
    </row>
    <row r="11" spans="1:20" x14ac:dyDescent="0.25">
      <c r="A11" s="2088"/>
      <c r="B11" s="1086" t="s">
        <v>828</v>
      </c>
      <c r="C11" s="1323">
        <v>124</v>
      </c>
      <c r="D11" s="1323">
        <v>127</v>
      </c>
      <c r="E11" s="1323">
        <v>126</v>
      </c>
      <c r="F11" s="1323">
        <v>125</v>
      </c>
      <c r="G11" s="1323">
        <v>126</v>
      </c>
      <c r="H11" s="1323">
        <v>125</v>
      </c>
      <c r="I11" s="1323">
        <v>123</v>
      </c>
      <c r="J11" s="1323">
        <v>122</v>
      </c>
      <c r="K11" s="1323">
        <v>122</v>
      </c>
      <c r="L11" s="1323">
        <v>123</v>
      </c>
      <c r="M11" s="1657">
        <v>122</v>
      </c>
      <c r="N11" s="1657">
        <v>123</v>
      </c>
      <c r="O11" s="1765">
        <v>120</v>
      </c>
      <c r="P11" s="693">
        <f>(O11-L11)/L11</f>
        <v>-2.4390243902439025E-2</v>
      </c>
      <c r="Q11" s="693">
        <f t="shared" si="1"/>
        <v>-3.2258064516129031E-2</v>
      </c>
      <c r="R11" s="1061"/>
      <c r="S11" s="1464"/>
      <c r="T11" s="589"/>
    </row>
    <row r="12" spans="1:20" ht="15.75" thickBot="1" x14ac:dyDescent="0.3">
      <c r="A12" s="2089" t="s">
        <v>692</v>
      </c>
      <c r="B12" s="1105" t="s">
        <v>829</v>
      </c>
      <c r="C12" s="1323">
        <v>3308</v>
      </c>
      <c r="D12" s="1323">
        <v>3319</v>
      </c>
      <c r="E12" s="1323">
        <v>3327</v>
      </c>
      <c r="F12" s="1323">
        <v>3341</v>
      </c>
      <c r="G12" s="1323">
        <v>3359</v>
      </c>
      <c r="H12" s="1323">
        <v>3378</v>
      </c>
      <c r="I12" s="1323">
        <v>3388</v>
      </c>
      <c r="J12" s="1323">
        <v>3393</v>
      </c>
      <c r="K12" s="1323">
        <v>3408</v>
      </c>
      <c r="L12" s="1323">
        <v>3426</v>
      </c>
      <c r="M12" s="1324">
        <v>3431</v>
      </c>
      <c r="N12" s="1324">
        <v>3433</v>
      </c>
      <c r="O12" s="1766">
        <v>3445</v>
      </c>
      <c r="P12" s="693">
        <f t="shared" si="0"/>
        <v>5.5458260361938121E-3</v>
      </c>
      <c r="Q12" s="693">
        <f t="shared" si="1"/>
        <v>4.1414752116082226E-2</v>
      </c>
      <c r="R12" s="1061"/>
      <c r="S12" s="1464"/>
      <c r="T12" s="589"/>
    </row>
    <row r="13" spans="1:20" x14ac:dyDescent="0.25">
      <c r="A13" s="2087" t="s">
        <v>706</v>
      </c>
      <c r="B13" s="1088" t="s">
        <v>817</v>
      </c>
      <c r="C13" s="1322">
        <v>3739</v>
      </c>
      <c r="D13" s="1322">
        <v>3740</v>
      </c>
      <c r="E13" s="1322">
        <v>3743</v>
      </c>
      <c r="F13" s="1322">
        <v>3740</v>
      </c>
      <c r="G13" s="1322">
        <v>3738</v>
      </c>
      <c r="H13" s="1322">
        <v>3735</v>
      </c>
      <c r="I13" s="1322">
        <v>3739</v>
      </c>
      <c r="J13" s="1322">
        <v>3748</v>
      </c>
      <c r="K13" s="1322">
        <v>3753</v>
      </c>
      <c r="L13" s="1322">
        <v>3751</v>
      </c>
      <c r="M13" s="1322">
        <v>3745</v>
      </c>
      <c r="N13" s="1322">
        <v>3747</v>
      </c>
      <c r="O13" s="1764">
        <v>3743</v>
      </c>
      <c r="P13" s="692">
        <f t="shared" si="0"/>
        <v>-2.1327645961077045E-3</v>
      </c>
      <c r="Q13" s="692">
        <f t="shared" si="1"/>
        <v>1.0698047606311847E-3</v>
      </c>
      <c r="R13" s="1061"/>
      <c r="S13" s="1464"/>
      <c r="T13" s="589"/>
    </row>
    <row r="14" spans="1:20" x14ac:dyDescent="0.25">
      <c r="A14" s="2088" t="s">
        <v>706</v>
      </c>
      <c r="B14" s="1086" t="s">
        <v>472</v>
      </c>
      <c r="C14" s="1323">
        <v>1111</v>
      </c>
      <c r="D14" s="1323">
        <v>1121</v>
      </c>
      <c r="E14" s="1323">
        <v>1137</v>
      </c>
      <c r="F14" s="1323">
        <v>1150</v>
      </c>
      <c r="G14" s="1323">
        <v>1176</v>
      </c>
      <c r="H14" s="1323">
        <v>1194</v>
      </c>
      <c r="I14" s="1323">
        <v>1135</v>
      </c>
      <c r="J14" s="1323">
        <v>1168</v>
      </c>
      <c r="K14" s="1323">
        <v>1194</v>
      </c>
      <c r="L14" s="1323">
        <v>1217</v>
      </c>
      <c r="M14" s="1657">
        <v>1249</v>
      </c>
      <c r="N14" s="1657">
        <v>1267</v>
      </c>
      <c r="O14" s="1765">
        <v>1198</v>
      </c>
      <c r="P14" s="693">
        <f t="shared" si="0"/>
        <v>-1.5612161051766639E-2</v>
      </c>
      <c r="Q14" s="693">
        <f t="shared" si="1"/>
        <v>7.8307830783078305E-2</v>
      </c>
      <c r="R14" s="1061"/>
      <c r="S14" s="1464"/>
      <c r="T14" s="589"/>
    </row>
    <row r="15" spans="1:20" x14ac:dyDescent="0.25">
      <c r="A15" s="2088" t="s">
        <v>706</v>
      </c>
      <c r="B15" s="1086" t="s">
        <v>853</v>
      </c>
      <c r="C15" s="1323">
        <v>3135</v>
      </c>
      <c r="D15" s="1323">
        <v>3187</v>
      </c>
      <c r="E15" s="1323">
        <v>3237</v>
      </c>
      <c r="F15" s="1323">
        <v>3293</v>
      </c>
      <c r="G15" s="1323">
        <v>3340</v>
      </c>
      <c r="H15" s="1323">
        <v>3390</v>
      </c>
      <c r="I15" s="1323">
        <v>3471</v>
      </c>
      <c r="J15" s="1323">
        <v>3488</v>
      </c>
      <c r="K15" s="1323">
        <v>3544</v>
      </c>
      <c r="L15" s="1323">
        <v>3609</v>
      </c>
      <c r="M15" s="1657">
        <v>3630</v>
      </c>
      <c r="N15" s="1657">
        <v>3698</v>
      </c>
      <c r="O15" s="1765">
        <v>3767</v>
      </c>
      <c r="P15" s="693">
        <f t="shared" si="0"/>
        <v>4.3779440288168471E-2</v>
      </c>
      <c r="Q15" s="693">
        <f t="shared" si="1"/>
        <v>0.20159489633173844</v>
      </c>
      <c r="R15" s="1061"/>
      <c r="S15" s="1464"/>
      <c r="T15" s="589"/>
    </row>
    <row r="16" spans="1:20" x14ac:dyDescent="0.25">
      <c r="A16" s="2088" t="s">
        <v>706</v>
      </c>
      <c r="B16" s="1086" t="s">
        <v>831</v>
      </c>
      <c r="C16" s="1323">
        <v>3438</v>
      </c>
      <c r="D16" s="1323">
        <v>3439</v>
      </c>
      <c r="E16" s="1323">
        <v>3435</v>
      </c>
      <c r="F16" s="1323">
        <v>3431</v>
      </c>
      <c r="G16" s="1323">
        <v>3416</v>
      </c>
      <c r="H16" s="1323">
        <v>3407</v>
      </c>
      <c r="I16" s="1323">
        <v>3397</v>
      </c>
      <c r="J16" s="1323">
        <v>3384</v>
      </c>
      <c r="K16" s="1323">
        <v>3367</v>
      </c>
      <c r="L16" s="1323">
        <v>3356</v>
      </c>
      <c r="M16" s="1657">
        <v>3345</v>
      </c>
      <c r="N16" s="1657">
        <v>3331</v>
      </c>
      <c r="O16" s="1765">
        <v>3321</v>
      </c>
      <c r="P16" s="693">
        <f t="shared" si="0"/>
        <v>-1.0429082240762813E-2</v>
      </c>
      <c r="Q16" s="693">
        <f t="shared" si="1"/>
        <v>-3.4031413612565446E-2</v>
      </c>
      <c r="R16" s="1061"/>
      <c r="S16" s="1464"/>
      <c r="T16" s="589"/>
    </row>
    <row r="17" spans="1:20" x14ac:dyDescent="0.25">
      <c r="A17" s="2088" t="s">
        <v>706</v>
      </c>
      <c r="B17" s="1086" t="s">
        <v>832</v>
      </c>
      <c r="C17" s="1323">
        <v>3719</v>
      </c>
      <c r="D17" s="1323">
        <v>3733</v>
      </c>
      <c r="E17" s="1323">
        <v>3748</v>
      </c>
      <c r="F17" s="1323">
        <v>3764</v>
      </c>
      <c r="G17" s="1323">
        <v>3772</v>
      </c>
      <c r="H17" s="1323">
        <v>3779</v>
      </c>
      <c r="I17" s="1323">
        <v>3787</v>
      </c>
      <c r="J17" s="1323">
        <v>3804</v>
      </c>
      <c r="K17" s="1323">
        <v>3809</v>
      </c>
      <c r="L17" s="1323">
        <v>3833</v>
      </c>
      <c r="M17" s="1657">
        <v>3883</v>
      </c>
      <c r="N17" s="1657">
        <v>3937</v>
      </c>
      <c r="O17" s="1765">
        <v>4008</v>
      </c>
      <c r="P17" s="693">
        <f t="shared" si="0"/>
        <v>4.5656144012522826E-2</v>
      </c>
      <c r="Q17" s="693">
        <f t="shared" si="1"/>
        <v>7.7709061575692392E-2</v>
      </c>
      <c r="R17" s="1061"/>
      <c r="S17" s="1464"/>
      <c r="T17" s="589"/>
    </row>
    <row r="18" spans="1:20" ht="15.75" thickBot="1" x14ac:dyDescent="0.3">
      <c r="A18" s="2089" t="s">
        <v>706</v>
      </c>
      <c r="B18" s="417" t="s">
        <v>818</v>
      </c>
      <c r="C18" s="1323">
        <v>10948</v>
      </c>
      <c r="D18" s="1323">
        <v>10933</v>
      </c>
      <c r="E18" s="1323">
        <v>10918</v>
      </c>
      <c r="F18" s="1323">
        <v>10899</v>
      </c>
      <c r="G18" s="1323">
        <v>10887</v>
      </c>
      <c r="H18" s="1323">
        <v>10878</v>
      </c>
      <c r="I18" s="1323">
        <v>10861</v>
      </c>
      <c r="J18" s="1323">
        <v>10849</v>
      </c>
      <c r="K18" s="1323">
        <v>10841</v>
      </c>
      <c r="L18" s="1323">
        <v>10824</v>
      </c>
      <c r="M18" s="1324">
        <v>10807</v>
      </c>
      <c r="N18" s="1324">
        <v>10806</v>
      </c>
      <c r="O18" s="1766">
        <v>10798</v>
      </c>
      <c r="P18" s="694">
        <f t="shared" si="0"/>
        <v>-2.4020694752402072E-3</v>
      </c>
      <c r="Q18" s="694">
        <f t="shared" si="1"/>
        <v>-1.3701132626963829E-2</v>
      </c>
      <c r="R18" s="1061"/>
      <c r="S18" s="1464"/>
      <c r="T18" s="589"/>
    </row>
    <row r="19" spans="1:20" ht="15" customHeight="1" x14ac:dyDescent="0.25">
      <c r="A19" s="2053" t="s">
        <v>694</v>
      </c>
      <c r="B19" s="1104" t="s">
        <v>450</v>
      </c>
      <c r="C19" s="1322">
        <v>412</v>
      </c>
      <c r="D19" s="1322">
        <v>411</v>
      </c>
      <c r="E19" s="1322">
        <v>414</v>
      </c>
      <c r="F19" s="1322">
        <v>417</v>
      </c>
      <c r="G19" s="1322">
        <v>421</v>
      </c>
      <c r="H19" s="1322">
        <v>423</v>
      </c>
      <c r="I19" s="1322">
        <v>429</v>
      </c>
      <c r="J19" s="1322">
        <v>442</v>
      </c>
      <c r="K19" s="1322">
        <v>444</v>
      </c>
      <c r="L19" s="1322">
        <v>448</v>
      </c>
      <c r="M19" s="1322">
        <v>454</v>
      </c>
      <c r="N19" s="1322">
        <v>477</v>
      </c>
      <c r="O19" s="1764">
        <v>530</v>
      </c>
      <c r="P19" s="693">
        <f t="shared" si="0"/>
        <v>0.18303571428571427</v>
      </c>
      <c r="Q19" s="693">
        <f t="shared" si="1"/>
        <v>0.28640776699029125</v>
      </c>
      <c r="R19" s="1061"/>
      <c r="S19" s="1464"/>
      <c r="T19" s="589"/>
    </row>
    <row r="20" spans="1:20" ht="15" customHeight="1" x14ac:dyDescent="0.25">
      <c r="A20" s="2054"/>
      <c r="B20" s="1086" t="s">
        <v>833</v>
      </c>
      <c r="C20" s="1323">
        <v>343</v>
      </c>
      <c r="D20" s="1323">
        <v>344</v>
      </c>
      <c r="E20" s="1323">
        <v>345</v>
      </c>
      <c r="F20" s="1323">
        <v>343</v>
      </c>
      <c r="G20" s="1323">
        <v>342</v>
      </c>
      <c r="H20" s="1323">
        <v>344</v>
      </c>
      <c r="I20" s="1323">
        <v>343</v>
      </c>
      <c r="J20" s="1323">
        <v>342</v>
      </c>
      <c r="K20" s="1323">
        <v>339</v>
      </c>
      <c r="L20" s="1323">
        <v>338</v>
      </c>
      <c r="M20" s="1657">
        <v>337</v>
      </c>
      <c r="N20" s="1657">
        <v>336</v>
      </c>
      <c r="O20" s="1765">
        <v>334</v>
      </c>
      <c r="P20" s="693">
        <f t="shared" si="0"/>
        <v>-1.1834319526627219E-2</v>
      </c>
      <c r="Q20" s="693">
        <f t="shared" si="1"/>
        <v>-2.6239067055393587E-2</v>
      </c>
      <c r="R20" s="1061"/>
      <c r="S20" s="1464"/>
      <c r="T20" s="589"/>
    </row>
    <row r="21" spans="1:20" ht="15" customHeight="1" x14ac:dyDescent="0.25">
      <c r="A21" s="2054"/>
      <c r="B21" s="1086" t="s">
        <v>452</v>
      </c>
      <c r="C21" s="1323">
        <v>2596</v>
      </c>
      <c r="D21" s="1323">
        <v>2588</v>
      </c>
      <c r="E21" s="1323">
        <v>2577</v>
      </c>
      <c r="F21" s="1323">
        <v>2563</v>
      </c>
      <c r="G21" s="1323">
        <v>2549</v>
      </c>
      <c r="H21" s="1323">
        <v>2543</v>
      </c>
      <c r="I21" s="1323">
        <v>2531</v>
      </c>
      <c r="J21" s="1323">
        <v>2529</v>
      </c>
      <c r="K21" s="1323">
        <v>2522</v>
      </c>
      <c r="L21" s="1323">
        <v>2518</v>
      </c>
      <c r="M21" s="1657">
        <v>2513</v>
      </c>
      <c r="N21" s="1657">
        <v>2505</v>
      </c>
      <c r="O21" s="1765">
        <v>2502</v>
      </c>
      <c r="P21" s="693">
        <f t="shared" si="0"/>
        <v>-6.354249404289118E-3</v>
      </c>
      <c r="Q21" s="693">
        <f t="shared" si="1"/>
        <v>-3.62095531587057E-2</v>
      </c>
      <c r="R21" s="1061"/>
      <c r="S21" s="1464"/>
      <c r="T21" s="589"/>
    </row>
    <row r="22" spans="1:20" ht="15" customHeight="1" x14ac:dyDescent="0.25">
      <c r="A22" s="2054"/>
      <c r="B22" s="1086" t="s">
        <v>849</v>
      </c>
      <c r="C22" s="1323">
        <v>983</v>
      </c>
      <c r="D22" s="1323">
        <v>970</v>
      </c>
      <c r="E22" s="1323">
        <v>958</v>
      </c>
      <c r="F22" s="1323">
        <v>947</v>
      </c>
      <c r="G22" s="1323">
        <v>931</v>
      </c>
      <c r="H22" s="1323">
        <v>917</v>
      </c>
      <c r="I22" s="1323">
        <v>910</v>
      </c>
      <c r="J22" s="1323">
        <v>908</v>
      </c>
      <c r="K22" s="1323">
        <v>903</v>
      </c>
      <c r="L22" s="1323">
        <v>902</v>
      </c>
      <c r="M22" s="1657">
        <v>899</v>
      </c>
      <c r="N22" s="1657">
        <v>899</v>
      </c>
      <c r="O22" s="1765">
        <v>897</v>
      </c>
      <c r="P22" s="693">
        <f t="shared" si="0"/>
        <v>-5.5432372505543242E-3</v>
      </c>
      <c r="Q22" s="693">
        <f t="shared" si="1"/>
        <v>-8.7487283825025436E-2</v>
      </c>
      <c r="R22" s="1061"/>
      <c r="S22" s="1464"/>
      <c r="T22" s="589"/>
    </row>
    <row r="23" spans="1:20" ht="15" customHeight="1" x14ac:dyDescent="0.25">
      <c r="A23" s="2054"/>
      <c r="B23" s="1086" t="s">
        <v>451</v>
      </c>
      <c r="C23" s="1323">
        <v>1587</v>
      </c>
      <c r="D23" s="1323">
        <v>1584</v>
      </c>
      <c r="E23" s="1323">
        <v>1581</v>
      </c>
      <c r="F23" s="1323">
        <v>1580</v>
      </c>
      <c r="G23" s="1323">
        <v>1582</v>
      </c>
      <c r="H23" s="1323">
        <v>1582</v>
      </c>
      <c r="I23" s="1323">
        <v>1586</v>
      </c>
      <c r="J23" s="1323">
        <v>1597</v>
      </c>
      <c r="K23" s="1323">
        <v>1623</v>
      </c>
      <c r="L23" s="1323">
        <v>1634</v>
      </c>
      <c r="M23" s="1657">
        <v>1649</v>
      </c>
      <c r="N23" s="1657">
        <v>1652</v>
      </c>
      <c r="O23" s="1765">
        <v>1658</v>
      </c>
      <c r="P23" s="693">
        <f t="shared" si="0"/>
        <v>1.4687882496940025E-2</v>
      </c>
      <c r="Q23" s="693">
        <f t="shared" si="1"/>
        <v>4.4738500315059861E-2</v>
      </c>
      <c r="R23" s="1061"/>
      <c r="S23" s="1464"/>
      <c r="T23" s="589"/>
    </row>
    <row r="24" spans="1:20" ht="15.75" customHeight="1" x14ac:dyDescent="0.25">
      <c r="A24" s="2054"/>
      <c r="B24" s="1085" t="s">
        <v>453</v>
      </c>
      <c r="C24" s="1323">
        <v>2995</v>
      </c>
      <c r="D24" s="1323">
        <v>2978</v>
      </c>
      <c r="E24" s="1323">
        <v>2956</v>
      </c>
      <c r="F24" s="1323">
        <v>2932</v>
      </c>
      <c r="G24" s="1323">
        <v>2913</v>
      </c>
      <c r="H24" s="1323">
        <v>2903</v>
      </c>
      <c r="I24" s="1323">
        <v>2895</v>
      </c>
      <c r="J24" s="1323">
        <v>2885</v>
      </c>
      <c r="K24" s="1323">
        <v>2883</v>
      </c>
      <c r="L24" s="1323">
        <v>2876</v>
      </c>
      <c r="M24" s="1657">
        <v>2873</v>
      </c>
      <c r="N24" s="1657">
        <v>2862</v>
      </c>
      <c r="O24" s="1765">
        <v>2859</v>
      </c>
      <c r="P24" s="693">
        <f t="shared" si="0"/>
        <v>-5.9109874826147428E-3</v>
      </c>
      <c r="Q24" s="693">
        <f t="shared" si="1"/>
        <v>-4.5409015025041737E-2</v>
      </c>
      <c r="R24" s="1061"/>
      <c r="S24" s="1464"/>
      <c r="T24" s="589"/>
    </row>
    <row r="25" spans="1:20" ht="15.75" thickBot="1" x14ac:dyDescent="0.3">
      <c r="A25" s="2055"/>
      <c r="B25" s="1085" t="s">
        <v>454</v>
      </c>
      <c r="C25" s="1324">
        <v>29</v>
      </c>
      <c r="D25" s="1324">
        <v>30</v>
      </c>
      <c r="E25" s="1324">
        <v>31</v>
      </c>
      <c r="F25" s="1324">
        <v>31</v>
      </c>
      <c r="G25" s="1324">
        <v>34</v>
      </c>
      <c r="H25" s="1324">
        <v>41</v>
      </c>
      <c r="I25" s="1324">
        <v>43</v>
      </c>
      <c r="J25" s="1324">
        <v>46</v>
      </c>
      <c r="K25" s="1324">
        <v>47</v>
      </c>
      <c r="L25" s="1324">
        <v>48</v>
      </c>
      <c r="M25" s="1324">
        <v>49</v>
      </c>
      <c r="N25" s="1324">
        <v>51</v>
      </c>
      <c r="O25" s="1766">
        <v>54</v>
      </c>
      <c r="P25" s="693">
        <f t="shared" si="0"/>
        <v>0.125</v>
      </c>
      <c r="Q25" s="693">
        <f t="shared" si="1"/>
        <v>0.86206896551724133</v>
      </c>
      <c r="R25" s="1061"/>
      <c r="S25" s="1464"/>
      <c r="T25" s="589"/>
    </row>
    <row r="26" spans="1:20" x14ac:dyDescent="0.25">
      <c r="A26" s="2097" t="s">
        <v>695</v>
      </c>
      <c r="B26" s="1456" t="s">
        <v>2282</v>
      </c>
      <c r="C26" s="1322"/>
      <c r="D26" s="1322"/>
      <c r="E26" s="1322"/>
      <c r="F26" s="1322"/>
      <c r="G26" s="1322">
        <v>0</v>
      </c>
      <c r="H26" s="1322">
        <v>3</v>
      </c>
      <c r="I26" s="1322">
        <v>29</v>
      </c>
      <c r="J26" s="1322">
        <v>56</v>
      </c>
      <c r="K26" s="1322">
        <v>151</v>
      </c>
      <c r="L26" s="1322">
        <v>271</v>
      </c>
      <c r="M26" s="1322">
        <v>328</v>
      </c>
      <c r="N26" s="1322">
        <v>376</v>
      </c>
      <c r="O26" s="1764">
        <v>421</v>
      </c>
      <c r="P26" s="1656" t="s">
        <v>2284</v>
      </c>
      <c r="Q26" s="1656" t="s">
        <v>2284</v>
      </c>
      <c r="R26" s="1061"/>
      <c r="S26" s="1464"/>
      <c r="T26" s="589"/>
    </row>
    <row r="27" spans="1:20" ht="15" customHeight="1" x14ac:dyDescent="0.25">
      <c r="A27" s="2098"/>
      <c r="B27" s="1086" t="s">
        <v>834</v>
      </c>
      <c r="C27" s="1657">
        <v>2098</v>
      </c>
      <c r="D27" s="1657">
        <v>2071</v>
      </c>
      <c r="E27" s="1657">
        <v>2047</v>
      </c>
      <c r="F27" s="1657">
        <v>2034</v>
      </c>
      <c r="G27" s="1657">
        <v>2015</v>
      </c>
      <c r="H27" s="1657">
        <v>2007</v>
      </c>
      <c r="I27" s="1657">
        <v>1997</v>
      </c>
      <c r="J27" s="1657">
        <v>1977</v>
      </c>
      <c r="K27" s="1657">
        <v>1988</v>
      </c>
      <c r="L27" s="1657">
        <v>1969</v>
      </c>
      <c r="M27" s="1657">
        <v>1954</v>
      </c>
      <c r="N27" s="1657">
        <v>1945</v>
      </c>
      <c r="O27" s="1765">
        <v>1936</v>
      </c>
      <c r="P27" s="1650">
        <f t="shared" si="0"/>
        <v>-1.6759776536312849E-2</v>
      </c>
      <c r="Q27" s="1650">
        <f t="shared" si="1"/>
        <v>-7.7216396568160151E-2</v>
      </c>
      <c r="R27" s="1061"/>
      <c r="S27" s="1464"/>
      <c r="T27" s="589"/>
    </row>
    <row r="28" spans="1:20" x14ac:dyDescent="0.25">
      <c r="A28" s="2098"/>
      <c r="B28" s="1086" t="s">
        <v>2283</v>
      </c>
      <c r="C28" s="1657"/>
      <c r="D28" s="1657"/>
      <c r="E28" s="1657"/>
      <c r="F28" s="1657"/>
      <c r="G28" s="1657">
        <v>0</v>
      </c>
      <c r="H28" s="1657">
        <v>2</v>
      </c>
      <c r="I28" s="1657">
        <v>2</v>
      </c>
      <c r="J28" s="1657">
        <v>2</v>
      </c>
      <c r="K28" s="1657">
        <v>2</v>
      </c>
      <c r="L28" s="1657">
        <v>3</v>
      </c>
      <c r="M28" s="1657">
        <v>3</v>
      </c>
      <c r="N28" s="1657">
        <v>4</v>
      </c>
      <c r="O28" s="1765">
        <v>2</v>
      </c>
      <c r="P28" s="693" t="s">
        <v>2284</v>
      </c>
      <c r="Q28" s="693" t="s">
        <v>2284</v>
      </c>
      <c r="R28" s="1061"/>
      <c r="S28" s="1464"/>
      <c r="T28" s="589"/>
    </row>
    <row r="29" spans="1:20" ht="15" customHeight="1" x14ac:dyDescent="0.25">
      <c r="A29" s="2098"/>
      <c r="B29" s="1086" t="s">
        <v>835</v>
      </c>
      <c r="C29" s="1323">
        <v>1606</v>
      </c>
      <c r="D29" s="1323">
        <v>1601</v>
      </c>
      <c r="E29" s="1323">
        <v>1593</v>
      </c>
      <c r="F29" s="1323">
        <v>1585</v>
      </c>
      <c r="G29" s="1323">
        <v>1579</v>
      </c>
      <c r="H29" s="1323">
        <v>1572</v>
      </c>
      <c r="I29" s="1323">
        <v>1566</v>
      </c>
      <c r="J29" s="1323">
        <v>1564</v>
      </c>
      <c r="K29" s="1323">
        <v>1561</v>
      </c>
      <c r="L29" s="1323">
        <v>1552</v>
      </c>
      <c r="M29" s="1657">
        <v>1544</v>
      </c>
      <c r="N29" s="1657">
        <v>1536</v>
      </c>
      <c r="O29" s="1765">
        <v>1531</v>
      </c>
      <c r="P29" s="693">
        <f t="shared" si="0"/>
        <v>-1.3530927835051547E-2</v>
      </c>
      <c r="Q29" s="693">
        <f t="shared" si="1"/>
        <v>-4.6699875466998754E-2</v>
      </c>
      <c r="R29" s="1061"/>
      <c r="S29" s="1464"/>
      <c r="T29" s="589"/>
    </row>
    <row r="30" spans="1:20" ht="15" customHeight="1" x14ac:dyDescent="0.25">
      <c r="A30" s="2098"/>
      <c r="B30" s="1085" t="s">
        <v>462</v>
      </c>
      <c r="C30" s="1323">
        <v>1659</v>
      </c>
      <c r="D30" s="1323">
        <v>1656</v>
      </c>
      <c r="E30" s="1323">
        <v>1652</v>
      </c>
      <c r="F30" s="1323">
        <v>1648</v>
      </c>
      <c r="G30" s="1323">
        <v>1643</v>
      </c>
      <c r="H30" s="1323">
        <v>1641</v>
      </c>
      <c r="I30" s="1323">
        <v>1630</v>
      </c>
      <c r="J30" s="1323">
        <v>1626</v>
      </c>
      <c r="K30" s="1323">
        <v>1622</v>
      </c>
      <c r="L30" s="1323">
        <v>1620</v>
      </c>
      <c r="M30" s="1657">
        <v>1619</v>
      </c>
      <c r="N30" s="1657">
        <v>1615</v>
      </c>
      <c r="O30" s="1765">
        <v>1608</v>
      </c>
      <c r="P30" s="693">
        <f t="shared" si="0"/>
        <v>-7.4074074074074077E-3</v>
      </c>
      <c r="Q30" s="693">
        <f t="shared" si="1"/>
        <v>-3.074141048824593E-2</v>
      </c>
      <c r="R30" s="1061"/>
      <c r="S30" s="1464"/>
      <c r="T30" s="589"/>
    </row>
    <row r="31" spans="1:20" ht="15" customHeight="1" x14ac:dyDescent="0.25">
      <c r="A31" s="2098"/>
      <c r="B31" s="1106" t="s">
        <v>836</v>
      </c>
      <c r="C31" s="1323">
        <v>2121</v>
      </c>
      <c r="D31" s="1323">
        <v>2113</v>
      </c>
      <c r="E31" s="1323">
        <v>2107</v>
      </c>
      <c r="F31" s="1323">
        <v>2097</v>
      </c>
      <c r="G31" s="1323">
        <v>2087</v>
      </c>
      <c r="H31" s="1323">
        <v>2075</v>
      </c>
      <c r="I31" s="1323">
        <v>2062</v>
      </c>
      <c r="J31" s="1323">
        <v>2055</v>
      </c>
      <c r="K31" s="1323">
        <v>2052</v>
      </c>
      <c r="L31" s="1323">
        <v>2032</v>
      </c>
      <c r="M31" s="1657">
        <v>2028</v>
      </c>
      <c r="N31" s="1657">
        <v>2020</v>
      </c>
      <c r="O31" s="1765">
        <v>2003</v>
      </c>
      <c r="P31" s="693">
        <f t="shared" si="0"/>
        <v>-1.4271653543307087E-2</v>
      </c>
      <c r="Q31" s="693">
        <f t="shared" si="1"/>
        <v>-5.5634134842055635E-2</v>
      </c>
      <c r="R31" s="1061"/>
      <c r="S31" s="1464"/>
      <c r="T31" s="589"/>
    </row>
    <row r="32" spans="1:20" ht="15" customHeight="1" x14ac:dyDescent="0.25">
      <c r="A32" s="2098"/>
      <c r="B32" s="1085" t="s">
        <v>464</v>
      </c>
      <c r="C32" s="1323">
        <v>977</v>
      </c>
      <c r="D32" s="1323">
        <v>977</v>
      </c>
      <c r="E32" s="1323">
        <v>973</v>
      </c>
      <c r="F32" s="1323">
        <v>973</v>
      </c>
      <c r="G32" s="1323">
        <v>971</v>
      </c>
      <c r="H32" s="1323">
        <v>967</v>
      </c>
      <c r="I32" s="1323">
        <v>961</v>
      </c>
      <c r="J32" s="1323">
        <v>958</v>
      </c>
      <c r="K32" s="1323">
        <v>955</v>
      </c>
      <c r="L32" s="1323">
        <v>954</v>
      </c>
      <c r="M32" s="1657">
        <v>953</v>
      </c>
      <c r="N32" s="1657">
        <v>952</v>
      </c>
      <c r="O32" s="1765">
        <v>943</v>
      </c>
      <c r="P32" s="693">
        <f t="shared" si="0"/>
        <v>-1.1530398322851153E-2</v>
      </c>
      <c r="Q32" s="693">
        <f t="shared" si="1"/>
        <v>-3.4800409416581371E-2</v>
      </c>
      <c r="R32" s="1061"/>
      <c r="S32" s="1464"/>
      <c r="T32" s="589"/>
    </row>
    <row r="33" spans="1:20" ht="15" customHeight="1" x14ac:dyDescent="0.25">
      <c r="A33" s="2098"/>
      <c r="B33" s="1106" t="s">
        <v>459</v>
      </c>
      <c r="C33" s="1323">
        <v>1591</v>
      </c>
      <c r="D33" s="1323">
        <v>1589</v>
      </c>
      <c r="E33" s="1323">
        <v>1584</v>
      </c>
      <c r="F33" s="1323">
        <v>1579</v>
      </c>
      <c r="G33" s="1323">
        <v>1575</v>
      </c>
      <c r="H33" s="1323">
        <v>1570</v>
      </c>
      <c r="I33" s="1323">
        <v>1563</v>
      </c>
      <c r="J33" s="1323">
        <v>1561</v>
      </c>
      <c r="K33" s="1323">
        <v>1565</v>
      </c>
      <c r="L33" s="1323">
        <v>1558</v>
      </c>
      <c r="M33" s="1657">
        <v>1557</v>
      </c>
      <c r="N33" s="1657">
        <v>1557</v>
      </c>
      <c r="O33" s="1765">
        <v>1552</v>
      </c>
      <c r="P33" s="693">
        <f t="shared" si="0"/>
        <v>-3.8510911424903724E-3</v>
      </c>
      <c r="Q33" s="693">
        <f t="shared" si="1"/>
        <v>-2.4512884978001259E-2</v>
      </c>
      <c r="R33" s="1061"/>
      <c r="S33" s="1464"/>
      <c r="T33" s="589"/>
    </row>
    <row r="34" spans="1:20" ht="15" customHeight="1" x14ac:dyDescent="0.25">
      <c r="A34" s="2098"/>
      <c r="B34" s="1085" t="s">
        <v>460</v>
      </c>
      <c r="C34" s="1323">
        <v>2395</v>
      </c>
      <c r="D34" s="1323">
        <v>2393</v>
      </c>
      <c r="E34" s="1323">
        <v>2387</v>
      </c>
      <c r="F34" s="1323">
        <v>2385</v>
      </c>
      <c r="G34" s="1323">
        <v>2379</v>
      </c>
      <c r="H34" s="1323">
        <v>2375</v>
      </c>
      <c r="I34" s="1323">
        <v>2371</v>
      </c>
      <c r="J34" s="1323">
        <v>2370</v>
      </c>
      <c r="K34" s="1323">
        <v>2368</v>
      </c>
      <c r="L34" s="1323">
        <v>2366</v>
      </c>
      <c r="M34" s="1657">
        <v>2366</v>
      </c>
      <c r="N34" s="1657">
        <v>2362</v>
      </c>
      <c r="O34" s="1765">
        <v>2358</v>
      </c>
      <c r="P34" s="693">
        <f t="shared" si="0"/>
        <v>-3.3812341504649195E-3</v>
      </c>
      <c r="Q34" s="693">
        <f t="shared" si="1"/>
        <v>-1.5448851774530271E-2</v>
      </c>
      <c r="R34" s="1061"/>
      <c r="S34" s="1464"/>
      <c r="T34" s="589"/>
    </row>
    <row r="35" spans="1:20" ht="15" customHeight="1" x14ac:dyDescent="0.25">
      <c r="A35" s="2098"/>
      <c r="B35" s="1085" t="s">
        <v>461</v>
      </c>
      <c r="C35" s="1323">
        <v>1547</v>
      </c>
      <c r="D35" s="1323">
        <v>1546</v>
      </c>
      <c r="E35" s="1323">
        <v>1545</v>
      </c>
      <c r="F35" s="1323">
        <v>1542</v>
      </c>
      <c r="G35" s="1323">
        <v>1536</v>
      </c>
      <c r="H35" s="1323">
        <v>1531</v>
      </c>
      <c r="I35" s="1323">
        <v>1525</v>
      </c>
      <c r="J35" s="1323">
        <v>1522</v>
      </c>
      <c r="K35" s="1323">
        <v>1521</v>
      </c>
      <c r="L35" s="1323">
        <v>1517</v>
      </c>
      <c r="M35" s="1657">
        <v>1515</v>
      </c>
      <c r="N35" s="1657">
        <v>1515</v>
      </c>
      <c r="O35" s="1765">
        <v>1512</v>
      </c>
      <c r="P35" s="693">
        <f t="shared" si="0"/>
        <v>-3.2959789057350032E-3</v>
      </c>
      <c r="Q35" s="693">
        <f t="shared" si="1"/>
        <v>-2.2624434389140271E-2</v>
      </c>
      <c r="R35" s="1061"/>
      <c r="S35" s="1464"/>
      <c r="T35" s="589"/>
    </row>
    <row r="36" spans="1:20" ht="15" customHeight="1" x14ac:dyDescent="0.25">
      <c r="A36" s="2098"/>
      <c r="B36" s="1085" t="s">
        <v>463</v>
      </c>
      <c r="C36" s="1323">
        <v>166</v>
      </c>
      <c r="D36" s="1323">
        <v>166</v>
      </c>
      <c r="E36" s="1323">
        <v>166</v>
      </c>
      <c r="F36" s="1323">
        <v>166</v>
      </c>
      <c r="G36" s="1323">
        <v>166</v>
      </c>
      <c r="H36" s="1323">
        <v>166</v>
      </c>
      <c r="I36" s="1323">
        <v>166</v>
      </c>
      <c r="J36" s="1323">
        <v>166</v>
      </c>
      <c r="K36" s="1323">
        <v>166</v>
      </c>
      <c r="L36" s="1323">
        <v>166</v>
      </c>
      <c r="M36" s="1657">
        <v>166</v>
      </c>
      <c r="N36" s="1657">
        <v>166</v>
      </c>
      <c r="O36" s="1765">
        <v>166</v>
      </c>
      <c r="P36" s="693">
        <f t="shared" si="0"/>
        <v>0</v>
      </c>
      <c r="Q36" s="693">
        <f t="shared" si="1"/>
        <v>0</v>
      </c>
      <c r="R36" s="1061"/>
      <c r="S36" s="1464"/>
      <c r="T36" s="589"/>
    </row>
    <row r="37" spans="1:20" ht="15.75" customHeight="1" thickBot="1" x14ac:dyDescent="0.3">
      <c r="A37" s="2099"/>
      <c r="B37" s="1107" t="s">
        <v>856</v>
      </c>
      <c r="C37" s="1323">
        <v>5140</v>
      </c>
      <c r="D37" s="1323">
        <v>5274</v>
      </c>
      <c r="E37" s="1323">
        <v>5442</v>
      </c>
      <c r="F37" s="1323">
        <v>5703</v>
      </c>
      <c r="G37" s="1323">
        <v>5928</v>
      </c>
      <c r="H37" s="1323">
        <v>6134</v>
      </c>
      <c r="I37" s="1323">
        <v>6345</v>
      </c>
      <c r="J37" s="1323">
        <v>6563</v>
      </c>
      <c r="K37" s="1323">
        <v>6805</v>
      </c>
      <c r="L37" s="1323">
        <v>7176</v>
      </c>
      <c r="M37" s="1324">
        <v>7582</v>
      </c>
      <c r="N37" s="1324">
        <v>7888</v>
      </c>
      <c r="O37" s="1766">
        <v>8204</v>
      </c>
      <c r="P37" s="694">
        <f t="shared" si="0"/>
        <v>0.14325529542920848</v>
      </c>
      <c r="Q37" s="694">
        <f t="shared" si="1"/>
        <v>0.5961089494163424</v>
      </c>
      <c r="R37" s="1061"/>
      <c r="S37" s="1464"/>
      <c r="T37" s="589"/>
    </row>
    <row r="38" spans="1:20" ht="25.5" customHeight="1" x14ac:dyDescent="0.25">
      <c r="A38" s="2065" t="s">
        <v>892</v>
      </c>
      <c r="B38" s="1104" t="s">
        <v>465</v>
      </c>
      <c r="C38" s="1109">
        <v>382</v>
      </c>
      <c r="D38" s="1109">
        <v>376</v>
      </c>
      <c r="E38" s="1109">
        <v>373</v>
      </c>
      <c r="F38" s="1109">
        <v>372</v>
      </c>
      <c r="G38" s="1109">
        <v>366</v>
      </c>
      <c r="H38" s="1109">
        <v>362</v>
      </c>
      <c r="I38" s="1109">
        <v>361</v>
      </c>
      <c r="J38" s="1109">
        <v>359</v>
      </c>
      <c r="K38" s="1109">
        <v>356</v>
      </c>
      <c r="L38" s="1109">
        <v>353</v>
      </c>
      <c r="M38" s="1322">
        <v>354</v>
      </c>
      <c r="N38" s="1322">
        <v>353</v>
      </c>
      <c r="O38" s="1764">
        <v>352</v>
      </c>
      <c r="P38" s="693">
        <f t="shared" si="0"/>
        <v>-2.8328611898016999E-3</v>
      </c>
      <c r="Q38" s="693">
        <f t="shared" si="1"/>
        <v>-7.8534031413612565E-2</v>
      </c>
      <c r="R38" s="1061"/>
      <c r="S38" s="1464"/>
      <c r="T38" s="589"/>
    </row>
    <row r="39" spans="1:20" ht="15.75" thickBot="1" x14ac:dyDescent="0.3">
      <c r="A39" s="2067"/>
      <c r="B39" s="417" t="s">
        <v>466</v>
      </c>
      <c r="C39" s="250">
        <v>1381</v>
      </c>
      <c r="D39" s="250">
        <v>1446</v>
      </c>
      <c r="E39" s="250">
        <v>1502</v>
      </c>
      <c r="F39" s="250">
        <v>1565</v>
      </c>
      <c r="G39" s="250">
        <v>1625</v>
      </c>
      <c r="H39" s="250">
        <v>1663</v>
      </c>
      <c r="I39" s="250">
        <v>1702</v>
      </c>
      <c r="J39" s="250">
        <v>1786</v>
      </c>
      <c r="K39" s="250">
        <v>1858</v>
      </c>
      <c r="L39" s="250">
        <v>1928</v>
      </c>
      <c r="M39" s="1324">
        <v>2006</v>
      </c>
      <c r="N39" s="1324">
        <v>2088</v>
      </c>
      <c r="O39" s="1766">
        <v>2169</v>
      </c>
      <c r="P39" s="693">
        <f t="shared" si="0"/>
        <v>0.125</v>
      </c>
      <c r="Q39" s="693">
        <f t="shared" si="1"/>
        <v>0.57060101375814631</v>
      </c>
      <c r="R39" s="1061"/>
      <c r="S39" s="1464"/>
      <c r="T39" s="589"/>
    </row>
    <row r="40" spans="1:20" ht="19.5" customHeight="1" x14ac:dyDescent="0.25">
      <c r="A40" s="2088" t="s">
        <v>697</v>
      </c>
      <c r="B40" s="1104" t="s">
        <v>854</v>
      </c>
      <c r="C40" s="1322">
        <v>34</v>
      </c>
      <c r="D40" s="1322">
        <v>34</v>
      </c>
      <c r="E40" s="1322">
        <v>34</v>
      </c>
      <c r="F40" s="1322">
        <v>34</v>
      </c>
      <c r="G40" s="1322">
        <v>34</v>
      </c>
      <c r="H40" s="1322">
        <v>34</v>
      </c>
      <c r="I40" s="1322">
        <v>34</v>
      </c>
      <c r="J40" s="1322">
        <v>33</v>
      </c>
      <c r="K40" s="1322">
        <v>33</v>
      </c>
      <c r="L40" s="1322">
        <v>33</v>
      </c>
      <c r="M40" s="1322">
        <v>33</v>
      </c>
      <c r="N40" s="1322">
        <v>33</v>
      </c>
      <c r="O40" s="1764">
        <v>33</v>
      </c>
      <c r="P40" s="692">
        <f t="shared" si="0"/>
        <v>0</v>
      </c>
      <c r="Q40" s="692">
        <f t="shared" si="1"/>
        <v>-2.9411764705882353E-2</v>
      </c>
      <c r="R40" s="1061"/>
      <c r="S40" s="1464"/>
      <c r="T40" s="589"/>
    </row>
    <row r="41" spans="1:20" ht="21" customHeight="1" thickBot="1" x14ac:dyDescent="0.3">
      <c r="A41" s="2089" t="s">
        <v>697</v>
      </c>
      <c r="B41" s="1087" t="s">
        <v>822</v>
      </c>
      <c r="C41" s="1324">
        <v>4</v>
      </c>
      <c r="D41" s="1324">
        <v>4</v>
      </c>
      <c r="E41" s="1324">
        <v>4</v>
      </c>
      <c r="F41" s="1324">
        <v>4</v>
      </c>
      <c r="G41" s="1324">
        <v>4</v>
      </c>
      <c r="H41" s="1324">
        <v>4</v>
      </c>
      <c r="I41" s="1324">
        <v>4</v>
      </c>
      <c r="J41" s="1324">
        <v>4</v>
      </c>
      <c r="K41" s="1324">
        <v>4</v>
      </c>
      <c r="L41" s="1324">
        <v>4</v>
      </c>
      <c r="M41" s="1324">
        <v>4</v>
      </c>
      <c r="N41" s="1324">
        <v>4</v>
      </c>
      <c r="O41" s="1766">
        <v>4</v>
      </c>
      <c r="P41" s="694">
        <f t="shared" si="0"/>
        <v>0</v>
      </c>
      <c r="Q41" s="694">
        <f t="shared" si="1"/>
        <v>0</v>
      </c>
      <c r="R41" s="1061"/>
      <c r="S41" s="1464"/>
      <c r="T41" s="589"/>
    </row>
    <row r="42" spans="1:20" ht="15" customHeight="1" x14ac:dyDescent="0.25">
      <c r="A42" s="2053" t="s">
        <v>698</v>
      </c>
      <c r="B42" s="417" t="s">
        <v>850</v>
      </c>
      <c r="C42" s="1323">
        <v>4695</v>
      </c>
      <c r="D42" s="1323">
        <v>4685</v>
      </c>
      <c r="E42" s="1323">
        <v>4673</v>
      </c>
      <c r="F42" s="1323">
        <v>4657</v>
      </c>
      <c r="G42" s="1323">
        <v>4653</v>
      </c>
      <c r="H42" s="1323">
        <v>4648</v>
      </c>
      <c r="I42" s="1323">
        <v>4638</v>
      </c>
      <c r="J42" s="1323">
        <v>4632</v>
      </c>
      <c r="K42" s="1323">
        <v>4627</v>
      </c>
      <c r="L42" s="1323">
        <v>4626</v>
      </c>
      <c r="M42" s="1322">
        <v>4625</v>
      </c>
      <c r="N42" s="1322">
        <v>4622</v>
      </c>
      <c r="O42" s="1764">
        <v>4612</v>
      </c>
      <c r="P42" s="693">
        <f t="shared" si="0"/>
        <v>-3.0263726761781237E-3</v>
      </c>
      <c r="Q42" s="693">
        <f t="shared" si="1"/>
        <v>-1.7678381256656016E-2</v>
      </c>
      <c r="R42" s="1061"/>
      <c r="S42" s="1464"/>
      <c r="T42" s="589"/>
    </row>
    <row r="43" spans="1:20" ht="15" customHeight="1" x14ac:dyDescent="0.25">
      <c r="A43" s="2054"/>
      <c r="B43" s="1108" t="s">
        <v>855</v>
      </c>
      <c r="C43" s="1323">
        <v>1055</v>
      </c>
      <c r="D43" s="1323">
        <v>1051</v>
      </c>
      <c r="E43" s="1323">
        <v>1055</v>
      </c>
      <c r="F43" s="1323">
        <v>1060</v>
      </c>
      <c r="G43" s="1323">
        <v>1094</v>
      </c>
      <c r="H43" s="1323">
        <v>1157</v>
      </c>
      <c r="I43" s="1323">
        <v>1192</v>
      </c>
      <c r="J43" s="1323">
        <v>1209</v>
      </c>
      <c r="K43" s="1323">
        <v>1220</v>
      </c>
      <c r="L43" s="1323">
        <v>1241</v>
      </c>
      <c r="M43" s="1657">
        <v>1277</v>
      </c>
      <c r="N43" s="1657">
        <v>1287</v>
      </c>
      <c r="O43" s="1765">
        <v>1301</v>
      </c>
      <c r="P43" s="693">
        <f t="shared" si="0"/>
        <v>4.8348106365834004E-2</v>
      </c>
      <c r="Q43" s="693">
        <f t="shared" si="1"/>
        <v>0.23317535545023696</v>
      </c>
      <c r="R43" s="1061"/>
      <c r="S43" s="1464"/>
      <c r="T43" s="589"/>
    </row>
    <row r="44" spans="1:20" ht="15" customHeight="1" x14ac:dyDescent="0.25">
      <c r="A44" s="2054"/>
      <c r="B44" s="1086" t="s">
        <v>449</v>
      </c>
      <c r="C44" s="1323">
        <v>11808</v>
      </c>
      <c r="D44" s="1323">
        <v>11822</v>
      </c>
      <c r="E44" s="1323">
        <v>11820</v>
      </c>
      <c r="F44" s="1323">
        <v>11815</v>
      </c>
      <c r="G44" s="1323">
        <v>11788</v>
      </c>
      <c r="H44" s="1323">
        <v>11784</v>
      </c>
      <c r="I44" s="1323">
        <v>11772</v>
      </c>
      <c r="J44" s="1323">
        <v>11791</v>
      </c>
      <c r="K44" s="1323">
        <v>11800</v>
      </c>
      <c r="L44" s="1323">
        <v>11820</v>
      </c>
      <c r="M44" s="1657">
        <v>11952</v>
      </c>
      <c r="N44" s="1657">
        <v>11952</v>
      </c>
      <c r="O44" s="1765">
        <v>11923</v>
      </c>
      <c r="P44" s="693">
        <f t="shared" si="0"/>
        <v>8.7140439932318105E-3</v>
      </c>
      <c r="Q44" s="693">
        <f t="shared" si="1"/>
        <v>9.7391598915989152E-3</v>
      </c>
      <c r="R44" s="1061"/>
      <c r="S44" s="1464"/>
      <c r="T44" s="589"/>
    </row>
    <row r="45" spans="1:20" x14ac:dyDescent="0.25">
      <c r="A45" s="2054"/>
      <c r="B45" s="1086" t="s">
        <v>455</v>
      </c>
      <c r="C45" s="1323">
        <v>2649</v>
      </c>
      <c r="D45" s="1323">
        <v>2681</v>
      </c>
      <c r="E45" s="1323">
        <v>2701</v>
      </c>
      <c r="F45" s="1323">
        <v>2740</v>
      </c>
      <c r="G45" s="1323">
        <v>2756</v>
      </c>
      <c r="H45" s="1323">
        <v>2775</v>
      </c>
      <c r="I45" s="1323">
        <v>2810</v>
      </c>
      <c r="J45" s="1323">
        <v>2858</v>
      </c>
      <c r="K45" s="1323">
        <v>2915</v>
      </c>
      <c r="L45" s="1323">
        <v>3012</v>
      </c>
      <c r="M45" s="1657">
        <v>3066</v>
      </c>
      <c r="N45" s="1657">
        <v>3299</v>
      </c>
      <c r="O45" s="1765">
        <v>3552</v>
      </c>
      <c r="P45" s="693">
        <f t="shared" si="0"/>
        <v>0.17928286852589642</v>
      </c>
      <c r="Q45" s="693">
        <f t="shared" si="1"/>
        <v>0.34088335220838051</v>
      </c>
      <c r="R45" s="1061"/>
      <c r="S45" s="1464"/>
      <c r="T45" s="589"/>
    </row>
    <row r="46" spans="1:20" ht="15" customHeight="1" x14ac:dyDescent="0.25">
      <c r="A46" s="2054"/>
      <c r="B46" s="417" t="s">
        <v>467</v>
      </c>
      <c r="C46" s="1323">
        <v>3001</v>
      </c>
      <c r="D46" s="1323">
        <v>2989</v>
      </c>
      <c r="E46" s="1323">
        <v>2975</v>
      </c>
      <c r="F46" s="1323">
        <v>2958</v>
      </c>
      <c r="G46" s="1323">
        <v>2948</v>
      </c>
      <c r="H46" s="1323">
        <v>2944</v>
      </c>
      <c r="I46" s="1323">
        <v>2938</v>
      </c>
      <c r="J46" s="1323">
        <v>2930</v>
      </c>
      <c r="K46" s="1323">
        <v>2925</v>
      </c>
      <c r="L46" s="1323">
        <v>2922</v>
      </c>
      <c r="M46" s="1657">
        <v>2920</v>
      </c>
      <c r="N46" s="1657">
        <v>2918</v>
      </c>
      <c r="O46" s="1765">
        <v>2914</v>
      </c>
      <c r="P46" s="693">
        <f t="shared" si="0"/>
        <v>-2.7378507871321013E-3</v>
      </c>
      <c r="Q46" s="693">
        <f t="shared" si="1"/>
        <v>-2.8990336554481841E-2</v>
      </c>
      <c r="R46" s="1061"/>
      <c r="S46" s="1464"/>
      <c r="T46" s="589"/>
    </row>
    <row r="47" spans="1:20" ht="15" customHeight="1" x14ac:dyDescent="0.25">
      <c r="A47" s="2054"/>
      <c r="B47" s="1086" t="s">
        <v>468</v>
      </c>
      <c r="C47" s="1323">
        <v>562</v>
      </c>
      <c r="D47" s="1323">
        <v>562</v>
      </c>
      <c r="E47" s="1323">
        <v>569</v>
      </c>
      <c r="F47" s="1323">
        <v>610</v>
      </c>
      <c r="G47" s="1323">
        <v>613</v>
      </c>
      <c r="H47" s="1323">
        <v>632</v>
      </c>
      <c r="I47" s="1323">
        <v>636</v>
      </c>
      <c r="J47" s="1323">
        <v>646</v>
      </c>
      <c r="K47" s="1323">
        <v>644</v>
      </c>
      <c r="L47" s="1323">
        <v>653</v>
      </c>
      <c r="M47" s="1657">
        <v>678</v>
      </c>
      <c r="N47" s="1657">
        <v>675</v>
      </c>
      <c r="O47" s="1765">
        <v>670</v>
      </c>
      <c r="P47" s="693">
        <f t="shared" si="0"/>
        <v>2.6033690658499236E-2</v>
      </c>
      <c r="Q47" s="693">
        <f t="shared" si="1"/>
        <v>0.19217081850533807</v>
      </c>
      <c r="R47" s="1061"/>
      <c r="S47" s="1464"/>
      <c r="T47" s="589"/>
    </row>
    <row r="48" spans="1:20" ht="15" customHeight="1" x14ac:dyDescent="0.25">
      <c r="A48" s="2054"/>
      <c r="B48" s="417" t="s">
        <v>469</v>
      </c>
      <c r="C48" s="1323">
        <v>9855</v>
      </c>
      <c r="D48" s="1323">
        <v>9828</v>
      </c>
      <c r="E48" s="1323">
        <v>9809</v>
      </c>
      <c r="F48" s="1323">
        <v>9780</v>
      </c>
      <c r="G48" s="1323">
        <v>9767</v>
      </c>
      <c r="H48" s="1323">
        <v>9751</v>
      </c>
      <c r="I48" s="1323">
        <v>9740</v>
      </c>
      <c r="J48" s="1323">
        <v>9730</v>
      </c>
      <c r="K48" s="1323">
        <v>9719</v>
      </c>
      <c r="L48" s="1323">
        <v>9714</v>
      </c>
      <c r="M48" s="1657">
        <v>9700</v>
      </c>
      <c r="N48" s="1657">
        <v>9689</v>
      </c>
      <c r="O48" s="1765">
        <v>9679</v>
      </c>
      <c r="P48" s="693">
        <f t="shared" si="0"/>
        <v>-3.6030471484455426E-3</v>
      </c>
      <c r="Q48" s="693">
        <f t="shared" si="1"/>
        <v>-1.7858954845256216E-2</v>
      </c>
      <c r="R48" s="1061"/>
      <c r="S48" s="1464"/>
      <c r="T48" s="589"/>
    </row>
    <row r="49" spans="1:20" ht="15.75" customHeight="1" x14ac:dyDescent="0.25">
      <c r="A49" s="2054"/>
      <c r="B49" s="1086" t="s">
        <v>838</v>
      </c>
      <c r="C49" s="1323">
        <v>4131</v>
      </c>
      <c r="D49" s="1323">
        <v>4120</v>
      </c>
      <c r="E49" s="1323">
        <v>4120</v>
      </c>
      <c r="F49" s="1323">
        <v>4112</v>
      </c>
      <c r="G49" s="1323">
        <v>4100</v>
      </c>
      <c r="H49" s="1323">
        <v>4087</v>
      </c>
      <c r="I49" s="1323">
        <v>4077</v>
      </c>
      <c r="J49" s="1323">
        <v>4070</v>
      </c>
      <c r="K49" s="1323">
        <v>4050</v>
      </c>
      <c r="L49" s="1323">
        <v>4051</v>
      </c>
      <c r="M49" s="1657">
        <v>4044</v>
      </c>
      <c r="N49" s="1657">
        <v>4023</v>
      </c>
      <c r="O49" s="1765">
        <v>4008</v>
      </c>
      <c r="P49" s="693">
        <f t="shared" si="0"/>
        <v>-1.0614663046161441E-2</v>
      </c>
      <c r="Q49" s="693">
        <f t="shared" si="1"/>
        <v>-2.9774872912127815E-2</v>
      </c>
      <c r="R49" s="1061"/>
      <c r="S49" s="1464"/>
      <c r="T49" s="589"/>
    </row>
    <row r="50" spans="1:20" ht="15.75" thickBot="1" x14ac:dyDescent="0.3">
      <c r="A50" s="2055"/>
      <c r="B50" s="1086" t="s">
        <v>456</v>
      </c>
      <c r="C50" s="1323">
        <v>181</v>
      </c>
      <c r="D50" s="1323">
        <v>180</v>
      </c>
      <c r="E50" s="1323">
        <v>180</v>
      </c>
      <c r="F50" s="1323">
        <v>179</v>
      </c>
      <c r="G50" s="1323">
        <v>178</v>
      </c>
      <c r="H50" s="1323">
        <v>178</v>
      </c>
      <c r="I50" s="1323">
        <v>178</v>
      </c>
      <c r="J50" s="1323">
        <v>176</v>
      </c>
      <c r="K50" s="1323">
        <v>176</v>
      </c>
      <c r="L50" s="1323">
        <v>175</v>
      </c>
      <c r="M50" s="1324">
        <v>175</v>
      </c>
      <c r="N50" s="1324">
        <v>175</v>
      </c>
      <c r="O50" s="1766">
        <v>175</v>
      </c>
      <c r="P50" s="693">
        <f t="shared" si="0"/>
        <v>0</v>
      </c>
      <c r="Q50" s="693">
        <f t="shared" si="1"/>
        <v>-3.3149171270718231E-2</v>
      </c>
      <c r="R50" s="1061"/>
      <c r="S50" s="1464"/>
      <c r="T50" s="589"/>
    </row>
    <row r="51" spans="1:20" ht="15" customHeight="1" x14ac:dyDescent="0.25">
      <c r="A51" s="2065" t="s">
        <v>699</v>
      </c>
      <c r="B51" s="1104" t="s">
        <v>839</v>
      </c>
      <c r="C51" s="1322">
        <v>829</v>
      </c>
      <c r="D51" s="1322">
        <v>825</v>
      </c>
      <c r="E51" s="1322">
        <v>817</v>
      </c>
      <c r="F51" s="1322">
        <v>813</v>
      </c>
      <c r="G51" s="1322">
        <v>809</v>
      </c>
      <c r="H51" s="1322">
        <v>804</v>
      </c>
      <c r="I51" s="1322">
        <v>802</v>
      </c>
      <c r="J51" s="1322">
        <v>798</v>
      </c>
      <c r="K51" s="1322">
        <v>795</v>
      </c>
      <c r="L51" s="1322">
        <v>790</v>
      </c>
      <c r="M51" s="1322">
        <v>785</v>
      </c>
      <c r="N51" s="1322">
        <v>782</v>
      </c>
      <c r="O51" s="1764">
        <v>780</v>
      </c>
      <c r="P51" s="692">
        <f t="shared" si="0"/>
        <v>-1.2658227848101266E-2</v>
      </c>
      <c r="Q51" s="692">
        <f t="shared" si="1"/>
        <v>-5.9107358262967431E-2</v>
      </c>
      <c r="R51" s="1061"/>
      <c r="S51" s="1464"/>
      <c r="T51" s="589"/>
    </row>
    <row r="52" spans="1:20" ht="15" customHeight="1" x14ac:dyDescent="0.25">
      <c r="A52" s="2066"/>
      <c r="B52" s="1086" t="s">
        <v>457</v>
      </c>
      <c r="C52" s="1323">
        <v>2877</v>
      </c>
      <c r="D52" s="1323">
        <v>2876</v>
      </c>
      <c r="E52" s="1323">
        <v>2875</v>
      </c>
      <c r="F52" s="1323">
        <v>2871</v>
      </c>
      <c r="G52" s="1323">
        <v>2869</v>
      </c>
      <c r="H52" s="1323">
        <v>2862</v>
      </c>
      <c r="I52" s="1323">
        <v>2857</v>
      </c>
      <c r="J52" s="1323">
        <v>2850</v>
      </c>
      <c r="K52" s="1323">
        <v>2848</v>
      </c>
      <c r="L52" s="1323">
        <v>2847</v>
      </c>
      <c r="M52" s="1657">
        <v>2842</v>
      </c>
      <c r="N52" s="1657">
        <v>2840</v>
      </c>
      <c r="O52" s="1765">
        <v>2839</v>
      </c>
      <c r="P52" s="693">
        <f t="shared" si="0"/>
        <v>-2.8099754127151387E-3</v>
      </c>
      <c r="Q52" s="693">
        <f t="shared" si="1"/>
        <v>-1.3208202989224887E-2</v>
      </c>
      <c r="R52" s="1061"/>
      <c r="S52" s="1464"/>
      <c r="T52" s="589"/>
    </row>
    <row r="53" spans="1:20" ht="15" customHeight="1" x14ac:dyDescent="0.25">
      <c r="A53" s="2066"/>
      <c r="B53" s="417" t="s">
        <v>458</v>
      </c>
      <c r="C53" s="1323">
        <v>1850</v>
      </c>
      <c r="D53" s="1323">
        <v>1846</v>
      </c>
      <c r="E53" s="1323">
        <v>1846</v>
      </c>
      <c r="F53" s="1323">
        <v>1845</v>
      </c>
      <c r="G53" s="1323">
        <v>1840</v>
      </c>
      <c r="H53" s="1323">
        <v>1838</v>
      </c>
      <c r="I53" s="1323">
        <v>1836</v>
      </c>
      <c r="J53" s="1323">
        <v>1832</v>
      </c>
      <c r="K53" s="1323">
        <v>1831</v>
      </c>
      <c r="L53" s="1323">
        <v>1826</v>
      </c>
      <c r="M53" s="1657">
        <v>1828</v>
      </c>
      <c r="N53" s="1657">
        <v>1826</v>
      </c>
      <c r="O53" s="1765">
        <v>1826</v>
      </c>
      <c r="P53" s="693">
        <f t="shared" si="0"/>
        <v>0</v>
      </c>
      <c r="Q53" s="693">
        <f t="shared" si="1"/>
        <v>-1.2972972972972972E-2</v>
      </c>
      <c r="R53" s="1061"/>
      <c r="S53" s="1464"/>
      <c r="T53" s="589"/>
    </row>
    <row r="54" spans="1:20" ht="15" customHeight="1" x14ac:dyDescent="0.25">
      <c r="A54" s="2066"/>
      <c r="B54" s="1085" t="s">
        <v>851</v>
      </c>
      <c r="C54" s="1323">
        <v>522</v>
      </c>
      <c r="D54" s="1323">
        <v>521</v>
      </c>
      <c r="E54" s="1323">
        <v>518</v>
      </c>
      <c r="F54" s="1323">
        <v>518</v>
      </c>
      <c r="G54" s="1323">
        <v>517</v>
      </c>
      <c r="H54" s="1323">
        <v>516</v>
      </c>
      <c r="I54" s="1323">
        <v>517</v>
      </c>
      <c r="J54" s="1323">
        <v>519</v>
      </c>
      <c r="K54" s="1323">
        <v>519</v>
      </c>
      <c r="L54" s="1323">
        <v>520</v>
      </c>
      <c r="M54" s="1657">
        <v>519</v>
      </c>
      <c r="N54" s="1657">
        <v>518</v>
      </c>
      <c r="O54" s="1765">
        <v>518</v>
      </c>
      <c r="P54" s="693">
        <f t="shared" si="0"/>
        <v>-3.8461538461538464E-3</v>
      </c>
      <c r="Q54" s="693">
        <f t="shared" si="1"/>
        <v>-7.6628352490421452E-3</v>
      </c>
      <c r="R54" s="1061"/>
      <c r="S54" s="1464"/>
      <c r="T54" s="589"/>
    </row>
    <row r="55" spans="1:20" ht="15.75" customHeight="1" x14ac:dyDescent="0.25">
      <c r="A55" s="2066"/>
      <c r="B55" s="1086" t="s">
        <v>471</v>
      </c>
      <c r="C55" s="1323">
        <v>1095</v>
      </c>
      <c r="D55" s="1323">
        <v>1093</v>
      </c>
      <c r="E55" s="1323">
        <v>1091</v>
      </c>
      <c r="F55" s="1323">
        <v>1088</v>
      </c>
      <c r="G55" s="1323">
        <v>1087</v>
      </c>
      <c r="H55" s="1323">
        <v>1085</v>
      </c>
      <c r="I55" s="1323">
        <v>1083</v>
      </c>
      <c r="J55" s="1323">
        <v>1080</v>
      </c>
      <c r="K55" s="1323">
        <v>1076</v>
      </c>
      <c r="L55" s="1323">
        <v>1071</v>
      </c>
      <c r="M55" s="1657">
        <v>1067</v>
      </c>
      <c r="N55" s="1657">
        <v>1065</v>
      </c>
      <c r="O55" s="1765">
        <v>1064</v>
      </c>
      <c r="P55" s="693">
        <f t="shared" si="0"/>
        <v>-6.5359477124183009E-3</v>
      </c>
      <c r="Q55" s="693">
        <f t="shared" si="1"/>
        <v>-2.8310502283105023E-2</v>
      </c>
      <c r="R55" s="1061"/>
      <c r="S55" s="1464"/>
      <c r="T55" s="589"/>
    </row>
    <row r="56" spans="1:20" ht="15.75" thickBot="1" x14ac:dyDescent="0.3">
      <c r="A56" s="2067"/>
      <c r="B56" s="1105" t="s">
        <v>840</v>
      </c>
      <c r="C56" s="1323">
        <v>218</v>
      </c>
      <c r="D56" s="1323">
        <v>221</v>
      </c>
      <c r="E56" s="1323">
        <v>229</v>
      </c>
      <c r="F56" s="1323">
        <v>239</v>
      </c>
      <c r="G56" s="1323">
        <v>243</v>
      </c>
      <c r="H56" s="1323">
        <v>246</v>
      </c>
      <c r="I56" s="1323">
        <v>261</v>
      </c>
      <c r="J56" s="1323">
        <v>268</v>
      </c>
      <c r="K56" s="1323">
        <v>281</v>
      </c>
      <c r="L56" s="1323">
        <v>309</v>
      </c>
      <c r="M56" s="1324">
        <v>326</v>
      </c>
      <c r="N56" s="1324">
        <v>332</v>
      </c>
      <c r="O56" s="1766">
        <v>343</v>
      </c>
      <c r="P56" s="694">
        <f t="shared" si="0"/>
        <v>0.11003236245954692</v>
      </c>
      <c r="Q56" s="694">
        <f t="shared" si="1"/>
        <v>0.57339449541284404</v>
      </c>
      <c r="R56" s="1061"/>
      <c r="S56" s="1464"/>
      <c r="T56" s="589"/>
    </row>
    <row r="57" spans="1:20" ht="15.75" thickBot="1" x14ac:dyDescent="0.3">
      <c r="A57" s="2094" t="s">
        <v>1</v>
      </c>
      <c r="B57" s="2095"/>
      <c r="C57" s="251">
        <v>110260</v>
      </c>
      <c r="D57" s="251">
        <v>110385</v>
      </c>
      <c r="E57" s="251">
        <v>110529</v>
      </c>
      <c r="F57" s="251">
        <v>110817</v>
      </c>
      <c r="G57" s="251">
        <v>111029</v>
      </c>
      <c r="H57" s="251">
        <v>111307</v>
      </c>
      <c r="I57" s="251">
        <v>111539</v>
      </c>
      <c r="J57" s="251">
        <v>111933</v>
      </c>
      <c r="K57" s="251">
        <v>112465</v>
      </c>
      <c r="L57" s="251">
        <v>113231</v>
      </c>
      <c r="M57" s="251">
        <f>SUM(M6:M56)</f>
        <v>113633</v>
      </c>
      <c r="N57" s="251">
        <f>SUM(N6:N56)</f>
        <v>114401</v>
      </c>
      <c r="O57" s="251">
        <f>SUM(O6:O56)</f>
        <v>115121</v>
      </c>
      <c r="P57" s="695">
        <f>(O57-L57)/L57</f>
        <v>1.6691542068868068E-2</v>
      </c>
      <c r="Q57" s="695">
        <f>(O57-C57)/C57</f>
        <v>4.4086704153818247E-2</v>
      </c>
      <c r="R57" s="1061"/>
    </row>
    <row r="58" spans="1:20" ht="6.75" customHeight="1" x14ac:dyDescent="0.25">
      <c r="A58" s="252"/>
      <c r="B58" s="253"/>
      <c r="C58" s="253"/>
      <c r="D58" s="253"/>
      <c r="E58" s="253"/>
      <c r="F58" s="253"/>
      <c r="G58" s="253"/>
      <c r="H58" s="254"/>
      <c r="I58" s="254"/>
      <c r="J58" s="254"/>
      <c r="K58" s="254"/>
      <c r="L58" s="254"/>
      <c r="M58" s="254"/>
      <c r="N58" s="254"/>
      <c r="O58" s="254"/>
      <c r="P58" s="255"/>
      <c r="Q58" s="256"/>
    </row>
    <row r="59" spans="1:20" x14ac:dyDescent="0.25">
      <c r="A59" s="2096" t="s">
        <v>700</v>
      </c>
      <c r="B59" s="2096"/>
      <c r="C59" s="2096"/>
      <c r="D59" s="2096"/>
      <c r="E59" s="2096"/>
      <c r="F59" s="2096"/>
      <c r="G59" s="2096"/>
      <c r="H59" s="2096"/>
      <c r="I59" s="2096"/>
      <c r="J59" s="2096"/>
      <c r="K59" s="2096"/>
      <c r="L59" s="2096"/>
      <c r="M59" s="2096"/>
      <c r="N59" s="2096"/>
      <c r="O59" s="2096"/>
      <c r="P59" s="2096"/>
      <c r="Q59" s="2096"/>
    </row>
    <row r="60" spans="1:20" x14ac:dyDescent="0.25">
      <c r="A60" s="170" t="s">
        <v>707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257"/>
    </row>
    <row r="61" spans="1:20" x14ac:dyDescent="0.25">
      <c r="A61" s="228" t="s">
        <v>785</v>
      </c>
      <c r="H61" s="171"/>
      <c r="I61" s="171"/>
      <c r="J61" s="171"/>
      <c r="K61" s="171"/>
      <c r="L61" s="171"/>
      <c r="M61" s="171"/>
      <c r="N61" s="171"/>
      <c r="O61" s="171"/>
    </row>
    <row r="62" spans="1:20" x14ac:dyDescent="0.25">
      <c r="A62" s="170"/>
    </row>
    <row r="63" spans="1:20" x14ac:dyDescent="0.25">
      <c r="A63" s="170"/>
      <c r="C63" s="258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</row>
    <row r="64" spans="1:20" x14ac:dyDescent="0.25">
      <c r="A64" s="17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</row>
  </sheetData>
  <mergeCells count="14">
    <mergeCell ref="A57:B57"/>
    <mergeCell ref="A59:Q59"/>
    <mergeCell ref="A19:A25"/>
    <mergeCell ref="A38:A39"/>
    <mergeCell ref="A40:A41"/>
    <mergeCell ref="A42:A50"/>
    <mergeCell ref="A51:A56"/>
    <mergeCell ref="A26:A37"/>
    <mergeCell ref="A13:A18"/>
    <mergeCell ref="A1:Q1"/>
    <mergeCell ref="A2:Q2"/>
    <mergeCell ref="A3:Q3"/>
    <mergeCell ref="A4:B4"/>
    <mergeCell ref="A7:A12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1"/>
  <dimension ref="A1:U82"/>
  <sheetViews>
    <sheetView workbookViewId="0">
      <selection sqref="A1:O1"/>
    </sheetView>
  </sheetViews>
  <sheetFormatPr defaultColWidth="11.42578125" defaultRowHeight="15" x14ac:dyDescent="0.25"/>
  <cols>
    <col min="1" max="1" width="39.140625" style="261" customWidth="1"/>
    <col min="2" max="14" width="11.42578125" style="261"/>
    <col min="15" max="15" width="13.28515625" style="261" customWidth="1"/>
    <col min="16" max="16" width="11.42578125" style="261"/>
    <col min="17" max="17" width="12" style="261" bestFit="1" customWidth="1"/>
    <col min="18" max="256" width="11.42578125" style="261"/>
    <col min="257" max="257" width="39.140625" style="261" customWidth="1"/>
    <col min="258" max="512" width="11.42578125" style="261"/>
    <col min="513" max="513" width="39.140625" style="261" customWidth="1"/>
    <col min="514" max="768" width="11.42578125" style="261"/>
    <col min="769" max="769" width="39.140625" style="261" customWidth="1"/>
    <col min="770" max="1024" width="11.42578125" style="261"/>
    <col min="1025" max="1025" width="39.140625" style="261" customWidth="1"/>
    <col min="1026" max="1280" width="11.42578125" style="261"/>
    <col min="1281" max="1281" width="39.140625" style="261" customWidth="1"/>
    <col min="1282" max="1536" width="11.42578125" style="261"/>
    <col min="1537" max="1537" width="39.140625" style="261" customWidth="1"/>
    <col min="1538" max="1792" width="11.42578125" style="261"/>
    <col min="1793" max="1793" width="39.140625" style="261" customWidth="1"/>
    <col min="1794" max="2048" width="11.42578125" style="261"/>
    <col min="2049" max="2049" width="39.140625" style="261" customWidth="1"/>
    <col min="2050" max="2304" width="11.42578125" style="261"/>
    <col min="2305" max="2305" width="39.140625" style="261" customWidth="1"/>
    <col min="2306" max="2560" width="11.42578125" style="261"/>
    <col min="2561" max="2561" width="39.140625" style="261" customWidth="1"/>
    <col min="2562" max="2816" width="11.42578125" style="261"/>
    <col min="2817" max="2817" width="39.140625" style="261" customWidth="1"/>
    <col min="2818" max="3072" width="11.42578125" style="261"/>
    <col min="3073" max="3073" width="39.140625" style="261" customWidth="1"/>
    <col min="3074" max="3328" width="11.42578125" style="261"/>
    <col min="3329" max="3329" width="39.140625" style="261" customWidth="1"/>
    <col min="3330" max="3584" width="11.42578125" style="261"/>
    <col min="3585" max="3585" width="39.140625" style="261" customWidth="1"/>
    <col min="3586" max="3840" width="11.42578125" style="261"/>
    <col min="3841" max="3841" width="39.140625" style="261" customWidth="1"/>
    <col min="3842" max="4096" width="11.42578125" style="261"/>
    <col min="4097" max="4097" width="39.140625" style="261" customWidth="1"/>
    <col min="4098" max="4352" width="11.42578125" style="261"/>
    <col min="4353" max="4353" width="39.140625" style="261" customWidth="1"/>
    <col min="4354" max="4608" width="11.42578125" style="261"/>
    <col min="4609" max="4609" width="39.140625" style="261" customWidth="1"/>
    <col min="4610" max="4864" width="11.42578125" style="261"/>
    <col min="4865" max="4865" width="39.140625" style="261" customWidth="1"/>
    <col min="4866" max="5120" width="11.42578125" style="261"/>
    <col min="5121" max="5121" width="39.140625" style="261" customWidth="1"/>
    <col min="5122" max="5376" width="11.42578125" style="261"/>
    <col min="5377" max="5377" width="39.140625" style="261" customWidth="1"/>
    <col min="5378" max="5632" width="11.42578125" style="261"/>
    <col min="5633" max="5633" width="39.140625" style="261" customWidth="1"/>
    <col min="5634" max="5888" width="11.42578125" style="261"/>
    <col min="5889" max="5889" width="39.140625" style="261" customWidth="1"/>
    <col min="5890" max="6144" width="11.42578125" style="261"/>
    <col min="6145" max="6145" width="39.140625" style="261" customWidth="1"/>
    <col min="6146" max="6400" width="11.42578125" style="261"/>
    <col min="6401" max="6401" width="39.140625" style="261" customWidth="1"/>
    <col min="6402" max="6656" width="11.42578125" style="261"/>
    <col min="6657" max="6657" width="39.140625" style="261" customWidth="1"/>
    <col min="6658" max="6912" width="11.42578125" style="261"/>
    <col min="6913" max="6913" width="39.140625" style="261" customWidth="1"/>
    <col min="6914" max="7168" width="11.42578125" style="261"/>
    <col min="7169" max="7169" width="39.140625" style="261" customWidth="1"/>
    <col min="7170" max="7424" width="11.42578125" style="261"/>
    <col min="7425" max="7425" width="39.140625" style="261" customWidth="1"/>
    <col min="7426" max="7680" width="11.42578125" style="261"/>
    <col min="7681" max="7681" width="39.140625" style="261" customWidth="1"/>
    <col min="7682" max="7936" width="11.42578125" style="261"/>
    <col min="7937" max="7937" width="39.140625" style="261" customWidth="1"/>
    <col min="7938" max="8192" width="11.42578125" style="261"/>
    <col min="8193" max="8193" width="39.140625" style="261" customWidth="1"/>
    <col min="8194" max="8448" width="11.42578125" style="261"/>
    <col min="8449" max="8449" width="39.140625" style="261" customWidth="1"/>
    <col min="8450" max="8704" width="11.42578125" style="261"/>
    <col min="8705" max="8705" width="39.140625" style="261" customWidth="1"/>
    <col min="8706" max="8960" width="11.42578125" style="261"/>
    <col min="8961" max="8961" width="39.140625" style="261" customWidth="1"/>
    <col min="8962" max="9216" width="11.42578125" style="261"/>
    <col min="9217" max="9217" width="39.140625" style="261" customWidth="1"/>
    <col min="9218" max="9472" width="11.42578125" style="261"/>
    <col min="9473" max="9473" width="39.140625" style="261" customWidth="1"/>
    <col min="9474" max="9728" width="11.42578125" style="261"/>
    <col min="9729" max="9729" width="39.140625" style="261" customWidth="1"/>
    <col min="9730" max="9984" width="11.42578125" style="261"/>
    <col min="9985" max="9985" width="39.140625" style="261" customWidth="1"/>
    <col min="9986" max="10240" width="11.42578125" style="261"/>
    <col min="10241" max="10241" width="39.140625" style="261" customWidth="1"/>
    <col min="10242" max="10496" width="11.42578125" style="261"/>
    <col min="10497" max="10497" width="39.140625" style="261" customWidth="1"/>
    <col min="10498" max="10752" width="11.42578125" style="261"/>
    <col min="10753" max="10753" width="39.140625" style="261" customWidth="1"/>
    <col min="10754" max="11008" width="11.42578125" style="261"/>
    <col min="11009" max="11009" width="39.140625" style="261" customWidth="1"/>
    <col min="11010" max="11264" width="11.42578125" style="261"/>
    <col min="11265" max="11265" width="39.140625" style="261" customWidth="1"/>
    <col min="11266" max="11520" width="11.42578125" style="261"/>
    <col min="11521" max="11521" width="39.140625" style="261" customWidth="1"/>
    <col min="11522" max="11776" width="11.42578125" style="261"/>
    <col min="11777" max="11777" width="39.140625" style="261" customWidth="1"/>
    <col min="11778" max="12032" width="11.42578125" style="261"/>
    <col min="12033" max="12033" width="39.140625" style="261" customWidth="1"/>
    <col min="12034" max="12288" width="11.42578125" style="261"/>
    <col min="12289" max="12289" width="39.140625" style="261" customWidth="1"/>
    <col min="12290" max="12544" width="11.42578125" style="261"/>
    <col min="12545" max="12545" width="39.140625" style="261" customWidth="1"/>
    <col min="12546" max="12800" width="11.42578125" style="261"/>
    <col min="12801" max="12801" width="39.140625" style="261" customWidth="1"/>
    <col min="12802" max="13056" width="11.42578125" style="261"/>
    <col min="13057" max="13057" width="39.140625" style="261" customWidth="1"/>
    <col min="13058" max="13312" width="11.42578125" style="261"/>
    <col min="13313" max="13313" width="39.140625" style="261" customWidth="1"/>
    <col min="13314" max="13568" width="11.42578125" style="261"/>
    <col min="13569" max="13569" width="39.140625" style="261" customWidth="1"/>
    <col min="13570" max="13824" width="11.42578125" style="261"/>
    <col min="13825" max="13825" width="39.140625" style="261" customWidth="1"/>
    <col min="13826" max="14080" width="11.42578125" style="261"/>
    <col min="14081" max="14081" width="39.140625" style="261" customWidth="1"/>
    <col min="14082" max="14336" width="11.42578125" style="261"/>
    <col min="14337" max="14337" width="39.140625" style="261" customWidth="1"/>
    <col min="14338" max="14592" width="11.42578125" style="261"/>
    <col min="14593" max="14593" width="39.140625" style="261" customWidth="1"/>
    <col min="14594" max="14848" width="11.42578125" style="261"/>
    <col min="14849" max="14849" width="39.140625" style="261" customWidth="1"/>
    <col min="14850" max="15104" width="11.42578125" style="261"/>
    <col min="15105" max="15105" width="39.140625" style="261" customWidth="1"/>
    <col min="15106" max="15360" width="11.42578125" style="261"/>
    <col min="15361" max="15361" width="39.140625" style="261" customWidth="1"/>
    <col min="15362" max="15616" width="11.42578125" style="261"/>
    <col min="15617" max="15617" width="39.140625" style="261" customWidth="1"/>
    <col min="15618" max="15872" width="11.42578125" style="261"/>
    <col min="15873" max="15873" width="39.140625" style="261" customWidth="1"/>
    <col min="15874" max="16128" width="11.42578125" style="261"/>
    <col min="16129" max="16129" width="39.140625" style="261" customWidth="1"/>
    <col min="16130" max="16384" width="11.42578125" style="261"/>
  </cols>
  <sheetData>
    <row r="1" spans="1:21" ht="15.75" x14ac:dyDescent="0.25">
      <c r="A1" s="2100" t="s">
        <v>912</v>
      </c>
      <c r="B1" s="2100"/>
      <c r="C1" s="2100"/>
      <c r="D1" s="2100"/>
      <c r="E1" s="2100"/>
      <c r="F1" s="2100"/>
      <c r="G1" s="2100"/>
      <c r="H1" s="2100"/>
      <c r="I1" s="2100"/>
      <c r="J1" s="2100"/>
      <c r="K1" s="2100"/>
      <c r="L1" s="2100"/>
      <c r="M1" s="2100"/>
      <c r="N1" s="2100"/>
      <c r="O1" s="2100"/>
    </row>
    <row r="2" spans="1:21" ht="15.75" x14ac:dyDescent="0.25">
      <c r="A2" s="2101" t="s">
        <v>2671</v>
      </c>
      <c r="B2" s="2101"/>
      <c r="C2" s="2101"/>
      <c r="D2" s="2101"/>
      <c r="E2" s="2101"/>
      <c r="F2" s="2101"/>
      <c r="G2" s="2101"/>
      <c r="H2" s="2101"/>
      <c r="I2" s="2101"/>
      <c r="J2" s="2101"/>
      <c r="K2" s="2101"/>
      <c r="L2" s="2101"/>
      <c r="M2" s="2101"/>
      <c r="N2" s="2101"/>
      <c r="O2" s="2101"/>
    </row>
    <row r="3" spans="1:21" ht="5.25" customHeight="1" thickBo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1" ht="16.5" thickBot="1" x14ac:dyDescent="0.3">
      <c r="A4" s="262" t="s">
        <v>735</v>
      </c>
      <c r="B4" s="1325">
        <v>45565</v>
      </c>
      <c r="C4" s="1325">
        <v>45566</v>
      </c>
      <c r="D4" s="1325">
        <v>45597</v>
      </c>
      <c r="E4" s="1325">
        <v>45627</v>
      </c>
      <c r="F4" s="1325">
        <v>45658</v>
      </c>
      <c r="G4" s="1325">
        <v>45689</v>
      </c>
      <c r="H4" s="1325">
        <v>45717</v>
      </c>
      <c r="I4" s="1325">
        <v>45748</v>
      </c>
      <c r="J4" s="1325">
        <v>45778</v>
      </c>
      <c r="K4" s="1325">
        <v>45809</v>
      </c>
      <c r="L4" s="1325">
        <v>45839</v>
      </c>
      <c r="M4" s="1325">
        <v>45870</v>
      </c>
      <c r="N4" s="1325">
        <v>45901</v>
      </c>
      <c r="O4" s="263" t="s">
        <v>736</v>
      </c>
    </row>
    <row r="5" spans="1:21" x14ac:dyDescent="0.25">
      <c r="A5" s="1156" t="s">
        <v>710</v>
      </c>
      <c r="B5" s="1326">
        <v>8191.7299369857046</v>
      </c>
      <c r="C5" s="1326">
        <v>8135.2625480108809</v>
      </c>
      <c r="D5" s="1326">
        <v>8159.3702313754884</v>
      </c>
      <c r="E5" s="1326">
        <v>8213.4557596765117</v>
      </c>
      <c r="F5" s="1327">
        <v>8279.5223720401482</v>
      </c>
      <c r="G5" s="1327">
        <v>8360.9135652292989</v>
      </c>
      <c r="H5" s="1327">
        <v>8419.2610253078565</v>
      </c>
      <c r="I5" s="1326">
        <v>8498.0503239644877</v>
      </c>
      <c r="J5" s="1326">
        <v>8251.3931327454029</v>
      </c>
      <c r="K5" s="1326">
        <v>8261.5384451907721</v>
      </c>
      <c r="L5" s="1327">
        <v>8137.0790383665153</v>
      </c>
      <c r="M5" s="1076">
        <v>8200.84776557451</v>
      </c>
      <c r="N5" s="1076">
        <v>8318.3531819827695</v>
      </c>
      <c r="O5" s="264">
        <f>(N5-B5)/B5</f>
        <v>1.5457448667266263E-2</v>
      </c>
      <c r="P5" s="1061"/>
      <c r="Q5" s="265"/>
    </row>
    <row r="6" spans="1:21" x14ac:dyDescent="0.25">
      <c r="A6" s="1155" t="s">
        <v>813</v>
      </c>
      <c r="B6" s="266"/>
      <c r="C6" s="266"/>
      <c r="D6" s="266"/>
      <c r="E6" s="266"/>
      <c r="F6" s="1328"/>
      <c r="G6" s="1328"/>
      <c r="H6" s="1328"/>
      <c r="I6" s="266"/>
      <c r="J6" s="266"/>
      <c r="K6" s="266"/>
      <c r="L6" s="266"/>
      <c r="M6" s="266"/>
      <c r="N6" s="266"/>
      <c r="O6" s="267"/>
      <c r="P6" s="1061"/>
    </row>
    <row r="7" spans="1:21" x14ac:dyDescent="0.25">
      <c r="A7" s="1154"/>
      <c r="B7" s="1077"/>
      <c r="C7" s="1077"/>
      <c r="D7" s="1077"/>
      <c r="E7" s="1077"/>
      <c r="F7" s="1077"/>
      <c r="G7" s="1077"/>
      <c r="H7" s="1077"/>
      <c r="I7" s="1077"/>
      <c r="J7" s="1077"/>
      <c r="K7" s="1077"/>
      <c r="L7" s="1077"/>
      <c r="M7" s="1077"/>
      <c r="N7" s="1077"/>
      <c r="O7" s="267"/>
      <c r="P7" s="1061"/>
    </row>
    <row r="8" spans="1:21" x14ac:dyDescent="0.25">
      <c r="A8" s="1154" t="s">
        <v>913</v>
      </c>
      <c r="B8" s="1329">
        <v>-1.8069135938377941E-2</v>
      </c>
      <c r="C8" s="1329">
        <v>-6.8932190647390812E-3</v>
      </c>
      <c r="D8" s="1329">
        <v>2.9633565262748626E-3</v>
      </c>
      <c r="E8" s="1329">
        <v>6.6286400503125153E-3</v>
      </c>
      <c r="F8" s="1272">
        <v>8.04370465936966E-3</v>
      </c>
      <c r="G8" s="1272">
        <v>9.8304213131916712E-3</v>
      </c>
      <c r="H8" s="1272">
        <v>6.9785986451538417E-3</v>
      </c>
      <c r="I8" s="1329">
        <v>9.3582202071885792E-3</v>
      </c>
      <c r="J8" s="1329">
        <v>-2.9025150689389531E-2</v>
      </c>
      <c r="K8" s="1329">
        <v>1.2295272182715226E-3</v>
      </c>
      <c r="L8" s="268">
        <f>(L5-K5)/K5</f>
        <v>-1.506491891915209E-2</v>
      </c>
      <c r="M8" s="268">
        <f>(M5-L5)/L5</f>
        <v>7.8368081356127578E-3</v>
      </c>
      <c r="N8" s="268">
        <f>(N5-M5)/M5</f>
        <v>1.4328447468751124E-2</v>
      </c>
      <c r="O8" s="267" t="s">
        <v>814</v>
      </c>
      <c r="P8" s="1061"/>
    </row>
    <row r="9" spans="1:21" x14ac:dyDescent="0.25">
      <c r="A9" s="1154" t="s">
        <v>737</v>
      </c>
      <c r="B9" s="1"/>
      <c r="C9" s="1"/>
      <c r="D9" s="1"/>
      <c r="E9" s="1"/>
      <c r="F9" s="1328"/>
      <c r="G9" s="1328"/>
      <c r="H9" s="1328"/>
      <c r="I9" s="1"/>
      <c r="J9" s="1"/>
      <c r="K9" s="1"/>
      <c r="L9" s="1"/>
      <c r="M9" s="1"/>
      <c r="N9" s="1"/>
      <c r="O9" s="267"/>
      <c r="P9" s="1061"/>
    </row>
    <row r="10" spans="1:21" x14ac:dyDescent="0.25">
      <c r="A10" s="1154"/>
      <c r="B10" s="1"/>
      <c r="C10" s="1"/>
      <c r="D10" s="1"/>
      <c r="E10" s="1"/>
      <c r="F10" s="1328"/>
      <c r="G10" s="1328"/>
      <c r="H10" s="1328"/>
      <c r="I10" s="1"/>
      <c r="J10" s="1"/>
      <c r="K10" s="1"/>
      <c r="L10" s="1"/>
      <c r="M10" s="1"/>
      <c r="N10" s="1"/>
      <c r="O10" s="267"/>
      <c r="P10" s="1061"/>
    </row>
    <row r="11" spans="1:21" x14ac:dyDescent="0.25">
      <c r="A11" s="1154" t="s">
        <v>738</v>
      </c>
      <c r="B11" s="1330">
        <v>110260</v>
      </c>
      <c r="C11" s="1330">
        <v>110385</v>
      </c>
      <c r="D11" s="1330">
        <v>110529</v>
      </c>
      <c r="E11" s="1330">
        <v>110817</v>
      </c>
      <c r="F11" s="1331">
        <v>111029</v>
      </c>
      <c r="G11" s="1331">
        <v>111307</v>
      </c>
      <c r="H11" s="1331">
        <v>111539</v>
      </c>
      <c r="I11" s="1332">
        <v>111933</v>
      </c>
      <c r="J11" s="1332">
        <v>112465</v>
      </c>
      <c r="K11" s="1332">
        <v>113231</v>
      </c>
      <c r="L11" s="1330">
        <v>113633</v>
      </c>
      <c r="M11" s="259">
        <v>114401</v>
      </c>
      <c r="N11" s="259">
        <v>115121</v>
      </c>
      <c r="O11" s="267">
        <f>(N11-B11)/B11</f>
        <v>4.4086704153818247E-2</v>
      </c>
      <c r="P11" s="1061"/>
    </row>
    <row r="12" spans="1:21" x14ac:dyDescent="0.25">
      <c r="A12" s="1154"/>
      <c r="B12" s="1333"/>
      <c r="C12" s="1333"/>
      <c r="D12" s="1333"/>
      <c r="E12" s="1333"/>
      <c r="F12" s="1328"/>
      <c r="G12" s="1328"/>
      <c r="H12" s="1328"/>
      <c r="I12" s="1334"/>
      <c r="J12" s="1334"/>
      <c r="K12" s="1334"/>
      <c r="L12" s="1333"/>
      <c r="M12" s="269"/>
      <c r="N12" s="269"/>
      <c r="O12" s="267"/>
    </row>
    <row r="13" spans="1:21" x14ac:dyDescent="0.25">
      <c r="A13" s="1154" t="s">
        <v>739</v>
      </c>
      <c r="B13" s="1335"/>
      <c r="C13" s="1335"/>
      <c r="D13" s="1335"/>
      <c r="E13" s="1335"/>
      <c r="F13" s="1328"/>
      <c r="G13" s="1328"/>
      <c r="H13" s="1328"/>
      <c r="I13" s="1336"/>
      <c r="J13" s="1336"/>
      <c r="K13" s="1336"/>
      <c r="L13" s="1335"/>
      <c r="M13" s="270"/>
      <c r="N13" s="270"/>
      <c r="O13" s="267"/>
    </row>
    <row r="14" spans="1:21" x14ac:dyDescent="0.25">
      <c r="A14" s="1154" t="s">
        <v>914</v>
      </c>
      <c r="B14" s="1333"/>
      <c r="C14" s="1333"/>
      <c r="D14" s="1333"/>
      <c r="E14" s="1333"/>
      <c r="F14" s="1328"/>
      <c r="G14" s="1328"/>
      <c r="H14" s="1328"/>
      <c r="I14" s="1334"/>
      <c r="J14" s="1334"/>
      <c r="K14" s="1334"/>
      <c r="L14" s="1333"/>
      <c r="M14" s="269"/>
      <c r="N14" s="269"/>
      <c r="O14" s="267"/>
    </row>
    <row r="15" spans="1:21" x14ac:dyDescent="0.25">
      <c r="A15" s="1154" t="s">
        <v>737</v>
      </c>
      <c r="B15" s="1337"/>
      <c r="C15" s="1337"/>
      <c r="D15" s="1337"/>
      <c r="E15" s="1337"/>
      <c r="F15" s="1328"/>
      <c r="G15" s="1328"/>
      <c r="H15" s="1328"/>
      <c r="I15" s="1338"/>
      <c r="J15" s="1338"/>
      <c r="K15" s="1338"/>
      <c r="L15" s="1337"/>
      <c r="M15" s="271"/>
      <c r="N15" s="271"/>
      <c r="O15" s="267"/>
    </row>
    <row r="16" spans="1:21" x14ac:dyDescent="0.25">
      <c r="A16" s="1154" t="s">
        <v>688</v>
      </c>
      <c r="B16" s="1339">
        <v>0.58179999999999998</v>
      </c>
      <c r="C16" s="1339">
        <v>0.64759999999999995</v>
      </c>
      <c r="D16" s="1339">
        <v>0.6431</v>
      </c>
      <c r="E16" s="1339">
        <v>0.53739999999999999</v>
      </c>
      <c r="F16" s="1340">
        <v>0.94099999999999995</v>
      </c>
      <c r="G16" s="1340">
        <v>0.55269999999999997</v>
      </c>
      <c r="H16" s="1340">
        <v>1.1982999999999999</v>
      </c>
      <c r="I16" s="1340">
        <v>0.64300000000000002</v>
      </c>
      <c r="J16" s="1340">
        <v>0.65180000000000005</v>
      </c>
      <c r="K16" s="1340">
        <v>0.61890000000000001</v>
      </c>
      <c r="L16" s="1339">
        <v>0.54530000000000001</v>
      </c>
      <c r="M16" s="1157">
        <v>0.5262</v>
      </c>
      <c r="N16" s="1157">
        <v>0.81799999999999995</v>
      </c>
      <c r="O16" s="267"/>
      <c r="Q16" s="1252"/>
      <c r="R16" s="589"/>
      <c r="S16" s="589"/>
      <c r="T16" s="589"/>
      <c r="U16" s="272"/>
    </row>
    <row r="17" spans="1:21" x14ac:dyDescent="0.25">
      <c r="A17" s="1154" t="s">
        <v>689</v>
      </c>
      <c r="B17" s="1339">
        <v>0.59719999999999995</v>
      </c>
      <c r="C17" s="1339">
        <v>0.60099999999999998</v>
      </c>
      <c r="D17" s="1339">
        <v>0.62670000000000003</v>
      </c>
      <c r="E17" s="1339">
        <v>0.59040000000000004</v>
      </c>
      <c r="F17" s="1340">
        <v>0.69140000000000001</v>
      </c>
      <c r="G17" s="1340">
        <v>0.66379999999999995</v>
      </c>
      <c r="H17" s="1340">
        <v>0.8861</v>
      </c>
      <c r="I17" s="1340">
        <v>0.74670000000000003</v>
      </c>
      <c r="J17" s="1340">
        <v>0.79859999999999998</v>
      </c>
      <c r="K17" s="1340">
        <v>0.63880000000000003</v>
      </c>
      <c r="L17" s="1339">
        <v>0.60429999999999995</v>
      </c>
      <c r="M17" s="1157">
        <v>0.56459999999999999</v>
      </c>
      <c r="N17" s="1157">
        <v>0.61040000000000005</v>
      </c>
      <c r="O17" s="267"/>
      <c r="Q17" s="1252"/>
      <c r="R17" s="589"/>
      <c r="S17" s="589"/>
      <c r="T17" s="589"/>
    </row>
    <row r="18" spans="1:21" x14ac:dyDescent="0.25">
      <c r="A18" s="1154" t="s">
        <v>690</v>
      </c>
      <c r="B18" s="1339">
        <v>0.65449999999999997</v>
      </c>
      <c r="C18" s="1339">
        <v>0.62150000000000005</v>
      </c>
      <c r="D18" s="1339">
        <v>0.6179</v>
      </c>
      <c r="E18" s="1339">
        <v>0.6038</v>
      </c>
      <c r="F18" s="1340">
        <v>0.64510000000000001</v>
      </c>
      <c r="G18" s="1340">
        <v>0.64490000000000003</v>
      </c>
      <c r="H18" s="1340">
        <v>0.7389</v>
      </c>
      <c r="I18" s="1340">
        <v>0.7218</v>
      </c>
      <c r="J18" s="1340">
        <v>0.73099999999999998</v>
      </c>
      <c r="K18" s="1340">
        <v>0.746</v>
      </c>
      <c r="L18" s="1339">
        <v>0.67930000000000001</v>
      </c>
      <c r="M18" s="1157">
        <v>0.68389999999999995</v>
      </c>
      <c r="N18" s="1157">
        <v>0.64329999999999998</v>
      </c>
      <c r="O18" s="267"/>
      <c r="Q18" s="1252"/>
      <c r="R18" s="589"/>
      <c r="S18" s="589"/>
      <c r="T18" s="589"/>
    </row>
    <row r="19" spans="1:21" x14ac:dyDescent="0.25">
      <c r="A19" s="1154" t="s">
        <v>691</v>
      </c>
      <c r="B19" s="1339">
        <v>0.98299999999999998</v>
      </c>
      <c r="C19" s="1339">
        <v>0.87450000000000006</v>
      </c>
      <c r="D19" s="1339">
        <v>0.84860000000000002</v>
      </c>
      <c r="E19" s="1339">
        <v>0.81589999999999996</v>
      </c>
      <c r="F19" s="1340">
        <v>0.78800000000000003</v>
      </c>
      <c r="G19" s="1340">
        <v>0.64849999999999997</v>
      </c>
      <c r="H19" s="1340">
        <v>0.70489999999999997</v>
      </c>
      <c r="I19" s="1340">
        <v>0.67710000000000004</v>
      </c>
      <c r="J19" s="1340">
        <v>0.67569999999999997</v>
      </c>
      <c r="K19" s="1340">
        <v>0.67579999999999996</v>
      </c>
      <c r="L19" s="1339">
        <v>0.6623</v>
      </c>
      <c r="M19" s="1157">
        <v>0.65959999999999996</v>
      </c>
      <c r="N19" s="1157">
        <v>0.68510000000000004</v>
      </c>
      <c r="O19" s="267"/>
      <c r="Q19" s="272"/>
    </row>
    <row r="20" spans="1:21" x14ac:dyDescent="0.25">
      <c r="A20" s="1154"/>
      <c r="B20" s="1339"/>
      <c r="C20" s="1339"/>
      <c r="D20" s="1339"/>
      <c r="E20" s="1339"/>
      <c r="F20" s="1340"/>
      <c r="G20" s="1340"/>
      <c r="H20" s="1340"/>
      <c r="I20" s="1340"/>
      <c r="J20" s="1340"/>
      <c r="K20" s="1340"/>
      <c r="L20" s="1340"/>
      <c r="M20" s="1157"/>
      <c r="N20" s="1157"/>
      <c r="O20" s="267"/>
      <c r="Q20" s="265"/>
      <c r="R20" s="265"/>
      <c r="S20" s="265"/>
      <c r="T20" s="265"/>
      <c r="U20" s="265"/>
    </row>
    <row r="21" spans="1:21" x14ac:dyDescent="0.25">
      <c r="A21" s="1154" t="s">
        <v>740</v>
      </c>
      <c r="B21" s="1339"/>
      <c r="C21" s="1339"/>
      <c r="D21" s="1339"/>
      <c r="E21" s="1339"/>
      <c r="F21" s="1340"/>
      <c r="G21" s="1340"/>
      <c r="H21" s="1340"/>
      <c r="I21" s="1340"/>
      <c r="J21" s="1340"/>
      <c r="K21" s="1340"/>
      <c r="L21" s="1340"/>
      <c r="M21" s="1157"/>
      <c r="N21" s="1157"/>
      <c r="O21" s="267"/>
      <c r="Q21" s="589"/>
      <c r="R21" s="589"/>
      <c r="S21" s="589"/>
      <c r="T21" s="265"/>
      <c r="U21" s="265"/>
    </row>
    <row r="22" spans="1:21" x14ac:dyDescent="0.25">
      <c r="A22" s="1154" t="s">
        <v>914</v>
      </c>
      <c r="B22" s="1339"/>
      <c r="C22" s="1339"/>
      <c r="D22" s="1339"/>
      <c r="E22" s="1339"/>
      <c r="F22" s="1340"/>
      <c r="G22" s="1340"/>
      <c r="H22" s="1340"/>
      <c r="I22" s="1340"/>
      <c r="J22" s="1340"/>
      <c r="K22" s="1340"/>
      <c r="L22" s="1340"/>
      <c r="M22" s="1157"/>
      <c r="N22" s="1157"/>
      <c r="O22" s="267"/>
      <c r="Q22" s="265"/>
      <c r="R22" s="265"/>
      <c r="S22" s="265"/>
      <c r="T22" s="265"/>
      <c r="U22" s="265"/>
    </row>
    <row r="23" spans="1:21" x14ac:dyDescent="0.25">
      <c r="A23" s="1154" t="s">
        <v>737</v>
      </c>
      <c r="B23" s="1339"/>
      <c r="C23" s="1339"/>
      <c r="D23" s="1339"/>
      <c r="E23" s="1339"/>
      <c r="F23" s="1340"/>
      <c r="G23" s="1340"/>
      <c r="H23" s="1340"/>
      <c r="I23" s="1340"/>
      <c r="J23" s="1340"/>
      <c r="K23" s="1340"/>
      <c r="L23" s="1340"/>
      <c r="M23" s="1157"/>
      <c r="N23" s="1157"/>
      <c r="O23" s="267"/>
      <c r="Q23" s="265"/>
      <c r="R23" s="265"/>
      <c r="S23" s="265"/>
      <c r="T23" s="265"/>
      <c r="U23" s="265"/>
    </row>
    <row r="24" spans="1:21" x14ac:dyDescent="0.25">
      <c r="A24" s="1154" t="s">
        <v>688</v>
      </c>
      <c r="B24" s="1339">
        <v>2.3492000000000002</v>
      </c>
      <c r="C24" s="1339">
        <v>2.778</v>
      </c>
      <c r="D24" s="1339">
        <v>2.7591000000000001</v>
      </c>
      <c r="E24" s="1339">
        <v>3.2408000000000001</v>
      </c>
      <c r="F24" s="1340">
        <v>3.1839</v>
      </c>
      <c r="G24" s="1340">
        <v>3.5034999999999998</v>
      </c>
      <c r="H24" s="1340">
        <v>3.4929999999999999</v>
      </c>
      <c r="I24" s="1340">
        <v>3.9419</v>
      </c>
      <c r="J24" s="1340">
        <v>3.8458999999999999</v>
      </c>
      <c r="K24" s="1340">
        <v>4.2803000000000004</v>
      </c>
      <c r="L24" s="1339">
        <v>5.0258000000000003</v>
      </c>
      <c r="M24" s="1157">
        <v>5.0465999999999998</v>
      </c>
      <c r="N24" s="1157">
        <v>5.7462999999999997</v>
      </c>
      <c r="O24" s="267"/>
      <c r="Q24" s="265"/>
      <c r="R24" s="265"/>
      <c r="S24" s="265"/>
      <c r="T24" s="265"/>
      <c r="U24" s="265"/>
    </row>
    <row r="25" spans="1:21" x14ac:dyDescent="0.25">
      <c r="A25" s="1154" t="s">
        <v>689</v>
      </c>
      <c r="B25" s="1339">
        <v>2.6198999999999999</v>
      </c>
      <c r="C25" s="1339">
        <v>2.6970000000000001</v>
      </c>
      <c r="D25" s="1339">
        <v>2.58</v>
      </c>
      <c r="E25" s="1339">
        <v>2.9312999999999998</v>
      </c>
      <c r="F25" s="1340">
        <v>3.0769000000000002</v>
      </c>
      <c r="G25" s="1340">
        <v>3.1764000000000001</v>
      </c>
      <c r="H25" s="1340">
        <v>3.2572999999999999</v>
      </c>
      <c r="I25" s="1340">
        <v>3.5247999999999999</v>
      </c>
      <c r="J25" s="1340">
        <v>3.7997999999999998</v>
      </c>
      <c r="K25" s="1340">
        <v>4.0597000000000003</v>
      </c>
      <c r="L25" s="1339">
        <v>4.3949999999999996</v>
      </c>
      <c r="M25" s="1157">
        <v>4.7919</v>
      </c>
      <c r="N25" s="1157">
        <v>5.2781000000000002</v>
      </c>
      <c r="O25" s="267"/>
      <c r="Q25" s="589"/>
      <c r="R25" s="589"/>
      <c r="S25" s="589"/>
      <c r="T25" s="265"/>
      <c r="U25" s="265"/>
    </row>
    <row r="26" spans="1:21" x14ac:dyDescent="0.25">
      <c r="A26" s="1154" t="s">
        <v>690</v>
      </c>
      <c r="B26" s="1339">
        <v>2.5268999999999999</v>
      </c>
      <c r="C26" s="1339">
        <v>2.5562999999999998</v>
      </c>
      <c r="D26" s="1339">
        <v>2.5998999999999999</v>
      </c>
      <c r="E26" s="1339">
        <v>2.7888999999999999</v>
      </c>
      <c r="F26" s="1340">
        <v>2.9037999999999999</v>
      </c>
      <c r="G26" s="1340">
        <v>2.8972000000000002</v>
      </c>
      <c r="H26" s="1340">
        <v>3.1084000000000001</v>
      </c>
      <c r="I26" s="1340">
        <v>3.2989999999999999</v>
      </c>
      <c r="J26" s="1340">
        <v>3.4695</v>
      </c>
      <c r="K26" s="1340">
        <v>3.6398000000000001</v>
      </c>
      <c r="L26" s="1339">
        <v>3.9167000000000001</v>
      </c>
      <c r="M26" s="1157">
        <v>4.3327</v>
      </c>
      <c r="N26" s="1157">
        <v>4.7527999999999997</v>
      </c>
      <c r="O26" s="267"/>
      <c r="Q26" s="265"/>
      <c r="R26" s="265"/>
      <c r="S26" s="265"/>
      <c r="T26" s="265"/>
      <c r="U26" s="265"/>
    </row>
    <row r="27" spans="1:21" x14ac:dyDescent="0.25">
      <c r="A27" s="1154" t="s">
        <v>691</v>
      </c>
      <c r="B27" s="1339">
        <v>2.7806999999999999</v>
      </c>
      <c r="C27" s="1339">
        <v>2.6509999999999998</v>
      </c>
      <c r="D27" s="1339">
        <v>2.6722999999999999</v>
      </c>
      <c r="E27" s="1339">
        <v>2.7378</v>
      </c>
      <c r="F27" s="1340">
        <v>2.7763</v>
      </c>
      <c r="G27" s="1340">
        <v>2.7955999999999999</v>
      </c>
      <c r="H27" s="1340">
        <v>2.9805000000000001</v>
      </c>
      <c r="I27" s="1340">
        <v>2.9575999999999998</v>
      </c>
      <c r="J27" s="1340">
        <v>3.0611000000000002</v>
      </c>
      <c r="K27" s="1340">
        <v>3.2431000000000001</v>
      </c>
      <c r="L27" s="1339">
        <v>3.4159999999999999</v>
      </c>
      <c r="M27" s="1157">
        <v>3.6259000000000001</v>
      </c>
      <c r="N27" s="1157">
        <v>3.8957999999999999</v>
      </c>
      <c r="O27" s="267"/>
      <c r="Q27" s="265"/>
      <c r="R27" s="265"/>
      <c r="S27" s="265"/>
      <c r="T27" s="265"/>
      <c r="U27" s="265"/>
    </row>
    <row r="28" spans="1:21" x14ac:dyDescent="0.25">
      <c r="A28" s="1154"/>
      <c r="B28" s="1333"/>
      <c r="C28" s="1333"/>
      <c r="D28" s="1333"/>
      <c r="E28" s="1333"/>
      <c r="F28" s="1334"/>
      <c r="G28" s="1334"/>
      <c r="H28" s="1334"/>
      <c r="I28" s="1334"/>
      <c r="J28" s="1334"/>
      <c r="K28" s="1334"/>
      <c r="L28" s="1341"/>
      <c r="M28"/>
      <c r="N28"/>
      <c r="O28" s="267"/>
      <c r="Q28" s="265"/>
      <c r="R28" s="265"/>
      <c r="S28" s="265"/>
      <c r="T28" s="265"/>
      <c r="U28" s="265"/>
    </row>
    <row r="29" spans="1:21" x14ac:dyDescent="0.25">
      <c r="A29" s="1154" t="s">
        <v>741</v>
      </c>
      <c r="B29" s="1333"/>
      <c r="C29" s="1333"/>
      <c r="D29" s="1333"/>
      <c r="E29" s="1333"/>
      <c r="F29" s="1334"/>
      <c r="G29" s="1334"/>
      <c r="H29" s="1334"/>
      <c r="I29" s="1334"/>
      <c r="J29" s="1334"/>
      <c r="K29" s="1334"/>
      <c r="L29" s="1341"/>
      <c r="M29"/>
      <c r="N29"/>
      <c r="O29" s="267"/>
      <c r="Q29" s="265"/>
      <c r="R29" s="265"/>
      <c r="S29" s="265"/>
      <c r="T29" s="265"/>
      <c r="U29" s="265"/>
    </row>
    <row r="30" spans="1:21" x14ac:dyDescent="0.25">
      <c r="A30" s="1154" t="s">
        <v>914</v>
      </c>
      <c r="B30" s="1342"/>
      <c r="C30" s="1342"/>
      <c r="D30" s="1342"/>
      <c r="E30" s="1342"/>
      <c r="F30" s="1334"/>
      <c r="G30" s="1334"/>
      <c r="H30" s="1343"/>
      <c r="I30" s="1334"/>
      <c r="J30" s="1334"/>
      <c r="K30" s="1343"/>
      <c r="L30" s="1344"/>
      <c r="M30" s="1158"/>
      <c r="N30" s="1158"/>
      <c r="O30" s="267"/>
      <c r="Q30" s="265"/>
      <c r="R30" s="265"/>
      <c r="S30" s="265"/>
      <c r="T30" s="265"/>
      <c r="U30" s="265"/>
    </row>
    <row r="31" spans="1:21" x14ac:dyDescent="0.25">
      <c r="A31" s="1154" t="s">
        <v>737</v>
      </c>
      <c r="B31" s="1339"/>
      <c r="C31" s="1339"/>
      <c r="D31" s="1339"/>
      <c r="E31" s="1339"/>
      <c r="F31" s="1340"/>
      <c r="G31" s="1340"/>
      <c r="H31" s="1340"/>
      <c r="I31" s="1340"/>
      <c r="J31" s="1340"/>
      <c r="K31" s="1340"/>
      <c r="L31" s="1340"/>
      <c r="M31" s="1157"/>
      <c r="N31" s="1157"/>
      <c r="O31" s="267"/>
      <c r="Q31" s="265"/>
      <c r="R31" s="265"/>
      <c r="S31" s="265"/>
      <c r="T31" s="265"/>
      <c r="U31" s="265"/>
    </row>
    <row r="32" spans="1:21" x14ac:dyDescent="0.25">
      <c r="A32" s="1154" t="s">
        <v>688</v>
      </c>
      <c r="B32" s="1339">
        <v>-0.26879999999999998</v>
      </c>
      <c r="C32" s="1339">
        <v>-0.14280000000000001</v>
      </c>
      <c r="D32" s="1339">
        <v>-0.4728</v>
      </c>
      <c r="E32" s="1339">
        <v>-1.1708000000000001</v>
      </c>
      <c r="F32" s="1340">
        <v>2.0127999999999999</v>
      </c>
      <c r="G32" s="1340">
        <v>-0.64590000000000003</v>
      </c>
      <c r="H32" s="1340">
        <v>-2.2113999999999998</v>
      </c>
      <c r="I32" s="1340">
        <v>-3.3803000000000001</v>
      </c>
      <c r="J32" s="1340">
        <v>-3.3058000000000001</v>
      </c>
      <c r="K32" s="1340">
        <v>-4.1996000000000002</v>
      </c>
      <c r="L32" s="1339">
        <v>-5.2441000000000004</v>
      </c>
      <c r="M32" s="1339">
        <v>-6.9832999999999998</v>
      </c>
      <c r="N32" s="1339">
        <v>-7.3747999999999996</v>
      </c>
      <c r="O32" s="267"/>
      <c r="Q32" s="265"/>
      <c r="R32" s="265"/>
      <c r="S32" s="265"/>
      <c r="T32" s="265"/>
      <c r="U32" s="265"/>
    </row>
    <row r="33" spans="1:15" x14ac:dyDescent="0.25">
      <c r="A33" s="1154" t="s">
        <v>689</v>
      </c>
      <c r="B33" s="1339">
        <v>-0.18609999999999999</v>
      </c>
      <c r="C33" s="1339">
        <v>-0.1426</v>
      </c>
      <c r="D33" s="1339">
        <v>-0.2944</v>
      </c>
      <c r="E33" s="1339">
        <v>-0.59989999999999999</v>
      </c>
      <c r="F33" s="1340">
        <v>0.1089</v>
      </c>
      <c r="G33" s="1340">
        <v>8.6800000000000002E-2</v>
      </c>
      <c r="H33" s="1340">
        <v>-0.27679999999999999</v>
      </c>
      <c r="I33" s="1340">
        <v>-2.0815999999999999</v>
      </c>
      <c r="J33" s="1340">
        <v>-2.9752999999999998</v>
      </c>
      <c r="K33" s="1340">
        <v>-3.6065999999999998</v>
      </c>
      <c r="L33" s="1339">
        <v>-4.2454000000000001</v>
      </c>
      <c r="M33" s="1339">
        <v>-5.5029000000000003</v>
      </c>
      <c r="N33" s="1339">
        <v>-6.5285000000000002</v>
      </c>
      <c r="O33" s="267"/>
    </row>
    <row r="34" spans="1:15" x14ac:dyDescent="0.25">
      <c r="A34" s="1154" t="s">
        <v>690</v>
      </c>
      <c r="B34" s="1339">
        <v>-0.222</v>
      </c>
      <c r="C34" s="1339">
        <v>-0.22900000000000001</v>
      </c>
      <c r="D34" s="1339">
        <v>-0.23710000000000001</v>
      </c>
      <c r="E34" s="1339">
        <v>-0.3901</v>
      </c>
      <c r="F34" s="1340">
        <v>-1.5900000000000001E-2</v>
      </c>
      <c r="G34" s="1340">
        <v>-0.1038</v>
      </c>
      <c r="H34" s="1340">
        <v>-0.43819999999999998</v>
      </c>
      <c r="I34" s="1340">
        <v>-0.97619999999999996</v>
      </c>
      <c r="J34" s="1340">
        <v>-1.462</v>
      </c>
      <c r="K34" s="1340">
        <v>-1.9607000000000001</v>
      </c>
      <c r="L34" s="1339">
        <v>-3.1848000000000001</v>
      </c>
      <c r="M34" s="1339">
        <v>-4.2384000000000004</v>
      </c>
      <c r="N34" s="1339">
        <v>-5.0536000000000003</v>
      </c>
      <c r="O34" s="267"/>
    </row>
    <row r="35" spans="1:15" ht="15.75" thickBot="1" x14ac:dyDescent="0.3">
      <c r="A35" s="1153" t="s">
        <v>691</v>
      </c>
      <c r="B35" s="1345">
        <v>-0.14949999999999999</v>
      </c>
      <c r="C35" s="1345">
        <v>-0.12230000000000001</v>
      </c>
      <c r="D35" s="1345">
        <v>-0.14879999999999999</v>
      </c>
      <c r="E35" s="1345">
        <v>-0.25950000000000001</v>
      </c>
      <c r="F35" s="1346">
        <v>-9.1999999999999998E-2</v>
      </c>
      <c r="G35" s="1346">
        <v>-0.14460000000000001</v>
      </c>
      <c r="H35" s="1346">
        <v>-0.32829999999999998</v>
      </c>
      <c r="I35" s="1346">
        <v>-0.60189999999999999</v>
      </c>
      <c r="J35" s="1346">
        <v>-0.84899999999999998</v>
      </c>
      <c r="K35" s="1346">
        <v>-1.1742999999999999</v>
      </c>
      <c r="L35" s="1345">
        <v>-1.5979000000000001</v>
      </c>
      <c r="M35" s="1345">
        <v>-2.1903000000000001</v>
      </c>
      <c r="N35" s="1345">
        <v>-2.7698999999999998</v>
      </c>
      <c r="O35" s="1152"/>
    </row>
    <row r="36" spans="1:15" ht="5.25" customHeight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x14ac:dyDescent="0.25">
      <c r="A37" s="273" t="s">
        <v>700</v>
      </c>
    </row>
    <row r="38" spans="1:15" x14ac:dyDescent="0.25">
      <c r="A38" s="274" t="s">
        <v>785</v>
      </c>
    </row>
    <row r="41" spans="1:15" x14ac:dyDescent="0.25">
      <c r="B41" s="1157"/>
      <c r="C41" s="1157"/>
      <c r="D41" s="1157"/>
      <c r="E41" s="1157"/>
      <c r="F41" s="1157"/>
      <c r="G41" s="1157"/>
      <c r="H41" s="1157"/>
      <c r="I41" s="1157"/>
      <c r="J41" s="1157"/>
      <c r="K41" s="1157"/>
      <c r="L41" s="1157"/>
      <c r="M41" s="1157"/>
      <c r="N41" s="1157"/>
    </row>
    <row r="42" spans="1:15" x14ac:dyDescent="0.25">
      <c r="B42" s="1157"/>
      <c r="C42" s="1157"/>
      <c r="D42" s="1157"/>
      <c r="E42" s="1157"/>
      <c r="F42" s="1157"/>
      <c r="G42" s="1157"/>
      <c r="H42" s="1157"/>
      <c r="I42" s="1157"/>
      <c r="J42" s="1157"/>
      <c r="K42" s="1157"/>
      <c r="L42" s="1157"/>
      <c r="M42" s="1157"/>
      <c r="N42" s="1157"/>
    </row>
    <row r="43" spans="1:15" x14ac:dyDescent="0.25">
      <c r="B43" s="1157"/>
      <c r="C43" s="1157"/>
      <c r="D43" s="1157"/>
      <c r="E43" s="1157"/>
      <c r="F43" s="1157"/>
      <c r="G43" s="1157"/>
      <c r="H43" s="1157"/>
      <c r="I43" s="1157"/>
      <c r="J43" s="1157"/>
      <c r="K43" s="1157"/>
      <c r="L43" s="1157"/>
      <c r="M43" s="1157"/>
      <c r="N43" s="1157"/>
    </row>
    <row r="44" spans="1:15" x14ac:dyDescent="0.25">
      <c r="B44" s="1157"/>
      <c r="C44" s="1157"/>
      <c r="D44" s="1157"/>
      <c r="E44" s="1157"/>
      <c r="F44" s="1157"/>
      <c r="G44" s="1157"/>
      <c r="H44" s="1157"/>
      <c r="I44" s="1157"/>
      <c r="J44" s="1157"/>
      <c r="K44" s="1157"/>
      <c r="L44" s="1157"/>
      <c r="M44" s="1157"/>
      <c r="N44" s="1157"/>
    </row>
    <row r="45" spans="1:15" x14ac:dyDescent="0.25">
      <c r="B45" s="1157"/>
      <c r="C45" s="1157"/>
      <c r="D45" s="1157"/>
      <c r="E45" s="1157"/>
      <c r="F45" s="1157"/>
      <c r="G45" s="1157"/>
      <c r="H45" s="1157"/>
      <c r="I45" s="1157"/>
      <c r="J45" s="1157"/>
      <c r="K45" s="1157"/>
      <c r="L45" s="1157"/>
      <c r="M45" s="1157"/>
      <c r="N45" s="1157"/>
    </row>
    <row r="46" spans="1:15" x14ac:dyDescent="0.25">
      <c r="B46" s="1157"/>
      <c r="C46" s="1157"/>
      <c r="D46" s="1157"/>
      <c r="E46" s="1157"/>
      <c r="F46" s="1157"/>
      <c r="G46" s="1157"/>
      <c r="H46" s="1157"/>
      <c r="I46" s="1157"/>
      <c r="J46" s="1157"/>
      <c r="K46" s="1157"/>
      <c r="L46" s="1157"/>
      <c r="M46" s="1157"/>
      <c r="N46" s="1157"/>
    </row>
    <row r="47" spans="1:15" x14ac:dyDescent="0.25">
      <c r="B47" s="1157"/>
      <c r="C47" s="1157"/>
      <c r="D47" s="1157"/>
      <c r="E47" s="1157"/>
      <c r="F47" s="1157"/>
      <c r="G47" s="1157"/>
      <c r="H47" s="1157"/>
      <c r="I47" s="1157"/>
      <c r="J47" s="1157"/>
      <c r="K47" s="1157"/>
      <c r="L47" s="1157"/>
      <c r="M47" s="1157"/>
      <c r="N47" s="1157"/>
    </row>
    <row r="48" spans="1:15" x14ac:dyDescent="0.25">
      <c r="B48" s="1157"/>
      <c r="C48" s="1157"/>
      <c r="D48" s="1157"/>
      <c r="E48" s="1157"/>
      <c r="F48" s="1157"/>
      <c r="G48" s="1157"/>
      <c r="H48" s="1157"/>
      <c r="I48" s="1157"/>
      <c r="J48" s="1157"/>
      <c r="K48" s="1157"/>
      <c r="L48" s="1157"/>
      <c r="M48" s="1157"/>
      <c r="N48" s="1157"/>
    </row>
    <row r="49" spans="2:14" x14ac:dyDescent="0.25">
      <c r="B49" s="1157"/>
      <c r="C49" s="1157"/>
      <c r="D49" s="1157"/>
      <c r="E49" s="1157"/>
      <c r="F49" s="1157"/>
      <c r="G49" s="1157"/>
      <c r="H49" s="1157"/>
      <c r="I49" s="1157"/>
      <c r="J49" s="1157"/>
      <c r="K49" s="1157"/>
      <c r="L49" s="1157"/>
      <c r="M49" s="1157"/>
      <c r="N49" s="1157"/>
    </row>
    <row r="50" spans="2:14" x14ac:dyDescent="0.25">
      <c r="B50" s="1157"/>
      <c r="C50" s="1157"/>
      <c r="D50" s="1157"/>
      <c r="E50" s="1157"/>
      <c r="F50" s="1157"/>
      <c r="G50" s="1157"/>
      <c r="H50" s="1157"/>
      <c r="I50" s="1157"/>
      <c r="J50" s="1157"/>
      <c r="K50" s="1157"/>
      <c r="L50" s="1157"/>
      <c r="M50" s="1157"/>
      <c r="N50" s="1157"/>
    </row>
    <row r="51" spans="2:14" x14ac:dyDescent="0.25">
      <c r="B51" s="1157"/>
      <c r="C51" s="1157"/>
      <c r="D51" s="1157"/>
      <c r="E51" s="1157"/>
      <c r="F51" s="1157"/>
      <c r="G51" s="1157"/>
      <c r="H51" s="1157"/>
      <c r="I51" s="1157"/>
      <c r="J51" s="1157"/>
      <c r="K51" s="1157"/>
      <c r="L51" s="1157"/>
      <c r="M51" s="1157"/>
      <c r="N51" s="1157"/>
    </row>
    <row r="52" spans="2:14" x14ac:dyDescent="0.25">
      <c r="B52" s="1157"/>
      <c r="C52" s="1157"/>
      <c r="D52" s="1157"/>
      <c r="E52" s="1157"/>
      <c r="F52" s="1157"/>
      <c r="G52" s="1157"/>
      <c r="H52" s="1157"/>
      <c r="I52" s="1157"/>
      <c r="J52" s="1157"/>
      <c r="K52" s="1157"/>
      <c r="L52" s="1157"/>
      <c r="M52" s="1157"/>
      <c r="N52" s="1157"/>
    </row>
    <row r="53" spans="2:14" x14ac:dyDescent="0.25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25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25">
      <c r="B55"/>
      <c r="C55"/>
      <c r="D55"/>
      <c r="E55"/>
      <c r="F55"/>
      <c r="G55"/>
      <c r="H55"/>
      <c r="I55"/>
      <c r="J55"/>
      <c r="K55"/>
      <c r="L55"/>
      <c r="M55"/>
      <c r="N55" s="1158"/>
    </row>
    <row r="56" spans="2:14" x14ac:dyDescent="0.25">
      <c r="B56" s="1157"/>
      <c r="C56" s="1157"/>
      <c r="D56" s="1157"/>
      <c r="E56" s="1157"/>
      <c r="F56" s="1157"/>
      <c r="G56" s="1157"/>
      <c r="H56" s="1157"/>
      <c r="I56" s="1157"/>
      <c r="J56" s="1157"/>
      <c r="K56" s="1157"/>
      <c r="L56" s="1157"/>
      <c r="M56" s="1157"/>
      <c r="N56" s="1157"/>
    </row>
    <row r="57" spans="2:14" x14ac:dyDescent="0.25">
      <c r="B57" s="1157"/>
      <c r="C57" s="1157"/>
      <c r="D57" s="1157"/>
      <c r="E57" s="1157"/>
      <c r="F57" s="1157"/>
      <c r="G57" s="1157"/>
      <c r="H57" s="1157"/>
      <c r="I57" s="1157"/>
      <c r="J57" s="1157"/>
      <c r="K57" s="1157"/>
      <c r="L57" s="1157"/>
      <c r="M57" s="1157"/>
      <c r="N57" s="1157"/>
    </row>
    <row r="58" spans="2:14" x14ac:dyDescent="0.25">
      <c r="B58" s="1157"/>
      <c r="C58" s="1157"/>
      <c r="D58" s="1157"/>
      <c r="E58" s="1157"/>
      <c r="F58" s="1157"/>
      <c r="G58" s="1157"/>
      <c r="H58" s="1157"/>
      <c r="I58" s="1157"/>
      <c r="J58" s="1157"/>
      <c r="K58" s="1157"/>
      <c r="L58" s="1157"/>
      <c r="M58" s="1157"/>
      <c r="N58" s="1157"/>
    </row>
    <row r="59" spans="2:14" x14ac:dyDescent="0.25">
      <c r="B59" s="1157"/>
      <c r="C59" s="1157"/>
      <c r="D59" s="1157"/>
      <c r="E59" s="1157"/>
      <c r="F59" s="1157"/>
      <c r="G59" s="1157"/>
      <c r="H59" s="1157"/>
      <c r="I59" s="1157"/>
      <c r="J59" s="1157"/>
      <c r="K59" s="1157"/>
      <c r="L59" s="1157"/>
      <c r="M59" s="1157"/>
      <c r="N59" s="1157"/>
    </row>
    <row r="60" spans="2:14" x14ac:dyDescent="0.25">
      <c r="B60" s="1157"/>
      <c r="C60" s="1157"/>
      <c r="D60" s="1158"/>
      <c r="E60" s="1158"/>
      <c r="F60" s="1158"/>
      <c r="G60" s="1158"/>
      <c r="H60" s="1158"/>
      <c r="I60" s="1158"/>
      <c r="J60" s="1158"/>
      <c r="K60" s="1158"/>
      <c r="L60" s="1158"/>
      <c r="M60" s="1158"/>
      <c r="N60" s="1158"/>
    </row>
    <row r="63" spans="2:14" x14ac:dyDescent="0.25">
      <c r="B63" s="589"/>
      <c r="C63" s="589"/>
      <c r="D63" s="589"/>
      <c r="E63" s="589"/>
      <c r="F63" s="589"/>
      <c r="G63" s="589"/>
      <c r="H63" s="589"/>
      <c r="I63" s="589"/>
      <c r="J63" s="589"/>
      <c r="K63" s="589"/>
      <c r="L63" s="589"/>
      <c r="M63" s="589"/>
      <c r="N63" s="589"/>
    </row>
    <row r="64" spans="2:14" x14ac:dyDescent="0.25">
      <c r="B64" s="589"/>
      <c r="C64" s="589"/>
      <c r="D64" s="589"/>
      <c r="E64" s="589"/>
      <c r="F64" s="589"/>
      <c r="G64" s="589"/>
      <c r="H64" s="589"/>
      <c r="I64" s="589"/>
      <c r="J64" s="589"/>
      <c r="K64" s="589"/>
      <c r="L64" s="589"/>
      <c r="M64" s="589"/>
      <c r="N64" s="589"/>
    </row>
    <row r="65" spans="2:14" x14ac:dyDescent="0.25">
      <c r="B65" s="589"/>
      <c r="C65" s="589"/>
      <c r="D65" s="589"/>
      <c r="E65" s="589"/>
      <c r="F65" s="589"/>
      <c r="G65" s="589"/>
      <c r="H65" s="589"/>
      <c r="I65" s="589"/>
      <c r="J65" s="589"/>
      <c r="K65" s="589"/>
      <c r="L65" s="589"/>
      <c r="M65" s="589"/>
      <c r="N65" s="589"/>
    </row>
    <row r="66" spans="2:14" x14ac:dyDescent="0.25">
      <c r="B66" s="589"/>
      <c r="C66" s="589"/>
      <c r="D66" s="589"/>
      <c r="E66" s="589"/>
      <c r="F66" s="589"/>
      <c r="G66" s="589"/>
      <c r="H66" s="589"/>
      <c r="I66" s="589"/>
      <c r="J66" s="589"/>
      <c r="K66" s="589"/>
      <c r="L66" s="589"/>
      <c r="M66" s="589"/>
      <c r="N66" s="589"/>
    </row>
    <row r="67" spans="2:14" x14ac:dyDescent="0.25">
      <c r="B67" s="589"/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</row>
    <row r="68" spans="2:14" x14ac:dyDescent="0.25">
      <c r="B68" s="589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</row>
    <row r="69" spans="2:14" x14ac:dyDescent="0.25">
      <c r="B69" s="589"/>
      <c r="C69" s="589"/>
      <c r="D69" s="589"/>
      <c r="E69" s="589"/>
      <c r="F69" s="589"/>
      <c r="G69" s="589"/>
      <c r="H69" s="589"/>
      <c r="I69" s="589"/>
      <c r="J69" s="589"/>
      <c r="K69" s="589"/>
      <c r="L69" s="589"/>
      <c r="M69" s="589"/>
      <c r="N69" s="589"/>
    </row>
    <row r="70" spans="2:14" x14ac:dyDescent="0.25">
      <c r="B70" s="589"/>
      <c r="C70" s="589"/>
      <c r="D70" s="589"/>
      <c r="E70" s="589"/>
      <c r="F70" s="589"/>
      <c r="G70" s="589"/>
      <c r="H70" s="589"/>
      <c r="I70" s="589"/>
      <c r="J70" s="589"/>
      <c r="K70" s="589"/>
      <c r="L70" s="589"/>
      <c r="M70" s="589"/>
      <c r="N70" s="589"/>
    </row>
    <row r="71" spans="2:14" x14ac:dyDescent="0.25">
      <c r="B71" s="589"/>
      <c r="C71" s="589"/>
      <c r="D71" s="589"/>
      <c r="E71" s="589"/>
      <c r="F71" s="1465"/>
      <c r="G71" s="589"/>
      <c r="H71" s="589"/>
      <c r="I71" s="589"/>
      <c r="J71" s="589"/>
      <c r="K71" s="589"/>
      <c r="L71" s="589"/>
      <c r="M71" s="589"/>
      <c r="N71" s="589"/>
    </row>
    <row r="72" spans="2:14" x14ac:dyDescent="0.25">
      <c r="B72" s="589"/>
      <c r="C72" s="589"/>
      <c r="D72" s="589"/>
      <c r="E72" s="589"/>
      <c r="F72" s="589"/>
      <c r="G72" s="589"/>
      <c r="H72" s="589"/>
      <c r="I72" s="589"/>
      <c r="J72" s="589"/>
      <c r="K72" s="589"/>
      <c r="L72" s="589"/>
      <c r="M72" s="589"/>
      <c r="N72" s="589"/>
    </row>
    <row r="73" spans="2:14" x14ac:dyDescent="0.25">
      <c r="B73" s="589"/>
      <c r="C73" s="589"/>
      <c r="D73" s="589"/>
      <c r="E73" s="589"/>
      <c r="F73" s="589"/>
      <c r="G73" s="589"/>
      <c r="H73" s="589"/>
      <c r="I73" s="589"/>
      <c r="J73" s="589"/>
      <c r="K73" s="589"/>
      <c r="L73" s="589"/>
      <c r="M73" s="589"/>
      <c r="N73" s="589"/>
    </row>
    <row r="74" spans="2:14" x14ac:dyDescent="0.25">
      <c r="B74" s="589"/>
      <c r="C74" s="589"/>
      <c r="D74" s="589"/>
      <c r="E74" s="589"/>
      <c r="F74" s="589"/>
      <c r="G74" s="589"/>
      <c r="H74" s="589"/>
      <c r="I74" s="589"/>
      <c r="J74" s="589"/>
      <c r="K74" s="589"/>
      <c r="L74" s="589"/>
      <c r="M74" s="589"/>
      <c r="N74" s="589"/>
    </row>
    <row r="75" spans="2:14" x14ac:dyDescent="0.25">
      <c r="B75" s="589"/>
      <c r="C75" s="589"/>
      <c r="D75" s="589"/>
      <c r="E75" s="589"/>
      <c r="F75" s="589"/>
      <c r="G75" s="589"/>
      <c r="H75" s="589"/>
      <c r="I75" s="589"/>
      <c r="J75" s="589"/>
      <c r="K75" s="589"/>
      <c r="L75" s="589"/>
      <c r="M75" s="589"/>
      <c r="N75" s="589"/>
    </row>
    <row r="76" spans="2:14" x14ac:dyDescent="0.25">
      <c r="B76" s="589"/>
      <c r="C76" s="589"/>
      <c r="D76" s="589"/>
      <c r="E76" s="589"/>
      <c r="F76" s="589"/>
      <c r="G76" s="589"/>
      <c r="H76" s="589"/>
      <c r="I76" s="589"/>
      <c r="J76" s="589"/>
      <c r="K76" s="589"/>
      <c r="L76" s="589"/>
      <c r="M76" s="589"/>
      <c r="N76" s="589"/>
    </row>
    <row r="77" spans="2:14" x14ac:dyDescent="0.25">
      <c r="B77" s="589"/>
      <c r="C77" s="589"/>
      <c r="D77" s="589"/>
      <c r="E77" s="589"/>
      <c r="F77" s="589"/>
      <c r="G77" s="589"/>
      <c r="H77" s="589"/>
      <c r="I77" s="589"/>
      <c r="J77" s="589"/>
      <c r="K77" s="589"/>
      <c r="L77" s="589"/>
      <c r="M77" s="589"/>
      <c r="N77" s="589"/>
    </row>
    <row r="78" spans="2:14" x14ac:dyDescent="0.25">
      <c r="B78" s="589"/>
      <c r="C78" s="589"/>
      <c r="D78" s="589"/>
      <c r="E78" s="589"/>
      <c r="F78" s="589"/>
      <c r="G78" s="589"/>
      <c r="H78" s="589"/>
      <c r="I78" s="589"/>
      <c r="J78" s="589"/>
      <c r="K78" s="589"/>
      <c r="L78" s="589"/>
      <c r="M78" s="589"/>
      <c r="N78" s="589"/>
    </row>
    <row r="79" spans="2:14" x14ac:dyDescent="0.25">
      <c r="B79" s="589"/>
      <c r="C79" s="589"/>
      <c r="D79" s="589"/>
      <c r="E79" s="589"/>
      <c r="F79" s="589"/>
      <c r="G79" s="589"/>
      <c r="H79" s="589"/>
      <c r="I79" s="589"/>
      <c r="J79" s="589"/>
      <c r="K79" s="589"/>
      <c r="L79" s="589"/>
      <c r="M79" s="589"/>
      <c r="N79" s="589"/>
    </row>
    <row r="80" spans="2:14" x14ac:dyDescent="0.25">
      <c r="B80" s="589"/>
      <c r="C80" s="589"/>
      <c r="D80" s="589"/>
      <c r="E80" s="589"/>
      <c r="F80" s="589"/>
      <c r="G80" s="589"/>
      <c r="H80" s="589"/>
      <c r="I80" s="589"/>
      <c r="J80" s="589"/>
      <c r="K80" s="589"/>
      <c r="L80" s="589"/>
      <c r="M80" s="589"/>
      <c r="N80" s="589"/>
    </row>
    <row r="81" spans="2:14" x14ac:dyDescent="0.25">
      <c r="B81" s="589"/>
      <c r="C81" s="589"/>
      <c r="D81" s="589"/>
      <c r="E81" s="589"/>
      <c r="F81" s="589"/>
      <c r="G81" s="589"/>
      <c r="H81" s="589"/>
      <c r="I81" s="589"/>
      <c r="J81" s="589"/>
      <c r="K81" s="589"/>
      <c r="L81" s="589"/>
      <c r="M81" s="589"/>
      <c r="N81" s="589"/>
    </row>
    <row r="82" spans="2:14" x14ac:dyDescent="0.25">
      <c r="B82" s="589"/>
      <c r="C82" s="589"/>
      <c r="D82" s="589"/>
      <c r="E82" s="589"/>
      <c r="F82" s="589"/>
      <c r="G82" s="589"/>
      <c r="H82" s="589"/>
      <c r="I82" s="589"/>
      <c r="J82" s="589"/>
      <c r="K82" s="589"/>
      <c r="L82" s="589"/>
      <c r="M82" s="589"/>
      <c r="N82" s="589"/>
    </row>
  </sheetData>
  <mergeCells count="2">
    <mergeCell ref="A1:O1"/>
    <mergeCell ref="A2:O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2"/>
  <dimension ref="A1:WVK176"/>
  <sheetViews>
    <sheetView workbookViewId="0">
      <selection activeCell="A35" sqref="A35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1" width="22.5703125" customWidth="1"/>
    <col min="262" max="262" width="4.85546875" bestFit="1" customWidth="1"/>
    <col min="263" max="263" width="6" bestFit="1" customWidth="1"/>
    <col min="264" max="264" width="13.85546875" bestFit="1" customWidth="1"/>
    <col min="265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3" ht="15.75" x14ac:dyDescent="0.25">
      <c r="A1" s="2102" t="s">
        <v>1412</v>
      </c>
      <c r="B1" s="2102"/>
      <c r="C1" s="2102"/>
    </row>
    <row r="2" spans="1:3" ht="15.75" x14ac:dyDescent="0.25">
      <c r="A2" s="2103" t="s">
        <v>1413</v>
      </c>
      <c r="B2" s="2102"/>
      <c r="C2" s="2104"/>
    </row>
    <row r="3" spans="1:3" ht="15.75" x14ac:dyDescent="0.25">
      <c r="A3" s="2103" t="s">
        <v>2671</v>
      </c>
      <c r="B3" s="2102"/>
      <c r="C3" s="2104"/>
    </row>
    <row r="4" spans="1:3" x14ac:dyDescent="0.25">
      <c r="A4" s="2105" t="s">
        <v>1828</v>
      </c>
      <c r="B4" s="2106"/>
      <c r="C4" s="2107"/>
    </row>
    <row r="5" spans="1:3" ht="4.5" customHeight="1" thickBot="1" x14ac:dyDescent="0.3">
      <c r="A5" s="696"/>
      <c r="B5" s="697"/>
      <c r="C5" s="698"/>
    </row>
    <row r="6" spans="1:3" ht="15.75" thickBot="1" x14ac:dyDescent="0.3">
      <c r="A6" s="1221" t="s">
        <v>437</v>
      </c>
      <c r="B6" s="699" t="s">
        <v>862</v>
      </c>
      <c r="C6" s="700" t="s">
        <v>863</v>
      </c>
    </row>
    <row r="7" spans="1:3" x14ac:dyDescent="0.25">
      <c r="A7" s="20" t="s">
        <v>2853</v>
      </c>
      <c r="B7" s="1774">
        <v>1251.276709726</v>
      </c>
      <c r="C7" s="1580">
        <v>0.150422</v>
      </c>
    </row>
    <row r="8" spans="1:3" x14ac:dyDescent="0.25">
      <c r="A8" s="20" t="s">
        <v>587</v>
      </c>
      <c r="B8" s="1774">
        <v>156.21432505000001</v>
      </c>
      <c r="C8" s="1581">
        <v>1.8778E-2</v>
      </c>
    </row>
    <row r="9" spans="1:3" x14ac:dyDescent="0.25">
      <c r="A9" s="20" t="s">
        <v>2840</v>
      </c>
      <c r="B9" s="1774">
        <v>350.90434794499998</v>
      </c>
      <c r="C9" s="1581">
        <v>4.2182999999999998E-2</v>
      </c>
    </row>
    <row r="10" spans="1:3" x14ac:dyDescent="0.25">
      <c r="A10" s="20" t="s">
        <v>2880</v>
      </c>
      <c r="B10" s="1774">
        <v>45.461384021999997</v>
      </c>
      <c r="C10" s="1581">
        <v>5.4650000000000002E-3</v>
      </c>
    </row>
    <row r="11" spans="1:3" x14ac:dyDescent="0.25">
      <c r="A11" s="20" t="s">
        <v>2847</v>
      </c>
      <c r="B11" s="1774">
        <v>272.26006669700001</v>
      </c>
      <c r="C11" s="1581">
        <v>3.2728E-2</v>
      </c>
    </row>
    <row r="12" spans="1:3" s="1614" customFormat="1" x14ac:dyDescent="0.25">
      <c r="A12" s="20" t="s">
        <v>2841</v>
      </c>
      <c r="B12" s="1774">
        <v>793.34090016300001</v>
      </c>
      <c r="C12" s="1581">
        <v>9.5371000000000011E-2</v>
      </c>
    </row>
    <row r="13" spans="1:3" x14ac:dyDescent="0.25">
      <c r="A13" s="20" t="s">
        <v>2859</v>
      </c>
      <c r="B13" s="1774">
        <v>588.39312941900005</v>
      </c>
      <c r="C13" s="1581">
        <v>7.073299999999999E-2</v>
      </c>
    </row>
    <row r="14" spans="1:3" x14ac:dyDescent="0.25">
      <c r="A14" s="20" t="s">
        <v>2861</v>
      </c>
      <c r="B14" s="1774">
        <v>39.031554591000003</v>
      </c>
      <c r="C14" s="1581">
        <v>4.692E-3</v>
      </c>
    </row>
    <row r="15" spans="1:3" x14ac:dyDescent="0.25">
      <c r="A15" s="20" t="s">
        <v>2846</v>
      </c>
      <c r="B15" s="1774">
        <v>226.22831901800001</v>
      </c>
      <c r="C15" s="1581">
        <v>2.7195E-2</v>
      </c>
    </row>
    <row r="16" spans="1:3" x14ac:dyDescent="0.25">
      <c r="A16" s="20" t="s">
        <v>2848</v>
      </c>
      <c r="B16" s="1774">
        <v>145.57837182</v>
      </c>
      <c r="C16" s="1581">
        <v>1.7500000000000002E-2</v>
      </c>
    </row>
    <row r="17" spans="1:3" x14ac:dyDescent="0.25">
      <c r="A17" s="20" t="s">
        <v>2860</v>
      </c>
      <c r="B17" s="1774">
        <v>356.56254536900002</v>
      </c>
      <c r="C17" s="1581">
        <v>4.2864000000000006E-2</v>
      </c>
    </row>
    <row r="18" spans="1:3" x14ac:dyDescent="0.25">
      <c r="A18" s="20" t="s">
        <v>2881</v>
      </c>
      <c r="B18" s="1774">
        <v>10.815650517</v>
      </c>
      <c r="C18" s="1581">
        <v>1.2989999999999998E-3</v>
      </c>
    </row>
    <row r="19" spans="1:3" x14ac:dyDescent="0.25">
      <c r="A19" s="20" t="s">
        <v>2882</v>
      </c>
      <c r="B19" s="1774">
        <v>2.5642724589999997</v>
      </c>
      <c r="C19" s="1581">
        <v>3.0800000000000001E-4</v>
      </c>
    </row>
    <row r="20" spans="1:3" x14ac:dyDescent="0.25">
      <c r="A20" s="20" t="s">
        <v>2849</v>
      </c>
      <c r="B20" s="1774">
        <v>75.337516757000003</v>
      </c>
      <c r="C20" s="1581">
        <v>9.0559999999999998E-3</v>
      </c>
    </row>
    <row r="21" spans="1:3" x14ac:dyDescent="0.25">
      <c r="A21" s="20" t="s">
        <v>2883</v>
      </c>
      <c r="B21" s="1774">
        <v>0.36151987299999999</v>
      </c>
      <c r="C21" s="1581">
        <v>4.3000000000000002E-5</v>
      </c>
    </row>
    <row r="22" spans="1:3" x14ac:dyDescent="0.25">
      <c r="A22" s="20" t="s">
        <v>2862</v>
      </c>
      <c r="B22" s="1774">
        <v>0.107603559</v>
      </c>
      <c r="C22" s="1581">
        <v>1.1999999999999999E-5</v>
      </c>
    </row>
    <row r="23" spans="1:3" x14ac:dyDescent="0.25">
      <c r="A23" s="20" t="s">
        <v>2863</v>
      </c>
      <c r="B23" s="1774">
        <v>15.330302747999999</v>
      </c>
      <c r="C23" s="1581">
        <v>1.8420000000000001E-3</v>
      </c>
    </row>
    <row r="24" spans="1:3" x14ac:dyDescent="0.25">
      <c r="A24" s="20" t="s">
        <v>2854</v>
      </c>
      <c r="B24" s="1774">
        <v>8.2741000939999996</v>
      </c>
      <c r="C24" s="1581">
        <v>9.9400000000000009E-4</v>
      </c>
    </row>
    <row r="25" spans="1:3" x14ac:dyDescent="0.25">
      <c r="A25" s="20" t="s">
        <v>2884</v>
      </c>
      <c r="B25" s="1774">
        <v>21.661088734</v>
      </c>
      <c r="C25" s="1581">
        <v>2.6040000000000004E-3</v>
      </c>
    </row>
    <row r="26" spans="1:3" x14ac:dyDescent="0.25">
      <c r="A26" s="20" t="s">
        <v>2885</v>
      </c>
      <c r="B26" s="1774">
        <v>2.2286927150000002</v>
      </c>
      <c r="C26" s="1581">
        <v>2.6700000000000004E-4</v>
      </c>
    </row>
    <row r="27" spans="1:3" x14ac:dyDescent="0.25">
      <c r="A27" s="20" t="s">
        <v>2839</v>
      </c>
      <c r="B27" s="1774">
        <v>38.046931999999998</v>
      </c>
      <c r="C27" s="1581">
        <v>4.5729999999999998E-3</v>
      </c>
    </row>
    <row r="28" spans="1:3" x14ac:dyDescent="0.25">
      <c r="A28" s="20" t="s">
        <v>2886</v>
      </c>
      <c r="B28" s="1774">
        <v>15.414198764999998</v>
      </c>
      <c r="C28" s="1581">
        <v>1.8529999999999998E-3</v>
      </c>
    </row>
    <row r="29" spans="1:3" x14ac:dyDescent="0.25">
      <c r="A29" s="20" t="s">
        <v>2842</v>
      </c>
      <c r="B29" s="1774">
        <v>14.995693351</v>
      </c>
      <c r="C29" s="1581">
        <v>1.802E-3</v>
      </c>
    </row>
    <row r="30" spans="1:3" x14ac:dyDescent="0.25">
      <c r="A30" s="20" t="s">
        <v>2868</v>
      </c>
      <c r="B30" s="1774">
        <v>10.135871989</v>
      </c>
      <c r="C30" s="1581">
        <v>1.217E-3</v>
      </c>
    </row>
    <row r="31" spans="1:3" x14ac:dyDescent="0.25">
      <c r="A31" s="20" t="s">
        <v>2833</v>
      </c>
      <c r="B31" s="1774">
        <v>160.29475581199998</v>
      </c>
      <c r="C31" s="1581">
        <v>1.9269999999999999E-2</v>
      </c>
    </row>
    <row r="32" spans="1:3" x14ac:dyDescent="0.25">
      <c r="A32" s="20" t="s">
        <v>2850</v>
      </c>
      <c r="B32" s="1774">
        <v>82.165560475999996</v>
      </c>
      <c r="C32" s="1581">
        <v>9.8760000000000011E-3</v>
      </c>
    </row>
    <row r="33" spans="1:3" x14ac:dyDescent="0.25">
      <c r="A33" s="20" t="s">
        <v>2851</v>
      </c>
      <c r="B33" s="1774">
        <v>632.7819604</v>
      </c>
      <c r="C33" s="1581">
        <v>7.6069999999999999E-2</v>
      </c>
    </row>
    <row r="34" spans="1:3" x14ac:dyDescent="0.25">
      <c r="A34" s="20" t="s">
        <v>2887</v>
      </c>
      <c r="B34" s="1774">
        <v>35.370134617999994</v>
      </c>
      <c r="C34" s="1581">
        <v>4.2520000000000006E-3</v>
      </c>
    </row>
    <row r="35" spans="1:3" x14ac:dyDescent="0.25">
      <c r="A35" s="20" t="s">
        <v>2866</v>
      </c>
      <c r="B35" s="1774">
        <v>33.872380871000004</v>
      </c>
      <c r="C35" s="1581">
        <v>4.0720000000000001E-3</v>
      </c>
    </row>
    <row r="36" spans="1:3" x14ac:dyDescent="0.25">
      <c r="A36" s="20" t="s">
        <v>2888</v>
      </c>
      <c r="B36" s="1774">
        <v>2.7618073250000004</v>
      </c>
      <c r="C36" s="1581">
        <v>3.3199999999999999E-4</v>
      </c>
    </row>
    <row r="37" spans="1:3" x14ac:dyDescent="0.25">
      <c r="A37" s="20" t="s">
        <v>2855</v>
      </c>
      <c r="B37" s="1774">
        <v>16.241371596</v>
      </c>
      <c r="C37" s="1581">
        <v>1.951E-3</v>
      </c>
    </row>
    <row r="38" spans="1:3" x14ac:dyDescent="0.25">
      <c r="A38" s="20" t="s">
        <v>2889</v>
      </c>
      <c r="B38" s="1774">
        <v>21.608180434999998</v>
      </c>
      <c r="C38" s="1581">
        <v>2.5969999999999999E-3</v>
      </c>
    </row>
    <row r="39" spans="1:3" x14ac:dyDescent="0.25">
      <c r="A39" s="20" t="s">
        <v>2890</v>
      </c>
      <c r="B39" s="1774">
        <v>2.0905622239999997</v>
      </c>
      <c r="C39" s="1581">
        <v>2.5100000000000003E-4</v>
      </c>
    </row>
    <row r="40" spans="1:3" x14ac:dyDescent="0.25">
      <c r="A40" s="20" t="s">
        <v>2891</v>
      </c>
      <c r="B40" s="1774">
        <v>3.5723449999999999</v>
      </c>
      <c r="C40" s="1581">
        <v>4.2900000000000002E-4</v>
      </c>
    </row>
    <row r="41" spans="1:3" x14ac:dyDescent="0.25">
      <c r="A41" s="20" t="s">
        <v>2892</v>
      </c>
      <c r="B41" s="1774">
        <v>66.345744592000003</v>
      </c>
      <c r="C41" s="1581">
        <v>7.9740000000000002E-3</v>
      </c>
    </row>
    <row r="42" spans="1:3" x14ac:dyDescent="0.25">
      <c r="A42" s="20" t="s">
        <v>2893</v>
      </c>
      <c r="B42" s="1774">
        <v>9.7952430000000007E-2</v>
      </c>
      <c r="C42" s="1581">
        <v>1.1000000000000001E-5</v>
      </c>
    </row>
    <row r="43" spans="1:3" x14ac:dyDescent="0.25">
      <c r="A43" s="20" t="s">
        <v>2834</v>
      </c>
      <c r="B43" s="1774">
        <v>23.012417426999999</v>
      </c>
      <c r="C43" s="1581">
        <v>2.7660000000000002E-3</v>
      </c>
    </row>
    <row r="44" spans="1:3" x14ac:dyDescent="0.25">
      <c r="A44" s="20" t="s">
        <v>2872</v>
      </c>
      <c r="B44" s="1774">
        <v>28.313892586999998</v>
      </c>
      <c r="C44" s="1581">
        <v>3.4029999999999998E-3</v>
      </c>
    </row>
    <row r="45" spans="1:3" x14ac:dyDescent="0.25">
      <c r="A45" s="20" t="s">
        <v>2894</v>
      </c>
      <c r="B45" s="1774">
        <v>32.357462443000003</v>
      </c>
      <c r="C45" s="1581">
        <v>3.8890000000000001E-3</v>
      </c>
    </row>
    <row r="46" spans="1:3" x14ac:dyDescent="0.25">
      <c r="A46" s="20" t="s">
        <v>2895</v>
      </c>
      <c r="B46" s="1774">
        <v>2.6500450280000001</v>
      </c>
      <c r="C46" s="1581">
        <v>3.1800000000000003E-4</v>
      </c>
    </row>
    <row r="47" spans="1:3" x14ac:dyDescent="0.25">
      <c r="A47" s="20" t="s">
        <v>2896</v>
      </c>
      <c r="B47" s="1774">
        <v>9.854748708999999</v>
      </c>
      <c r="C47" s="1581">
        <v>1.1840000000000002E-3</v>
      </c>
    </row>
    <row r="48" spans="1:3" x14ac:dyDescent="0.25">
      <c r="A48" s="20" t="s">
        <v>2852</v>
      </c>
      <c r="B48" s="1774">
        <v>97.006928180999992</v>
      </c>
      <c r="C48" s="1581">
        <v>1.1660999999999999E-2</v>
      </c>
    </row>
    <row r="49" spans="1:3" x14ac:dyDescent="0.25">
      <c r="A49" s="20" t="s">
        <v>2843</v>
      </c>
      <c r="B49" s="1774">
        <v>9.3540251669999996</v>
      </c>
      <c r="C49" s="1581">
        <v>1.124E-3</v>
      </c>
    </row>
    <row r="50" spans="1:3" x14ac:dyDescent="0.25">
      <c r="A50" s="20" t="s">
        <v>2835</v>
      </c>
      <c r="B50" s="1774">
        <v>36.104171082000001</v>
      </c>
      <c r="C50" s="1581">
        <v>4.3400000000000001E-3</v>
      </c>
    </row>
    <row r="51" spans="1:3" x14ac:dyDescent="0.25">
      <c r="A51" s="20" t="s">
        <v>2836</v>
      </c>
      <c r="B51" s="1774">
        <v>7.760186966</v>
      </c>
      <c r="C51" s="1581">
        <v>9.320000000000001E-4</v>
      </c>
    </row>
    <row r="52" spans="1:3" x14ac:dyDescent="0.25">
      <c r="A52" s="20" t="s">
        <v>2897</v>
      </c>
      <c r="B52" s="1774">
        <v>0.17346882</v>
      </c>
      <c r="C52" s="1581">
        <v>2.0000000000000002E-5</v>
      </c>
    </row>
    <row r="53" spans="1:3" x14ac:dyDescent="0.25">
      <c r="A53" s="20" t="s">
        <v>2898</v>
      </c>
      <c r="B53" s="1774">
        <v>10.328229955999999</v>
      </c>
      <c r="C53" s="1581">
        <v>1.2409999999999999E-3</v>
      </c>
    </row>
    <row r="54" spans="1:3" x14ac:dyDescent="0.25">
      <c r="A54" s="20" t="s">
        <v>2899</v>
      </c>
      <c r="B54" s="1774">
        <v>1.4711232270000001</v>
      </c>
      <c r="C54" s="1581">
        <v>1.7600000000000002E-4</v>
      </c>
    </row>
    <row r="55" spans="1:3" x14ac:dyDescent="0.25">
      <c r="A55" s="20" t="s">
        <v>2900</v>
      </c>
      <c r="B55" s="1774">
        <v>0.28908835699999996</v>
      </c>
      <c r="C55" s="1581">
        <v>3.4E-5</v>
      </c>
    </row>
    <row r="56" spans="1:3" x14ac:dyDescent="0.25">
      <c r="A56" s="20" t="s">
        <v>2838</v>
      </c>
      <c r="B56" s="1774">
        <v>10.174740063</v>
      </c>
      <c r="C56" s="1581">
        <v>1.2230000000000001E-3</v>
      </c>
    </row>
    <row r="57" spans="1:3" x14ac:dyDescent="0.25">
      <c r="A57" s="20" t="s">
        <v>2901</v>
      </c>
      <c r="B57" s="1774">
        <v>7.1955578600000001</v>
      </c>
      <c r="C57" s="1581">
        <v>8.6499999999999988E-4</v>
      </c>
    </row>
    <row r="58" spans="1:3" x14ac:dyDescent="0.25">
      <c r="A58" s="20" t="s">
        <v>2844</v>
      </c>
      <c r="B58" s="1774">
        <v>1.0397016000000001</v>
      </c>
      <c r="C58" s="1581">
        <v>1.2400000000000001E-4</v>
      </c>
    </row>
    <row r="59" spans="1:3" x14ac:dyDescent="0.25">
      <c r="A59" s="20" t="s">
        <v>2902</v>
      </c>
      <c r="B59" s="1774">
        <v>1.4060834979999999</v>
      </c>
      <c r="C59" s="1581">
        <v>1.6899999999999999E-4</v>
      </c>
    </row>
    <row r="60" spans="1:3" x14ac:dyDescent="0.25">
      <c r="A60" s="20" t="s">
        <v>2903</v>
      </c>
      <c r="B60" s="1774">
        <v>0.29121797600000005</v>
      </c>
      <c r="C60" s="1581">
        <v>3.5000000000000004E-5</v>
      </c>
    </row>
    <row r="61" spans="1:3" x14ac:dyDescent="0.25">
      <c r="A61" s="20" t="s">
        <v>2858</v>
      </c>
      <c r="B61" s="1774">
        <v>62.472992233999996</v>
      </c>
      <c r="C61" s="1581">
        <v>7.5100000000000002E-3</v>
      </c>
    </row>
    <row r="62" spans="1:3" x14ac:dyDescent="0.25">
      <c r="A62" s="20" t="s">
        <v>2856</v>
      </c>
      <c r="B62" s="1774">
        <v>2.1625619719999998</v>
      </c>
      <c r="C62" s="1581">
        <v>2.5900000000000001E-4</v>
      </c>
    </row>
    <row r="63" spans="1:3" x14ac:dyDescent="0.25">
      <c r="A63" s="20" t="s">
        <v>2904</v>
      </c>
      <c r="B63" s="1774">
        <v>8.4290545960000003</v>
      </c>
      <c r="C63" s="1581">
        <v>1.0119999999999999E-3</v>
      </c>
    </row>
    <row r="64" spans="1:3" x14ac:dyDescent="0.25">
      <c r="A64" s="20" t="s">
        <v>2857</v>
      </c>
      <c r="B64" s="1774">
        <v>18.323526273999999</v>
      </c>
      <c r="C64" s="1581">
        <v>2.202E-3</v>
      </c>
    </row>
    <row r="65" spans="1:3" x14ac:dyDescent="0.25">
      <c r="A65" s="20" t="s">
        <v>2905</v>
      </c>
      <c r="B65" s="1774">
        <v>0.202353741</v>
      </c>
      <c r="C65" s="1581">
        <v>2.3999999999999997E-5</v>
      </c>
    </row>
    <row r="66" spans="1:3" x14ac:dyDescent="0.25">
      <c r="A66" s="20" t="s">
        <v>2906</v>
      </c>
      <c r="B66" s="1774">
        <v>21.240369599000001</v>
      </c>
      <c r="C66" s="1581">
        <v>2.5530000000000001E-3</v>
      </c>
    </row>
    <row r="67" spans="1:3" x14ac:dyDescent="0.25">
      <c r="A67" s="20" t="s">
        <v>2837</v>
      </c>
      <c r="B67" s="1774">
        <v>42.481360301999999</v>
      </c>
      <c r="C67" s="1581">
        <v>5.1060000000000003E-3</v>
      </c>
    </row>
    <row r="68" spans="1:3" x14ac:dyDescent="0.25">
      <c r="A68" s="20" t="s">
        <v>2865</v>
      </c>
      <c r="B68" s="1774">
        <v>17.816306655000002</v>
      </c>
      <c r="C68" s="1581">
        <v>2.1410000000000001E-3</v>
      </c>
    </row>
    <row r="69" spans="1:3" x14ac:dyDescent="0.25">
      <c r="A69" s="20" t="s">
        <v>2845</v>
      </c>
      <c r="B69" s="1774">
        <v>154.00692405800001</v>
      </c>
      <c r="C69" s="1581">
        <v>1.8512999999999998E-2</v>
      </c>
    </row>
    <row r="70" spans="1:3" x14ac:dyDescent="0.25">
      <c r="A70" s="20" t="s">
        <v>2907</v>
      </c>
      <c r="B70" s="1774">
        <v>0.23167331300000002</v>
      </c>
      <c r="C70" s="1581">
        <v>2.7000000000000002E-5</v>
      </c>
    </row>
    <row r="71" spans="1:3" x14ac:dyDescent="0.25">
      <c r="A71" s="20" t="s">
        <v>2871</v>
      </c>
      <c r="B71" s="1774">
        <v>2.6008901099999999</v>
      </c>
      <c r="C71" s="1581">
        <v>3.1199999999999999E-4</v>
      </c>
    </row>
    <row r="72" spans="1:3" x14ac:dyDescent="0.25">
      <c r="A72" s="20" t="s">
        <v>2869</v>
      </c>
      <c r="B72" s="1774">
        <v>16.923700124</v>
      </c>
      <c r="C72" s="1581">
        <v>2.0339999999999998E-3</v>
      </c>
    </row>
    <row r="73" spans="1:3" ht="18" customHeight="1" x14ac:dyDescent="0.25">
      <c r="A73" s="20" t="s">
        <v>2908</v>
      </c>
      <c r="B73" s="1774">
        <v>3.4120815999999998E-2</v>
      </c>
      <c r="C73" s="1581">
        <v>3.9999999999999998E-6</v>
      </c>
    </row>
    <row r="74" spans="1:3" x14ac:dyDescent="0.25">
      <c r="A74" s="20" t="s">
        <v>2909</v>
      </c>
      <c r="B74" s="1774">
        <v>9.8911800999999994E-2</v>
      </c>
      <c r="C74" s="1581">
        <v>1.1000000000000001E-5</v>
      </c>
    </row>
    <row r="75" spans="1:3" x14ac:dyDescent="0.25">
      <c r="A75" s="20" t="s">
        <v>504</v>
      </c>
      <c r="B75" s="1774">
        <v>1669.5044626849999</v>
      </c>
      <c r="C75" s="1581">
        <v>0.20070099999999999</v>
      </c>
    </row>
    <row r="76" spans="1:3" x14ac:dyDescent="0.25">
      <c r="A76" s="20" t="s">
        <v>733</v>
      </c>
      <c r="B76" s="1774">
        <v>155.10923866299999</v>
      </c>
      <c r="C76" s="1581">
        <v>1.8645999999999999E-2</v>
      </c>
    </row>
    <row r="77" spans="1:3" x14ac:dyDescent="0.25">
      <c r="A77" s="20" t="s">
        <v>734</v>
      </c>
      <c r="B77" s="1774">
        <v>220.047973786</v>
      </c>
      <c r="C77" s="1581">
        <v>2.6453000000000001E-2</v>
      </c>
    </row>
    <row r="78" spans="1:3" x14ac:dyDescent="0.25">
      <c r="A78" s="20" t="s">
        <v>557</v>
      </c>
      <c r="B78" s="1774">
        <v>150.15581939200001</v>
      </c>
      <c r="C78" s="1581">
        <v>1.8050999999999998E-2</v>
      </c>
    </row>
    <row r="79" spans="1:3" ht="15.75" thickBot="1" x14ac:dyDescent="0.3">
      <c r="A79" s="596" t="s">
        <v>1</v>
      </c>
      <c r="B79" s="1775">
        <f>SUM(B7:B78)</f>
        <v>8318.3531822279983</v>
      </c>
      <c r="C79" s="1659">
        <f>SUM(C7:C78)</f>
        <v>0.99994900000000053</v>
      </c>
    </row>
    <row r="80" spans="1:3" ht="6.75" customHeight="1" x14ac:dyDescent="0.25">
      <c r="A80" s="701"/>
      <c r="B80" s="702"/>
      <c r="C80" s="703"/>
    </row>
    <row r="81" spans="1:264" x14ac:dyDescent="0.25">
      <c r="A81" s="2108"/>
      <c r="B81" s="2108"/>
      <c r="C81" s="2108"/>
    </row>
    <row r="82" spans="1:264" x14ac:dyDescent="0.25">
      <c r="A82" s="2108"/>
      <c r="B82" s="2108"/>
      <c r="C82" s="2108"/>
    </row>
    <row r="83" spans="1:264" x14ac:dyDescent="0.25"/>
    <row r="85" spans="1:264" x14ac:dyDescent="0.25">
      <c r="IZ85" s="1582"/>
      <c r="JA85" s="1584"/>
      <c r="JB85" s="1585"/>
      <c r="JC85" s="1585"/>
      <c r="JD85" s="1583"/>
    </row>
    <row r="86" spans="1:264" x14ac:dyDescent="0.25">
      <c r="IZ86" s="1582"/>
      <c r="JA86" s="1584"/>
      <c r="JB86" s="1585"/>
      <c r="JC86" s="1585"/>
      <c r="JD86" s="1583"/>
    </row>
    <row r="87" spans="1:264" x14ac:dyDescent="0.25">
      <c r="IZ87" s="1582"/>
      <c r="JA87" s="1584"/>
      <c r="JB87" s="1585"/>
      <c r="JC87" s="1585"/>
      <c r="JD87" s="1583"/>
    </row>
    <row r="88" spans="1:264" x14ac:dyDescent="0.25">
      <c r="IZ88" s="1582"/>
      <c r="JA88" s="1584"/>
      <c r="JB88" s="1585"/>
      <c r="JC88" s="1585"/>
      <c r="JD88" s="1583"/>
    </row>
    <row r="89" spans="1:264" x14ac:dyDescent="0.25">
      <c r="IZ89" s="1582"/>
      <c r="JA89" s="1584"/>
      <c r="JB89" s="1585"/>
      <c r="JC89" s="1585"/>
      <c r="JD89" s="1583"/>
    </row>
    <row r="90" spans="1:264" x14ac:dyDescent="0.25">
      <c r="IZ90" s="1582"/>
      <c r="JA90" s="1584"/>
      <c r="JB90" s="1585"/>
      <c r="JC90" s="1585"/>
      <c r="JD90" s="1583"/>
    </row>
    <row r="91" spans="1:264" x14ac:dyDescent="0.25">
      <c r="IZ91" s="1582"/>
      <c r="JA91" s="1584"/>
      <c r="JB91" s="1585"/>
      <c r="JC91" s="1585"/>
      <c r="JD91" s="1583"/>
    </row>
    <row r="92" spans="1:264" x14ac:dyDescent="0.25">
      <c r="IZ92" s="1582"/>
      <c r="JA92" s="1584"/>
      <c r="JB92" s="1585"/>
      <c r="JC92" s="1585"/>
      <c r="JD92" s="1583"/>
    </row>
    <row r="93" spans="1:264" x14ac:dyDescent="0.25">
      <c r="IZ93" s="1582"/>
      <c r="JA93" s="1584"/>
      <c r="JB93" s="1585"/>
      <c r="JC93" s="1585"/>
      <c r="JD93" s="1583"/>
    </row>
    <row r="94" spans="1:264" x14ac:dyDescent="0.25">
      <c r="IZ94" s="1582"/>
      <c r="JA94" s="1584"/>
      <c r="JB94" s="1585"/>
      <c r="JC94" s="1585"/>
      <c r="JD94" s="1583"/>
    </row>
    <row r="95" spans="1:264" x14ac:dyDescent="0.25">
      <c r="IZ95" s="1582"/>
      <c r="JA95" s="1584"/>
      <c r="JB95" s="1585"/>
      <c r="JC95" s="1585"/>
      <c r="JD95" s="1583"/>
    </row>
    <row r="96" spans="1:264" x14ac:dyDescent="0.25">
      <c r="IZ96" s="1582"/>
      <c r="JA96" s="1584"/>
      <c r="JB96" s="1585"/>
      <c r="JC96" s="1585"/>
      <c r="JD96" s="1583"/>
    </row>
    <row r="97" spans="260:264" x14ac:dyDescent="0.25">
      <c r="IZ97" s="1582"/>
      <c r="JA97" s="1584"/>
      <c r="JB97" s="1585"/>
      <c r="JC97" s="1585"/>
      <c r="JD97" s="1583"/>
    </row>
    <row r="98" spans="260:264" x14ac:dyDescent="0.25">
      <c r="IZ98" s="1582"/>
      <c r="JA98" s="1584"/>
      <c r="JB98" s="1585"/>
      <c r="JC98" s="1585"/>
      <c r="JD98" s="1583"/>
    </row>
    <row r="99" spans="260:264" x14ac:dyDescent="0.25">
      <c r="IZ99" s="1582"/>
      <c r="JA99" s="1584"/>
      <c r="JB99" s="1585"/>
      <c r="JC99" s="1585"/>
      <c r="JD99" s="1583"/>
    </row>
    <row r="100" spans="260:264" x14ac:dyDescent="0.25">
      <c r="IZ100" s="1582"/>
      <c r="JA100" s="1584"/>
      <c r="JB100" s="1585"/>
      <c r="JC100" s="1585"/>
      <c r="JD100" s="1583"/>
    </row>
    <row r="101" spans="260:264" x14ac:dyDescent="0.25">
      <c r="IZ101" s="1582"/>
      <c r="JA101" s="1584"/>
      <c r="JB101" s="1585"/>
      <c r="JC101" s="1585"/>
      <c r="JD101" s="1583"/>
    </row>
    <row r="102" spans="260:264" x14ac:dyDescent="0.25">
      <c r="IZ102" s="1582"/>
      <c r="JA102" s="1584"/>
      <c r="JB102" s="1585"/>
      <c r="JC102" s="1585"/>
      <c r="JD102" s="1583"/>
    </row>
    <row r="103" spans="260:264" x14ac:dyDescent="0.25">
      <c r="IZ103" s="1582"/>
      <c r="JA103" s="1584"/>
      <c r="JB103" s="1585"/>
      <c r="JC103" s="1585"/>
      <c r="JD103" s="1583"/>
    </row>
    <row r="104" spans="260:264" x14ac:dyDescent="0.25">
      <c r="IZ104" s="1582"/>
      <c r="JA104" s="1584"/>
      <c r="JB104" s="1585"/>
      <c r="JC104" s="1585"/>
      <c r="JD104" s="1583"/>
    </row>
    <row r="105" spans="260:264" x14ac:dyDescent="0.25">
      <c r="IZ105" s="1582"/>
      <c r="JA105" s="1584"/>
      <c r="JB105" s="1585"/>
      <c r="JC105" s="1585"/>
      <c r="JD105" s="1583"/>
    </row>
    <row r="106" spans="260:264" x14ac:dyDescent="0.25">
      <c r="IZ106" s="1582"/>
      <c r="JA106" s="1584"/>
      <c r="JB106" s="1585"/>
      <c r="JC106" s="1585"/>
      <c r="JD106" s="1583"/>
    </row>
    <row r="107" spans="260:264" x14ac:dyDescent="0.25">
      <c r="IZ107" s="1582"/>
      <c r="JA107" s="1584"/>
      <c r="JB107" s="1585"/>
      <c r="JC107" s="1585"/>
      <c r="JD107" s="1583"/>
    </row>
    <row r="108" spans="260:264" x14ac:dyDescent="0.25">
      <c r="IZ108" s="1582"/>
      <c r="JA108" s="1584"/>
      <c r="JB108" s="1585"/>
      <c r="JC108" s="1585"/>
      <c r="JD108" s="1583"/>
    </row>
    <row r="109" spans="260:264" x14ac:dyDescent="0.25">
      <c r="IZ109" s="1582"/>
      <c r="JA109" s="1584"/>
      <c r="JB109" s="1585"/>
      <c r="JC109" s="1585"/>
      <c r="JD109" s="1583"/>
    </row>
    <row r="110" spans="260:264" x14ac:dyDescent="0.25">
      <c r="IZ110" s="1582"/>
      <c r="JA110" s="1584"/>
      <c r="JB110" s="1585"/>
      <c r="JC110" s="1585"/>
      <c r="JD110" s="1583"/>
    </row>
    <row r="111" spans="260:264" x14ac:dyDescent="0.25">
      <c r="IZ111" s="1582"/>
      <c r="JA111" s="1584"/>
      <c r="JB111" s="1585"/>
      <c r="JC111" s="1585"/>
      <c r="JD111" s="1583"/>
    </row>
    <row r="112" spans="260:264" x14ac:dyDescent="0.25">
      <c r="IZ112" s="1582"/>
      <c r="JA112" s="1584"/>
      <c r="JB112" s="1585"/>
      <c r="JC112" s="1585"/>
      <c r="JD112" s="1583"/>
    </row>
    <row r="113" spans="264:264" x14ac:dyDescent="0.25">
      <c r="JD113" s="1379"/>
    </row>
    <row r="114" spans="264:264" x14ac:dyDescent="0.25"/>
    <row r="115" spans="264:264" x14ac:dyDescent="0.25"/>
    <row r="116" spans="264:264" x14ac:dyDescent="0.25"/>
    <row r="117" spans="264:264" x14ac:dyDescent="0.25"/>
    <row r="118" spans="264:264" x14ac:dyDescent="0.25"/>
    <row r="119" spans="264:264" x14ac:dyDescent="0.25"/>
    <row r="120" spans="264:264" x14ac:dyDescent="0.25"/>
    <row r="121" spans="264:264" x14ac:dyDescent="0.25"/>
    <row r="122" spans="264:264" x14ac:dyDescent="0.25"/>
    <row r="123" spans="264:264" x14ac:dyDescent="0.25"/>
    <row r="124" spans="264:264" x14ac:dyDescent="0.25"/>
    <row r="125" spans="264:264" x14ac:dyDescent="0.25"/>
    <row r="126" spans="264:264" x14ac:dyDescent="0.25"/>
    <row r="127" spans="264:264" x14ac:dyDescent="0.25"/>
    <row r="128" spans="264:264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</sheetData>
  <mergeCells count="5">
    <mergeCell ref="A1:C1"/>
    <mergeCell ref="A2:C2"/>
    <mergeCell ref="A3:C3"/>
    <mergeCell ref="A4:C4"/>
    <mergeCell ref="A81:C82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3"/>
  <dimension ref="A1:WVK33"/>
  <sheetViews>
    <sheetView workbookViewId="0">
      <selection activeCell="C18" sqref="C18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2109" t="s">
        <v>873</v>
      </c>
      <c r="B1" s="2109"/>
      <c r="C1" s="2109"/>
    </row>
    <row r="2" spans="1:260" ht="15.75" x14ac:dyDescent="0.25">
      <c r="A2" s="2109" t="s">
        <v>865</v>
      </c>
      <c r="B2" s="2109"/>
      <c r="C2" s="2109"/>
    </row>
    <row r="3" spans="1:260" x14ac:dyDescent="0.25">
      <c r="A3" s="2105" t="s">
        <v>2671</v>
      </c>
      <c r="B3" s="2106"/>
      <c r="C3" s="2107"/>
    </row>
    <row r="4" spans="1:260" x14ac:dyDescent="0.25">
      <c r="A4" s="2105" t="s">
        <v>1828</v>
      </c>
      <c r="B4" s="2106"/>
      <c r="C4" s="2107"/>
    </row>
    <row r="5" spans="1:260" ht="5.25" customHeight="1" thickBot="1" x14ac:dyDescent="0.35">
      <c r="A5" s="704"/>
      <c r="B5" s="704"/>
      <c r="C5" s="704"/>
    </row>
    <row r="6" spans="1:260" ht="15.75" thickBot="1" x14ac:dyDescent="0.3">
      <c r="A6" s="1223" t="s">
        <v>777</v>
      </c>
      <c r="B6" s="705" t="s">
        <v>862</v>
      </c>
      <c r="C6" s="706" t="s">
        <v>863</v>
      </c>
      <c r="IX6" s="172"/>
    </row>
    <row r="7" spans="1:260" x14ac:dyDescent="0.25">
      <c r="A7" s="1078" t="s">
        <v>895</v>
      </c>
      <c r="B7" s="1347">
        <v>36.788939225</v>
      </c>
      <c r="C7" s="1660">
        <v>4.4159999999999998E-3</v>
      </c>
      <c r="IW7" s="172"/>
      <c r="IX7" s="172"/>
      <c r="IY7" s="1238"/>
      <c r="IZ7" s="1110">
        <v>8.8020000000000008E-3</v>
      </c>
    </row>
    <row r="8" spans="1:260" x14ac:dyDescent="0.25">
      <c r="A8" s="424" t="s">
        <v>896</v>
      </c>
      <c r="B8" s="1347">
        <v>582.14484096700005</v>
      </c>
      <c r="C8" s="1661">
        <v>6.9977999999999999E-2</v>
      </c>
      <c r="IW8" s="172"/>
      <c r="IX8" s="172"/>
      <c r="IY8" s="1238"/>
      <c r="IZ8" s="1110">
        <v>7.8862000000000002E-2</v>
      </c>
    </row>
    <row r="9" spans="1:260" x14ac:dyDescent="0.25">
      <c r="A9" s="424" t="s">
        <v>1815</v>
      </c>
      <c r="B9" s="1347">
        <v>632.00642491500003</v>
      </c>
      <c r="C9" s="1661">
        <v>7.5977000000000003E-2</v>
      </c>
      <c r="IW9" s="172"/>
      <c r="IX9" s="172"/>
      <c r="IY9" s="1238"/>
      <c r="IZ9" s="1110"/>
    </row>
    <row r="10" spans="1:260" x14ac:dyDescent="0.25">
      <c r="A10" s="424" t="s">
        <v>897</v>
      </c>
      <c r="B10" s="1347">
        <v>530.22693565700001</v>
      </c>
      <c r="C10" s="1661">
        <v>6.3726000000000005E-2</v>
      </c>
      <c r="IW10" s="172"/>
      <c r="IX10" s="172"/>
      <c r="IY10" s="1238"/>
      <c r="IZ10" s="1110">
        <v>2.7139999999999998E-3</v>
      </c>
    </row>
    <row r="11" spans="1:260" x14ac:dyDescent="0.25">
      <c r="A11" s="424" t="s">
        <v>898</v>
      </c>
      <c r="B11" s="1347">
        <v>2.6500450280000001</v>
      </c>
      <c r="C11" s="173">
        <v>3.1800000000000003E-4</v>
      </c>
      <c r="IW11" s="172"/>
      <c r="IX11" s="172"/>
      <c r="IY11" s="1238"/>
      <c r="IZ11" s="1110">
        <v>5.6459000000000002E-2</v>
      </c>
    </row>
    <row r="12" spans="1:260" ht="25.5" x14ac:dyDescent="0.25">
      <c r="A12" s="424" t="s">
        <v>39</v>
      </c>
      <c r="B12" s="1347">
        <v>92.721871233000002</v>
      </c>
      <c r="C12" s="1661">
        <v>1.1146E-2</v>
      </c>
      <c r="IW12" s="172"/>
      <c r="IX12" s="172"/>
      <c r="IY12" s="1238"/>
      <c r="IZ12" s="1110">
        <v>9.7E-5</v>
      </c>
    </row>
    <row r="13" spans="1:260" x14ac:dyDescent="0.25">
      <c r="A13" s="424" t="s">
        <v>546</v>
      </c>
      <c r="B13" s="1347">
        <v>93.917894740000008</v>
      </c>
      <c r="C13" s="1661">
        <v>1.129E-2</v>
      </c>
      <c r="IW13" s="172"/>
      <c r="IX13" s="172"/>
      <c r="IY13" s="1238"/>
      <c r="IZ13" s="1110">
        <v>5.0889999999999998E-3</v>
      </c>
    </row>
    <row r="14" spans="1:260" x14ac:dyDescent="0.25">
      <c r="A14" s="1491" t="s">
        <v>1716</v>
      </c>
      <c r="B14" s="1347">
        <v>57.959302461999997</v>
      </c>
      <c r="C14" s="1661">
        <v>6.9670000000000001E-3</v>
      </c>
      <c r="IW14" s="172"/>
      <c r="IX14" s="172"/>
      <c r="IY14" s="1238"/>
      <c r="IZ14" s="1110"/>
    </row>
    <row r="15" spans="1:260" x14ac:dyDescent="0.25">
      <c r="A15" s="424" t="s">
        <v>1414</v>
      </c>
      <c r="B15" s="1347">
        <v>53.031311908000006</v>
      </c>
      <c r="C15" s="1661">
        <v>6.3749999999999996E-3</v>
      </c>
      <c r="IW15" s="172"/>
      <c r="IX15" s="172"/>
      <c r="IY15" s="1238"/>
      <c r="IZ15" s="1110">
        <v>3.042E-3</v>
      </c>
    </row>
    <row r="16" spans="1:260" x14ac:dyDescent="0.25">
      <c r="A16" s="424" t="s">
        <v>899</v>
      </c>
      <c r="B16" s="1347">
        <v>3337.9077871690001</v>
      </c>
      <c r="C16" s="1661">
        <v>0.40126299999999998</v>
      </c>
      <c r="IW16" s="172"/>
      <c r="IX16" s="172"/>
      <c r="IY16" s="1238"/>
      <c r="IZ16" s="1110">
        <v>6.1310000000000002E-3</v>
      </c>
    </row>
    <row r="17" spans="1:260" x14ac:dyDescent="0.25">
      <c r="A17" s="424" t="s">
        <v>41</v>
      </c>
      <c r="B17" s="1347">
        <v>440.710998039</v>
      </c>
      <c r="C17" s="1661">
        <v>5.2979999999999999E-2</v>
      </c>
      <c r="IW17" s="172"/>
      <c r="IX17" s="172"/>
      <c r="IY17" s="1238"/>
      <c r="IZ17" s="1110"/>
    </row>
    <row r="18" spans="1:260" ht="25.5" x14ac:dyDescent="0.25">
      <c r="A18" s="424" t="s">
        <v>904</v>
      </c>
      <c r="B18" s="1347">
        <v>85.837415538999991</v>
      </c>
      <c r="C18" s="1661">
        <v>1.0319E-2</v>
      </c>
      <c r="IW18" s="172"/>
      <c r="IX18" s="172"/>
      <c r="IY18" s="1238"/>
      <c r="IZ18" s="1110">
        <v>0.48680400000000001</v>
      </c>
    </row>
    <row r="19" spans="1:260" s="1614" customFormat="1" x14ac:dyDescent="0.25">
      <c r="A19" s="424" t="s">
        <v>2448</v>
      </c>
      <c r="B19" s="1347">
        <v>7.0577174100000004</v>
      </c>
      <c r="C19" s="1661">
        <v>8.4800000000000001E-4</v>
      </c>
      <c r="IW19" s="172"/>
      <c r="IX19" s="172"/>
      <c r="IY19" s="1238"/>
      <c r="IZ19" s="1110"/>
    </row>
    <row r="20" spans="1:260" x14ac:dyDescent="0.25">
      <c r="A20" s="424" t="s">
        <v>900</v>
      </c>
      <c r="B20" s="1347">
        <v>120.09225738900001</v>
      </c>
      <c r="C20" s="1661">
        <v>1.4431000000000001E-2</v>
      </c>
      <c r="IW20" s="172"/>
      <c r="IX20" s="172"/>
      <c r="IY20" s="1238"/>
      <c r="IZ20" s="1110">
        <v>1.7083999999999998E-2</v>
      </c>
    </row>
    <row r="21" spans="1:260" x14ac:dyDescent="0.25">
      <c r="A21" s="424" t="s">
        <v>901</v>
      </c>
      <c r="B21" s="1347">
        <v>50.481946021000006</v>
      </c>
      <c r="C21" s="1661">
        <v>6.0640000000000008E-3</v>
      </c>
      <c r="IW21" s="172"/>
      <c r="IX21" s="172"/>
      <c r="IY21" s="1238"/>
      <c r="IZ21" s="1110">
        <v>3.2083E-2</v>
      </c>
    </row>
    <row r="22" spans="1:260" x14ac:dyDescent="0.25">
      <c r="A22" s="424" t="s">
        <v>504</v>
      </c>
      <c r="B22" s="1347">
        <v>1669.5044626849999</v>
      </c>
      <c r="C22" s="1661">
        <v>0.20070099999999999</v>
      </c>
      <c r="IW22" s="172"/>
      <c r="IX22" s="172"/>
      <c r="IY22" s="1238"/>
      <c r="IZ22" s="1110">
        <v>8.7790000000000003E-3</v>
      </c>
    </row>
    <row r="23" spans="1:260" x14ac:dyDescent="0.25">
      <c r="A23" s="424" t="s">
        <v>902</v>
      </c>
      <c r="B23" s="1347">
        <v>155.10923866299999</v>
      </c>
      <c r="C23" s="1661">
        <v>1.8645999999999999E-2</v>
      </c>
      <c r="IW23" s="172"/>
      <c r="IX23" s="172"/>
      <c r="IY23" s="1238"/>
      <c r="IZ23" s="1110">
        <v>0.20959800000000001</v>
      </c>
    </row>
    <row r="24" spans="1:260" x14ac:dyDescent="0.25">
      <c r="A24" s="424" t="s">
        <v>734</v>
      </c>
      <c r="B24" s="1347">
        <v>220.047973786</v>
      </c>
      <c r="C24" s="1661">
        <v>2.6453000000000001E-2</v>
      </c>
      <c r="IW24" s="172"/>
      <c r="IX24" s="172"/>
      <c r="IY24" s="1238"/>
      <c r="IZ24" s="1110">
        <v>3.5777999999999997E-2</v>
      </c>
    </row>
    <row r="25" spans="1:260" ht="15.75" thickBot="1" x14ac:dyDescent="0.3">
      <c r="A25" s="424" t="s">
        <v>557</v>
      </c>
      <c r="B25" s="1347">
        <v>150.15581939200001</v>
      </c>
      <c r="C25" s="1662">
        <v>1.8050999999999998E-2</v>
      </c>
      <c r="IW25" s="172"/>
      <c r="IX25" s="172"/>
      <c r="IY25" s="1238"/>
      <c r="IZ25" s="1110">
        <v>2.4261000000000001E-2</v>
      </c>
    </row>
    <row r="26" spans="1:260" ht="15.75" thickBot="1" x14ac:dyDescent="0.3">
      <c r="A26" s="1348" t="s">
        <v>702</v>
      </c>
      <c r="B26" s="1349">
        <f>(SUM(B7:B25))</f>
        <v>8318.3531822279983</v>
      </c>
      <c r="C26" s="1658">
        <f>SUM(C7:C25)</f>
        <v>0.99994899999999998</v>
      </c>
      <c r="IZ26" s="1110">
        <v>2.3744999999999999E-2</v>
      </c>
    </row>
    <row r="27" spans="1:260" ht="3.75" customHeight="1" x14ac:dyDescent="0.25">
      <c r="A27" s="175"/>
      <c r="B27" s="175"/>
      <c r="C27" s="175"/>
    </row>
    <row r="28" spans="1:260" x14ac:dyDescent="0.25">
      <c r="A28" s="2110" t="s">
        <v>903</v>
      </c>
      <c r="B28" s="2110"/>
      <c r="C28" s="2110"/>
    </row>
    <row r="29" spans="1:260" x14ac:dyDescent="0.25">
      <c r="A29" s="605"/>
      <c r="B29" s="606"/>
    </row>
    <row r="30" spans="1:260" x14ac:dyDescent="0.25">
      <c r="B30" s="1379"/>
    </row>
    <row r="31" spans="1:260" x14ac:dyDescent="0.25">
      <c r="B31" s="1503"/>
    </row>
    <row r="32" spans="1:260" x14ac:dyDescent="0.25">
      <c r="B32" s="606"/>
    </row>
    <row r="33" spans="2:2" x14ac:dyDescent="0.25">
      <c r="B33" s="606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4"/>
  <dimension ref="B1:T33"/>
  <sheetViews>
    <sheetView topLeftCell="B1" zoomScale="85" zoomScaleNormal="85" workbookViewId="0">
      <selection activeCell="B23" sqref="B23"/>
    </sheetView>
  </sheetViews>
  <sheetFormatPr defaultColWidth="11.42578125" defaultRowHeight="15" x14ac:dyDescent="0.25"/>
  <cols>
    <col min="1" max="1" width="1.140625" style="176" customWidth="1"/>
    <col min="2" max="2" width="51.28515625" style="176" customWidth="1"/>
    <col min="3" max="9" width="11.85546875" style="176" customWidth="1"/>
    <col min="10" max="10" width="12.5703125" style="176" customWidth="1"/>
    <col min="11" max="11" width="14.85546875" style="176" customWidth="1"/>
    <col min="12" max="12" width="12.7109375" style="176" customWidth="1"/>
    <col min="13" max="13" width="11.42578125" style="176"/>
    <col min="14" max="14" width="52.7109375" style="176" customWidth="1"/>
    <col min="15" max="16384" width="11.42578125" style="176"/>
  </cols>
  <sheetData>
    <row r="1" spans="2:16" ht="15.75" thickBot="1" x14ac:dyDescent="0.3"/>
    <row r="2" spans="2:16" ht="15.75" x14ac:dyDescent="0.25">
      <c r="B2" s="2111" t="s">
        <v>905</v>
      </c>
      <c r="C2" s="2112"/>
      <c r="D2" s="2112"/>
      <c r="E2" s="2112"/>
      <c r="F2" s="2112"/>
      <c r="G2" s="2112"/>
      <c r="H2" s="2112"/>
      <c r="I2" s="2112"/>
      <c r="J2" s="2112"/>
      <c r="K2" s="2112"/>
      <c r="L2" s="2113"/>
    </row>
    <row r="3" spans="2:16" ht="15.75" x14ac:dyDescent="0.25">
      <c r="B3" s="2114" t="s">
        <v>2671</v>
      </c>
      <c r="C3" s="2115"/>
      <c r="D3" s="2115"/>
      <c r="E3" s="2115"/>
      <c r="F3" s="2115"/>
      <c r="G3" s="2115"/>
      <c r="H3" s="2115"/>
      <c r="I3" s="2115"/>
      <c r="J3" s="2115"/>
      <c r="K3" s="2115"/>
      <c r="L3" s="2116"/>
    </row>
    <row r="4" spans="2:16" ht="16.5" thickBot="1" x14ac:dyDescent="0.3">
      <c r="B4" s="2117" t="s">
        <v>906</v>
      </c>
      <c r="C4" s="2118"/>
      <c r="D4" s="2118"/>
      <c r="E4" s="2118"/>
      <c r="F4" s="2118"/>
      <c r="G4" s="2119"/>
      <c r="H4" s="2119"/>
      <c r="I4" s="2119"/>
      <c r="J4" s="2118"/>
      <c r="K4" s="2118"/>
      <c r="L4" s="2120"/>
    </row>
    <row r="5" spans="2:16" ht="4.5" customHeight="1" thickBot="1" x14ac:dyDescent="0.3">
      <c r="B5" s="177"/>
      <c r="C5" s="178"/>
      <c r="D5" s="178"/>
      <c r="E5" s="178"/>
      <c r="F5" s="178"/>
      <c r="G5" s="178"/>
      <c r="H5" s="178"/>
      <c r="I5" s="178"/>
      <c r="J5" s="178"/>
      <c r="K5" s="178"/>
      <c r="L5" s="179"/>
    </row>
    <row r="6" spans="2:16" ht="28.5" customHeight="1" thickBot="1" x14ac:dyDescent="0.3">
      <c r="B6" s="275" t="s">
        <v>907</v>
      </c>
      <c r="C6" s="180" t="s">
        <v>1971</v>
      </c>
      <c r="D6" s="180">
        <v>45627</v>
      </c>
      <c r="E6" s="1351">
        <v>45717</v>
      </c>
      <c r="F6" s="1586">
        <v>45809</v>
      </c>
      <c r="G6" s="1351">
        <v>45839</v>
      </c>
      <c r="H6" s="1586">
        <v>45870</v>
      </c>
      <c r="I6" s="1586">
        <v>45901</v>
      </c>
      <c r="J6" s="181" t="s">
        <v>857</v>
      </c>
      <c r="K6" s="181" t="s">
        <v>858</v>
      </c>
      <c r="L6" s="182" t="s">
        <v>859</v>
      </c>
    </row>
    <row r="7" spans="2:16" x14ac:dyDescent="0.25">
      <c r="B7" s="183" t="s">
        <v>779</v>
      </c>
      <c r="C7" s="184">
        <v>13.824654102000002</v>
      </c>
      <c r="D7" s="184">
        <v>13.958227906000001</v>
      </c>
      <c r="E7" s="184">
        <v>0.90567023400000002</v>
      </c>
      <c r="F7" s="1350">
        <v>1.14212826</v>
      </c>
      <c r="G7" s="1350">
        <v>1.144642793</v>
      </c>
      <c r="H7" s="184">
        <v>1.1524734830000001</v>
      </c>
      <c r="I7" s="1352">
        <v>1.15580024</v>
      </c>
      <c r="J7" s="1111">
        <f>(I7-H7)/H7</f>
        <v>2.8866234660255151E-3</v>
      </c>
      <c r="K7" s="572">
        <f>(I7-F7)/F7</f>
        <v>1.1970617030350014E-2</v>
      </c>
      <c r="L7" s="572">
        <f>(I7-C7)/C7</f>
        <v>-0.9163957209003305</v>
      </c>
      <c r="M7" s="1060"/>
      <c r="N7" s="1060"/>
      <c r="O7" s="1062"/>
      <c r="P7" s="186"/>
    </row>
    <row r="8" spans="2:16" x14ac:dyDescent="0.25">
      <c r="B8" s="187" t="s">
        <v>540</v>
      </c>
      <c r="C8" s="188">
        <v>5.1537649444557646E-2</v>
      </c>
      <c r="D8" s="188">
        <v>6.1313921054630481E-2</v>
      </c>
      <c r="E8" s="188">
        <v>5.0064192865464418E-3</v>
      </c>
      <c r="F8" s="188">
        <v>6.6053742821030022E-3</v>
      </c>
      <c r="G8" s="188">
        <f>+G7/G$21</f>
        <v>7.4930875398436549E-3</v>
      </c>
      <c r="H8" s="188">
        <f>+H7/H$21</f>
        <v>7.5045232340920009E-3</v>
      </c>
      <c r="I8" s="1114">
        <f>+I7/I$21</f>
        <v>7.4515241642580882E-3</v>
      </c>
      <c r="J8" s="1111"/>
      <c r="K8" s="572"/>
      <c r="L8" s="572"/>
      <c r="M8" s="1060"/>
      <c r="N8" s="1060"/>
      <c r="O8" s="1062"/>
      <c r="P8" s="190"/>
    </row>
    <row r="9" spans="2:16" x14ac:dyDescent="0.25">
      <c r="B9" s="183" t="s">
        <v>780</v>
      </c>
      <c r="C9" s="184">
        <v>1.1174657368000001</v>
      </c>
      <c r="D9" s="184">
        <v>1.0951306744000002</v>
      </c>
      <c r="E9" s="184">
        <v>1.1109322728000002</v>
      </c>
      <c r="F9" s="1663">
        <v>0.82810791840000009</v>
      </c>
      <c r="G9" s="1663">
        <v>0.82711184640000002</v>
      </c>
      <c r="H9" s="184">
        <v>0.83578096499999999</v>
      </c>
      <c r="I9" s="185">
        <v>0.83762411040000007</v>
      </c>
      <c r="J9" s="1111">
        <f>(I9-H9)/H9</f>
        <v>2.2052971737637973E-3</v>
      </c>
      <c r="K9" s="572">
        <f>(I9-F9)/F9</f>
        <v>1.1491487750034269E-2</v>
      </c>
      <c r="L9" s="572">
        <f>(I9-C9)/C9</f>
        <v>-0.25042524095759816</v>
      </c>
      <c r="M9" s="1060"/>
      <c r="N9" s="1060"/>
      <c r="O9" s="1062"/>
      <c r="P9" s="186"/>
    </row>
    <row r="10" spans="2:16" x14ac:dyDescent="0.25">
      <c r="B10" s="187" t="s">
        <v>540</v>
      </c>
      <c r="C10" s="188">
        <v>4.1658588333990214E-3</v>
      </c>
      <c r="D10" s="188">
        <v>4.810550176344559E-3</v>
      </c>
      <c r="E10" s="188">
        <v>6.1410793330685899E-3</v>
      </c>
      <c r="F10" s="188">
        <v>4.7892718695229661E-3</v>
      </c>
      <c r="G10" s="188">
        <f>+G9/G$21</f>
        <v>5.4144589982290823E-3</v>
      </c>
      <c r="H10" s="188">
        <f>+H9/H$21</f>
        <v>5.442327101641724E-3</v>
      </c>
      <c r="I10" s="1114">
        <f>+I9/I$21</f>
        <v>5.4002206291381156E-3</v>
      </c>
      <c r="J10" s="1111"/>
      <c r="K10" s="572"/>
      <c r="L10" s="572"/>
      <c r="M10" s="1060"/>
      <c r="N10" s="1060"/>
      <c r="O10" s="1062"/>
      <c r="P10" s="190"/>
    </row>
    <row r="11" spans="2:16" x14ac:dyDescent="0.25">
      <c r="B11" s="183" t="s">
        <v>1667</v>
      </c>
      <c r="C11" s="184">
        <v>1.0106577319999999</v>
      </c>
      <c r="D11" s="184">
        <v>0</v>
      </c>
      <c r="E11" s="184">
        <v>0</v>
      </c>
      <c r="F11" s="1663"/>
      <c r="G11" s="1663"/>
      <c r="H11" s="184"/>
      <c r="I11" s="185"/>
      <c r="J11" s="1111" t="s">
        <v>814</v>
      </c>
      <c r="K11" s="572" t="s">
        <v>814</v>
      </c>
      <c r="L11" s="572" t="s">
        <v>814</v>
      </c>
      <c r="M11" s="1060"/>
      <c r="N11" s="1060"/>
      <c r="O11" s="1062"/>
      <c r="P11" s="190"/>
    </row>
    <row r="12" spans="2:16" x14ac:dyDescent="0.25">
      <c r="B12" s="1079" t="s">
        <v>540</v>
      </c>
      <c r="C12" s="188">
        <v>3.7676836986982776E-3</v>
      </c>
      <c r="D12" s="188">
        <v>0</v>
      </c>
      <c r="E12" s="188">
        <v>0</v>
      </c>
      <c r="F12" s="188">
        <v>0</v>
      </c>
      <c r="G12" s="188">
        <f>+G11/G$21</f>
        <v>0</v>
      </c>
      <c r="H12" s="188">
        <f>+H11/H$21</f>
        <v>0</v>
      </c>
      <c r="I12" s="1114">
        <f>+I11/I$21</f>
        <v>0</v>
      </c>
      <c r="J12" s="1111"/>
      <c r="K12" s="572"/>
      <c r="L12" s="572"/>
      <c r="M12" s="1060"/>
      <c r="N12" s="1060"/>
      <c r="O12" s="1062"/>
      <c r="P12" s="190"/>
    </row>
    <row r="13" spans="2:16" x14ac:dyDescent="0.25">
      <c r="B13" s="191" t="s">
        <v>781</v>
      </c>
      <c r="C13" s="184">
        <v>3.4193669999999998</v>
      </c>
      <c r="D13" s="184">
        <v>0</v>
      </c>
      <c r="E13" s="184">
        <v>0</v>
      </c>
      <c r="F13" s="1663"/>
      <c r="G13" s="1663"/>
      <c r="H13" s="184"/>
      <c r="I13" s="185"/>
      <c r="J13" s="1111" t="s">
        <v>814</v>
      </c>
      <c r="K13" s="572" t="s">
        <v>814</v>
      </c>
      <c r="L13" s="572">
        <f>(I13-C13)/C13</f>
        <v>-1</v>
      </c>
      <c r="M13" s="1060"/>
      <c r="N13" s="1060"/>
      <c r="O13" s="1062"/>
      <c r="P13" s="186"/>
    </row>
    <row r="14" spans="2:16" x14ac:dyDescent="0.25">
      <c r="B14" s="187" t="s">
        <v>540</v>
      </c>
      <c r="C14" s="188">
        <v>1.2747236673559465E-2</v>
      </c>
      <c r="D14" s="188">
        <v>0</v>
      </c>
      <c r="E14" s="188">
        <v>0</v>
      </c>
      <c r="F14" s="188">
        <v>0</v>
      </c>
      <c r="G14" s="188">
        <f>+G13/G$21</f>
        <v>0</v>
      </c>
      <c r="H14" s="188">
        <f>+H13/H$21</f>
        <v>0</v>
      </c>
      <c r="I14" s="1114">
        <f>+I13/I$21</f>
        <v>0</v>
      </c>
      <c r="J14" s="1111"/>
      <c r="K14" s="572"/>
      <c r="L14" s="572"/>
      <c r="M14" s="1060"/>
      <c r="N14" s="1060"/>
      <c r="O14" s="1062"/>
      <c r="P14" s="190"/>
    </row>
    <row r="15" spans="2:16" x14ac:dyDescent="0.25">
      <c r="B15" s="183" t="s">
        <v>1093</v>
      </c>
      <c r="C15" s="184">
        <v>0</v>
      </c>
      <c r="D15" s="184">
        <v>0</v>
      </c>
      <c r="E15" s="184">
        <v>0</v>
      </c>
      <c r="F15" s="1663"/>
      <c r="G15" s="1663"/>
      <c r="H15" s="184"/>
      <c r="I15" s="185"/>
      <c r="J15" s="1111" t="s">
        <v>814</v>
      </c>
      <c r="K15" s="572" t="s">
        <v>814</v>
      </c>
      <c r="L15" s="572" t="s">
        <v>814</v>
      </c>
      <c r="M15" s="1060"/>
      <c r="N15" s="1060"/>
      <c r="O15" s="1062"/>
      <c r="P15" s="186"/>
    </row>
    <row r="16" spans="2:16" x14ac:dyDescent="0.25">
      <c r="B16" s="187" t="s">
        <v>540</v>
      </c>
      <c r="C16" s="188">
        <v>0</v>
      </c>
      <c r="D16" s="188">
        <v>0</v>
      </c>
      <c r="E16" s="188">
        <v>0</v>
      </c>
      <c r="F16" s="188">
        <v>0</v>
      </c>
      <c r="G16" s="188">
        <f>+G15/G$21</f>
        <v>0</v>
      </c>
      <c r="H16" s="188">
        <f>+H15/H$21</f>
        <v>0</v>
      </c>
      <c r="I16" s="1114">
        <f>+I15/I$21</f>
        <v>0</v>
      </c>
      <c r="J16" s="1111"/>
      <c r="K16" s="572"/>
      <c r="L16" s="572"/>
      <c r="M16" s="1060"/>
      <c r="N16" s="1060"/>
      <c r="O16" s="1062"/>
      <c r="P16" s="190"/>
    </row>
    <row r="17" spans="2:20" x14ac:dyDescent="0.25">
      <c r="B17" s="183" t="s">
        <v>782</v>
      </c>
      <c r="C17" s="184">
        <v>33.953166837800005</v>
      </c>
      <c r="D17" s="184">
        <v>32.704489949600003</v>
      </c>
      <c r="E17" s="184">
        <v>32.692914522800002</v>
      </c>
      <c r="F17" s="1663">
        <v>29.898826232800001</v>
      </c>
      <c r="G17" s="1663">
        <v>30.002047623799992</v>
      </c>
      <c r="H17" s="184">
        <v>30.454517925000001</v>
      </c>
      <c r="I17" s="185">
        <v>31.805575375000004</v>
      </c>
      <c r="J17" s="1111">
        <f>(I17-H17)/H17</f>
        <v>4.4363120550035842E-2</v>
      </c>
      <c r="K17" s="572">
        <f>(I17-F17)/F17</f>
        <v>6.3773377836091619E-2</v>
      </c>
      <c r="L17" s="572">
        <f>(I17-C17)/C17</f>
        <v>-6.3251580421331749E-2</v>
      </c>
      <c r="M17" s="1060"/>
      <c r="N17" s="1060"/>
      <c r="O17" s="1062"/>
      <c r="P17" s="186"/>
    </row>
    <row r="18" spans="2:20" x14ac:dyDescent="0.25">
      <c r="B18" s="192" t="s">
        <v>540</v>
      </c>
      <c r="C18" s="188">
        <v>0.12657578244695211</v>
      </c>
      <c r="D18" s="188">
        <v>0.14366010702832627</v>
      </c>
      <c r="E18" s="188">
        <v>0.18072189154044802</v>
      </c>
      <c r="F18" s="188">
        <v>0.1729166020839058</v>
      </c>
      <c r="G18" s="188">
        <f>+G17/G$21</f>
        <v>0.19640010891999879</v>
      </c>
      <c r="H18" s="188">
        <f>+H17/H$21</f>
        <v>0.19830967108788031</v>
      </c>
      <c r="I18" s="1114">
        <f>+I17/I$21</f>
        <v>0.20505274636813065</v>
      </c>
      <c r="J18" s="1111"/>
      <c r="K18" s="572"/>
      <c r="L18" s="572"/>
      <c r="M18" s="1060"/>
      <c r="N18" s="1060"/>
      <c r="O18" s="1062"/>
      <c r="P18" s="190"/>
    </row>
    <row r="19" spans="2:20" x14ac:dyDescent="0.25">
      <c r="B19" s="183" t="s">
        <v>783</v>
      </c>
      <c r="C19" s="184">
        <v>214.91847252399998</v>
      </c>
      <c r="D19" s="184">
        <v>179.89400713200001</v>
      </c>
      <c r="E19" s="184">
        <v>146.192277679</v>
      </c>
      <c r="F19" s="1663">
        <v>141.03987676800003</v>
      </c>
      <c r="G19" s="1663">
        <v>120.78602963700003</v>
      </c>
      <c r="H19" s="184">
        <v>121.127740643</v>
      </c>
      <c r="I19" s="185">
        <v>121.310238938</v>
      </c>
      <c r="J19" s="1111">
        <f>(I19-H19)/H19</f>
        <v>1.5066597794297144E-3</v>
      </c>
      <c r="K19" s="572">
        <f>(I19-F19)/F19</f>
        <v>-0.13988694745142041</v>
      </c>
      <c r="L19" s="572">
        <f>(I19-C19)/C19</f>
        <v>-0.43555229332623668</v>
      </c>
      <c r="M19" s="1060"/>
      <c r="N19" s="1060"/>
      <c r="O19" s="1062"/>
      <c r="P19" s="186"/>
    </row>
    <row r="20" spans="2:20" ht="15.75" thickBot="1" x14ac:dyDescent="0.3">
      <c r="B20" s="187" t="s">
        <v>540</v>
      </c>
      <c r="C20" s="188">
        <v>0.80120578890283356</v>
      </c>
      <c r="D20" s="188">
        <v>0.79021542174069881</v>
      </c>
      <c r="E20" s="188">
        <v>0.80813060983993701</v>
      </c>
      <c r="F20" s="188">
        <v>0.81568875176446831</v>
      </c>
      <c r="G20" s="188">
        <f>+G19/G$21</f>
        <v>0.79069234454192838</v>
      </c>
      <c r="H20" s="188">
        <f>+H19/H$21</f>
        <v>0.78874347857638594</v>
      </c>
      <c r="I20" s="1114">
        <f>+I19/I$21</f>
        <v>0.78209550883847323</v>
      </c>
      <c r="J20" s="1112"/>
      <c r="K20" s="189"/>
      <c r="L20" s="189"/>
      <c r="M20" s="1060"/>
      <c r="N20" s="1060"/>
      <c r="O20" s="1062"/>
      <c r="P20" s="193"/>
    </row>
    <row r="21" spans="2:20" ht="15.75" thickBot="1" x14ac:dyDescent="0.3">
      <c r="B21" s="276" t="s">
        <v>893</v>
      </c>
      <c r="C21" s="1350">
        <v>268.24378393259997</v>
      </c>
      <c r="D21" s="1350">
        <v>227.651855662</v>
      </c>
      <c r="E21" s="1350">
        <v>180.90179470859999</v>
      </c>
      <c r="F21" s="1350">
        <v>172.90893917920002</v>
      </c>
      <c r="G21" s="1350">
        <f>+G7+G9+G11+G13+G15+G17+G19</f>
        <v>152.75983190020003</v>
      </c>
      <c r="H21" s="1350">
        <f t="shared" ref="H21:I21" si="0">+H7+H9+H11+H13+H15+H17+H19</f>
        <v>153.57051301600001</v>
      </c>
      <c r="I21" s="1352">
        <f t="shared" si="0"/>
        <v>155.10923866339999</v>
      </c>
      <c r="J21" s="1113">
        <f>(I21-H21)/H21</f>
        <v>1.0019668601612804E-2</v>
      </c>
      <c r="K21" s="616">
        <f>(I21-F21)/F21</f>
        <v>-0.10294262749106746</v>
      </c>
      <c r="L21" s="616">
        <f>(I21-C21)/C21</f>
        <v>-0.42176017505638314</v>
      </c>
      <c r="M21" s="1060"/>
      <c r="N21" s="1060"/>
      <c r="O21" s="1062"/>
    </row>
    <row r="22" spans="2:20" ht="15.75" thickBot="1" x14ac:dyDescent="0.3">
      <c r="B22" s="740" t="s">
        <v>737</v>
      </c>
      <c r="C22" s="1369">
        <v>1</v>
      </c>
      <c r="D22" s="1369">
        <v>1</v>
      </c>
      <c r="E22" s="1369">
        <v>1</v>
      </c>
      <c r="F22" s="1369">
        <v>1</v>
      </c>
      <c r="G22" s="1369">
        <f>+G8+G10+G12+G14+G16+G18+G20</f>
        <v>0.99999999999999989</v>
      </c>
      <c r="H22" s="1369">
        <f t="shared" ref="H22:I22" si="1">+H8+H10+H12+H14+H16+H18+H20</f>
        <v>1</v>
      </c>
      <c r="I22" s="1353">
        <f t="shared" si="1"/>
        <v>1</v>
      </c>
      <c r="J22" s="194"/>
      <c r="K22" s="194"/>
      <c r="L22" s="194"/>
      <c r="N22" s="20"/>
      <c r="O22" s="21"/>
      <c r="P22" s="21"/>
      <c r="Q22" s="21"/>
      <c r="R22" s="21"/>
      <c r="S22" s="21"/>
      <c r="T22" s="21"/>
    </row>
    <row r="23" spans="2:20" x14ac:dyDescent="0.25">
      <c r="B23" s="20"/>
      <c r="N23" s="20"/>
      <c r="O23" s="21"/>
      <c r="P23" s="21"/>
      <c r="Q23" s="21"/>
      <c r="R23" s="21"/>
      <c r="S23" s="21"/>
      <c r="T23" s="21"/>
    </row>
    <row r="24" spans="2:20" x14ac:dyDescent="0.25">
      <c r="B24" s="20"/>
      <c r="I24" s="1061"/>
      <c r="N24" s="20"/>
      <c r="O24" s="21"/>
      <c r="P24" s="21"/>
      <c r="Q24" s="21"/>
      <c r="R24" s="21"/>
      <c r="S24" s="21"/>
      <c r="T24" s="21"/>
    </row>
    <row r="25" spans="2:20" x14ac:dyDescent="0.25">
      <c r="B25" s="1222"/>
      <c r="C25" s="589"/>
      <c r="N25" s="20"/>
      <c r="O25" s="21"/>
      <c r="P25" s="21"/>
      <c r="Q25" s="21"/>
      <c r="R25" s="21"/>
      <c r="S25" s="21"/>
      <c r="T25" s="21"/>
    </row>
    <row r="26" spans="2:20" x14ac:dyDescent="0.25">
      <c r="B26" s="1222"/>
      <c r="C26" s="589"/>
      <c r="L26" s="195"/>
      <c r="N26" s="20"/>
      <c r="O26" s="21"/>
      <c r="P26" s="21"/>
      <c r="Q26" s="21"/>
      <c r="R26" s="21"/>
      <c r="S26" s="21"/>
      <c r="T26" s="21"/>
    </row>
    <row r="27" spans="2:20" x14ac:dyDescent="0.25">
      <c r="B27" s="1222"/>
      <c r="C27" s="589"/>
      <c r="N27" s="20"/>
      <c r="O27" s="21"/>
      <c r="P27" s="21"/>
      <c r="Q27" s="21"/>
      <c r="R27" s="21"/>
      <c r="S27" s="21"/>
      <c r="T27" s="21"/>
    </row>
    <row r="28" spans="2:20" x14ac:dyDescent="0.25">
      <c r="B28" s="1222"/>
      <c r="C28" s="589"/>
      <c r="N28" s="20"/>
      <c r="O28" s="21"/>
      <c r="P28" s="21"/>
      <c r="Q28" s="21"/>
      <c r="R28" s="21"/>
      <c r="S28" s="21"/>
      <c r="T28" s="21"/>
    </row>
    <row r="29" spans="2:20" x14ac:dyDescent="0.25">
      <c r="B29" s="1222"/>
      <c r="C29" s="589"/>
      <c r="N29" s="20"/>
      <c r="O29" s="21"/>
      <c r="P29" s="21"/>
      <c r="Q29" s="21"/>
      <c r="R29" s="21"/>
      <c r="S29" s="21"/>
      <c r="T29" s="21"/>
    </row>
    <row r="30" spans="2:20" x14ac:dyDescent="0.25">
      <c r="B30" s="1222"/>
      <c r="C30" s="589"/>
      <c r="N30" s="20"/>
      <c r="O30" s="21"/>
      <c r="P30" s="21"/>
      <c r="Q30" s="21"/>
      <c r="R30" s="21"/>
      <c r="S30" s="21"/>
      <c r="T30" s="21"/>
    </row>
    <row r="31" spans="2:20" x14ac:dyDescent="0.25">
      <c r="B31" s="1222"/>
      <c r="C31" s="589"/>
      <c r="N31" s="20"/>
      <c r="O31" s="21"/>
      <c r="P31" s="21"/>
      <c r="Q31" s="21"/>
      <c r="R31" s="21"/>
      <c r="S31" s="21"/>
      <c r="T31" s="21"/>
    </row>
    <row r="32" spans="2:20" x14ac:dyDescent="0.25">
      <c r="B32" s="20"/>
      <c r="N32" s="20"/>
      <c r="O32" s="21"/>
      <c r="P32" s="21"/>
      <c r="Q32" s="21"/>
      <c r="R32" s="21"/>
      <c r="S32" s="21"/>
      <c r="T32" s="21"/>
    </row>
    <row r="33" spans="2:20" x14ac:dyDescent="0.25">
      <c r="B33" s="20"/>
      <c r="N33" s="20"/>
      <c r="O33" s="21"/>
      <c r="P33" s="21"/>
      <c r="Q33" s="21"/>
      <c r="R33" s="21"/>
      <c r="S33" s="21"/>
      <c r="T33" s="21"/>
    </row>
  </sheetData>
  <mergeCells count="3">
    <mergeCell ref="B2:L2"/>
    <mergeCell ref="B3:L3"/>
    <mergeCell ref="B4:L4"/>
  </mergeCells>
  <pageMargins left="0.7" right="0.7" top="0.75" bottom="0.75" header="0.3" footer="0.3"/>
  <pageSetup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5"/>
  <dimension ref="A1:BB124"/>
  <sheetViews>
    <sheetView topLeftCell="S1" zoomScale="84" zoomScaleNormal="84" workbookViewId="0">
      <selection activeCell="AY113" sqref="AY113"/>
    </sheetView>
  </sheetViews>
  <sheetFormatPr defaultColWidth="11.42578125" defaultRowHeight="15" x14ac:dyDescent="0.25"/>
  <cols>
    <col min="1" max="16384" width="11.42578125" style="707"/>
  </cols>
  <sheetData>
    <row r="1" spans="1:54" x14ac:dyDescent="0.25">
      <c r="A1" s="2123" t="s">
        <v>1415</v>
      </c>
      <c r="B1" s="2124"/>
      <c r="C1" s="2124"/>
      <c r="D1" s="2124"/>
      <c r="E1" s="2124"/>
      <c r="F1" s="2124"/>
      <c r="G1" s="2124"/>
      <c r="H1" s="2124"/>
      <c r="I1" s="2124"/>
      <c r="J1" s="2124"/>
      <c r="K1" s="2124"/>
      <c r="L1" s="2124"/>
      <c r="M1" s="2124"/>
      <c r="N1" s="2124"/>
      <c r="O1" s="2124"/>
      <c r="P1" s="2124"/>
      <c r="Q1" s="2124"/>
      <c r="R1" s="2124"/>
      <c r="S1" s="2124"/>
      <c r="T1" s="2124"/>
      <c r="U1" s="2124"/>
      <c r="V1" s="2124"/>
      <c r="W1" s="2124"/>
      <c r="X1" s="2124"/>
      <c r="Y1" s="2124"/>
      <c r="Z1" s="2124"/>
      <c r="AA1" s="2124"/>
      <c r="AB1" s="2124"/>
      <c r="AC1" s="2124"/>
      <c r="AD1" s="2124"/>
      <c r="AE1" s="2124"/>
      <c r="AF1" s="2124"/>
      <c r="AG1" s="2124"/>
      <c r="AH1" s="2124"/>
      <c r="AI1" s="2124"/>
      <c r="AJ1" s="2124"/>
      <c r="AK1" s="2124"/>
      <c r="AL1" s="2124"/>
      <c r="AM1" s="2124"/>
      <c r="AN1" s="2124"/>
      <c r="AO1" s="2124"/>
      <c r="AP1" s="2124"/>
      <c r="AQ1" s="2124"/>
      <c r="AR1" s="2124"/>
      <c r="AS1" s="2124"/>
      <c r="AT1" s="2124"/>
      <c r="AU1" s="2124"/>
      <c r="AV1" s="2124"/>
      <c r="AW1" s="2124"/>
      <c r="AX1" s="2124"/>
      <c r="AY1" s="2124"/>
      <c r="AZ1" s="2124"/>
      <c r="BA1" s="2124"/>
      <c r="BB1" s="2124"/>
    </row>
    <row r="2" spans="1:54" x14ac:dyDescent="0.25">
      <c r="A2" s="2123" t="s">
        <v>2671</v>
      </c>
      <c r="B2" s="2124"/>
      <c r="C2" s="2124"/>
      <c r="D2" s="2124"/>
      <c r="E2" s="2124"/>
      <c r="F2" s="2124"/>
      <c r="G2" s="2124"/>
      <c r="H2" s="2124"/>
      <c r="I2" s="2124"/>
      <c r="J2" s="2124"/>
      <c r="K2" s="2124"/>
      <c r="L2" s="2124"/>
      <c r="M2" s="2124"/>
      <c r="N2" s="2124"/>
      <c r="O2" s="2124"/>
      <c r="P2" s="2124"/>
      <c r="Q2" s="2124"/>
      <c r="R2" s="2124"/>
      <c r="S2" s="2124"/>
      <c r="T2" s="2124"/>
      <c r="U2" s="2124"/>
      <c r="V2" s="2124"/>
      <c r="W2" s="2124"/>
      <c r="X2" s="2124"/>
      <c r="Y2" s="2124"/>
      <c r="Z2" s="2124"/>
      <c r="AA2" s="2124"/>
      <c r="AB2" s="2124"/>
      <c r="AC2" s="2124"/>
      <c r="AD2" s="2124"/>
      <c r="AE2" s="2124"/>
      <c r="AF2" s="2124"/>
      <c r="AG2" s="2124"/>
      <c r="AH2" s="2124"/>
      <c r="AI2" s="2124"/>
      <c r="AJ2" s="2124"/>
      <c r="AK2" s="2124"/>
      <c r="AL2" s="2124"/>
      <c r="AM2" s="2124"/>
      <c r="AN2" s="2124"/>
      <c r="AO2" s="2124"/>
      <c r="AP2" s="2124"/>
      <c r="AQ2" s="2124"/>
      <c r="AR2" s="2124"/>
      <c r="AS2" s="2124"/>
      <c r="AT2" s="2124"/>
      <c r="AU2" s="2124"/>
      <c r="AV2" s="2124"/>
      <c r="AW2" s="2124"/>
      <c r="AX2" s="2124"/>
      <c r="AY2" s="2124"/>
      <c r="AZ2" s="2124"/>
      <c r="BA2" s="2124"/>
      <c r="BB2" s="2124"/>
    </row>
    <row r="3" spans="1:54" x14ac:dyDescent="0.25">
      <c r="A3" s="2123" t="s">
        <v>813</v>
      </c>
      <c r="B3" s="2124"/>
      <c r="C3" s="2124"/>
      <c r="D3" s="2124"/>
      <c r="E3" s="2124"/>
      <c r="F3" s="2124"/>
      <c r="G3" s="2124"/>
      <c r="H3" s="2124"/>
      <c r="I3" s="2124"/>
      <c r="J3" s="2124"/>
      <c r="K3" s="2124"/>
      <c r="L3" s="2124"/>
      <c r="M3" s="2124"/>
      <c r="N3" s="2124"/>
      <c r="O3" s="2124"/>
      <c r="P3" s="2124"/>
      <c r="Q3" s="2124"/>
      <c r="R3" s="2124"/>
      <c r="S3" s="2124"/>
      <c r="T3" s="2124"/>
      <c r="U3" s="2124"/>
      <c r="V3" s="2124"/>
      <c r="W3" s="2124"/>
      <c r="X3" s="2124"/>
      <c r="Y3" s="2124"/>
      <c r="Z3" s="2124"/>
      <c r="AA3" s="2124"/>
      <c r="AB3" s="2124"/>
      <c r="AC3" s="2124"/>
      <c r="AD3" s="2124"/>
      <c r="AE3" s="2124"/>
      <c r="AF3" s="2124"/>
      <c r="AG3" s="2124"/>
      <c r="AH3" s="2124"/>
      <c r="AI3" s="2124"/>
      <c r="AJ3" s="2124"/>
      <c r="AK3" s="2124"/>
      <c r="AL3" s="2124"/>
      <c r="AM3" s="2124"/>
      <c r="AN3" s="2124"/>
      <c r="AO3" s="2124"/>
      <c r="AP3" s="2124"/>
      <c r="AQ3" s="2124"/>
      <c r="AR3" s="2124"/>
      <c r="AS3" s="2124"/>
      <c r="AT3" s="2124"/>
      <c r="AU3" s="2124"/>
      <c r="AV3" s="2124"/>
      <c r="AW3" s="2124"/>
      <c r="AX3" s="2124"/>
      <c r="AY3" s="2124"/>
      <c r="AZ3" s="2124"/>
      <c r="BA3" s="2124"/>
      <c r="BB3" s="2124"/>
    </row>
    <row r="4" spans="1:54" ht="19.5" thickBot="1" x14ac:dyDescent="0.35">
      <c r="A4" s="708"/>
      <c r="B4" s="709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08"/>
      <c r="AA4" s="708"/>
      <c r="AB4" s="708"/>
      <c r="AC4" s="708"/>
      <c r="AD4" s="708"/>
      <c r="AE4" s="708"/>
      <c r="AF4" s="708"/>
      <c r="AG4" s="708"/>
      <c r="AH4" s="708"/>
      <c r="AI4" s="708"/>
      <c r="AJ4" s="708"/>
      <c r="AK4" s="708"/>
      <c r="AL4" s="708"/>
      <c r="AM4" s="708"/>
      <c r="AN4" s="708"/>
      <c r="AO4" s="708"/>
      <c r="AP4" s="708"/>
      <c r="AQ4" s="708"/>
      <c r="AR4" s="708"/>
      <c r="AS4" s="708"/>
      <c r="AT4" s="708"/>
      <c r="AU4" s="708"/>
      <c r="AV4" s="708"/>
      <c r="AW4" s="708"/>
      <c r="AX4" s="708"/>
      <c r="AY4" s="708"/>
      <c r="AZ4" s="708"/>
      <c r="BA4" s="708"/>
      <c r="BB4" s="708"/>
    </row>
    <row r="5" spans="1:54" ht="27" customHeight="1" thickBot="1" x14ac:dyDescent="0.3">
      <c r="A5" s="710" t="s">
        <v>684</v>
      </c>
      <c r="B5" s="711"/>
      <c r="C5" s="2125" t="s">
        <v>1416</v>
      </c>
      <c r="D5" s="2126"/>
      <c r="E5" s="2126"/>
      <c r="F5" s="2126"/>
      <c r="G5" s="2126"/>
      <c r="H5" s="2127"/>
      <c r="I5" s="2125" t="s">
        <v>1417</v>
      </c>
      <c r="J5" s="2126"/>
      <c r="K5" s="2126"/>
      <c r="L5" s="2126"/>
      <c r="M5" s="2126"/>
      <c r="N5" s="2126"/>
      <c r="O5" s="2127"/>
      <c r="P5" s="2125" t="s">
        <v>1418</v>
      </c>
      <c r="Q5" s="2126"/>
      <c r="R5" s="2126"/>
      <c r="S5" s="2126"/>
      <c r="T5" s="2126"/>
      <c r="U5" s="2126"/>
      <c r="V5" s="2126"/>
      <c r="W5" s="2126"/>
      <c r="X5" s="2126"/>
      <c r="Y5" s="2126"/>
      <c r="Z5" s="2126"/>
      <c r="AA5" s="2127"/>
      <c r="AB5" s="2125" t="s">
        <v>1419</v>
      </c>
      <c r="AC5" s="2126"/>
      <c r="AD5" s="2126"/>
      <c r="AE5" s="2126"/>
      <c r="AF5" s="2126"/>
      <c r="AG5" s="2126"/>
      <c r="AH5" s="2126"/>
      <c r="AI5" s="2126"/>
      <c r="AJ5" s="2127"/>
      <c r="AK5" s="2125" t="s">
        <v>1420</v>
      </c>
      <c r="AL5" s="2126"/>
      <c r="AM5" s="2126"/>
      <c r="AN5" s="2126"/>
      <c r="AO5" s="2126"/>
      <c r="AP5" s="2127"/>
      <c r="AQ5" s="2125" t="s">
        <v>1421</v>
      </c>
      <c r="AR5" s="2127"/>
      <c r="AS5" s="2128" t="s">
        <v>1422</v>
      </c>
      <c r="AT5" s="2129"/>
      <c r="AU5" s="2129"/>
      <c r="AV5" s="2129"/>
      <c r="AW5" s="2129"/>
      <c r="AX5" s="2130"/>
      <c r="AY5" s="2131" t="s">
        <v>1878</v>
      </c>
      <c r="AZ5" s="2132"/>
      <c r="BA5" s="1767" t="s">
        <v>2876</v>
      </c>
      <c r="BB5" s="2133" t="s">
        <v>1</v>
      </c>
    </row>
    <row r="6" spans="1:54" ht="18.75" thickBot="1" x14ac:dyDescent="0.3">
      <c r="A6" s="1138" t="s">
        <v>725</v>
      </c>
      <c r="B6" s="1139"/>
      <c r="C6" s="1140" t="s">
        <v>1423</v>
      </c>
      <c r="D6" s="1138" t="s">
        <v>1424</v>
      </c>
      <c r="E6" s="1138" t="s">
        <v>1425</v>
      </c>
      <c r="F6" s="1138" t="s">
        <v>1426</v>
      </c>
      <c r="G6" s="1138" t="s">
        <v>1427</v>
      </c>
      <c r="H6" s="1141" t="s">
        <v>1428</v>
      </c>
      <c r="I6" s="1140" t="s">
        <v>1429</v>
      </c>
      <c r="J6" s="1138" t="s">
        <v>1430</v>
      </c>
      <c r="K6" s="1138" t="s">
        <v>1431</v>
      </c>
      <c r="L6" s="1138" t="s">
        <v>1432</v>
      </c>
      <c r="M6" s="1138" t="s">
        <v>1433</v>
      </c>
      <c r="N6" s="1138" t="s">
        <v>1434</v>
      </c>
      <c r="O6" s="1141" t="s">
        <v>1435</v>
      </c>
      <c r="P6" s="1140" t="s">
        <v>2297</v>
      </c>
      <c r="Q6" s="1138" t="s">
        <v>1436</v>
      </c>
      <c r="R6" s="1138" t="s">
        <v>1437</v>
      </c>
      <c r="S6" s="1138" t="s">
        <v>1438</v>
      </c>
      <c r="T6" s="1138" t="s">
        <v>2298</v>
      </c>
      <c r="U6" s="1138" t="s">
        <v>1439</v>
      </c>
      <c r="V6" s="1138" t="s">
        <v>1440</v>
      </c>
      <c r="W6" s="1138" t="s">
        <v>1441</v>
      </c>
      <c r="X6" s="1138" t="s">
        <v>1442</v>
      </c>
      <c r="Y6" s="1138" t="s">
        <v>1443</v>
      </c>
      <c r="Z6" s="1138" t="s">
        <v>1444</v>
      </c>
      <c r="AA6" s="1141" t="s">
        <v>1445</v>
      </c>
      <c r="AB6" s="1138" t="s">
        <v>1446</v>
      </c>
      <c r="AC6" s="1138" t="s">
        <v>1447</v>
      </c>
      <c r="AD6" s="1138" t="s">
        <v>1453</v>
      </c>
      <c r="AE6" s="1138" t="s">
        <v>1454</v>
      </c>
      <c r="AF6" s="1138" t="s">
        <v>1448</v>
      </c>
      <c r="AG6" s="1138" t="s">
        <v>1449</v>
      </c>
      <c r="AH6" s="1138" t="s">
        <v>1450</v>
      </c>
      <c r="AI6" s="1138" t="s">
        <v>1451</v>
      </c>
      <c r="AJ6" s="1138" t="s">
        <v>1452</v>
      </c>
      <c r="AK6" s="1140" t="s">
        <v>1455</v>
      </c>
      <c r="AL6" s="1138" t="s">
        <v>1456</v>
      </c>
      <c r="AM6" s="1138" t="s">
        <v>1457</v>
      </c>
      <c r="AN6" s="1138" t="s">
        <v>1458</v>
      </c>
      <c r="AO6" s="1138" t="s">
        <v>1459</v>
      </c>
      <c r="AP6" s="1141" t="s">
        <v>1460</v>
      </c>
      <c r="AQ6" s="1140" t="s">
        <v>1461</v>
      </c>
      <c r="AR6" s="1138" t="s">
        <v>1462</v>
      </c>
      <c r="AS6" s="1136" t="s">
        <v>1463</v>
      </c>
      <c r="AT6" s="710" t="s">
        <v>1464</v>
      </c>
      <c r="AU6" s="710" t="s">
        <v>1465</v>
      </c>
      <c r="AV6" s="710" t="s">
        <v>1468</v>
      </c>
      <c r="AW6" s="710" t="s">
        <v>1466</v>
      </c>
      <c r="AX6" s="1137" t="s">
        <v>1467</v>
      </c>
      <c r="AY6" s="1138" t="s">
        <v>1469</v>
      </c>
      <c r="AZ6" s="1142" t="s">
        <v>1470</v>
      </c>
      <c r="BA6" s="1767" t="s">
        <v>2877</v>
      </c>
      <c r="BB6" s="2134"/>
    </row>
    <row r="7" spans="1:54" ht="15.75" thickBot="1" x14ac:dyDescent="0.3">
      <c r="A7" s="1147" t="s">
        <v>1471</v>
      </c>
      <c r="B7" s="1143"/>
      <c r="C7" s="1144">
        <v>0</v>
      </c>
      <c r="D7" s="1145">
        <v>1.2803538986</v>
      </c>
      <c r="E7" s="1145">
        <v>0</v>
      </c>
      <c r="F7" s="1145">
        <v>0</v>
      </c>
      <c r="G7" s="1145">
        <v>0</v>
      </c>
      <c r="H7" s="1146">
        <v>0</v>
      </c>
      <c r="I7" s="1144">
        <v>0</v>
      </c>
      <c r="J7" s="1145">
        <v>0</v>
      </c>
      <c r="K7" s="1145">
        <v>0</v>
      </c>
      <c r="L7" s="1145">
        <v>0</v>
      </c>
      <c r="M7" s="1145">
        <v>0</v>
      </c>
      <c r="N7" s="1145">
        <v>0</v>
      </c>
      <c r="O7" s="1146">
        <v>0</v>
      </c>
      <c r="P7" s="1144">
        <v>0</v>
      </c>
      <c r="Q7" s="1145">
        <v>0</v>
      </c>
      <c r="R7" s="1145">
        <v>0</v>
      </c>
      <c r="S7" s="1145">
        <v>0</v>
      </c>
      <c r="T7" s="1145">
        <v>0</v>
      </c>
      <c r="U7" s="1145">
        <v>0</v>
      </c>
      <c r="V7" s="1145">
        <v>0</v>
      </c>
      <c r="W7" s="1145">
        <v>0</v>
      </c>
      <c r="X7" s="1145">
        <v>0</v>
      </c>
      <c r="Y7" s="1145">
        <v>0</v>
      </c>
      <c r="Z7" s="1145">
        <v>0</v>
      </c>
      <c r="AA7" s="1146">
        <v>0</v>
      </c>
      <c r="AB7" s="1144">
        <v>0</v>
      </c>
      <c r="AC7" s="1145">
        <v>0</v>
      </c>
      <c r="AD7" s="1145">
        <v>0</v>
      </c>
      <c r="AE7" s="1145">
        <v>0</v>
      </c>
      <c r="AF7" s="1145">
        <v>0</v>
      </c>
      <c r="AG7" s="1145">
        <v>0</v>
      </c>
      <c r="AH7" s="1145">
        <v>0</v>
      </c>
      <c r="AI7" s="1145">
        <v>0</v>
      </c>
      <c r="AJ7" s="1146">
        <v>1.8286857036000002</v>
      </c>
      <c r="AK7" s="1144">
        <v>32.373545850799999</v>
      </c>
      <c r="AL7" s="1145">
        <v>0</v>
      </c>
      <c r="AM7" s="1145">
        <v>0</v>
      </c>
      <c r="AN7" s="1145">
        <v>0</v>
      </c>
      <c r="AO7" s="1145">
        <v>0</v>
      </c>
      <c r="AP7" s="1146">
        <v>0</v>
      </c>
      <c r="AQ7" s="1144">
        <v>0</v>
      </c>
      <c r="AR7" s="1146">
        <v>0</v>
      </c>
      <c r="AS7" s="724">
        <v>0</v>
      </c>
      <c r="AT7" s="725">
        <v>0</v>
      </c>
      <c r="AU7" s="725">
        <v>0</v>
      </c>
      <c r="AV7" s="725">
        <v>0</v>
      </c>
      <c r="AW7" s="725">
        <v>0.40085778880000006</v>
      </c>
      <c r="AX7" s="726">
        <v>0</v>
      </c>
      <c r="AY7" s="1144">
        <v>0</v>
      </c>
      <c r="AZ7" s="1146">
        <v>0.90549599000000003</v>
      </c>
      <c r="BA7" s="1146">
        <v>0</v>
      </c>
      <c r="BB7" s="1146">
        <v>36.788939231800001</v>
      </c>
    </row>
    <row r="8" spans="1:54" x14ac:dyDescent="0.25">
      <c r="A8" s="1666"/>
      <c r="B8" s="1666" t="s">
        <v>588</v>
      </c>
      <c r="C8" s="1266">
        <v>0</v>
      </c>
      <c r="D8" s="1267">
        <v>0</v>
      </c>
      <c r="E8" s="1267">
        <v>0</v>
      </c>
      <c r="F8" s="1267">
        <v>0</v>
      </c>
      <c r="G8" s="1267">
        <v>0</v>
      </c>
      <c r="H8" s="1268">
        <v>0</v>
      </c>
      <c r="I8" s="1266">
        <v>0</v>
      </c>
      <c r="J8" s="1267">
        <v>0</v>
      </c>
      <c r="K8" s="1267">
        <v>0</v>
      </c>
      <c r="L8" s="1267">
        <v>0</v>
      </c>
      <c r="M8" s="1267">
        <v>0</v>
      </c>
      <c r="N8" s="1267">
        <v>0</v>
      </c>
      <c r="O8" s="1268">
        <v>0</v>
      </c>
      <c r="P8" s="1266">
        <v>0</v>
      </c>
      <c r="Q8" s="1267">
        <v>0</v>
      </c>
      <c r="R8" s="1267">
        <v>0</v>
      </c>
      <c r="S8" s="1267">
        <v>0</v>
      </c>
      <c r="T8" s="1267">
        <v>0</v>
      </c>
      <c r="U8" s="1267">
        <v>0</v>
      </c>
      <c r="V8" s="1267">
        <v>0</v>
      </c>
      <c r="W8" s="1267">
        <v>0</v>
      </c>
      <c r="X8" s="1267">
        <v>0</v>
      </c>
      <c r="Y8" s="1267">
        <v>0</v>
      </c>
      <c r="Z8" s="1267">
        <v>0</v>
      </c>
      <c r="AA8" s="1268">
        <v>0</v>
      </c>
      <c r="AB8" s="1266">
        <v>0</v>
      </c>
      <c r="AC8" s="1267">
        <v>0</v>
      </c>
      <c r="AD8" s="1267">
        <v>0</v>
      </c>
      <c r="AE8" s="1267">
        <v>0</v>
      </c>
      <c r="AF8" s="1267">
        <v>0</v>
      </c>
      <c r="AG8" s="1267">
        <v>0</v>
      </c>
      <c r="AH8" s="1267">
        <v>0</v>
      </c>
      <c r="AI8" s="1267">
        <v>0</v>
      </c>
      <c r="AJ8" s="1268">
        <v>0</v>
      </c>
      <c r="AK8" s="1266">
        <v>10.218035375800001</v>
      </c>
      <c r="AL8" s="1267">
        <v>0</v>
      </c>
      <c r="AM8" s="1267">
        <v>0</v>
      </c>
      <c r="AN8" s="1267">
        <v>0</v>
      </c>
      <c r="AO8" s="1267">
        <v>0</v>
      </c>
      <c r="AP8" s="1268">
        <v>0</v>
      </c>
      <c r="AQ8" s="1266">
        <v>0</v>
      </c>
      <c r="AR8" s="1268">
        <v>0</v>
      </c>
      <c r="AS8" s="1266">
        <v>0</v>
      </c>
      <c r="AT8" s="1267">
        <v>0</v>
      </c>
      <c r="AU8" s="1267">
        <v>0</v>
      </c>
      <c r="AV8" s="1267">
        <v>0</v>
      </c>
      <c r="AW8" s="1267">
        <v>0</v>
      </c>
      <c r="AX8" s="1268">
        <v>0</v>
      </c>
      <c r="AY8" s="1266">
        <v>0</v>
      </c>
      <c r="AZ8" s="1268">
        <v>0</v>
      </c>
      <c r="BA8" s="1268">
        <v>0</v>
      </c>
      <c r="BB8" s="1268">
        <v>10.218035375800001</v>
      </c>
    </row>
    <row r="9" spans="1:54" x14ac:dyDescent="0.25">
      <c r="A9" s="1666"/>
      <c r="B9" s="1666" t="s">
        <v>579</v>
      </c>
      <c r="C9" s="1266">
        <v>0</v>
      </c>
      <c r="D9" s="1267">
        <v>0</v>
      </c>
      <c r="E9" s="1267">
        <v>0</v>
      </c>
      <c r="F9" s="1267">
        <v>0</v>
      </c>
      <c r="G9" s="1267">
        <v>0</v>
      </c>
      <c r="H9" s="1268">
        <v>0</v>
      </c>
      <c r="I9" s="1266">
        <v>0</v>
      </c>
      <c r="J9" s="1267">
        <v>0</v>
      </c>
      <c r="K9" s="1267">
        <v>0</v>
      </c>
      <c r="L9" s="1267">
        <v>0</v>
      </c>
      <c r="M9" s="1267">
        <v>0</v>
      </c>
      <c r="N9" s="1267">
        <v>0</v>
      </c>
      <c r="O9" s="1268">
        <v>0</v>
      </c>
      <c r="P9" s="1266">
        <v>0</v>
      </c>
      <c r="Q9" s="1267">
        <v>0</v>
      </c>
      <c r="R9" s="1267">
        <v>0</v>
      </c>
      <c r="S9" s="1267">
        <v>0</v>
      </c>
      <c r="T9" s="1267">
        <v>0</v>
      </c>
      <c r="U9" s="1267">
        <v>0</v>
      </c>
      <c r="V9" s="1267">
        <v>0</v>
      </c>
      <c r="W9" s="1267">
        <v>0</v>
      </c>
      <c r="X9" s="1267">
        <v>0</v>
      </c>
      <c r="Y9" s="1267">
        <v>0</v>
      </c>
      <c r="Z9" s="1267">
        <v>0</v>
      </c>
      <c r="AA9" s="1268">
        <v>0</v>
      </c>
      <c r="AB9" s="1266">
        <v>0</v>
      </c>
      <c r="AC9" s="1267">
        <v>0</v>
      </c>
      <c r="AD9" s="1267">
        <v>0</v>
      </c>
      <c r="AE9" s="1267">
        <v>0</v>
      </c>
      <c r="AF9" s="1267">
        <v>0</v>
      </c>
      <c r="AG9" s="1267">
        <v>0</v>
      </c>
      <c r="AH9" s="1267">
        <v>0</v>
      </c>
      <c r="AI9" s="1267">
        <v>0</v>
      </c>
      <c r="AJ9" s="1268">
        <v>8.0258775800000001E-2</v>
      </c>
      <c r="AK9" s="1266">
        <v>14.6747527794</v>
      </c>
      <c r="AL9" s="1267">
        <v>0</v>
      </c>
      <c r="AM9" s="1267">
        <v>0</v>
      </c>
      <c r="AN9" s="1267">
        <v>0</v>
      </c>
      <c r="AO9" s="1267">
        <v>0</v>
      </c>
      <c r="AP9" s="1268">
        <v>0</v>
      </c>
      <c r="AQ9" s="1266">
        <v>0</v>
      </c>
      <c r="AR9" s="1268">
        <v>0</v>
      </c>
      <c r="AS9" s="1266">
        <v>0</v>
      </c>
      <c r="AT9" s="1267">
        <v>0</v>
      </c>
      <c r="AU9" s="1267">
        <v>0</v>
      </c>
      <c r="AV9" s="1267">
        <v>0</v>
      </c>
      <c r="AW9" s="1267">
        <v>0</v>
      </c>
      <c r="AX9" s="1268">
        <v>0</v>
      </c>
      <c r="AY9" s="1266">
        <v>0</v>
      </c>
      <c r="AZ9" s="1268">
        <v>0</v>
      </c>
      <c r="BA9" s="1268">
        <v>0</v>
      </c>
      <c r="BB9" s="1268">
        <v>14.755011555200001</v>
      </c>
    </row>
    <row r="10" spans="1:54" x14ac:dyDescent="0.25">
      <c r="A10" s="1666"/>
      <c r="B10" s="1666" t="s">
        <v>589</v>
      </c>
      <c r="C10" s="1266">
        <v>0</v>
      </c>
      <c r="D10" s="1267">
        <v>1.6210454400000001E-2</v>
      </c>
      <c r="E10" s="1267">
        <v>0</v>
      </c>
      <c r="F10" s="1267">
        <v>0</v>
      </c>
      <c r="G10" s="1267">
        <v>0</v>
      </c>
      <c r="H10" s="1268">
        <v>0</v>
      </c>
      <c r="I10" s="1266">
        <v>0</v>
      </c>
      <c r="J10" s="1267">
        <v>0</v>
      </c>
      <c r="K10" s="1267">
        <v>0</v>
      </c>
      <c r="L10" s="1267">
        <v>0</v>
      </c>
      <c r="M10" s="1267">
        <v>0</v>
      </c>
      <c r="N10" s="1267">
        <v>0</v>
      </c>
      <c r="O10" s="1268">
        <v>0</v>
      </c>
      <c r="P10" s="1266">
        <v>0</v>
      </c>
      <c r="Q10" s="1267">
        <v>0</v>
      </c>
      <c r="R10" s="1267">
        <v>0</v>
      </c>
      <c r="S10" s="1267">
        <v>0</v>
      </c>
      <c r="T10" s="1267">
        <v>0</v>
      </c>
      <c r="U10" s="1267">
        <v>0</v>
      </c>
      <c r="V10" s="1267">
        <v>0</v>
      </c>
      <c r="W10" s="1267">
        <v>0</v>
      </c>
      <c r="X10" s="1267">
        <v>0</v>
      </c>
      <c r="Y10" s="1267">
        <v>0</v>
      </c>
      <c r="Z10" s="1267">
        <v>0</v>
      </c>
      <c r="AA10" s="1268">
        <v>0</v>
      </c>
      <c r="AB10" s="1266">
        <v>0</v>
      </c>
      <c r="AC10" s="1267">
        <v>0</v>
      </c>
      <c r="AD10" s="1267">
        <v>0</v>
      </c>
      <c r="AE10" s="1267">
        <v>0</v>
      </c>
      <c r="AF10" s="1267">
        <v>0</v>
      </c>
      <c r="AG10" s="1267">
        <v>0</v>
      </c>
      <c r="AH10" s="1267">
        <v>0</v>
      </c>
      <c r="AI10" s="1267">
        <v>0</v>
      </c>
      <c r="AJ10" s="1268">
        <v>0</v>
      </c>
      <c r="AK10" s="1266">
        <v>0</v>
      </c>
      <c r="AL10" s="1267">
        <v>0</v>
      </c>
      <c r="AM10" s="1267">
        <v>0</v>
      </c>
      <c r="AN10" s="1267">
        <v>0</v>
      </c>
      <c r="AO10" s="1267">
        <v>0</v>
      </c>
      <c r="AP10" s="1268">
        <v>0</v>
      </c>
      <c r="AQ10" s="1266">
        <v>0</v>
      </c>
      <c r="AR10" s="1268">
        <v>0</v>
      </c>
      <c r="AS10" s="1266">
        <v>0</v>
      </c>
      <c r="AT10" s="1267">
        <v>0</v>
      </c>
      <c r="AU10" s="1267">
        <v>0</v>
      </c>
      <c r="AV10" s="1267">
        <v>0</v>
      </c>
      <c r="AW10" s="1267">
        <v>0</v>
      </c>
      <c r="AX10" s="1268">
        <v>0</v>
      </c>
      <c r="AY10" s="1266">
        <v>0</v>
      </c>
      <c r="AZ10" s="1268">
        <v>0.90549599000000003</v>
      </c>
      <c r="BA10" s="1268">
        <v>0</v>
      </c>
      <c r="BB10" s="1268">
        <v>0.92170644440000005</v>
      </c>
    </row>
    <row r="11" spans="1:54" x14ac:dyDescent="0.25">
      <c r="A11" s="1666"/>
      <c r="B11" s="1666" t="s">
        <v>599</v>
      </c>
      <c r="C11" s="1266">
        <v>0</v>
      </c>
      <c r="D11" s="1267">
        <v>0</v>
      </c>
      <c r="E11" s="1267">
        <v>0</v>
      </c>
      <c r="F11" s="1267">
        <v>0</v>
      </c>
      <c r="G11" s="1267">
        <v>0</v>
      </c>
      <c r="H11" s="1268">
        <v>0</v>
      </c>
      <c r="I11" s="1266">
        <v>0</v>
      </c>
      <c r="J11" s="1267">
        <v>0</v>
      </c>
      <c r="K11" s="1267">
        <v>0</v>
      </c>
      <c r="L11" s="1267">
        <v>0</v>
      </c>
      <c r="M11" s="1267">
        <v>0</v>
      </c>
      <c r="N11" s="1267">
        <v>0</v>
      </c>
      <c r="O11" s="1268">
        <v>0</v>
      </c>
      <c r="P11" s="1266">
        <v>0</v>
      </c>
      <c r="Q11" s="1267">
        <v>0</v>
      </c>
      <c r="R11" s="1267">
        <v>0</v>
      </c>
      <c r="S11" s="1267">
        <v>0</v>
      </c>
      <c r="T11" s="1267">
        <v>0</v>
      </c>
      <c r="U11" s="1267">
        <v>0</v>
      </c>
      <c r="V11" s="1267">
        <v>0</v>
      </c>
      <c r="W11" s="1267">
        <v>0</v>
      </c>
      <c r="X11" s="1267">
        <v>0</v>
      </c>
      <c r="Y11" s="1267">
        <v>0</v>
      </c>
      <c r="Z11" s="1267">
        <v>0</v>
      </c>
      <c r="AA11" s="1268">
        <v>0</v>
      </c>
      <c r="AB11" s="1266">
        <v>0</v>
      </c>
      <c r="AC11" s="1267">
        <v>0</v>
      </c>
      <c r="AD11" s="1267">
        <v>0</v>
      </c>
      <c r="AE11" s="1267">
        <v>0</v>
      </c>
      <c r="AF11" s="1267">
        <v>0</v>
      </c>
      <c r="AG11" s="1267">
        <v>0</v>
      </c>
      <c r="AH11" s="1267">
        <v>0</v>
      </c>
      <c r="AI11" s="1267">
        <v>0</v>
      </c>
      <c r="AJ11" s="1268">
        <v>1.7484269278000002</v>
      </c>
      <c r="AK11" s="1266">
        <v>0</v>
      </c>
      <c r="AL11" s="1267">
        <v>0</v>
      </c>
      <c r="AM11" s="1267">
        <v>0</v>
      </c>
      <c r="AN11" s="1267">
        <v>0</v>
      </c>
      <c r="AO11" s="1267">
        <v>0</v>
      </c>
      <c r="AP11" s="1268">
        <v>0</v>
      </c>
      <c r="AQ11" s="1266">
        <v>0</v>
      </c>
      <c r="AR11" s="1268">
        <v>0</v>
      </c>
      <c r="AS11" s="1266">
        <v>0</v>
      </c>
      <c r="AT11" s="1267">
        <v>0</v>
      </c>
      <c r="AU11" s="1267">
        <v>0</v>
      </c>
      <c r="AV11" s="1267">
        <v>0</v>
      </c>
      <c r="AW11" s="1267">
        <v>0</v>
      </c>
      <c r="AX11" s="1268">
        <v>0</v>
      </c>
      <c r="AY11" s="1266">
        <v>0</v>
      </c>
      <c r="AZ11" s="1268">
        <v>0</v>
      </c>
      <c r="BA11" s="1268">
        <v>0</v>
      </c>
      <c r="BB11" s="1268">
        <v>1.7484269278000002</v>
      </c>
    </row>
    <row r="12" spans="1:54" x14ac:dyDescent="0.25">
      <c r="A12" s="1666"/>
      <c r="B12" s="1666" t="s">
        <v>475</v>
      </c>
      <c r="C12" s="1266">
        <v>0</v>
      </c>
      <c r="D12" s="1267">
        <v>0</v>
      </c>
      <c r="E12" s="1267">
        <v>0</v>
      </c>
      <c r="F12" s="1267">
        <v>0</v>
      </c>
      <c r="G12" s="1267">
        <v>0</v>
      </c>
      <c r="H12" s="1268">
        <v>0</v>
      </c>
      <c r="I12" s="1266">
        <v>0</v>
      </c>
      <c r="J12" s="1267">
        <v>0</v>
      </c>
      <c r="K12" s="1267">
        <v>0</v>
      </c>
      <c r="L12" s="1267">
        <v>0</v>
      </c>
      <c r="M12" s="1267">
        <v>0</v>
      </c>
      <c r="N12" s="1267">
        <v>0</v>
      </c>
      <c r="O12" s="1268">
        <v>0</v>
      </c>
      <c r="P12" s="1266">
        <v>0</v>
      </c>
      <c r="Q12" s="1267">
        <v>0</v>
      </c>
      <c r="R12" s="1267">
        <v>0</v>
      </c>
      <c r="S12" s="1267">
        <v>0</v>
      </c>
      <c r="T12" s="1267">
        <v>0</v>
      </c>
      <c r="U12" s="1267">
        <v>0</v>
      </c>
      <c r="V12" s="1267">
        <v>0</v>
      </c>
      <c r="W12" s="1267">
        <v>0</v>
      </c>
      <c r="X12" s="1267">
        <v>0</v>
      </c>
      <c r="Y12" s="1267">
        <v>0</v>
      </c>
      <c r="Z12" s="1267">
        <v>0</v>
      </c>
      <c r="AA12" s="1268">
        <v>0</v>
      </c>
      <c r="AB12" s="1266">
        <v>0</v>
      </c>
      <c r="AC12" s="1267">
        <v>0</v>
      </c>
      <c r="AD12" s="1267">
        <v>0</v>
      </c>
      <c r="AE12" s="1267">
        <v>0</v>
      </c>
      <c r="AF12" s="1267">
        <v>0</v>
      </c>
      <c r="AG12" s="1267">
        <v>0</v>
      </c>
      <c r="AH12" s="1267">
        <v>0</v>
      </c>
      <c r="AI12" s="1267">
        <v>0</v>
      </c>
      <c r="AJ12" s="1268">
        <v>0</v>
      </c>
      <c r="AK12" s="1266">
        <v>2.5642724590000001</v>
      </c>
      <c r="AL12" s="1267">
        <v>0</v>
      </c>
      <c r="AM12" s="1267">
        <v>0</v>
      </c>
      <c r="AN12" s="1267">
        <v>0</v>
      </c>
      <c r="AO12" s="1267">
        <v>0</v>
      </c>
      <c r="AP12" s="1268">
        <v>0</v>
      </c>
      <c r="AQ12" s="1266">
        <v>0</v>
      </c>
      <c r="AR12" s="1268">
        <v>0</v>
      </c>
      <c r="AS12" s="1266">
        <v>0</v>
      </c>
      <c r="AT12" s="1267">
        <v>0</v>
      </c>
      <c r="AU12" s="1267">
        <v>0</v>
      </c>
      <c r="AV12" s="1267">
        <v>0</v>
      </c>
      <c r="AW12" s="1267">
        <v>0</v>
      </c>
      <c r="AX12" s="1268">
        <v>0</v>
      </c>
      <c r="AY12" s="1266">
        <v>0</v>
      </c>
      <c r="AZ12" s="1268">
        <v>0</v>
      </c>
      <c r="BA12" s="1268">
        <v>0</v>
      </c>
      <c r="BB12" s="1268">
        <v>2.5642724590000001</v>
      </c>
    </row>
    <row r="13" spans="1:54" x14ac:dyDescent="0.25">
      <c r="A13" s="1666"/>
      <c r="B13" s="1666" t="s">
        <v>477</v>
      </c>
      <c r="C13" s="1266">
        <v>0</v>
      </c>
      <c r="D13" s="1267">
        <v>0</v>
      </c>
      <c r="E13" s="1267">
        <v>0</v>
      </c>
      <c r="F13" s="1267">
        <v>0</v>
      </c>
      <c r="G13" s="1267">
        <v>0</v>
      </c>
      <c r="H13" s="1268">
        <v>0</v>
      </c>
      <c r="I13" s="1266">
        <v>0</v>
      </c>
      <c r="J13" s="1267">
        <v>0</v>
      </c>
      <c r="K13" s="1267">
        <v>0</v>
      </c>
      <c r="L13" s="1267">
        <v>0</v>
      </c>
      <c r="M13" s="1267">
        <v>0</v>
      </c>
      <c r="N13" s="1267">
        <v>0</v>
      </c>
      <c r="O13" s="1268">
        <v>0</v>
      </c>
      <c r="P13" s="1266">
        <v>0</v>
      </c>
      <c r="Q13" s="1267">
        <v>0</v>
      </c>
      <c r="R13" s="1267">
        <v>0</v>
      </c>
      <c r="S13" s="1267">
        <v>0</v>
      </c>
      <c r="T13" s="1267">
        <v>0</v>
      </c>
      <c r="U13" s="1267">
        <v>0</v>
      </c>
      <c r="V13" s="1267">
        <v>0</v>
      </c>
      <c r="W13" s="1267">
        <v>0</v>
      </c>
      <c r="X13" s="1267">
        <v>0</v>
      </c>
      <c r="Y13" s="1267">
        <v>0</v>
      </c>
      <c r="Z13" s="1267">
        <v>0</v>
      </c>
      <c r="AA13" s="1268">
        <v>0</v>
      </c>
      <c r="AB13" s="1266">
        <v>0</v>
      </c>
      <c r="AC13" s="1267">
        <v>0</v>
      </c>
      <c r="AD13" s="1267">
        <v>0</v>
      </c>
      <c r="AE13" s="1267">
        <v>0</v>
      </c>
      <c r="AF13" s="1267">
        <v>0</v>
      </c>
      <c r="AG13" s="1267">
        <v>0</v>
      </c>
      <c r="AH13" s="1267">
        <v>0</v>
      </c>
      <c r="AI13" s="1267">
        <v>0</v>
      </c>
      <c r="AJ13" s="1268">
        <v>0</v>
      </c>
      <c r="AK13" s="1266">
        <v>1.8278349264</v>
      </c>
      <c r="AL13" s="1267">
        <v>0</v>
      </c>
      <c r="AM13" s="1267">
        <v>0</v>
      </c>
      <c r="AN13" s="1267">
        <v>0</v>
      </c>
      <c r="AO13" s="1267">
        <v>0</v>
      </c>
      <c r="AP13" s="1268">
        <v>0</v>
      </c>
      <c r="AQ13" s="1266">
        <v>0</v>
      </c>
      <c r="AR13" s="1268">
        <v>0</v>
      </c>
      <c r="AS13" s="1266">
        <v>0</v>
      </c>
      <c r="AT13" s="1267">
        <v>0</v>
      </c>
      <c r="AU13" s="1267">
        <v>0</v>
      </c>
      <c r="AV13" s="1267">
        <v>0</v>
      </c>
      <c r="AW13" s="1267">
        <v>0.40085778880000006</v>
      </c>
      <c r="AX13" s="1268">
        <v>0</v>
      </c>
      <c r="AY13" s="1266">
        <v>0</v>
      </c>
      <c r="AZ13" s="1268">
        <v>0</v>
      </c>
      <c r="BA13" s="1268">
        <v>0</v>
      </c>
      <c r="BB13" s="1268">
        <v>2.2286927152000002</v>
      </c>
    </row>
    <row r="14" spans="1:54" x14ac:dyDescent="0.25">
      <c r="A14" s="1666"/>
      <c r="B14" s="1666" t="s">
        <v>505</v>
      </c>
      <c r="C14" s="1266">
        <v>0</v>
      </c>
      <c r="D14" s="1267">
        <v>0</v>
      </c>
      <c r="E14" s="1267">
        <v>0</v>
      </c>
      <c r="F14" s="1267">
        <v>0</v>
      </c>
      <c r="G14" s="1267">
        <v>0</v>
      </c>
      <c r="H14" s="1268">
        <v>0</v>
      </c>
      <c r="I14" s="1266">
        <v>0</v>
      </c>
      <c r="J14" s="1267">
        <v>0</v>
      </c>
      <c r="K14" s="1267">
        <v>0</v>
      </c>
      <c r="L14" s="1267">
        <v>0</v>
      </c>
      <c r="M14" s="1267">
        <v>0</v>
      </c>
      <c r="N14" s="1267">
        <v>0</v>
      </c>
      <c r="O14" s="1268">
        <v>0</v>
      </c>
      <c r="P14" s="1266">
        <v>0</v>
      </c>
      <c r="Q14" s="1267">
        <v>0</v>
      </c>
      <c r="R14" s="1267">
        <v>0</v>
      </c>
      <c r="S14" s="1267">
        <v>0</v>
      </c>
      <c r="T14" s="1267">
        <v>0</v>
      </c>
      <c r="U14" s="1267">
        <v>0</v>
      </c>
      <c r="V14" s="1267">
        <v>0</v>
      </c>
      <c r="W14" s="1267">
        <v>0</v>
      </c>
      <c r="X14" s="1267">
        <v>0</v>
      </c>
      <c r="Y14" s="1267">
        <v>0</v>
      </c>
      <c r="Z14" s="1267">
        <v>0</v>
      </c>
      <c r="AA14" s="1268">
        <v>0</v>
      </c>
      <c r="AB14" s="1266">
        <v>0</v>
      </c>
      <c r="AC14" s="1267">
        <v>0</v>
      </c>
      <c r="AD14" s="1267">
        <v>0</v>
      </c>
      <c r="AE14" s="1267">
        <v>0</v>
      </c>
      <c r="AF14" s="1267">
        <v>0</v>
      </c>
      <c r="AG14" s="1267">
        <v>0</v>
      </c>
      <c r="AH14" s="1267">
        <v>0</v>
      </c>
      <c r="AI14" s="1267">
        <v>0</v>
      </c>
      <c r="AJ14" s="1268">
        <v>0</v>
      </c>
      <c r="AK14" s="1266">
        <v>2.0905622247999998</v>
      </c>
      <c r="AL14" s="1267">
        <v>0</v>
      </c>
      <c r="AM14" s="1267">
        <v>0</v>
      </c>
      <c r="AN14" s="1267">
        <v>0</v>
      </c>
      <c r="AO14" s="1267">
        <v>0</v>
      </c>
      <c r="AP14" s="1268">
        <v>0</v>
      </c>
      <c r="AQ14" s="1266">
        <v>0</v>
      </c>
      <c r="AR14" s="1268">
        <v>0</v>
      </c>
      <c r="AS14" s="1266">
        <v>0</v>
      </c>
      <c r="AT14" s="1267">
        <v>0</v>
      </c>
      <c r="AU14" s="1267">
        <v>0</v>
      </c>
      <c r="AV14" s="1267">
        <v>0</v>
      </c>
      <c r="AW14" s="1267">
        <v>0</v>
      </c>
      <c r="AX14" s="1268">
        <v>0</v>
      </c>
      <c r="AY14" s="1266">
        <v>0</v>
      </c>
      <c r="AZ14" s="1268">
        <v>0</v>
      </c>
      <c r="BA14" s="1268">
        <v>0</v>
      </c>
      <c r="BB14" s="1268">
        <v>2.0905622247999998</v>
      </c>
    </row>
    <row r="15" spans="1:54" x14ac:dyDescent="0.25">
      <c r="A15" s="1666"/>
      <c r="B15" s="1666" t="s">
        <v>508</v>
      </c>
      <c r="C15" s="1266">
        <v>0</v>
      </c>
      <c r="D15" s="1267">
        <v>0</v>
      </c>
      <c r="E15" s="1267">
        <v>0</v>
      </c>
      <c r="F15" s="1267">
        <v>0</v>
      </c>
      <c r="G15" s="1267">
        <v>0</v>
      </c>
      <c r="H15" s="1268">
        <v>0</v>
      </c>
      <c r="I15" s="1266">
        <v>0</v>
      </c>
      <c r="J15" s="1267">
        <v>0</v>
      </c>
      <c r="K15" s="1267">
        <v>0</v>
      </c>
      <c r="L15" s="1267">
        <v>0</v>
      </c>
      <c r="M15" s="1267">
        <v>0</v>
      </c>
      <c r="N15" s="1267">
        <v>0</v>
      </c>
      <c r="O15" s="1268">
        <v>0</v>
      </c>
      <c r="P15" s="1266">
        <v>0</v>
      </c>
      <c r="Q15" s="1267">
        <v>0</v>
      </c>
      <c r="R15" s="1267">
        <v>0</v>
      </c>
      <c r="S15" s="1267">
        <v>0</v>
      </c>
      <c r="T15" s="1267">
        <v>0</v>
      </c>
      <c r="U15" s="1267">
        <v>0</v>
      </c>
      <c r="V15" s="1267">
        <v>0</v>
      </c>
      <c r="W15" s="1267">
        <v>0</v>
      </c>
      <c r="X15" s="1267">
        <v>0</v>
      </c>
      <c r="Y15" s="1267">
        <v>0</v>
      </c>
      <c r="Z15" s="1267">
        <v>0</v>
      </c>
      <c r="AA15" s="1268">
        <v>0</v>
      </c>
      <c r="AB15" s="1266">
        <v>0</v>
      </c>
      <c r="AC15" s="1267">
        <v>0</v>
      </c>
      <c r="AD15" s="1267">
        <v>0</v>
      </c>
      <c r="AE15" s="1267">
        <v>0</v>
      </c>
      <c r="AF15" s="1267">
        <v>0</v>
      </c>
      <c r="AG15" s="1267">
        <v>0</v>
      </c>
      <c r="AH15" s="1267">
        <v>0</v>
      </c>
      <c r="AI15" s="1267">
        <v>0</v>
      </c>
      <c r="AJ15" s="1268">
        <v>0</v>
      </c>
      <c r="AK15" s="1266">
        <v>0.28908835760000007</v>
      </c>
      <c r="AL15" s="1267">
        <v>0</v>
      </c>
      <c r="AM15" s="1267">
        <v>0</v>
      </c>
      <c r="AN15" s="1267">
        <v>0</v>
      </c>
      <c r="AO15" s="1267">
        <v>0</v>
      </c>
      <c r="AP15" s="1268">
        <v>0</v>
      </c>
      <c r="AQ15" s="1266">
        <v>0</v>
      </c>
      <c r="AR15" s="1268">
        <v>0</v>
      </c>
      <c r="AS15" s="1266">
        <v>0</v>
      </c>
      <c r="AT15" s="1267">
        <v>0</v>
      </c>
      <c r="AU15" s="1267">
        <v>0</v>
      </c>
      <c r="AV15" s="1267">
        <v>0</v>
      </c>
      <c r="AW15" s="1267">
        <v>0</v>
      </c>
      <c r="AX15" s="1268">
        <v>0</v>
      </c>
      <c r="AY15" s="1266">
        <v>0</v>
      </c>
      <c r="AZ15" s="1268">
        <v>0</v>
      </c>
      <c r="BA15" s="1268">
        <v>0</v>
      </c>
      <c r="BB15" s="1268">
        <v>0.28908835760000007</v>
      </c>
    </row>
    <row r="16" spans="1:54" x14ac:dyDescent="0.25">
      <c r="A16" s="1666"/>
      <c r="B16" s="1666" t="s">
        <v>496</v>
      </c>
      <c r="C16" s="1266">
        <v>0</v>
      </c>
      <c r="D16" s="1267">
        <v>1.0276688856</v>
      </c>
      <c r="E16" s="1267">
        <v>0</v>
      </c>
      <c r="F16" s="1267">
        <v>0</v>
      </c>
      <c r="G16" s="1267">
        <v>0</v>
      </c>
      <c r="H16" s="1268">
        <v>0</v>
      </c>
      <c r="I16" s="1266">
        <v>0</v>
      </c>
      <c r="J16" s="1267">
        <v>0</v>
      </c>
      <c r="K16" s="1267">
        <v>0</v>
      </c>
      <c r="L16" s="1267">
        <v>0</v>
      </c>
      <c r="M16" s="1267">
        <v>0</v>
      </c>
      <c r="N16" s="1267">
        <v>0</v>
      </c>
      <c r="O16" s="1268">
        <v>0</v>
      </c>
      <c r="P16" s="1266">
        <v>0</v>
      </c>
      <c r="Q16" s="1267">
        <v>0</v>
      </c>
      <c r="R16" s="1267">
        <v>0</v>
      </c>
      <c r="S16" s="1267">
        <v>0</v>
      </c>
      <c r="T16" s="1267">
        <v>0</v>
      </c>
      <c r="U16" s="1267">
        <v>0</v>
      </c>
      <c r="V16" s="1267">
        <v>0</v>
      </c>
      <c r="W16" s="1267">
        <v>0</v>
      </c>
      <c r="X16" s="1267">
        <v>0</v>
      </c>
      <c r="Y16" s="1267">
        <v>0</v>
      </c>
      <c r="Z16" s="1267">
        <v>0</v>
      </c>
      <c r="AA16" s="1268">
        <v>0</v>
      </c>
      <c r="AB16" s="1266">
        <v>0</v>
      </c>
      <c r="AC16" s="1267">
        <v>0</v>
      </c>
      <c r="AD16" s="1267">
        <v>0</v>
      </c>
      <c r="AE16" s="1267">
        <v>0</v>
      </c>
      <c r="AF16" s="1267">
        <v>0</v>
      </c>
      <c r="AG16" s="1267">
        <v>0</v>
      </c>
      <c r="AH16" s="1267">
        <v>0</v>
      </c>
      <c r="AI16" s="1267">
        <v>0</v>
      </c>
      <c r="AJ16" s="1268">
        <v>0</v>
      </c>
      <c r="AK16" s="1266">
        <v>0.37841461280000005</v>
      </c>
      <c r="AL16" s="1267">
        <v>0</v>
      </c>
      <c r="AM16" s="1267">
        <v>0</v>
      </c>
      <c r="AN16" s="1267">
        <v>0</v>
      </c>
      <c r="AO16" s="1267">
        <v>0</v>
      </c>
      <c r="AP16" s="1268">
        <v>0</v>
      </c>
      <c r="AQ16" s="1266">
        <v>0</v>
      </c>
      <c r="AR16" s="1268">
        <v>0</v>
      </c>
      <c r="AS16" s="1266">
        <v>0</v>
      </c>
      <c r="AT16" s="1267">
        <v>0</v>
      </c>
      <c r="AU16" s="1267">
        <v>0</v>
      </c>
      <c r="AV16" s="1267">
        <v>0</v>
      </c>
      <c r="AW16" s="1267">
        <v>0</v>
      </c>
      <c r="AX16" s="1268">
        <v>0</v>
      </c>
      <c r="AY16" s="1266">
        <v>0</v>
      </c>
      <c r="AZ16" s="1268">
        <v>0</v>
      </c>
      <c r="BA16" s="1268">
        <v>0</v>
      </c>
      <c r="BB16" s="1268">
        <v>1.4060834984000001</v>
      </c>
    </row>
    <row r="17" spans="1:54" x14ac:dyDescent="0.25">
      <c r="A17" s="1666"/>
      <c r="B17" s="1666" t="s">
        <v>726</v>
      </c>
      <c r="C17" s="1266">
        <v>0</v>
      </c>
      <c r="D17" s="1267">
        <v>0.20235374180000001</v>
      </c>
      <c r="E17" s="1267">
        <v>0</v>
      </c>
      <c r="F17" s="1267">
        <v>0</v>
      </c>
      <c r="G17" s="1267">
        <v>0</v>
      </c>
      <c r="H17" s="1268">
        <v>0</v>
      </c>
      <c r="I17" s="1266">
        <v>0</v>
      </c>
      <c r="J17" s="1267">
        <v>0</v>
      </c>
      <c r="K17" s="1267">
        <v>0</v>
      </c>
      <c r="L17" s="1267">
        <v>0</v>
      </c>
      <c r="M17" s="1267">
        <v>0</v>
      </c>
      <c r="N17" s="1267">
        <v>0</v>
      </c>
      <c r="O17" s="1268">
        <v>0</v>
      </c>
      <c r="P17" s="1266">
        <v>0</v>
      </c>
      <c r="Q17" s="1267">
        <v>0</v>
      </c>
      <c r="R17" s="1267">
        <v>0</v>
      </c>
      <c r="S17" s="1267">
        <v>0</v>
      </c>
      <c r="T17" s="1267">
        <v>0</v>
      </c>
      <c r="U17" s="1267">
        <v>0</v>
      </c>
      <c r="V17" s="1267">
        <v>0</v>
      </c>
      <c r="W17" s="1267">
        <v>0</v>
      </c>
      <c r="X17" s="1267">
        <v>0</v>
      </c>
      <c r="Y17" s="1267">
        <v>0</v>
      </c>
      <c r="Z17" s="1267">
        <v>0</v>
      </c>
      <c r="AA17" s="1268">
        <v>0</v>
      </c>
      <c r="AB17" s="1266">
        <v>0</v>
      </c>
      <c r="AC17" s="1267">
        <v>0</v>
      </c>
      <c r="AD17" s="1267">
        <v>0</v>
      </c>
      <c r="AE17" s="1267">
        <v>0</v>
      </c>
      <c r="AF17" s="1267">
        <v>0</v>
      </c>
      <c r="AG17" s="1267">
        <v>0</v>
      </c>
      <c r="AH17" s="1267">
        <v>0</v>
      </c>
      <c r="AI17" s="1267">
        <v>0</v>
      </c>
      <c r="AJ17" s="1268">
        <v>0</v>
      </c>
      <c r="AK17" s="1266">
        <v>0</v>
      </c>
      <c r="AL17" s="1267">
        <v>0</v>
      </c>
      <c r="AM17" s="1267">
        <v>0</v>
      </c>
      <c r="AN17" s="1267">
        <v>0</v>
      </c>
      <c r="AO17" s="1267">
        <v>0</v>
      </c>
      <c r="AP17" s="1268">
        <v>0</v>
      </c>
      <c r="AQ17" s="1266">
        <v>0</v>
      </c>
      <c r="AR17" s="1268">
        <v>0</v>
      </c>
      <c r="AS17" s="1266">
        <v>0</v>
      </c>
      <c r="AT17" s="1267">
        <v>0</v>
      </c>
      <c r="AU17" s="1267">
        <v>0</v>
      </c>
      <c r="AV17" s="1267">
        <v>0</v>
      </c>
      <c r="AW17" s="1267">
        <v>0</v>
      </c>
      <c r="AX17" s="1268">
        <v>0</v>
      </c>
      <c r="AY17" s="1266">
        <v>0</v>
      </c>
      <c r="AZ17" s="1268">
        <v>0</v>
      </c>
      <c r="BA17" s="1268">
        <v>0</v>
      </c>
      <c r="BB17" s="1268">
        <v>0.20235374180000001</v>
      </c>
    </row>
    <row r="18" spans="1:54" x14ac:dyDescent="0.25">
      <c r="A18" s="1666"/>
      <c r="B18" s="1666" t="s">
        <v>514</v>
      </c>
      <c r="C18" s="1266">
        <v>0</v>
      </c>
      <c r="D18" s="1267">
        <v>0</v>
      </c>
      <c r="E18" s="1267">
        <v>0</v>
      </c>
      <c r="F18" s="1267">
        <v>0</v>
      </c>
      <c r="G18" s="1267">
        <v>0</v>
      </c>
      <c r="H18" s="1268">
        <v>0</v>
      </c>
      <c r="I18" s="1266">
        <v>0</v>
      </c>
      <c r="J18" s="1267">
        <v>0</v>
      </c>
      <c r="K18" s="1267">
        <v>0</v>
      </c>
      <c r="L18" s="1267">
        <v>0</v>
      </c>
      <c r="M18" s="1267">
        <v>0</v>
      </c>
      <c r="N18" s="1267">
        <v>0</v>
      </c>
      <c r="O18" s="1268">
        <v>0</v>
      </c>
      <c r="P18" s="1266">
        <v>0</v>
      </c>
      <c r="Q18" s="1267">
        <v>0</v>
      </c>
      <c r="R18" s="1267">
        <v>0</v>
      </c>
      <c r="S18" s="1267">
        <v>0</v>
      </c>
      <c r="T18" s="1267">
        <v>0</v>
      </c>
      <c r="U18" s="1267">
        <v>0</v>
      </c>
      <c r="V18" s="1267">
        <v>0</v>
      </c>
      <c r="W18" s="1267">
        <v>0</v>
      </c>
      <c r="X18" s="1267">
        <v>0</v>
      </c>
      <c r="Y18" s="1267">
        <v>0</v>
      </c>
      <c r="Z18" s="1267">
        <v>0</v>
      </c>
      <c r="AA18" s="1268">
        <v>0</v>
      </c>
      <c r="AB18" s="1266">
        <v>0</v>
      </c>
      <c r="AC18" s="1267">
        <v>0</v>
      </c>
      <c r="AD18" s="1267">
        <v>0</v>
      </c>
      <c r="AE18" s="1267">
        <v>0</v>
      </c>
      <c r="AF18" s="1267">
        <v>0</v>
      </c>
      <c r="AG18" s="1267">
        <v>0</v>
      </c>
      <c r="AH18" s="1267">
        <v>0</v>
      </c>
      <c r="AI18" s="1267">
        <v>0</v>
      </c>
      <c r="AJ18" s="1268">
        <v>0</v>
      </c>
      <c r="AK18" s="1266">
        <v>0.23167331320000004</v>
      </c>
      <c r="AL18" s="1267">
        <v>0</v>
      </c>
      <c r="AM18" s="1267">
        <v>0</v>
      </c>
      <c r="AN18" s="1267">
        <v>0</v>
      </c>
      <c r="AO18" s="1267">
        <v>0</v>
      </c>
      <c r="AP18" s="1268">
        <v>0</v>
      </c>
      <c r="AQ18" s="1266">
        <v>0</v>
      </c>
      <c r="AR18" s="1268">
        <v>0</v>
      </c>
      <c r="AS18" s="1266">
        <v>0</v>
      </c>
      <c r="AT18" s="1267">
        <v>0</v>
      </c>
      <c r="AU18" s="1267">
        <v>0</v>
      </c>
      <c r="AV18" s="1267">
        <v>0</v>
      </c>
      <c r="AW18" s="1267">
        <v>0</v>
      </c>
      <c r="AX18" s="1268">
        <v>0</v>
      </c>
      <c r="AY18" s="1266">
        <v>0</v>
      </c>
      <c r="AZ18" s="1268">
        <v>0</v>
      </c>
      <c r="BA18" s="1268">
        <v>0</v>
      </c>
      <c r="BB18" s="1268">
        <v>0.23167331320000004</v>
      </c>
    </row>
    <row r="19" spans="1:54" x14ac:dyDescent="0.25">
      <c r="A19" s="1666"/>
      <c r="B19" s="1666" t="s">
        <v>483</v>
      </c>
      <c r="C19" s="1266">
        <v>0</v>
      </c>
      <c r="D19" s="1267">
        <v>3.4120816800000002E-2</v>
      </c>
      <c r="E19" s="1267">
        <v>0</v>
      </c>
      <c r="F19" s="1267">
        <v>0</v>
      </c>
      <c r="G19" s="1267">
        <v>0</v>
      </c>
      <c r="H19" s="1268">
        <v>0</v>
      </c>
      <c r="I19" s="1266">
        <v>0</v>
      </c>
      <c r="J19" s="1267">
        <v>0</v>
      </c>
      <c r="K19" s="1267">
        <v>0</v>
      </c>
      <c r="L19" s="1267">
        <v>0</v>
      </c>
      <c r="M19" s="1267">
        <v>0</v>
      </c>
      <c r="N19" s="1267">
        <v>0</v>
      </c>
      <c r="O19" s="1268">
        <v>0</v>
      </c>
      <c r="P19" s="1266">
        <v>0</v>
      </c>
      <c r="Q19" s="1267">
        <v>0</v>
      </c>
      <c r="R19" s="1267">
        <v>0</v>
      </c>
      <c r="S19" s="1267">
        <v>0</v>
      </c>
      <c r="T19" s="1267">
        <v>0</v>
      </c>
      <c r="U19" s="1267">
        <v>0</v>
      </c>
      <c r="V19" s="1267">
        <v>0</v>
      </c>
      <c r="W19" s="1267">
        <v>0</v>
      </c>
      <c r="X19" s="1267">
        <v>0</v>
      </c>
      <c r="Y19" s="1267">
        <v>0</v>
      </c>
      <c r="Z19" s="1267">
        <v>0</v>
      </c>
      <c r="AA19" s="1268">
        <v>0</v>
      </c>
      <c r="AB19" s="1266">
        <v>0</v>
      </c>
      <c r="AC19" s="1267">
        <v>0</v>
      </c>
      <c r="AD19" s="1267">
        <v>0</v>
      </c>
      <c r="AE19" s="1267">
        <v>0</v>
      </c>
      <c r="AF19" s="1267">
        <v>0</v>
      </c>
      <c r="AG19" s="1267">
        <v>0</v>
      </c>
      <c r="AH19" s="1267">
        <v>0</v>
      </c>
      <c r="AI19" s="1267">
        <v>0</v>
      </c>
      <c r="AJ19" s="1268">
        <v>0</v>
      </c>
      <c r="AK19" s="1266">
        <v>0</v>
      </c>
      <c r="AL19" s="1267">
        <v>0</v>
      </c>
      <c r="AM19" s="1267">
        <v>0</v>
      </c>
      <c r="AN19" s="1267">
        <v>0</v>
      </c>
      <c r="AO19" s="1267">
        <v>0</v>
      </c>
      <c r="AP19" s="1268">
        <v>0</v>
      </c>
      <c r="AQ19" s="1266">
        <v>0</v>
      </c>
      <c r="AR19" s="1268">
        <v>0</v>
      </c>
      <c r="AS19" s="1266">
        <v>0</v>
      </c>
      <c r="AT19" s="1267">
        <v>0</v>
      </c>
      <c r="AU19" s="1267">
        <v>0</v>
      </c>
      <c r="AV19" s="1267">
        <v>0</v>
      </c>
      <c r="AW19" s="1267">
        <v>0</v>
      </c>
      <c r="AX19" s="1268">
        <v>0</v>
      </c>
      <c r="AY19" s="1266">
        <v>0</v>
      </c>
      <c r="AZ19" s="1268">
        <v>0</v>
      </c>
      <c r="BA19" s="1268">
        <v>0</v>
      </c>
      <c r="BB19" s="1268">
        <v>3.4120816800000002E-2</v>
      </c>
    </row>
    <row r="20" spans="1:54" ht="15.75" thickBot="1" x14ac:dyDescent="0.3">
      <c r="A20" s="1666"/>
      <c r="B20" s="1666" t="s">
        <v>523</v>
      </c>
      <c r="C20" s="1266">
        <v>0</v>
      </c>
      <c r="D20" s="1267">
        <v>0</v>
      </c>
      <c r="E20" s="1267">
        <v>0</v>
      </c>
      <c r="F20" s="1267">
        <v>0</v>
      </c>
      <c r="G20" s="1267">
        <v>0</v>
      </c>
      <c r="H20" s="1268">
        <v>0</v>
      </c>
      <c r="I20" s="1266">
        <v>0</v>
      </c>
      <c r="J20" s="1267">
        <v>0</v>
      </c>
      <c r="K20" s="1267">
        <v>0</v>
      </c>
      <c r="L20" s="1267">
        <v>0</v>
      </c>
      <c r="M20" s="1267">
        <v>0</v>
      </c>
      <c r="N20" s="1267">
        <v>0</v>
      </c>
      <c r="O20" s="1268">
        <v>0</v>
      </c>
      <c r="P20" s="1266">
        <v>0</v>
      </c>
      <c r="Q20" s="1267">
        <v>0</v>
      </c>
      <c r="R20" s="1267">
        <v>0</v>
      </c>
      <c r="S20" s="1267">
        <v>0</v>
      </c>
      <c r="T20" s="1267">
        <v>0</v>
      </c>
      <c r="U20" s="1267">
        <v>0</v>
      </c>
      <c r="V20" s="1267">
        <v>0</v>
      </c>
      <c r="W20" s="1267">
        <v>0</v>
      </c>
      <c r="X20" s="1267">
        <v>0</v>
      </c>
      <c r="Y20" s="1267">
        <v>0</v>
      </c>
      <c r="Z20" s="1267">
        <v>0</v>
      </c>
      <c r="AA20" s="1268">
        <v>0</v>
      </c>
      <c r="AB20" s="1266">
        <v>0</v>
      </c>
      <c r="AC20" s="1267">
        <v>0</v>
      </c>
      <c r="AD20" s="1267">
        <v>0</v>
      </c>
      <c r="AE20" s="1267">
        <v>0</v>
      </c>
      <c r="AF20" s="1267">
        <v>0</v>
      </c>
      <c r="AG20" s="1267">
        <v>0</v>
      </c>
      <c r="AH20" s="1267">
        <v>0</v>
      </c>
      <c r="AI20" s="1267">
        <v>0</v>
      </c>
      <c r="AJ20" s="1268">
        <v>0</v>
      </c>
      <c r="AK20" s="1266">
        <v>9.8911801800000004E-2</v>
      </c>
      <c r="AL20" s="1267">
        <v>0</v>
      </c>
      <c r="AM20" s="1267">
        <v>0</v>
      </c>
      <c r="AN20" s="1267">
        <v>0</v>
      </c>
      <c r="AO20" s="1267">
        <v>0</v>
      </c>
      <c r="AP20" s="1268">
        <v>0</v>
      </c>
      <c r="AQ20" s="1266">
        <v>0</v>
      </c>
      <c r="AR20" s="1268">
        <v>0</v>
      </c>
      <c r="AS20" s="1266">
        <v>0</v>
      </c>
      <c r="AT20" s="1267">
        <v>0</v>
      </c>
      <c r="AU20" s="1267">
        <v>0</v>
      </c>
      <c r="AV20" s="1267">
        <v>0</v>
      </c>
      <c r="AW20" s="1267">
        <v>0</v>
      </c>
      <c r="AX20" s="1268">
        <v>0</v>
      </c>
      <c r="AY20" s="1266">
        <v>0</v>
      </c>
      <c r="AZ20" s="1268">
        <v>0</v>
      </c>
      <c r="BA20" s="1268">
        <v>0</v>
      </c>
      <c r="BB20" s="1268">
        <v>9.8911801800000004E-2</v>
      </c>
    </row>
    <row r="21" spans="1:54" ht="15.75" thickBot="1" x14ac:dyDescent="0.3">
      <c r="A21" s="1147" t="s">
        <v>438</v>
      </c>
      <c r="B21" s="1143"/>
      <c r="C21" s="1144">
        <v>9.573633386800001</v>
      </c>
      <c r="D21" s="1145">
        <v>9.8010192000000007</v>
      </c>
      <c r="E21" s="1145">
        <v>0</v>
      </c>
      <c r="F21" s="1145">
        <v>0</v>
      </c>
      <c r="G21" s="1145">
        <v>1.0491337570000001</v>
      </c>
      <c r="H21" s="1146">
        <v>113.4698858734</v>
      </c>
      <c r="I21" s="1144">
        <v>24.072409741800001</v>
      </c>
      <c r="J21" s="1145">
        <v>6.5322292000000006</v>
      </c>
      <c r="K21" s="1145">
        <v>20.208416163600003</v>
      </c>
      <c r="L21" s="1145">
        <v>9.2482884200000015</v>
      </c>
      <c r="M21" s="1145">
        <v>13.6684949142</v>
      </c>
      <c r="N21" s="1145">
        <v>0</v>
      </c>
      <c r="O21" s="1146">
        <v>4.3491165200000008</v>
      </c>
      <c r="P21" s="1144">
        <v>0</v>
      </c>
      <c r="Q21" s="1145">
        <v>4.9065865996000007</v>
      </c>
      <c r="R21" s="1145">
        <v>0</v>
      </c>
      <c r="S21" s="1145">
        <v>0</v>
      </c>
      <c r="T21" s="1145">
        <v>0</v>
      </c>
      <c r="U21" s="1145">
        <v>1.0560107697999999</v>
      </c>
      <c r="V21" s="1145">
        <v>0</v>
      </c>
      <c r="W21" s="1145">
        <v>0</v>
      </c>
      <c r="X21" s="1145">
        <v>9.6949631884000009</v>
      </c>
      <c r="Y21" s="1145">
        <v>0</v>
      </c>
      <c r="Z21" s="1145">
        <v>2.9336010704</v>
      </c>
      <c r="AA21" s="1146">
        <v>0</v>
      </c>
      <c r="AB21" s="1144">
        <v>17.636458240800003</v>
      </c>
      <c r="AC21" s="1145">
        <v>79.593514814800002</v>
      </c>
      <c r="AD21" s="1145">
        <v>15.692279772400003</v>
      </c>
      <c r="AE21" s="1145">
        <v>0</v>
      </c>
      <c r="AF21" s="1145">
        <v>13.852258947800003</v>
      </c>
      <c r="AG21" s="1145">
        <v>13.089845819400001</v>
      </c>
      <c r="AH21" s="1145">
        <v>2.7497241212000003</v>
      </c>
      <c r="AI21" s="1145">
        <v>16.502493312200002</v>
      </c>
      <c r="AJ21" s="1146">
        <v>43.384423531400003</v>
      </c>
      <c r="AK21" s="1144">
        <v>13.285116611199999</v>
      </c>
      <c r="AL21" s="1145">
        <v>24.1228108478</v>
      </c>
      <c r="AM21" s="1145">
        <v>18.7068467474</v>
      </c>
      <c r="AN21" s="1145">
        <v>18.9488013484</v>
      </c>
      <c r="AO21" s="1145">
        <v>34.346620765799997</v>
      </c>
      <c r="AP21" s="1146">
        <v>24.495859500000002</v>
      </c>
      <c r="AQ21" s="1144">
        <v>0</v>
      </c>
      <c r="AR21" s="1146">
        <v>0</v>
      </c>
      <c r="AS21" s="1144">
        <v>9.8691005153999996</v>
      </c>
      <c r="AT21" s="1145">
        <v>4.9313340496000002</v>
      </c>
      <c r="AU21" s="1145">
        <v>4.2925523900000009</v>
      </c>
      <c r="AV21" s="1145">
        <v>1.3706964628000002</v>
      </c>
      <c r="AW21" s="1145">
        <v>0</v>
      </c>
      <c r="AX21" s="1146">
        <v>0</v>
      </c>
      <c r="AY21" s="1144">
        <v>0</v>
      </c>
      <c r="AZ21" s="1146">
        <v>4.2650209462000008</v>
      </c>
      <c r="BA21" s="1146">
        <v>0</v>
      </c>
      <c r="BB21" s="1146">
        <v>591.69954754959997</v>
      </c>
    </row>
    <row r="22" spans="1:54" x14ac:dyDescent="0.25">
      <c r="A22" s="1666"/>
      <c r="B22" s="1666" t="s">
        <v>587</v>
      </c>
      <c r="C22" s="1266">
        <v>7.4416377910000016</v>
      </c>
      <c r="D22" s="1267">
        <v>0</v>
      </c>
      <c r="E22" s="1267">
        <v>0</v>
      </c>
      <c r="F22" s="1267">
        <v>0</v>
      </c>
      <c r="G22" s="1267">
        <v>0</v>
      </c>
      <c r="H22" s="1268">
        <v>15.397535070400002</v>
      </c>
      <c r="I22" s="1266">
        <v>0</v>
      </c>
      <c r="J22" s="1267">
        <v>0</v>
      </c>
      <c r="K22" s="1267">
        <v>0</v>
      </c>
      <c r="L22" s="1267">
        <v>0</v>
      </c>
      <c r="M22" s="1267">
        <v>0</v>
      </c>
      <c r="N22" s="1267">
        <v>0</v>
      </c>
      <c r="O22" s="1268">
        <v>0</v>
      </c>
      <c r="P22" s="1266">
        <v>0</v>
      </c>
      <c r="Q22" s="1267">
        <v>0</v>
      </c>
      <c r="R22" s="1267">
        <v>0</v>
      </c>
      <c r="S22" s="1267">
        <v>0</v>
      </c>
      <c r="T22" s="1267">
        <v>0</v>
      </c>
      <c r="U22" s="1267">
        <v>0</v>
      </c>
      <c r="V22" s="1267">
        <v>0</v>
      </c>
      <c r="W22" s="1267">
        <v>0</v>
      </c>
      <c r="X22" s="1267">
        <v>0</v>
      </c>
      <c r="Y22" s="1267">
        <v>0</v>
      </c>
      <c r="Z22" s="1267">
        <v>0</v>
      </c>
      <c r="AA22" s="1268">
        <v>0</v>
      </c>
      <c r="AB22" s="1266">
        <v>2.1385184268000001</v>
      </c>
      <c r="AC22" s="1267">
        <v>3.0754736222000001</v>
      </c>
      <c r="AD22" s="1267">
        <v>0</v>
      </c>
      <c r="AE22" s="1267">
        <v>0</v>
      </c>
      <c r="AF22" s="1267">
        <v>0</v>
      </c>
      <c r="AG22" s="1267">
        <v>0</v>
      </c>
      <c r="AH22" s="1267">
        <v>0.10083520860000002</v>
      </c>
      <c r="AI22" s="1267">
        <v>0</v>
      </c>
      <c r="AJ22" s="1268">
        <v>2.0167039661999997</v>
      </c>
      <c r="AK22" s="1266">
        <v>5.0417600183999998</v>
      </c>
      <c r="AL22" s="1267">
        <v>0</v>
      </c>
      <c r="AM22" s="1267">
        <v>0</v>
      </c>
      <c r="AN22" s="1267">
        <v>0.65982800239999995</v>
      </c>
      <c r="AO22" s="1267">
        <v>5.2464430046000006</v>
      </c>
      <c r="AP22" s="1268">
        <v>0</v>
      </c>
      <c r="AQ22" s="1266">
        <v>0</v>
      </c>
      <c r="AR22" s="1268">
        <v>0</v>
      </c>
      <c r="AS22" s="1266">
        <v>1.60726027</v>
      </c>
      <c r="AT22" s="1267">
        <v>0</v>
      </c>
      <c r="AU22" s="1267">
        <v>0.96807901540000019</v>
      </c>
      <c r="AV22" s="1267">
        <v>0</v>
      </c>
      <c r="AW22" s="1267">
        <v>0</v>
      </c>
      <c r="AX22" s="1268">
        <v>0</v>
      </c>
      <c r="AY22" s="1266">
        <v>0</v>
      </c>
      <c r="AZ22" s="1268">
        <v>0</v>
      </c>
      <c r="BA22" s="1268">
        <v>0</v>
      </c>
      <c r="BB22" s="1268">
        <v>43.694074395999998</v>
      </c>
    </row>
    <row r="23" spans="1:54" x14ac:dyDescent="0.25">
      <c r="A23" s="1666"/>
      <c r="B23" s="1666" t="s">
        <v>588</v>
      </c>
      <c r="C23" s="1266">
        <v>0</v>
      </c>
      <c r="D23" s="1267">
        <v>0</v>
      </c>
      <c r="E23" s="1267">
        <v>0</v>
      </c>
      <c r="F23" s="1267">
        <v>0</v>
      </c>
      <c r="G23" s="1267">
        <v>0</v>
      </c>
      <c r="H23" s="1268">
        <v>0</v>
      </c>
      <c r="I23" s="1266">
        <v>5.0836647400000006</v>
      </c>
      <c r="J23" s="1267">
        <v>0</v>
      </c>
      <c r="K23" s="1267">
        <v>1.5961622306000001</v>
      </c>
      <c r="L23" s="1267">
        <v>0</v>
      </c>
      <c r="M23" s="1267">
        <v>2.0506139752000001</v>
      </c>
      <c r="N23" s="1267">
        <v>0</v>
      </c>
      <c r="O23" s="1268">
        <v>0</v>
      </c>
      <c r="P23" s="1266">
        <v>0</v>
      </c>
      <c r="Q23" s="1267">
        <v>0</v>
      </c>
      <c r="R23" s="1267">
        <v>0</v>
      </c>
      <c r="S23" s="1267">
        <v>0</v>
      </c>
      <c r="T23" s="1267">
        <v>0</v>
      </c>
      <c r="U23" s="1267">
        <v>0</v>
      </c>
      <c r="V23" s="1267">
        <v>0</v>
      </c>
      <c r="W23" s="1267">
        <v>0</v>
      </c>
      <c r="X23" s="1267">
        <v>0</v>
      </c>
      <c r="Y23" s="1267">
        <v>0</v>
      </c>
      <c r="Z23" s="1267">
        <v>0.97466687920000006</v>
      </c>
      <c r="AA23" s="1268">
        <v>0</v>
      </c>
      <c r="AB23" s="1266">
        <v>2.1676086684000002</v>
      </c>
      <c r="AC23" s="1267">
        <v>14.921960974200003</v>
      </c>
      <c r="AD23" s="1267">
        <v>1.1640728512000003</v>
      </c>
      <c r="AE23" s="1267">
        <v>0</v>
      </c>
      <c r="AF23" s="1267">
        <v>0</v>
      </c>
      <c r="AG23" s="1267">
        <v>0</v>
      </c>
      <c r="AH23" s="1267">
        <v>0.76533926140000008</v>
      </c>
      <c r="AI23" s="1267">
        <v>0</v>
      </c>
      <c r="AJ23" s="1268">
        <v>8.5004013416000017</v>
      </c>
      <c r="AK23" s="1266">
        <v>0</v>
      </c>
      <c r="AL23" s="1267">
        <v>0</v>
      </c>
      <c r="AM23" s="1267">
        <v>10.152779968800001</v>
      </c>
      <c r="AN23" s="1267">
        <v>0</v>
      </c>
      <c r="AO23" s="1267">
        <v>2.8542760091999999</v>
      </c>
      <c r="AP23" s="1268">
        <v>0</v>
      </c>
      <c r="AQ23" s="1266">
        <v>0</v>
      </c>
      <c r="AR23" s="1268">
        <v>0</v>
      </c>
      <c r="AS23" s="1266">
        <v>0</v>
      </c>
      <c r="AT23" s="1267">
        <v>0</v>
      </c>
      <c r="AU23" s="1267">
        <v>0</v>
      </c>
      <c r="AV23" s="1267">
        <v>0</v>
      </c>
      <c r="AW23" s="1267">
        <v>0</v>
      </c>
      <c r="AX23" s="1268">
        <v>0</v>
      </c>
      <c r="AY23" s="1266">
        <v>0</v>
      </c>
      <c r="AZ23" s="1268">
        <v>0</v>
      </c>
      <c r="BA23" s="1268">
        <v>0</v>
      </c>
      <c r="BB23" s="1268">
        <v>50.231546899800001</v>
      </c>
    </row>
    <row r="24" spans="1:54" x14ac:dyDescent="0.25">
      <c r="A24" s="1666"/>
      <c r="B24" s="1666" t="s">
        <v>579</v>
      </c>
      <c r="C24" s="1266">
        <v>0</v>
      </c>
      <c r="D24" s="1267">
        <v>0</v>
      </c>
      <c r="E24" s="1267">
        <v>0</v>
      </c>
      <c r="F24" s="1267">
        <v>0</v>
      </c>
      <c r="G24" s="1267">
        <v>0</v>
      </c>
      <c r="H24" s="1268">
        <v>0</v>
      </c>
      <c r="I24" s="1266">
        <v>0.62418261920000007</v>
      </c>
      <c r="J24" s="1267">
        <v>0</v>
      </c>
      <c r="K24" s="1267">
        <v>0</v>
      </c>
      <c r="L24" s="1267">
        <v>0</v>
      </c>
      <c r="M24" s="1267">
        <v>0</v>
      </c>
      <c r="N24" s="1267">
        <v>0</v>
      </c>
      <c r="O24" s="1268">
        <v>0</v>
      </c>
      <c r="P24" s="1266">
        <v>0</v>
      </c>
      <c r="Q24" s="1267">
        <v>0</v>
      </c>
      <c r="R24" s="1267">
        <v>0</v>
      </c>
      <c r="S24" s="1267">
        <v>0</v>
      </c>
      <c r="T24" s="1267">
        <v>0</v>
      </c>
      <c r="U24" s="1267">
        <v>0</v>
      </c>
      <c r="V24" s="1267">
        <v>0</v>
      </c>
      <c r="W24" s="1267">
        <v>0</v>
      </c>
      <c r="X24" s="1267">
        <v>0</v>
      </c>
      <c r="Y24" s="1267">
        <v>0</v>
      </c>
      <c r="Z24" s="1267">
        <v>0</v>
      </c>
      <c r="AA24" s="1268">
        <v>0</v>
      </c>
      <c r="AB24" s="1266">
        <v>0</v>
      </c>
      <c r="AC24" s="1267">
        <v>3.2666367146000002</v>
      </c>
      <c r="AD24" s="1267">
        <v>0</v>
      </c>
      <c r="AE24" s="1267">
        <v>0</v>
      </c>
      <c r="AF24" s="1267">
        <v>0</v>
      </c>
      <c r="AG24" s="1267">
        <v>0</v>
      </c>
      <c r="AH24" s="1267">
        <v>0</v>
      </c>
      <c r="AI24" s="1267">
        <v>0</v>
      </c>
      <c r="AJ24" s="1268">
        <v>0</v>
      </c>
      <c r="AK24" s="1266">
        <v>0</v>
      </c>
      <c r="AL24" s="1267">
        <v>0</v>
      </c>
      <c r="AM24" s="1267">
        <v>0</v>
      </c>
      <c r="AN24" s="1267">
        <v>1.0100830012000002</v>
      </c>
      <c r="AO24" s="1267">
        <v>4.0403320048000007</v>
      </c>
      <c r="AP24" s="1268">
        <v>0</v>
      </c>
      <c r="AQ24" s="1266">
        <v>0</v>
      </c>
      <c r="AR24" s="1268">
        <v>0</v>
      </c>
      <c r="AS24" s="1266">
        <v>0</v>
      </c>
      <c r="AT24" s="1267">
        <v>0</v>
      </c>
      <c r="AU24" s="1267">
        <v>0</v>
      </c>
      <c r="AV24" s="1267">
        <v>0</v>
      </c>
      <c r="AW24" s="1267">
        <v>0</v>
      </c>
      <c r="AX24" s="1268">
        <v>0</v>
      </c>
      <c r="AY24" s="1266">
        <v>0</v>
      </c>
      <c r="AZ24" s="1268">
        <v>0</v>
      </c>
      <c r="BA24" s="1268">
        <v>0</v>
      </c>
      <c r="BB24" s="1268">
        <v>8.9412343398000012</v>
      </c>
    </row>
    <row r="25" spans="1:54" x14ac:dyDescent="0.25">
      <c r="A25" s="1666"/>
      <c r="B25" s="1666" t="s">
        <v>589</v>
      </c>
      <c r="C25" s="1266">
        <v>0</v>
      </c>
      <c r="D25" s="1267">
        <v>0</v>
      </c>
      <c r="E25" s="1267">
        <v>0</v>
      </c>
      <c r="F25" s="1267">
        <v>0</v>
      </c>
      <c r="G25" s="1267">
        <v>0</v>
      </c>
      <c r="H25" s="1268">
        <v>7.6171941776000001</v>
      </c>
      <c r="I25" s="1266">
        <v>2.3541060004000003</v>
      </c>
      <c r="J25" s="1267">
        <v>0</v>
      </c>
      <c r="K25" s="1267">
        <v>1.0348799804000002</v>
      </c>
      <c r="L25" s="1267">
        <v>0</v>
      </c>
      <c r="M25" s="1267">
        <v>2.0436420200000001</v>
      </c>
      <c r="N25" s="1267">
        <v>0</v>
      </c>
      <c r="O25" s="1268">
        <v>0</v>
      </c>
      <c r="P25" s="1266">
        <v>0</v>
      </c>
      <c r="Q25" s="1267">
        <v>0</v>
      </c>
      <c r="R25" s="1267">
        <v>0</v>
      </c>
      <c r="S25" s="1267">
        <v>0</v>
      </c>
      <c r="T25" s="1267">
        <v>0</v>
      </c>
      <c r="U25" s="1267">
        <v>0</v>
      </c>
      <c r="V25" s="1267">
        <v>0</v>
      </c>
      <c r="W25" s="1267">
        <v>0</v>
      </c>
      <c r="X25" s="1267">
        <v>7.681463185200001</v>
      </c>
      <c r="Y25" s="1267">
        <v>0</v>
      </c>
      <c r="Z25" s="1267">
        <v>0</v>
      </c>
      <c r="AA25" s="1268">
        <v>0</v>
      </c>
      <c r="AB25" s="1266">
        <v>2.1690945444</v>
      </c>
      <c r="AC25" s="1267">
        <v>21.9395015602</v>
      </c>
      <c r="AD25" s="1267">
        <v>3.9781769748000007</v>
      </c>
      <c r="AE25" s="1267">
        <v>0</v>
      </c>
      <c r="AF25" s="1267">
        <v>0</v>
      </c>
      <c r="AG25" s="1267">
        <v>0</v>
      </c>
      <c r="AH25" s="1267">
        <v>0.31287540760000004</v>
      </c>
      <c r="AI25" s="1267">
        <v>0</v>
      </c>
      <c r="AJ25" s="1268">
        <v>8.8077240594000017</v>
      </c>
      <c r="AK25" s="1266">
        <v>0</v>
      </c>
      <c r="AL25" s="1267">
        <v>0</v>
      </c>
      <c r="AM25" s="1267">
        <v>0</v>
      </c>
      <c r="AN25" s="1267">
        <v>1.2179075929999998</v>
      </c>
      <c r="AO25" s="1267">
        <v>3.6400931937999998</v>
      </c>
      <c r="AP25" s="1268">
        <v>0</v>
      </c>
      <c r="AQ25" s="1266">
        <v>0</v>
      </c>
      <c r="AR25" s="1268">
        <v>0</v>
      </c>
      <c r="AS25" s="1266">
        <v>1.0245311902000001</v>
      </c>
      <c r="AT25" s="1267">
        <v>0</v>
      </c>
      <c r="AU25" s="1267">
        <v>1.0348799804000002</v>
      </c>
      <c r="AV25" s="1267">
        <v>1.1786254494000001</v>
      </c>
      <c r="AW25" s="1267">
        <v>0</v>
      </c>
      <c r="AX25" s="1268">
        <v>0</v>
      </c>
      <c r="AY25" s="1266">
        <v>0</v>
      </c>
      <c r="AZ25" s="1268">
        <v>4.0435359678000005</v>
      </c>
      <c r="BA25" s="1268">
        <v>0</v>
      </c>
      <c r="BB25" s="1268">
        <v>70.078231284600008</v>
      </c>
    </row>
    <row r="26" spans="1:54" x14ac:dyDescent="0.25">
      <c r="A26" s="1666"/>
      <c r="B26" s="1666" t="s">
        <v>599</v>
      </c>
      <c r="C26" s="1266">
        <v>0</v>
      </c>
      <c r="D26" s="1267">
        <v>0</v>
      </c>
      <c r="E26" s="1267">
        <v>0</v>
      </c>
      <c r="F26" s="1267">
        <v>0</v>
      </c>
      <c r="G26" s="1267">
        <v>0</v>
      </c>
      <c r="H26" s="1268">
        <v>3.4953915093999997</v>
      </c>
      <c r="I26" s="1266">
        <v>0</v>
      </c>
      <c r="J26" s="1267">
        <v>0</v>
      </c>
      <c r="K26" s="1267">
        <v>3.5541218902000002</v>
      </c>
      <c r="L26" s="1267">
        <v>4.3491165200000008</v>
      </c>
      <c r="M26" s="1267">
        <v>0</v>
      </c>
      <c r="N26" s="1267">
        <v>0</v>
      </c>
      <c r="O26" s="1268">
        <v>4.3491165200000008</v>
      </c>
      <c r="P26" s="1266">
        <v>0</v>
      </c>
      <c r="Q26" s="1267">
        <v>4.9065865996000007</v>
      </c>
      <c r="R26" s="1267">
        <v>0</v>
      </c>
      <c r="S26" s="1267">
        <v>0</v>
      </c>
      <c r="T26" s="1267">
        <v>0</v>
      </c>
      <c r="U26" s="1267">
        <v>1.0560107697999999</v>
      </c>
      <c r="V26" s="1267">
        <v>0</v>
      </c>
      <c r="W26" s="1267">
        <v>0</v>
      </c>
      <c r="X26" s="1267">
        <v>2.0135000032000003</v>
      </c>
      <c r="Y26" s="1267">
        <v>0</v>
      </c>
      <c r="Z26" s="1267">
        <v>0</v>
      </c>
      <c r="AA26" s="1268">
        <v>0</v>
      </c>
      <c r="AB26" s="1266">
        <v>0</v>
      </c>
      <c r="AC26" s="1267">
        <v>2.1671611906000003</v>
      </c>
      <c r="AD26" s="1267">
        <v>0.44347581320000001</v>
      </c>
      <c r="AE26" s="1267">
        <v>0</v>
      </c>
      <c r="AF26" s="1267">
        <v>6.9284159462000012</v>
      </c>
      <c r="AG26" s="1267">
        <v>6.9217377361999999</v>
      </c>
      <c r="AH26" s="1267">
        <v>0</v>
      </c>
      <c r="AI26" s="1267">
        <v>9.9684805121999993</v>
      </c>
      <c r="AJ26" s="1268">
        <v>0</v>
      </c>
      <c r="AK26" s="1266">
        <v>3.9212062526000002</v>
      </c>
      <c r="AL26" s="1267">
        <v>0</v>
      </c>
      <c r="AM26" s="1267">
        <v>0</v>
      </c>
      <c r="AN26" s="1267">
        <v>8.4469297682000004</v>
      </c>
      <c r="AO26" s="1267">
        <v>3.9212062526000002</v>
      </c>
      <c r="AP26" s="1268">
        <v>0</v>
      </c>
      <c r="AQ26" s="1266">
        <v>0</v>
      </c>
      <c r="AR26" s="1268">
        <v>0</v>
      </c>
      <c r="AS26" s="1266">
        <v>0.10067502759999999</v>
      </c>
      <c r="AT26" s="1267">
        <v>0</v>
      </c>
      <c r="AU26" s="1267">
        <v>2.2895933942000002</v>
      </c>
      <c r="AV26" s="1267">
        <v>0.19207101339999999</v>
      </c>
      <c r="AW26" s="1267">
        <v>0</v>
      </c>
      <c r="AX26" s="1268">
        <v>0</v>
      </c>
      <c r="AY26" s="1266">
        <v>0</v>
      </c>
      <c r="AZ26" s="1268">
        <v>0.2214849784</v>
      </c>
      <c r="BA26" s="1268">
        <v>0</v>
      </c>
      <c r="BB26" s="1268">
        <v>69.246281697599997</v>
      </c>
    </row>
    <row r="27" spans="1:54" x14ac:dyDescent="0.25">
      <c r="A27" s="1666"/>
      <c r="B27" s="1666" t="s">
        <v>590</v>
      </c>
      <c r="C27" s="1266">
        <v>0</v>
      </c>
      <c r="D27" s="1267">
        <v>0</v>
      </c>
      <c r="E27" s="1267">
        <v>0</v>
      </c>
      <c r="F27" s="1267">
        <v>0</v>
      </c>
      <c r="G27" s="1267">
        <v>0</v>
      </c>
      <c r="H27" s="1268">
        <v>0</v>
      </c>
      <c r="I27" s="1266">
        <v>1.0154779796</v>
      </c>
      <c r="J27" s="1267">
        <v>0</v>
      </c>
      <c r="K27" s="1267">
        <v>2.0309560277999998</v>
      </c>
      <c r="L27" s="1267">
        <v>0</v>
      </c>
      <c r="M27" s="1267">
        <v>1.0154779796</v>
      </c>
      <c r="N27" s="1267">
        <v>0</v>
      </c>
      <c r="O27" s="1268">
        <v>0</v>
      </c>
      <c r="P27" s="1266">
        <v>0</v>
      </c>
      <c r="Q27" s="1267">
        <v>0</v>
      </c>
      <c r="R27" s="1267">
        <v>0</v>
      </c>
      <c r="S27" s="1267">
        <v>0</v>
      </c>
      <c r="T27" s="1267">
        <v>0</v>
      </c>
      <c r="U27" s="1267">
        <v>0</v>
      </c>
      <c r="V27" s="1267">
        <v>0</v>
      </c>
      <c r="W27" s="1267">
        <v>0</v>
      </c>
      <c r="X27" s="1267">
        <v>0</v>
      </c>
      <c r="Y27" s="1267">
        <v>0</v>
      </c>
      <c r="Z27" s="1267">
        <v>0</v>
      </c>
      <c r="AA27" s="1268">
        <v>0</v>
      </c>
      <c r="AB27" s="1266">
        <v>0</v>
      </c>
      <c r="AC27" s="1267">
        <v>0</v>
      </c>
      <c r="AD27" s="1267">
        <v>0</v>
      </c>
      <c r="AE27" s="1267">
        <v>0</v>
      </c>
      <c r="AF27" s="1267">
        <v>0</v>
      </c>
      <c r="AG27" s="1267">
        <v>0</v>
      </c>
      <c r="AH27" s="1267">
        <v>0</v>
      </c>
      <c r="AI27" s="1267">
        <v>0</v>
      </c>
      <c r="AJ27" s="1268">
        <v>0</v>
      </c>
      <c r="AK27" s="1266">
        <v>0</v>
      </c>
      <c r="AL27" s="1267">
        <v>0</v>
      </c>
      <c r="AM27" s="1267">
        <v>2.0309560277999998</v>
      </c>
      <c r="AN27" s="1267">
        <v>0</v>
      </c>
      <c r="AO27" s="1267">
        <v>0</v>
      </c>
      <c r="AP27" s="1268">
        <v>0</v>
      </c>
      <c r="AQ27" s="1266">
        <v>0</v>
      </c>
      <c r="AR27" s="1268">
        <v>0</v>
      </c>
      <c r="AS27" s="1266">
        <v>0</v>
      </c>
      <c r="AT27" s="1267">
        <v>0</v>
      </c>
      <c r="AU27" s="1267">
        <v>0</v>
      </c>
      <c r="AV27" s="1267">
        <v>0</v>
      </c>
      <c r="AW27" s="1267">
        <v>0</v>
      </c>
      <c r="AX27" s="1268">
        <v>0</v>
      </c>
      <c r="AY27" s="1266">
        <v>0</v>
      </c>
      <c r="AZ27" s="1268">
        <v>0</v>
      </c>
      <c r="BA27" s="1268">
        <v>0</v>
      </c>
      <c r="BB27" s="1268">
        <v>6.0928680148000005</v>
      </c>
    </row>
    <row r="28" spans="1:54" x14ac:dyDescent="0.25">
      <c r="A28" s="1666"/>
      <c r="B28" s="1666" t="s">
        <v>600</v>
      </c>
      <c r="C28" s="1266">
        <v>0</v>
      </c>
      <c r="D28" s="1267">
        <v>0</v>
      </c>
      <c r="E28" s="1267">
        <v>0</v>
      </c>
      <c r="F28" s="1267">
        <v>0</v>
      </c>
      <c r="G28" s="1267">
        <v>0</v>
      </c>
      <c r="H28" s="1268">
        <v>0</v>
      </c>
      <c r="I28" s="1266">
        <v>0</v>
      </c>
      <c r="J28" s="1267">
        <v>0</v>
      </c>
      <c r="K28" s="1267">
        <v>0</v>
      </c>
      <c r="L28" s="1267">
        <v>0</v>
      </c>
      <c r="M28" s="1267">
        <v>0</v>
      </c>
      <c r="N28" s="1267">
        <v>0</v>
      </c>
      <c r="O28" s="1268">
        <v>0</v>
      </c>
      <c r="P28" s="1266">
        <v>0</v>
      </c>
      <c r="Q28" s="1267">
        <v>0</v>
      </c>
      <c r="R28" s="1267">
        <v>0</v>
      </c>
      <c r="S28" s="1267">
        <v>0</v>
      </c>
      <c r="T28" s="1267">
        <v>0</v>
      </c>
      <c r="U28" s="1267">
        <v>0</v>
      </c>
      <c r="V28" s="1267">
        <v>0</v>
      </c>
      <c r="W28" s="1267">
        <v>0</v>
      </c>
      <c r="X28" s="1267">
        <v>0</v>
      </c>
      <c r="Y28" s="1267">
        <v>0</v>
      </c>
      <c r="Z28" s="1267">
        <v>0</v>
      </c>
      <c r="AA28" s="1268">
        <v>0</v>
      </c>
      <c r="AB28" s="1266">
        <v>0</v>
      </c>
      <c r="AC28" s="1267">
        <v>0</v>
      </c>
      <c r="AD28" s="1267">
        <v>0</v>
      </c>
      <c r="AE28" s="1267">
        <v>0</v>
      </c>
      <c r="AF28" s="1267">
        <v>0</v>
      </c>
      <c r="AG28" s="1267">
        <v>0</v>
      </c>
      <c r="AH28" s="1267">
        <v>0.56544455520000003</v>
      </c>
      <c r="AI28" s="1267">
        <v>0</v>
      </c>
      <c r="AJ28" s="1268">
        <v>9.1190784678000014</v>
      </c>
      <c r="AK28" s="1266">
        <v>0</v>
      </c>
      <c r="AL28" s="1267">
        <v>0</v>
      </c>
      <c r="AM28" s="1267">
        <v>0</v>
      </c>
      <c r="AN28" s="1267">
        <v>0</v>
      </c>
      <c r="AO28" s="1267">
        <v>0</v>
      </c>
      <c r="AP28" s="1268">
        <v>0</v>
      </c>
      <c r="AQ28" s="1266">
        <v>0</v>
      </c>
      <c r="AR28" s="1268">
        <v>0</v>
      </c>
      <c r="AS28" s="1266">
        <v>0</v>
      </c>
      <c r="AT28" s="1267">
        <v>0</v>
      </c>
      <c r="AU28" s="1267">
        <v>0</v>
      </c>
      <c r="AV28" s="1267">
        <v>0</v>
      </c>
      <c r="AW28" s="1267">
        <v>0</v>
      </c>
      <c r="AX28" s="1268">
        <v>0</v>
      </c>
      <c r="AY28" s="1266">
        <v>0</v>
      </c>
      <c r="AZ28" s="1268">
        <v>0</v>
      </c>
      <c r="BA28" s="1268">
        <v>0</v>
      </c>
      <c r="BB28" s="1268">
        <v>9.6845230230000006</v>
      </c>
    </row>
    <row r="29" spans="1:54" x14ac:dyDescent="0.25">
      <c r="A29" s="1666"/>
      <c r="B29" s="1666" t="s">
        <v>591</v>
      </c>
      <c r="C29" s="1266">
        <v>0</v>
      </c>
      <c r="D29" s="1267">
        <v>0</v>
      </c>
      <c r="E29" s="1267">
        <v>0</v>
      </c>
      <c r="F29" s="1267">
        <v>0</v>
      </c>
      <c r="G29" s="1267">
        <v>0</v>
      </c>
      <c r="H29" s="1268">
        <v>9.2100675869999993</v>
      </c>
      <c r="I29" s="1266">
        <v>8.6146215764000011</v>
      </c>
      <c r="J29" s="1267">
        <v>0</v>
      </c>
      <c r="K29" s="1267">
        <v>5.4793070766000005</v>
      </c>
      <c r="L29" s="1267">
        <v>0</v>
      </c>
      <c r="M29" s="1267">
        <v>4.0939759699999998</v>
      </c>
      <c r="N29" s="1267">
        <v>0</v>
      </c>
      <c r="O29" s="1268">
        <v>0</v>
      </c>
      <c r="P29" s="1266">
        <v>0</v>
      </c>
      <c r="Q29" s="1267">
        <v>0</v>
      </c>
      <c r="R29" s="1267">
        <v>0</v>
      </c>
      <c r="S29" s="1267">
        <v>0</v>
      </c>
      <c r="T29" s="1267">
        <v>0</v>
      </c>
      <c r="U29" s="1267">
        <v>0</v>
      </c>
      <c r="V29" s="1267">
        <v>0</v>
      </c>
      <c r="W29" s="1267">
        <v>0</v>
      </c>
      <c r="X29" s="1267">
        <v>0</v>
      </c>
      <c r="Y29" s="1267">
        <v>0</v>
      </c>
      <c r="Z29" s="1267">
        <v>1.9589341912</v>
      </c>
      <c r="AA29" s="1268">
        <v>0</v>
      </c>
      <c r="AB29" s="1266">
        <v>7.1101850232000006</v>
      </c>
      <c r="AC29" s="1267">
        <v>22.679051680600001</v>
      </c>
      <c r="AD29" s="1267">
        <v>4.3746416196000002</v>
      </c>
      <c r="AE29" s="1267">
        <v>0</v>
      </c>
      <c r="AF29" s="1267">
        <v>0</v>
      </c>
      <c r="AG29" s="1267">
        <v>0</v>
      </c>
      <c r="AH29" s="1267">
        <v>0.48565870779999998</v>
      </c>
      <c r="AI29" s="1267">
        <v>0</v>
      </c>
      <c r="AJ29" s="1268">
        <v>10.928334318999999</v>
      </c>
      <c r="AK29" s="1266">
        <v>0</v>
      </c>
      <c r="AL29" s="1267">
        <v>0</v>
      </c>
      <c r="AM29" s="1267">
        <v>0</v>
      </c>
      <c r="AN29" s="1267">
        <v>0</v>
      </c>
      <c r="AO29" s="1267">
        <v>0</v>
      </c>
      <c r="AP29" s="1268">
        <v>0</v>
      </c>
      <c r="AQ29" s="1266">
        <v>0</v>
      </c>
      <c r="AR29" s="1268">
        <v>0</v>
      </c>
      <c r="AS29" s="1266">
        <v>0</v>
      </c>
      <c r="AT29" s="1267">
        <v>1.3793436300000002</v>
      </c>
      <c r="AU29" s="1267">
        <v>0</v>
      </c>
      <c r="AV29" s="1267">
        <v>0</v>
      </c>
      <c r="AW29" s="1267">
        <v>0</v>
      </c>
      <c r="AX29" s="1268">
        <v>0</v>
      </c>
      <c r="AY29" s="1266">
        <v>0</v>
      </c>
      <c r="AZ29" s="1268">
        <v>0</v>
      </c>
      <c r="BA29" s="1268">
        <v>0</v>
      </c>
      <c r="BB29" s="1268">
        <v>76.3141213814</v>
      </c>
    </row>
    <row r="30" spans="1:54" x14ac:dyDescent="0.25">
      <c r="A30" s="1666"/>
      <c r="B30" s="1666" t="s">
        <v>592</v>
      </c>
      <c r="C30" s="1266">
        <v>2.1319955958000003</v>
      </c>
      <c r="D30" s="1267">
        <v>0</v>
      </c>
      <c r="E30" s="1267">
        <v>0</v>
      </c>
      <c r="F30" s="1267">
        <v>0</v>
      </c>
      <c r="G30" s="1267">
        <v>0</v>
      </c>
      <c r="H30" s="1268">
        <v>5.5939503676000006</v>
      </c>
      <c r="I30" s="1266">
        <v>0</v>
      </c>
      <c r="J30" s="1267">
        <v>0</v>
      </c>
      <c r="K30" s="1267">
        <v>0</v>
      </c>
      <c r="L30" s="1267">
        <v>0</v>
      </c>
      <c r="M30" s="1267">
        <v>0</v>
      </c>
      <c r="N30" s="1267">
        <v>0</v>
      </c>
      <c r="O30" s="1268">
        <v>0</v>
      </c>
      <c r="P30" s="1266">
        <v>0</v>
      </c>
      <c r="Q30" s="1267">
        <v>0</v>
      </c>
      <c r="R30" s="1267">
        <v>0</v>
      </c>
      <c r="S30" s="1267">
        <v>0</v>
      </c>
      <c r="T30" s="1267">
        <v>0</v>
      </c>
      <c r="U30" s="1267">
        <v>0</v>
      </c>
      <c r="V30" s="1267">
        <v>0</v>
      </c>
      <c r="W30" s="1267">
        <v>0</v>
      </c>
      <c r="X30" s="1267">
        <v>0</v>
      </c>
      <c r="Y30" s="1267">
        <v>0</v>
      </c>
      <c r="Z30" s="1267">
        <v>0</v>
      </c>
      <c r="AA30" s="1268">
        <v>0</v>
      </c>
      <c r="AB30" s="1266">
        <v>0</v>
      </c>
      <c r="AC30" s="1267">
        <v>0</v>
      </c>
      <c r="AD30" s="1267">
        <v>0</v>
      </c>
      <c r="AE30" s="1267">
        <v>0</v>
      </c>
      <c r="AF30" s="1267">
        <v>0</v>
      </c>
      <c r="AG30" s="1267">
        <v>0</v>
      </c>
      <c r="AH30" s="1267">
        <v>0</v>
      </c>
      <c r="AI30" s="1267">
        <v>0</v>
      </c>
      <c r="AJ30" s="1268">
        <v>0</v>
      </c>
      <c r="AK30" s="1266">
        <v>0</v>
      </c>
      <c r="AL30" s="1267">
        <v>0</v>
      </c>
      <c r="AM30" s="1267">
        <v>0</v>
      </c>
      <c r="AN30" s="1267">
        <v>0</v>
      </c>
      <c r="AO30" s="1267">
        <v>0</v>
      </c>
      <c r="AP30" s="1268">
        <v>0</v>
      </c>
      <c r="AQ30" s="1266">
        <v>0</v>
      </c>
      <c r="AR30" s="1268">
        <v>0</v>
      </c>
      <c r="AS30" s="1266">
        <v>7.1366340276000004</v>
      </c>
      <c r="AT30" s="1267">
        <v>3.5519904196000001</v>
      </c>
      <c r="AU30" s="1267">
        <v>0</v>
      </c>
      <c r="AV30" s="1267">
        <v>0</v>
      </c>
      <c r="AW30" s="1267">
        <v>0</v>
      </c>
      <c r="AX30" s="1268">
        <v>0</v>
      </c>
      <c r="AY30" s="1266">
        <v>0</v>
      </c>
      <c r="AZ30" s="1268">
        <v>0</v>
      </c>
      <c r="BA30" s="1268">
        <v>0</v>
      </c>
      <c r="BB30" s="1268">
        <v>18.4145704106</v>
      </c>
    </row>
    <row r="31" spans="1:54" ht="15.75" thickBot="1" x14ac:dyDescent="0.3">
      <c r="A31" s="1666"/>
      <c r="B31" s="1666" t="s">
        <v>593</v>
      </c>
      <c r="C31" s="1266">
        <v>0</v>
      </c>
      <c r="D31" s="1267">
        <v>9.8010192000000007</v>
      </c>
      <c r="E31" s="1267">
        <v>0</v>
      </c>
      <c r="F31" s="1267">
        <v>0</v>
      </c>
      <c r="G31" s="1267">
        <v>1.0491337570000001</v>
      </c>
      <c r="H31" s="1268">
        <v>72.155747161400001</v>
      </c>
      <c r="I31" s="1266">
        <v>6.3803568262000008</v>
      </c>
      <c r="J31" s="1267">
        <v>6.5322292000000006</v>
      </c>
      <c r="K31" s="1267">
        <v>6.5129889580000002</v>
      </c>
      <c r="L31" s="1267">
        <v>4.8991719000000007</v>
      </c>
      <c r="M31" s="1267">
        <v>4.464784969400001</v>
      </c>
      <c r="N31" s="1267">
        <v>0</v>
      </c>
      <c r="O31" s="1268">
        <v>0</v>
      </c>
      <c r="P31" s="1266">
        <v>0</v>
      </c>
      <c r="Q31" s="1267">
        <v>0</v>
      </c>
      <c r="R31" s="1267">
        <v>0</v>
      </c>
      <c r="S31" s="1267">
        <v>0</v>
      </c>
      <c r="T31" s="1267">
        <v>0</v>
      </c>
      <c r="U31" s="1267">
        <v>0</v>
      </c>
      <c r="V31" s="1267">
        <v>0</v>
      </c>
      <c r="W31" s="1267">
        <v>0</v>
      </c>
      <c r="X31" s="1267">
        <v>0</v>
      </c>
      <c r="Y31" s="1267">
        <v>0</v>
      </c>
      <c r="Z31" s="1267">
        <v>0</v>
      </c>
      <c r="AA31" s="1268">
        <v>0</v>
      </c>
      <c r="AB31" s="1266">
        <v>4.0510515780000009</v>
      </c>
      <c r="AC31" s="1267">
        <v>11.543729072400001</v>
      </c>
      <c r="AD31" s="1267">
        <v>5.7319125136000002</v>
      </c>
      <c r="AE31" s="1267">
        <v>0</v>
      </c>
      <c r="AF31" s="1267">
        <v>6.9238430016000008</v>
      </c>
      <c r="AG31" s="1267">
        <v>6.1681080831999999</v>
      </c>
      <c r="AH31" s="1267">
        <v>0.51957098060000007</v>
      </c>
      <c r="AI31" s="1267">
        <v>6.5340128000000011</v>
      </c>
      <c r="AJ31" s="1268">
        <v>4.0121813774000001</v>
      </c>
      <c r="AK31" s="1266">
        <v>4.3221503401999994</v>
      </c>
      <c r="AL31" s="1267">
        <v>24.1228108478</v>
      </c>
      <c r="AM31" s="1267">
        <v>6.5231107508000008</v>
      </c>
      <c r="AN31" s="1267">
        <v>7.6140529836000006</v>
      </c>
      <c r="AO31" s="1267">
        <v>14.644270300799999</v>
      </c>
      <c r="AP31" s="1268">
        <v>24.495859500000002</v>
      </c>
      <c r="AQ31" s="1266">
        <v>0</v>
      </c>
      <c r="AR31" s="1268">
        <v>0</v>
      </c>
      <c r="AS31" s="1266">
        <v>0</v>
      </c>
      <c r="AT31" s="1267">
        <v>0</v>
      </c>
      <c r="AU31" s="1267">
        <v>0</v>
      </c>
      <c r="AV31" s="1267">
        <v>0</v>
      </c>
      <c r="AW31" s="1267">
        <v>0</v>
      </c>
      <c r="AX31" s="1268">
        <v>0</v>
      </c>
      <c r="AY31" s="1266">
        <v>0</v>
      </c>
      <c r="AZ31" s="1268">
        <v>0</v>
      </c>
      <c r="BA31" s="1268">
        <v>0</v>
      </c>
      <c r="BB31" s="1268">
        <v>239.00209610200002</v>
      </c>
    </row>
    <row r="32" spans="1:54" ht="15.75" thickBot="1" x14ac:dyDescent="0.3">
      <c r="A32" s="1147" t="s">
        <v>1827</v>
      </c>
      <c r="B32" s="1143"/>
      <c r="C32" s="1144">
        <v>3.0997336006000005</v>
      </c>
      <c r="D32" s="1145">
        <v>0</v>
      </c>
      <c r="E32" s="1145">
        <v>0</v>
      </c>
      <c r="F32" s="1145">
        <v>0</v>
      </c>
      <c r="G32" s="1145">
        <v>0</v>
      </c>
      <c r="H32" s="1146">
        <v>34.490764732199999</v>
      </c>
      <c r="I32" s="1144">
        <v>0</v>
      </c>
      <c r="J32" s="1145">
        <v>0</v>
      </c>
      <c r="K32" s="1145">
        <v>31.631225662399999</v>
      </c>
      <c r="L32" s="1145">
        <v>0</v>
      </c>
      <c r="M32" s="1145">
        <v>38.692039883</v>
      </c>
      <c r="N32" s="1145">
        <v>4.0655578712000002</v>
      </c>
      <c r="O32" s="1146">
        <v>0</v>
      </c>
      <c r="P32" s="1144">
        <v>15.824735808</v>
      </c>
      <c r="Q32" s="1145">
        <v>45.816682150399998</v>
      </c>
      <c r="R32" s="1145">
        <v>249.09766092680005</v>
      </c>
      <c r="S32" s="1145">
        <v>0</v>
      </c>
      <c r="T32" s="1145">
        <v>0.16131687880000001</v>
      </c>
      <c r="U32" s="1145">
        <v>21.6701874956</v>
      </c>
      <c r="V32" s="1145">
        <v>0</v>
      </c>
      <c r="W32" s="1145">
        <v>0</v>
      </c>
      <c r="X32" s="1145">
        <v>11.1940569678</v>
      </c>
      <c r="Y32" s="1145">
        <v>0</v>
      </c>
      <c r="Z32" s="1145">
        <v>11.052982851400001</v>
      </c>
      <c r="AA32" s="1146">
        <v>0</v>
      </c>
      <c r="AB32" s="1144">
        <v>20.6835329036</v>
      </c>
      <c r="AC32" s="1145">
        <v>80.497752406400011</v>
      </c>
      <c r="AD32" s="1145">
        <v>34.295509169600003</v>
      </c>
      <c r="AE32" s="1145">
        <v>0</v>
      </c>
      <c r="AF32" s="1145">
        <v>0</v>
      </c>
      <c r="AG32" s="1145">
        <v>0</v>
      </c>
      <c r="AH32" s="1145">
        <v>1.0245038188</v>
      </c>
      <c r="AI32" s="1145">
        <v>0</v>
      </c>
      <c r="AJ32" s="1146">
        <v>14.833946625400001</v>
      </c>
      <c r="AK32" s="1144">
        <v>0</v>
      </c>
      <c r="AL32" s="1145">
        <v>0</v>
      </c>
      <c r="AM32" s="1145">
        <v>0</v>
      </c>
      <c r="AN32" s="1145">
        <v>4.5610328274</v>
      </c>
      <c r="AO32" s="1145">
        <v>1.1918889163999999</v>
      </c>
      <c r="AP32" s="1146">
        <v>0</v>
      </c>
      <c r="AQ32" s="1144">
        <v>0</v>
      </c>
      <c r="AR32" s="1146">
        <v>0</v>
      </c>
      <c r="AS32" s="1144">
        <v>0</v>
      </c>
      <c r="AT32" s="1145">
        <v>2.4486979230000001</v>
      </c>
      <c r="AU32" s="1145">
        <v>0</v>
      </c>
      <c r="AV32" s="1145">
        <v>0</v>
      </c>
      <c r="AW32" s="1145">
        <v>0</v>
      </c>
      <c r="AX32" s="1146">
        <v>0</v>
      </c>
      <c r="AY32" s="1144">
        <v>0</v>
      </c>
      <c r="AZ32" s="1146">
        <v>5.672615565400001</v>
      </c>
      <c r="BA32" s="1146">
        <v>0</v>
      </c>
      <c r="BB32" s="1146">
        <v>632.00642498420007</v>
      </c>
    </row>
    <row r="33" spans="1:54" ht="15.75" thickBot="1" x14ac:dyDescent="0.3">
      <c r="A33" s="1666"/>
      <c r="B33" s="1666" t="s">
        <v>606</v>
      </c>
      <c r="C33" s="1266">
        <v>3.0997336006000005</v>
      </c>
      <c r="D33" s="1267">
        <v>0</v>
      </c>
      <c r="E33" s="1267">
        <v>0</v>
      </c>
      <c r="F33" s="1267">
        <v>0</v>
      </c>
      <c r="G33" s="1267">
        <v>0</v>
      </c>
      <c r="H33" s="1268">
        <v>34.490764732199999</v>
      </c>
      <c r="I33" s="1266">
        <v>0</v>
      </c>
      <c r="J33" s="1267">
        <v>0</v>
      </c>
      <c r="K33" s="1267">
        <v>31.631225662399999</v>
      </c>
      <c r="L33" s="1267">
        <v>0</v>
      </c>
      <c r="M33" s="1267">
        <v>38.692039883</v>
      </c>
      <c r="N33" s="1267">
        <v>4.0655578712000002</v>
      </c>
      <c r="O33" s="1268">
        <v>0</v>
      </c>
      <c r="P33" s="1266">
        <v>15.824735808</v>
      </c>
      <c r="Q33" s="1267">
        <v>45.816682150399998</v>
      </c>
      <c r="R33" s="1267">
        <v>249.09766092680005</v>
      </c>
      <c r="S33" s="1267">
        <v>0</v>
      </c>
      <c r="T33" s="1267">
        <v>0.16131687880000001</v>
      </c>
      <c r="U33" s="1267">
        <v>21.6701874956</v>
      </c>
      <c r="V33" s="1267">
        <v>0</v>
      </c>
      <c r="W33" s="1267">
        <v>0</v>
      </c>
      <c r="X33" s="1267">
        <v>11.1940569678</v>
      </c>
      <c r="Y33" s="1267">
        <v>0</v>
      </c>
      <c r="Z33" s="1267">
        <v>11.052982851400001</v>
      </c>
      <c r="AA33" s="1268">
        <v>0</v>
      </c>
      <c r="AB33" s="1266">
        <v>20.6835329036</v>
      </c>
      <c r="AC33" s="1267">
        <v>80.497752406400011</v>
      </c>
      <c r="AD33" s="1267">
        <v>34.295509169600003</v>
      </c>
      <c r="AE33" s="1267">
        <v>0</v>
      </c>
      <c r="AF33" s="1267">
        <v>0</v>
      </c>
      <c r="AG33" s="1267">
        <v>0</v>
      </c>
      <c r="AH33" s="1267">
        <v>1.0245038188</v>
      </c>
      <c r="AI33" s="1267">
        <v>0</v>
      </c>
      <c r="AJ33" s="1268">
        <v>14.833946625400001</v>
      </c>
      <c r="AK33" s="1266">
        <v>0</v>
      </c>
      <c r="AL33" s="1267">
        <v>0</v>
      </c>
      <c r="AM33" s="1267">
        <v>0</v>
      </c>
      <c r="AN33" s="1267">
        <v>4.5610328274</v>
      </c>
      <c r="AO33" s="1267">
        <v>1.1918889163999999</v>
      </c>
      <c r="AP33" s="1268">
        <v>0</v>
      </c>
      <c r="AQ33" s="1266">
        <v>0</v>
      </c>
      <c r="AR33" s="1268">
        <v>0</v>
      </c>
      <c r="AS33" s="1266">
        <v>0</v>
      </c>
      <c r="AT33" s="1267">
        <v>2.4486979230000001</v>
      </c>
      <c r="AU33" s="1267">
        <v>0</v>
      </c>
      <c r="AV33" s="1267">
        <v>0</v>
      </c>
      <c r="AW33" s="1267">
        <v>0</v>
      </c>
      <c r="AX33" s="1268">
        <v>0</v>
      </c>
      <c r="AY33" s="1266">
        <v>0</v>
      </c>
      <c r="AZ33" s="1268">
        <v>5.672615565400001</v>
      </c>
      <c r="BA33" s="1268">
        <v>0</v>
      </c>
      <c r="BB33" s="1268">
        <v>632.00642498420007</v>
      </c>
    </row>
    <row r="34" spans="1:54" ht="15.75" thickBot="1" x14ac:dyDescent="0.3">
      <c r="A34" s="1147" t="s">
        <v>580</v>
      </c>
      <c r="B34" s="1143"/>
      <c r="C34" s="1144">
        <v>40.256680550800006</v>
      </c>
      <c r="D34" s="1145">
        <v>6.917624</v>
      </c>
      <c r="E34" s="1145">
        <v>9.6616239999999998</v>
      </c>
      <c r="F34" s="1145">
        <v>0</v>
      </c>
      <c r="G34" s="1145">
        <v>8.6744927751999992</v>
      </c>
      <c r="H34" s="1146">
        <v>116.44809182999998</v>
      </c>
      <c r="I34" s="1144">
        <v>16.307026667400002</v>
      </c>
      <c r="J34" s="1145">
        <v>6.9906923295999999</v>
      </c>
      <c r="K34" s="1145">
        <v>8.354222699200001</v>
      </c>
      <c r="L34" s="1145">
        <v>9.1448053886000018</v>
      </c>
      <c r="M34" s="1145">
        <v>11.574049312</v>
      </c>
      <c r="N34" s="1145">
        <v>0.84077353640000008</v>
      </c>
      <c r="O34" s="1146">
        <v>8.340958477600001</v>
      </c>
      <c r="P34" s="1144">
        <v>0</v>
      </c>
      <c r="Q34" s="1145">
        <v>3.9264528491999999</v>
      </c>
      <c r="R34" s="1145">
        <v>3.2754394666</v>
      </c>
      <c r="S34" s="1145">
        <v>0</v>
      </c>
      <c r="T34" s="1145">
        <v>0</v>
      </c>
      <c r="U34" s="1145">
        <v>0</v>
      </c>
      <c r="V34" s="1145">
        <v>0</v>
      </c>
      <c r="W34" s="1145">
        <v>0</v>
      </c>
      <c r="X34" s="1145">
        <v>9.0488931217999991</v>
      </c>
      <c r="Y34" s="1145">
        <v>0</v>
      </c>
      <c r="Z34" s="1145">
        <v>9.0488931217999991</v>
      </c>
      <c r="AA34" s="1146">
        <v>0</v>
      </c>
      <c r="AB34" s="1144">
        <v>6.6530044392000018</v>
      </c>
      <c r="AC34" s="1145">
        <v>28.576065186200005</v>
      </c>
      <c r="AD34" s="1145">
        <v>10.166565550400001</v>
      </c>
      <c r="AE34" s="1145">
        <v>4.7075789600000002</v>
      </c>
      <c r="AF34" s="1145">
        <v>13.49128417</v>
      </c>
      <c r="AG34" s="1145">
        <v>16.59645974</v>
      </c>
      <c r="AH34" s="1145">
        <v>3.0937952416000001</v>
      </c>
      <c r="AI34" s="1145">
        <v>16.632095039000003</v>
      </c>
      <c r="AJ34" s="1146">
        <v>32.413803555000001</v>
      </c>
      <c r="AK34" s="1144">
        <v>5.8364910184000003</v>
      </c>
      <c r="AL34" s="1145">
        <v>7.4428664170000003</v>
      </c>
      <c r="AM34" s="1145">
        <v>56.9581996816</v>
      </c>
      <c r="AN34" s="1145">
        <v>13.543499608800001</v>
      </c>
      <c r="AO34" s="1145">
        <v>19.665850668800001</v>
      </c>
      <c r="AP34" s="1146">
        <v>12.49892</v>
      </c>
      <c r="AQ34" s="1144">
        <v>0</v>
      </c>
      <c r="AR34" s="1146">
        <v>0</v>
      </c>
      <c r="AS34" s="1144">
        <v>5.0236983930000001</v>
      </c>
      <c r="AT34" s="1145">
        <v>0</v>
      </c>
      <c r="AU34" s="1145">
        <v>4.9907569473999995</v>
      </c>
      <c r="AV34" s="1145">
        <v>0</v>
      </c>
      <c r="AW34" s="1145">
        <v>0.32184135899999999</v>
      </c>
      <c r="AX34" s="1146">
        <v>0</v>
      </c>
      <c r="AY34" s="1144">
        <v>1.4366474738000001</v>
      </c>
      <c r="AZ34" s="1146">
        <v>10.0054509044</v>
      </c>
      <c r="BA34" s="1146">
        <v>0</v>
      </c>
      <c r="BB34" s="1146">
        <v>538.86559447980005</v>
      </c>
    </row>
    <row r="35" spans="1:54" x14ac:dyDescent="0.25">
      <c r="A35" s="1666"/>
      <c r="B35" s="1666" t="s">
        <v>616</v>
      </c>
      <c r="C35" s="1266">
        <v>9.9555588103999995</v>
      </c>
      <c r="D35" s="1267">
        <v>0</v>
      </c>
      <c r="E35" s="1267">
        <v>0</v>
      </c>
      <c r="F35" s="1267">
        <v>0</v>
      </c>
      <c r="G35" s="1267">
        <v>2.1169066828000003</v>
      </c>
      <c r="H35" s="1268">
        <v>29.120093027199999</v>
      </c>
      <c r="I35" s="1266">
        <v>8.099396200000001E-3</v>
      </c>
      <c r="J35" s="1267">
        <v>0</v>
      </c>
      <c r="K35" s="1267">
        <v>4.0497324000000005E-3</v>
      </c>
      <c r="L35" s="1267">
        <v>0</v>
      </c>
      <c r="M35" s="1267">
        <v>0</v>
      </c>
      <c r="N35" s="1267">
        <v>0</v>
      </c>
      <c r="O35" s="1268">
        <v>0</v>
      </c>
      <c r="P35" s="1266">
        <v>0</v>
      </c>
      <c r="Q35" s="1267">
        <v>0</v>
      </c>
      <c r="R35" s="1267">
        <v>0</v>
      </c>
      <c r="S35" s="1267">
        <v>0</v>
      </c>
      <c r="T35" s="1267">
        <v>0</v>
      </c>
      <c r="U35" s="1267">
        <v>0</v>
      </c>
      <c r="V35" s="1267">
        <v>0</v>
      </c>
      <c r="W35" s="1267">
        <v>0</v>
      </c>
      <c r="X35" s="1267">
        <v>0</v>
      </c>
      <c r="Y35" s="1267">
        <v>0</v>
      </c>
      <c r="Z35" s="1267">
        <v>0</v>
      </c>
      <c r="AA35" s="1268">
        <v>0</v>
      </c>
      <c r="AB35" s="1266">
        <v>0</v>
      </c>
      <c r="AC35" s="1267">
        <v>1.0582145448</v>
      </c>
      <c r="AD35" s="1267">
        <v>0.4330288564</v>
      </c>
      <c r="AE35" s="1267">
        <v>0</v>
      </c>
      <c r="AF35" s="1267">
        <v>0</v>
      </c>
      <c r="AG35" s="1267">
        <v>0</v>
      </c>
      <c r="AH35" s="1267">
        <v>0</v>
      </c>
      <c r="AI35" s="1267">
        <v>0</v>
      </c>
      <c r="AJ35" s="1268">
        <v>0</v>
      </c>
      <c r="AK35" s="1266">
        <v>0</v>
      </c>
      <c r="AL35" s="1267">
        <v>0</v>
      </c>
      <c r="AM35" s="1267">
        <v>0</v>
      </c>
      <c r="AN35" s="1267">
        <v>0</v>
      </c>
      <c r="AO35" s="1267">
        <v>0</v>
      </c>
      <c r="AP35" s="1268">
        <v>0</v>
      </c>
      <c r="AQ35" s="1266">
        <v>0</v>
      </c>
      <c r="AR35" s="1268">
        <v>0</v>
      </c>
      <c r="AS35" s="1266">
        <v>0</v>
      </c>
      <c r="AT35" s="1267">
        <v>0</v>
      </c>
      <c r="AU35" s="1267">
        <v>0</v>
      </c>
      <c r="AV35" s="1267">
        <v>0</v>
      </c>
      <c r="AW35" s="1267">
        <v>0</v>
      </c>
      <c r="AX35" s="1268">
        <v>0</v>
      </c>
      <c r="AY35" s="1266">
        <v>0</v>
      </c>
      <c r="AZ35" s="1268">
        <v>2.7654329724000002</v>
      </c>
      <c r="BA35" s="1268">
        <v>0</v>
      </c>
      <c r="BB35" s="1268">
        <v>45.461384022600001</v>
      </c>
    </row>
    <row r="36" spans="1:54" x14ac:dyDescent="0.25">
      <c r="A36" s="1666"/>
      <c r="B36" s="1666" t="s">
        <v>594</v>
      </c>
      <c r="C36" s="1266">
        <v>0</v>
      </c>
      <c r="D36" s="1267">
        <v>0</v>
      </c>
      <c r="E36" s="1267">
        <v>0</v>
      </c>
      <c r="F36" s="1267">
        <v>0</v>
      </c>
      <c r="G36" s="1267">
        <v>0</v>
      </c>
      <c r="H36" s="1268">
        <v>0</v>
      </c>
      <c r="I36" s="1266">
        <v>0</v>
      </c>
      <c r="J36" s="1267">
        <v>0</v>
      </c>
      <c r="K36" s="1267">
        <v>0</v>
      </c>
      <c r="L36" s="1267">
        <v>0</v>
      </c>
      <c r="M36" s="1267">
        <v>0</v>
      </c>
      <c r="N36" s="1267">
        <v>0</v>
      </c>
      <c r="O36" s="1268">
        <v>0</v>
      </c>
      <c r="P36" s="1266">
        <v>0</v>
      </c>
      <c r="Q36" s="1267">
        <v>0</v>
      </c>
      <c r="R36" s="1267">
        <v>0</v>
      </c>
      <c r="S36" s="1267">
        <v>0</v>
      </c>
      <c r="T36" s="1267">
        <v>0</v>
      </c>
      <c r="U36" s="1267">
        <v>0</v>
      </c>
      <c r="V36" s="1267">
        <v>0</v>
      </c>
      <c r="W36" s="1267">
        <v>0</v>
      </c>
      <c r="X36" s="1267">
        <v>0</v>
      </c>
      <c r="Y36" s="1267">
        <v>0</v>
      </c>
      <c r="Z36" s="1267">
        <v>0</v>
      </c>
      <c r="AA36" s="1268">
        <v>0</v>
      </c>
      <c r="AB36" s="1266">
        <v>0</v>
      </c>
      <c r="AC36" s="1267">
        <v>0.34131998600000002</v>
      </c>
      <c r="AD36" s="1267">
        <v>0.90878199860000008</v>
      </c>
      <c r="AE36" s="1267">
        <v>0</v>
      </c>
      <c r="AF36" s="1267">
        <v>0</v>
      </c>
      <c r="AG36" s="1267">
        <v>0</v>
      </c>
      <c r="AH36" s="1267">
        <v>0</v>
      </c>
      <c r="AI36" s="1267">
        <v>0</v>
      </c>
      <c r="AJ36" s="1268">
        <v>2.0496179718</v>
      </c>
      <c r="AK36" s="1266">
        <v>1.3177339014</v>
      </c>
      <c r="AL36" s="1267">
        <v>0</v>
      </c>
      <c r="AM36" s="1267">
        <v>16.926994022399999</v>
      </c>
      <c r="AN36" s="1267">
        <v>6.3623856842000004</v>
      </c>
      <c r="AO36" s="1267">
        <v>11.124721027000001</v>
      </c>
      <c r="AP36" s="1268">
        <v>0</v>
      </c>
      <c r="AQ36" s="1266">
        <v>0</v>
      </c>
      <c r="AR36" s="1268">
        <v>0</v>
      </c>
      <c r="AS36" s="1266">
        <v>0</v>
      </c>
      <c r="AT36" s="1267">
        <v>0</v>
      </c>
      <c r="AU36" s="1267">
        <v>0</v>
      </c>
      <c r="AV36" s="1267">
        <v>0</v>
      </c>
      <c r="AW36" s="1267">
        <v>0</v>
      </c>
      <c r="AX36" s="1268">
        <v>0</v>
      </c>
      <c r="AY36" s="1266">
        <v>0</v>
      </c>
      <c r="AZ36" s="1268">
        <v>0</v>
      </c>
      <c r="BA36" s="1268">
        <v>0</v>
      </c>
      <c r="BB36" s="1268">
        <v>39.031554591400003</v>
      </c>
    </row>
    <row r="37" spans="1:54" x14ac:dyDescent="0.25">
      <c r="A37" s="1666"/>
      <c r="B37" s="1666" t="s">
        <v>488</v>
      </c>
      <c r="C37" s="1266">
        <v>0</v>
      </c>
      <c r="D37" s="1267">
        <v>0</v>
      </c>
      <c r="E37" s="1267">
        <v>0</v>
      </c>
      <c r="F37" s="1267">
        <v>0</v>
      </c>
      <c r="G37" s="1267">
        <v>0</v>
      </c>
      <c r="H37" s="1268">
        <v>0</v>
      </c>
      <c r="I37" s="1266">
        <v>0</v>
      </c>
      <c r="J37" s="1267">
        <v>0</v>
      </c>
      <c r="K37" s="1267">
        <v>0</v>
      </c>
      <c r="L37" s="1267">
        <v>0</v>
      </c>
      <c r="M37" s="1267">
        <v>0</v>
      </c>
      <c r="N37" s="1267">
        <v>0</v>
      </c>
      <c r="O37" s="1268">
        <v>0</v>
      </c>
      <c r="P37" s="1266">
        <v>0</v>
      </c>
      <c r="Q37" s="1267">
        <v>0</v>
      </c>
      <c r="R37" s="1267">
        <v>0</v>
      </c>
      <c r="S37" s="1267">
        <v>0</v>
      </c>
      <c r="T37" s="1267">
        <v>0</v>
      </c>
      <c r="U37" s="1267">
        <v>0</v>
      </c>
      <c r="V37" s="1267">
        <v>0</v>
      </c>
      <c r="W37" s="1267">
        <v>0</v>
      </c>
      <c r="X37" s="1267">
        <v>0</v>
      </c>
      <c r="Y37" s="1267">
        <v>0</v>
      </c>
      <c r="Z37" s="1267">
        <v>0</v>
      </c>
      <c r="AA37" s="1268">
        <v>0</v>
      </c>
      <c r="AB37" s="1266">
        <v>0</v>
      </c>
      <c r="AC37" s="1267">
        <v>0</v>
      </c>
      <c r="AD37" s="1267">
        <v>0</v>
      </c>
      <c r="AE37" s="1267">
        <v>0</v>
      </c>
      <c r="AF37" s="1267">
        <v>0</v>
      </c>
      <c r="AG37" s="1267">
        <v>0</v>
      </c>
      <c r="AH37" s="1267">
        <v>0</v>
      </c>
      <c r="AI37" s="1267">
        <v>0</v>
      </c>
      <c r="AJ37" s="1268">
        <v>0</v>
      </c>
      <c r="AK37" s="1266">
        <v>0</v>
      </c>
      <c r="AL37" s="1267">
        <v>0</v>
      </c>
      <c r="AM37" s="1267">
        <v>1.7024800198000001</v>
      </c>
      <c r="AN37" s="1267">
        <v>0</v>
      </c>
      <c r="AO37" s="1267">
        <v>0</v>
      </c>
      <c r="AP37" s="1268">
        <v>0</v>
      </c>
      <c r="AQ37" s="1266">
        <v>0</v>
      </c>
      <c r="AR37" s="1268">
        <v>0</v>
      </c>
      <c r="AS37" s="1266">
        <v>0</v>
      </c>
      <c r="AT37" s="1267">
        <v>0</v>
      </c>
      <c r="AU37" s="1267">
        <v>0</v>
      </c>
      <c r="AV37" s="1267">
        <v>0</v>
      </c>
      <c r="AW37" s="1267">
        <v>0</v>
      </c>
      <c r="AX37" s="1268">
        <v>0</v>
      </c>
      <c r="AY37" s="1266">
        <v>0</v>
      </c>
      <c r="AZ37" s="1268">
        <v>3.4049599709999998</v>
      </c>
      <c r="BA37" s="1268">
        <v>0</v>
      </c>
      <c r="BB37" s="1268">
        <v>5.1074399907999997</v>
      </c>
    </row>
    <row r="38" spans="1:54" x14ac:dyDescent="0.25">
      <c r="A38" s="1666"/>
      <c r="B38" s="1666" t="s">
        <v>595</v>
      </c>
      <c r="C38" s="1266">
        <v>0</v>
      </c>
      <c r="D38" s="1267">
        <v>0</v>
      </c>
      <c r="E38" s="1267">
        <v>0</v>
      </c>
      <c r="F38" s="1267">
        <v>0</v>
      </c>
      <c r="G38" s="1267">
        <v>1.0009729897999999</v>
      </c>
      <c r="H38" s="1268">
        <v>19.7491972678</v>
      </c>
      <c r="I38" s="1266">
        <v>0</v>
      </c>
      <c r="J38" s="1267">
        <v>0</v>
      </c>
      <c r="K38" s="1267">
        <v>0</v>
      </c>
      <c r="L38" s="1267">
        <v>0</v>
      </c>
      <c r="M38" s="1267">
        <v>0</v>
      </c>
      <c r="N38" s="1267">
        <v>0</v>
      </c>
      <c r="O38" s="1268">
        <v>0</v>
      </c>
      <c r="P38" s="1266">
        <v>0</v>
      </c>
      <c r="Q38" s="1267">
        <v>0</v>
      </c>
      <c r="R38" s="1267">
        <v>0</v>
      </c>
      <c r="S38" s="1267">
        <v>0</v>
      </c>
      <c r="T38" s="1267">
        <v>0</v>
      </c>
      <c r="U38" s="1267">
        <v>0</v>
      </c>
      <c r="V38" s="1267">
        <v>0</v>
      </c>
      <c r="W38" s="1267">
        <v>0</v>
      </c>
      <c r="X38" s="1267">
        <v>0</v>
      </c>
      <c r="Y38" s="1267">
        <v>0</v>
      </c>
      <c r="Z38" s="1267">
        <v>0</v>
      </c>
      <c r="AA38" s="1268">
        <v>0</v>
      </c>
      <c r="AB38" s="1266">
        <v>0</v>
      </c>
      <c r="AC38" s="1267">
        <v>0</v>
      </c>
      <c r="AD38" s="1267">
        <v>0</v>
      </c>
      <c r="AE38" s="1267">
        <v>0</v>
      </c>
      <c r="AF38" s="1267">
        <v>0</v>
      </c>
      <c r="AG38" s="1267">
        <v>0</v>
      </c>
      <c r="AH38" s="1267">
        <v>0</v>
      </c>
      <c r="AI38" s="1267">
        <v>0</v>
      </c>
      <c r="AJ38" s="1268">
        <v>0</v>
      </c>
      <c r="AK38" s="1266">
        <v>0</v>
      </c>
      <c r="AL38" s="1267">
        <v>0</v>
      </c>
      <c r="AM38" s="1267">
        <v>0</v>
      </c>
      <c r="AN38" s="1267">
        <v>0</v>
      </c>
      <c r="AO38" s="1267">
        <v>0</v>
      </c>
      <c r="AP38" s="1268">
        <v>0</v>
      </c>
      <c r="AQ38" s="1266">
        <v>0</v>
      </c>
      <c r="AR38" s="1268">
        <v>0</v>
      </c>
      <c r="AS38" s="1266">
        <v>0</v>
      </c>
      <c r="AT38" s="1267">
        <v>0</v>
      </c>
      <c r="AU38" s="1267">
        <v>0</v>
      </c>
      <c r="AV38" s="1267">
        <v>0</v>
      </c>
      <c r="AW38" s="1267">
        <v>0</v>
      </c>
      <c r="AX38" s="1268">
        <v>0</v>
      </c>
      <c r="AY38" s="1266">
        <v>0</v>
      </c>
      <c r="AZ38" s="1268">
        <v>0</v>
      </c>
      <c r="BA38" s="1268">
        <v>0</v>
      </c>
      <c r="BB38" s="1268">
        <v>20.750170257600001</v>
      </c>
    </row>
    <row r="39" spans="1:54" x14ac:dyDescent="0.25">
      <c r="A39" s="1666"/>
      <c r="B39" s="1666" t="s">
        <v>489</v>
      </c>
      <c r="C39" s="1266">
        <v>0</v>
      </c>
      <c r="D39" s="1267">
        <v>0</v>
      </c>
      <c r="E39" s="1267">
        <v>0</v>
      </c>
      <c r="F39" s="1267">
        <v>0</v>
      </c>
      <c r="G39" s="1267">
        <v>0</v>
      </c>
      <c r="H39" s="1268">
        <v>0</v>
      </c>
      <c r="I39" s="1266">
        <v>0</v>
      </c>
      <c r="J39" s="1267">
        <v>0</v>
      </c>
      <c r="K39" s="1267">
        <v>0</v>
      </c>
      <c r="L39" s="1267">
        <v>0</v>
      </c>
      <c r="M39" s="1267">
        <v>0</v>
      </c>
      <c r="N39" s="1267">
        <v>0</v>
      </c>
      <c r="O39" s="1268">
        <v>0</v>
      </c>
      <c r="P39" s="1266">
        <v>0</v>
      </c>
      <c r="Q39" s="1267">
        <v>0</v>
      </c>
      <c r="R39" s="1267">
        <v>0</v>
      </c>
      <c r="S39" s="1267">
        <v>0</v>
      </c>
      <c r="T39" s="1267">
        <v>0</v>
      </c>
      <c r="U39" s="1267">
        <v>0</v>
      </c>
      <c r="V39" s="1267">
        <v>0</v>
      </c>
      <c r="W39" s="1267">
        <v>0</v>
      </c>
      <c r="X39" s="1267">
        <v>0</v>
      </c>
      <c r="Y39" s="1267">
        <v>0</v>
      </c>
      <c r="Z39" s="1267">
        <v>0</v>
      </c>
      <c r="AA39" s="1268">
        <v>0</v>
      </c>
      <c r="AB39" s="1266">
        <v>0</v>
      </c>
      <c r="AC39" s="1267">
        <v>0</v>
      </c>
      <c r="AD39" s="1267">
        <v>0</v>
      </c>
      <c r="AE39" s="1267">
        <v>0</v>
      </c>
      <c r="AF39" s="1267">
        <v>0</v>
      </c>
      <c r="AG39" s="1267">
        <v>0</v>
      </c>
      <c r="AH39" s="1267">
        <v>0</v>
      </c>
      <c r="AI39" s="1267">
        <v>0</v>
      </c>
      <c r="AJ39" s="1268">
        <v>0</v>
      </c>
      <c r="AK39" s="1266">
        <v>0</v>
      </c>
      <c r="AL39" s="1267">
        <v>0</v>
      </c>
      <c r="AM39" s="1267">
        <v>0</v>
      </c>
      <c r="AN39" s="1267">
        <v>0</v>
      </c>
      <c r="AO39" s="1267">
        <v>0</v>
      </c>
      <c r="AP39" s="1268">
        <v>0</v>
      </c>
      <c r="AQ39" s="1266">
        <v>0</v>
      </c>
      <c r="AR39" s="1268">
        <v>0</v>
      </c>
      <c r="AS39" s="1266">
        <v>0</v>
      </c>
      <c r="AT39" s="1267">
        <v>0</v>
      </c>
      <c r="AU39" s="1267">
        <v>7.4749990000000002E-2</v>
      </c>
      <c r="AV39" s="1267">
        <v>0</v>
      </c>
      <c r="AW39" s="1267">
        <v>3.2853568999999999E-2</v>
      </c>
      <c r="AX39" s="1268">
        <v>0</v>
      </c>
      <c r="AY39" s="1266">
        <v>0</v>
      </c>
      <c r="AZ39" s="1268">
        <v>0</v>
      </c>
      <c r="BA39" s="1268">
        <v>0</v>
      </c>
      <c r="BB39" s="1268">
        <v>0.107603559</v>
      </c>
    </row>
    <row r="40" spans="1:54" x14ac:dyDescent="0.25">
      <c r="A40" s="1666"/>
      <c r="B40" s="1666" t="s">
        <v>515</v>
      </c>
      <c r="C40" s="1266">
        <v>0</v>
      </c>
      <c r="D40" s="1267">
        <v>0</v>
      </c>
      <c r="E40" s="1267">
        <v>0</v>
      </c>
      <c r="F40" s="1267">
        <v>0</v>
      </c>
      <c r="G40" s="1267">
        <v>0</v>
      </c>
      <c r="H40" s="1268">
        <v>0</v>
      </c>
      <c r="I40" s="1266">
        <v>1.6662553096000001</v>
      </c>
      <c r="J40" s="1267">
        <v>0</v>
      </c>
      <c r="K40" s="1267">
        <v>0</v>
      </c>
      <c r="L40" s="1267">
        <v>0</v>
      </c>
      <c r="M40" s="1267">
        <v>0</v>
      </c>
      <c r="N40" s="1267">
        <v>0</v>
      </c>
      <c r="O40" s="1268">
        <v>0</v>
      </c>
      <c r="P40" s="1266">
        <v>0</v>
      </c>
      <c r="Q40" s="1267">
        <v>0</v>
      </c>
      <c r="R40" s="1267">
        <v>0</v>
      </c>
      <c r="S40" s="1267">
        <v>0</v>
      </c>
      <c r="T40" s="1267">
        <v>0</v>
      </c>
      <c r="U40" s="1267">
        <v>0</v>
      </c>
      <c r="V40" s="1267">
        <v>0</v>
      </c>
      <c r="W40" s="1267">
        <v>0</v>
      </c>
      <c r="X40" s="1267">
        <v>0</v>
      </c>
      <c r="Y40" s="1267">
        <v>0</v>
      </c>
      <c r="Z40" s="1267">
        <v>0</v>
      </c>
      <c r="AA40" s="1268">
        <v>0</v>
      </c>
      <c r="AB40" s="1266">
        <v>0.25519501840000003</v>
      </c>
      <c r="AC40" s="1267">
        <v>0.25519501840000003</v>
      </c>
      <c r="AD40" s="1267">
        <v>0.39225329080000004</v>
      </c>
      <c r="AE40" s="1267">
        <v>0</v>
      </c>
      <c r="AF40" s="1267">
        <v>0</v>
      </c>
      <c r="AG40" s="1267">
        <v>0</v>
      </c>
      <c r="AH40" s="1267">
        <v>0</v>
      </c>
      <c r="AI40" s="1267">
        <v>0</v>
      </c>
      <c r="AJ40" s="1268">
        <v>0.25519501840000003</v>
      </c>
      <c r="AK40" s="1266">
        <v>0</v>
      </c>
      <c r="AL40" s="1267">
        <v>0</v>
      </c>
      <c r="AM40" s="1267">
        <v>4.3841172004000004</v>
      </c>
      <c r="AN40" s="1267">
        <v>0</v>
      </c>
      <c r="AO40" s="1267">
        <v>0</v>
      </c>
      <c r="AP40" s="1268">
        <v>0</v>
      </c>
      <c r="AQ40" s="1266">
        <v>0</v>
      </c>
      <c r="AR40" s="1268">
        <v>0</v>
      </c>
      <c r="AS40" s="1266">
        <v>0</v>
      </c>
      <c r="AT40" s="1267">
        <v>0</v>
      </c>
      <c r="AU40" s="1267">
        <v>0</v>
      </c>
      <c r="AV40" s="1267">
        <v>0</v>
      </c>
      <c r="AW40" s="1267">
        <v>0</v>
      </c>
      <c r="AX40" s="1268">
        <v>0</v>
      </c>
      <c r="AY40" s="1266">
        <v>0</v>
      </c>
      <c r="AZ40" s="1268">
        <v>0</v>
      </c>
      <c r="BA40" s="1268">
        <v>0</v>
      </c>
      <c r="BB40" s="1268">
        <v>7.2082108560000009</v>
      </c>
    </row>
    <row r="41" spans="1:54" x14ac:dyDescent="0.25">
      <c r="A41" s="1666"/>
      <c r="B41" s="1666" t="s">
        <v>509</v>
      </c>
      <c r="C41" s="1266">
        <v>0</v>
      </c>
      <c r="D41" s="1267">
        <v>0</v>
      </c>
      <c r="E41" s="1267">
        <v>0</v>
      </c>
      <c r="F41" s="1267">
        <v>0</v>
      </c>
      <c r="G41" s="1267">
        <v>0</v>
      </c>
      <c r="H41" s="1268">
        <v>0</v>
      </c>
      <c r="I41" s="1266">
        <v>0</v>
      </c>
      <c r="J41" s="1267">
        <v>0</v>
      </c>
      <c r="K41" s="1267">
        <v>0</v>
      </c>
      <c r="L41" s="1267">
        <v>0</v>
      </c>
      <c r="M41" s="1267">
        <v>0</v>
      </c>
      <c r="N41" s="1267">
        <v>0</v>
      </c>
      <c r="O41" s="1268">
        <v>0</v>
      </c>
      <c r="P41" s="1266">
        <v>0</v>
      </c>
      <c r="Q41" s="1267">
        <v>0</v>
      </c>
      <c r="R41" s="1267">
        <v>0</v>
      </c>
      <c r="S41" s="1267">
        <v>0</v>
      </c>
      <c r="T41" s="1267">
        <v>0</v>
      </c>
      <c r="U41" s="1267">
        <v>0</v>
      </c>
      <c r="V41" s="1267">
        <v>0</v>
      </c>
      <c r="W41" s="1267">
        <v>0</v>
      </c>
      <c r="X41" s="1267">
        <v>0</v>
      </c>
      <c r="Y41" s="1267">
        <v>0</v>
      </c>
      <c r="Z41" s="1267">
        <v>0</v>
      </c>
      <c r="AA41" s="1268">
        <v>0</v>
      </c>
      <c r="AB41" s="1266">
        <v>2.0451499852000001</v>
      </c>
      <c r="AC41" s="1267">
        <v>6.4211420644000006</v>
      </c>
      <c r="AD41" s="1267">
        <v>2.0451499852000001</v>
      </c>
      <c r="AE41" s="1267">
        <v>0</v>
      </c>
      <c r="AF41" s="1267">
        <v>0</v>
      </c>
      <c r="AG41" s="1267">
        <v>0</v>
      </c>
      <c r="AH41" s="1267">
        <v>1.1326694176000001</v>
      </c>
      <c r="AI41" s="1267">
        <v>0</v>
      </c>
      <c r="AJ41" s="1268">
        <v>10.016977419400002</v>
      </c>
      <c r="AK41" s="1266">
        <v>0</v>
      </c>
      <c r="AL41" s="1267">
        <v>0</v>
      </c>
      <c r="AM41" s="1267">
        <v>0</v>
      </c>
      <c r="AN41" s="1267">
        <v>0</v>
      </c>
      <c r="AO41" s="1267">
        <v>0</v>
      </c>
      <c r="AP41" s="1268">
        <v>0</v>
      </c>
      <c r="AQ41" s="1266">
        <v>0</v>
      </c>
      <c r="AR41" s="1268">
        <v>0</v>
      </c>
      <c r="AS41" s="1266">
        <v>0</v>
      </c>
      <c r="AT41" s="1267">
        <v>0</v>
      </c>
      <c r="AU41" s="1267">
        <v>0</v>
      </c>
      <c r="AV41" s="1267">
        <v>0</v>
      </c>
      <c r="AW41" s="1267">
        <v>0</v>
      </c>
      <c r="AX41" s="1268">
        <v>0</v>
      </c>
      <c r="AY41" s="1266">
        <v>0</v>
      </c>
      <c r="AZ41" s="1268">
        <v>0</v>
      </c>
      <c r="BA41" s="1268">
        <v>0</v>
      </c>
      <c r="BB41" s="1268">
        <v>21.661088871800004</v>
      </c>
    </row>
    <row r="42" spans="1:54" x14ac:dyDescent="0.25">
      <c r="A42" s="1666"/>
      <c r="B42" s="1666" t="s">
        <v>1719</v>
      </c>
      <c r="C42" s="1266">
        <v>0</v>
      </c>
      <c r="D42" s="1267">
        <v>6.917624</v>
      </c>
      <c r="E42" s="1267">
        <v>9.6616239999999998</v>
      </c>
      <c r="F42" s="1267">
        <v>0</v>
      </c>
      <c r="G42" s="1267">
        <v>0</v>
      </c>
      <c r="H42" s="1268">
        <v>0</v>
      </c>
      <c r="I42" s="1266">
        <v>0</v>
      </c>
      <c r="J42" s="1267">
        <v>0</v>
      </c>
      <c r="K42" s="1267">
        <v>0</v>
      </c>
      <c r="L42" s="1267">
        <v>0</v>
      </c>
      <c r="M42" s="1267">
        <v>0</v>
      </c>
      <c r="N42" s="1267">
        <v>0</v>
      </c>
      <c r="O42" s="1268">
        <v>0</v>
      </c>
      <c r="P42" s="1266">
        <v>0</v>
      </c>
      <c r="Q42" s="1267">
        <v>0</v>
      </c>
      <c r="R42" s="1267">
        <v>0</v>
      </c>
      <c r="S42" s="1267">
        <v>0</v>
      </c>
      <c r="T42" s="1267">
        <v>0</v>
      </c>
      <c r="U42" s="1267">
        <v>0</v>
      </c>
      <c r="V42" s="1267">
        <v>0</v>
      </c>
      <c r="W42" s="1267">
        <v>0</v>
      </c>
      <c r="X42" s="1267">
        <v>0</v>
      </c>
      <c r="Y42" s="1267">
        <v>0</v>
      </c>
      <c r="Z42" s="1267">
        <v>0</v>
      </c>
      <c r="AA42" s="1268">
        <v>0</v>
      </c>
      <c r="AB42" s="1266">
        <v>0</v>
      </c>
      <c r="AC42" s="1267">
        <v>0</v>
      </c>
      <c r="AD42" s="1267">
        <v>1.5245858824</v>
      </c>
      <c r="AE42" s="1267">
        <v>3.458812</v>
      </c>
      <c r="AF42" s="1267">
        <v>6.917624</v>
      </c>
      <c r="AG42" s="1267">
        <v>6.917624</v>
      </c>
      <c r="AH42" s="1267">
        <v>0</v>
      </c>
      <c r="AI42" s="1267">
        <v>6.917624</v>
      </c>
      <c r="AJ42" s="1268">
        <v>0</v>
      </c>
      <c r="AK42" s="1266">
        <v>0</v>
      </c>
      <c r="AL42" s="1267">
        <v>0</v>
      </c>
      <c r="AM42" s="1267">
        <v>0</v>
      </c>
      <c r="AN42" s="1267">
        <v>0</v>
      </c>
      <c r="AO42" s="1267">
        <v>0</v>
      </c>
      <c r="AP42" s="1268">
        <v>0</v>
      </c>
      <c r="AQ42" s="1266">
        <v>0</v>
      </c>
      <c r="AR42" s="1268">
        <v>0</v>
      </c>
      <c r="AS42" s="1266">
        <v>0</v>
      </c>
      <c r="AT42" s="1267">
        <v>0</v>
      </c>
      <c r="AU42" s="1267">
        <v>0</v>
      </c>
      <c r="AV42" s="1267">
        <v>0</v>
      </c>
      <c r="AW42" s="1267">
        <v>0</v>
      </c>
      <c r="AX42" s="1268">
        <v>0</v>
      </c>
      <c r="AY42" s="1266">
        <v>0</v>
      </c>
      <c r="AZ42" s="1268">
        <v>0</v>
      </c>
      <c r="BA42" s="1268">
        <v>0</v>
      </c>
      <c r="BB42" s="1268">
        <v>42.315517882400002</v>
      </c>
    </row>
    <row r="43" spans="1:54" x14ac:dyDescent="0.25">
      <c r="A43" s="1666"/>
      <c r="B43" s="1666" t="s">
        <v>507</v>
      </c>
      <c r="C43" s="1266">
        <v>4.0913599776000007</v>
      </c>
      <c r="D43" s="1267">
        <v>0</v>
      </c>
      <c r="E43" s="1267">
        <v>0</v>
      </c>
      <c r="F43" s="1267">
        <v>0</v>
      </c>
      <c r="G43" s="1267">
        <v>1.0944387748</v>
      </c>
      <c r="H43" s="1268">
        <v>10.2284000126</v>
      </c>
      <c r="I43" s="1266">
        <v>0</v>
      </c>
      <c r="J43" s="1267">
        <v>0</v>
      </c>
      <c r="K43" s="1267">
        <v>0</v>
      </c>
      <c r="L43" s="1267">
        <v>0</v>
      </c>
      <c r="M43" s="1267">
        <v>0</v>
      </c>
      <c r="N43" s="1267">
        <v>0</v>
      </c>
      <c r="O43" s="1268">
        <v>0</v>
      </c>
      <c r="P43" s="1266">
        <v>0</v>
      </c>
      <c r="Q43" s="1267">
        <v>0</v>
      </c>
      <c r="R43" s="1267">
        <v>0</v>
      </c>
      <c r="S43" s="1267">
        <v>0</v>
      </c>
      <c r="T43" s="1267">
        <v>0</v>
      </c>
      <c r="U43" s="1267">
        <v>0</v>
      </c>
      <c r="V43" s="1267">
        <v>0</v>
      </c>
      <c r="W43" s="1267">
        <v>0</v>
      </c>
      <c r="X43" s="1267">
        <v>0</v>
      </c>
      <c r="Y43" s="1267">
        <v>0</v>
      </c>
      <c r="Z43" s="1267">
        <v>0</v>
      </c>
      <c r="AA43" s="1268">
        <v>0</v>
      </c>
      <c r="AB43" s="1266">
        <v>0</v>
      </c>
      <c r="AC43" s="1267">
        <v>0</v>
      </c>
      <c r="AD43" s="1267">
        <v>0</v>
      </c>
      <c r="AE43" s="1267">
        <v>0</v>
      </c>
      <c r="AF43" s="1267">
        <v>0</v>
      </c>
      <c r="AG43" s="1267">
        <v>0</v>
      </c>
      <c r="AH43" s="1267">
        <v>0</v>
      </c>
      <c r="AI43" s="1267">
        <v>0</v>
      </c>
      <c r="AJ43" s="1268">
        <v>0</v>
      </c>
      <c r="AK43" s="1266">
        <v>0</v>
      </c>
      <c r="AL43" s="1267">
        <v>0</v>
      </c>
      <c r="AM43" s="1267">
        <v>0</v>
      </c>
      <c r="AN43" s="1267">
        <v>0</v>
      </c>
      <c r="AO43" s="1267">
        <v>0</v>
      </c>
      <c r="AP43" s="1268">
        <v>0</v>
      </c>
      <c r="AQ43" s="1266">
        <v>0</v>
      </c>
      <c r="AR43" s="1268">
        <v>0</v>
      </c>
      <c r="AS43" s="1266">
        <v>0</v>
      </c>
      <c r="AT43" s="1267">
        <v>0</v>
      </c>
      <c r="AU43" s="1267">
        <v>0</v>
      </c>
      <c r="AV43" s="1267">
        <v>0</v>
      </c>
      <c r="AW43" s="1267">
        <v>0</v>
      </c>
      <c r="AX43" s="1268">
        <v>0</v>
      </c>
      <c r="AY43" s="1266">
        <v>0</v>
      </c>
      <c r="AZ43" s="1268">
        <v>0</v>
      </c>
      <c r="BA43" s="1268">
        <v>0</v>
      </c>
      <c r="BB43" s="1268">
        <v>15.414198765</v>
      </c>
    </row>
    <row r="44" spans="1:54" x14ac:dyDescent="0.25">
      <c r="A44" s="1666"/>
      <c r="B44" s="1666" t="s">
        <v>1718</v>
      </c>
      <c r="C44" s="1266">
        <v>0</v>
      </c>
      <c r="D44" s="1267">
        <v>0</v>
      </c>
      <c r="E44" s="1267">
        <v>0</v>
      </c>
      <c r="F44" s="1267">
        <v>0</v>
      </c>
      <c r="G44" s="1267">
        <v>0</v>
      </c>
      <c r="H44" s="1268">
        <v>0</v>
      </c>
      <c r="I44" s="1266">
        <v>3.9875705786000002</v>
      </c>
      <c r="J44" s="1267">
        <v>0</v>
      </c>
      <c r="K44" s="1267">
        <v>0.99714421799999997</v>
      </c>
      <c r="L44" s="1267">
        <v>0</v>
      </c>
      <c r="M44" s="1267">
        <v>0</v>
      </c>
      <c r="N44" s="1267">
        <v>0</v>
      </c>
      <c r="O44" s="1268">
        <v>0</v>
      </c>
      <c r="P44" s="1266">
        <v>0</v>
      </c>
      <c r="Q44" s="1267">
        <v>0</v>
      </c>
      <c r="R44" s="1267">
        <v>0</v>
      </c>
      <c r="S44" s="1267">
        <v>0</v>
      </c>
      <c r="T44" s="1267">
        <v>0</v>
      </c>
      <c r="U44" s="1267">
        <v>0</v>
      </c>
      <c r="V44" s="1267">
        <v>0</v>
      </c>
      <c r="W44" s="1267">
        <v>0</v>
      </c>
      <c r="X44" s="1267">
        <v>0</v>
      </c>
      <c r="Y44" s="1267">
        <v>0</v>
      </c>
      <c r="Z44" s="1267">
        <v>0</v>
      </c>
      <c r="AA44" s="1268">
        <v>0</v>
      </c>
      <c r="AB44" s="1266">
        <v>0</v>
      </c>
      <c r="AC44" s="1267">
        <v>5.9724678804</v>
      </c>
      <c r="AD44" s="1267">
        <v>2.0365600304000004</v>
      </c>
      <c r="AE44" s="1267">
        <v>0</v>
      </c>
      <c r="AF44" s="1267">
        <v>0</v>
      </c>
      <c r="AG44" s="1267">
        <v>0</v>
      </c>
      <c r="AH44" s="1267">
        <v>0</v>
      </c>
      <c r="AI44" s="1267">
        <v>0</v>
      </c>
      <c r="AJ44" s="1268">
        <v>2.0019507129999998</v>
      </c>
      <c r="AK44" s="1266">
        <v>0</v>
      </c>
      <c r="AL44" s="1267">
        <v>0</v>
      </c>
      <c r="AM44" s="1267">
        <v>0</v>
      </c>
      <c r="AN44" s="1267">
        <v>0</v>
      </c>
      <c r="AO44" s="1267">
        <v>0</v>
      </c>
      <c r="AP44" s="1268">
        <v>0</v>
      </c>
      <c r="AQ44" s="1266">
        <v>0</v>
      </c>
      <c r="AR44" s="1268">
        <v>0</v>
      </c>
      <c r="AS44" s="1266">
        <v>0</v>
      </c>
      <c r="AT44" s="1267">
        <v>0</v>
      </c>
      <c r="AU44" s="1267">
        <v>0</v>
      </c>
      <c r="AV44" s="1267">
        <v>0</v>
      </c>
      <c r="AW44" s="1267">
        <v>0</v>
      </c>
      <c r="AX44" s="1268">
        <v>0</v>
      </c>
      <c r="AY44" s="1266">
        <v>0</v>
      </c>
      <c r="AZ44" s="1268">
        <v>0</v>
      </c>
      <c r="BA44" s="1268">
        <v>0</v>
      </c>
      <c r="BB44" s="1268">
        <v>14.9956934204</v>
      </c>
    </row>
    <row r="45" spans="1:54" x14ac:dyDescent="0.25">
      <c r="A45" s="1666"/>
      <c r="B45" s="1666" t="s">
        <v>491</v>
      </c>
      <c r="C45" s="1266">
        <v>0</v>
      </c>
      <c r="D45" s="1267">
        <v>0</v>
      </c>
      <c r="E45" s="1267">
        <v>0</v>
      </c>
      <c r="F45" s="1267">
        <v>0</v>
      </c>
      <c r="G45" s="1267">
        <v>0</v>
      </c>
      <c r="H45" s="1268">
        <v>0</v>
      </c>
      <c r="I45" s="1266">
        <v>0</v>
      </c>
      <c r="J45" s="1267">
        <v>0</v>
      </c>
      <c r="K45" s="1267">
        <v>0</v>
      </c>
      <c r="L45" s="1267">
        <v>0</v>
      </c>
      <c r="M45" s="1267">
        <v>0</v>
      </c>
      <c r="N45" s="1267">
        <v>0</v>
      </c>
      <c r="O45" s="1268">
        <v>0</v>
      </c>
      <c r="P45" s="1266">
        <v>0</v>
      </c>
      <c r="Q45" s="1267">
        <v>0</v>
      </c>
      <c r="R45" s="1267">
        <v>0</v>
      </c>
      <c r="S45" s="1267">
        <v>0</v>
      </c>
      <c r="T45" s="1267">
        <v>0</v>
      </c>
      <c r="U45" s="1267">
        <v>0</v>
      </c>
      <c r="V45" s="1267">
        <v>0</v>
      </c>
      <c r="W45" s="1267">
        <v>0</v>
      </c>
      <c r="X45" s="1267">
        <v>0</v>
      </c>
      <c r="Y45" s="1267">
        <v>0</v>
      </c>
      <c r="Z45" s="1267">
        <v>0</v>
      </c>
      <c r="AA45" s="1268">
        <v>0</v>
      </c>
      <c r="AB45" s="1266">
        <v>0</v>
      </c>
      <c r="AC45" s="1267">
        <v>0</v>
      </c>
      <c r="AD45" s="1267">
        <v>0</v>
      </c>
      <c r="AE45" s="1267">
        <v>0</v>
      </c>
      <c r="AF45" s="1267">
        <v>0</v>
      </c>
      <c r="AG45" s="1267">
        <v>0</v>
      </c>
      <c r="AH45" s="1267">
        <v>0</v>
      </c>
      <c r="AI45" s="1267">
        <v>0</v>
      </c>
      <c r="AJ45" s="1268">
        <v>0</v>
      </c>
      <c r="AK45" s="1266">
        <v>0</v>
      </c>
      <c r="AL45" s="1267">
        <v>0</v>
      </c>
      <c r="AM45" s="1267">
        <v>6.0802019852000004</v>
      </c>
      <c r="AN45" s="1267">
        <v>0</v>
      </c>
      <c r="AO45" s="1267">
        <v>0</v>
      </c>
      <c r="AP45" s="1268">
        <v>0</v>
      </c>
      <c r="AQ45" s="1266">
        <v>0</v>
      </c>
      <c r="AR45" s="1268">
        <v>0</v>
      </c>
      <c r="AS45" s="1266">
        <v>0</v>
      </c>
      <c r="AT45" s="1267">
        <v>0</v>
      </c>
      <c r="AU45" s="1267">
        <v>0</v>
      </c>
      <c r="AV45" s="1267">
        <v>0</v>
      </c>
      <c r="AW45" s="1267">
        <v>0</v>
      </c>
      <c r="AX45" s="1268">
        <v>0</v>
      </c>
      <c r="AY45" s="1266">
        <v>0</v>
      </c>
      <c r="AZ45" s="1268">
        <v>0</v>
      </c>
      <c r="BA45" s="1268">
        <v>0</v>
      </c>
      <c r="BB45" s="1268">
        <v>6.0802019852000004</v>
      </c>
    </row>
    <row r="46" spans="1:54" x14ac:dyDescent="0.25">
      <c r="A46" s="1666"/>
      <c r="B46" s="1666" t="s">
        <v>525</v>
      </c>
      <c r="C46" s="1266">
        <v>0</v>
      </c>
      <c r="D46" s="1267">
        <v>0</v>
      </c>
      <c r="E46" s="1267">
        <v>0</v>
      </c>
      <c r="F46" s="1267">
        <v>0</v>
      </c>
      <c r="G46" s="1267">
        <v>0</v>
      </c>
      <c r="H46" s="1268">
        <v>0</v>
      </c>
      <c r="I46" s="1266">
        <v>9.5398244942000012</v>
      </c>
      <c r="J46" s="1267">
        <v>0</v>
      </c>
      <c r="K46" s="1267">
        <v>6.5809317700000003</v>
      </c>
      <c r="L46" s="1267">
        <v>0</v>
      </c>
      <c r="M46" s="1267">
        <v>8.2970805456000001</v>
      </c>
      <c r="N46" s="1267">
        <v>1.6197146000000002E-3</v>
      </c>
      <c r="O46" s="1268">
        <v>0</v>
      </c>
      <c r="P46" s="1266">
        <v>0</v>
      </c>
      <c r="Q46" s="1267">
        <v>0</v>
      </c>
      <c r="R46" s="1267">
        <v>0</v>
      </c>
      <c r="S46" s="1267">
        <v>0</v>
      </c>
      <c r="T46" s="1267">
        <v>0</v>
      </c>
      <c r="U46" s="1267">
        <v>0</v>
      </c>
      <c r="V46" s="1267">
        <v>0</v>
      </c>
      <c r="W46" s="1267">
        <v>0</v>
      </c>
      <c r="X46" s="1267">
        <v>0</v>
      </c>
      <c r="Y46" s="1267">
        <v>0</v>
      </c>
      <c r="Z46" s="1267">
        <v>0</v>
      </c>
      <c r="AA46" s="1268">
        <v>0</v>
      </c>
      <c r="AB46" s="1266">
        <v>2.0410400220000002</v>
      </c>
      <c r="AC46" s="1267">
        <v>5.0035880285999994</v>
      </c>
      <c r="AD46" s="1267">
        <v>0</v>
      </c>
      <c r="AE46" s="1267">
        <v>0</v>
      </c>
      <c r="AF46" s="1267">
        <v>0</v>
      </c>
      <c r="AG46" s="1267">
        <v>0</v>
      </c>
      <c r="AH46" s="1267">
        <v>0.30615596900000003</v>
      </c>
      <c r="AI46" s="1267">
        <v>0</v>
      </c>
      <c r="AJ46" s="1268">
        <v>3.5998940053999999</v>
      </c>
      <c r="AK46" s="1266">
        <v>0</v>
      </c>
      <c r="AL46" s="1267">
        <v>0</v>
      </c>
      <c r="AM46" s="1267">
        <v>0</v>
      </c>
      <c r="AN46" s="1267">
        <v>0</v>
      </c>
      <c r="AO46" s="1267">
        <v>0</v>
      </c>
      <c r="AP46" s="1268">
        <v>0</v>
      </c>
      <c r="AQ46" s="1266">
        <v>0</v>
      </c>
      <c r="AR46" s="1268">
        <v>0</v>
      </c>
      <c r="AS46" s="1266">
        <v>0</v>
      </c>
      <c r="AT46" s="1267">
        <v>0</v>
      </c>
      <c r="AU46" s="1267">
        <v>0</v>
      </c>
      <c r="AV46" s="1267">
        <v>0</v>
      </c>
      <c r="AW46" s="1267">
        <v>0</v>
      </c>
      <c r="AX46" s="1268">
        <v>0</v>
      </c>
      <c r="AY46" s="1266">
        <v>0</v>
      </c>
      <c r="AZ46" s="1268">
        <v>0</v>
      </c>
      <c r="BA46" s="1268">
        <v>0</v>
      </c>
      <c r="BB46" s="1268">
        <v>35.370134549399999</v>
      </c>
    </row>
    <row r="47" spans="1:54" x14ac:dyDescent="0.25">
      <c r="A47" s="1666"/>
      <c r="B47" s="1666" t="s">
        <v>492</v>
      </c>
      <c r="C47" s="1266">
        <v>0</v>
      </c>
      <c r="D47" s="1267">
        <v>0</v>
      </c>
      <c r="E47" s="1267">
        <v>0</v>
      </c>
      <c r="F47" s="1267">
        <v>0</v>
      </c>
      <c r="G47" s="1267">
        <v>0</v>
      </c>
      <c r="H47" s="1268">
        <v>0</v>
      </c>
      <c r="I47" s="1266">
        <v>0</v>
      </c>
      <c r="J47" s="1267">
        <v>0</v>
      </c>
      <c r="K47" s="1267">
        <v>0</v>
      </c>
      <c r="L47" s="1267">
        <v>0</v>
      </c>
      <c r="M47" s="1267">
        <v>0</v>
      </c>
      <c r="N47" s="1267">
        <v>0</v>
      </c>
      <c r="O47" s="1268">
        <v>0</v>
      </c>
      <c r="P47" s="1266">
        <v>0</v>
      </c>
      <c r="Q47" s="1267">
        <v>0</v>
      </c>
      <c r="R47" s="1267">
        <v>0</v>
      </c>
      <c r="S47" s="1267">
        <v>0</v>
      </c>
      <c r="T47" s="1267">
        <v>0</v>
      </c>
      <c r="U47" s="1267">
        <v>0</v>
      </c>
      <c r="V47" s="1267">
        <v>0</v>
      </c>
      <c r="W47" s="1267">
        <v>0</v>
      </c>
      <c r="X47" s="1267">
        <v>0</v>
      </c>
      <c r="Y47" s="1267">
        <v>0</v>
      </c>
      <c r="Z47" s="1267">
        <v>0</v>
      </c>
      <c r="AA47" s="1268">
        <v>0</v>
      </c>
      <c r="AB47" s="1266">
        <v>0</v>
      </c>
      <c r="AC47" s="1267">
        <v>0.82771676120000004</v>
      </c>
      <c r="AD47" s="1267">
        <v>0</v>
      </c>
      <c r="AE47" s="1267">
        <v>0</v>
      </c>
      <c r="AF47" s="1267">
        <v>0</v>
      </c>
      <c r="AG47" s="1267">
        <v>0</v>
      </c>
      <c r="AH47" s="1267">
        <v>0</v>
      </c>
      <c r="AI47" s="1267">
        <v>0</v>
      </c>
      <c r="AJ47" s="1268">
        <v>1.9340905640000003</v>
      </c>
      <c r="AK47" s="1266">
        <v>0</v>
      </c>
      <c r="AL47" s="1267">
        <v>0</v>
      </c>
      <c r="AM47" s="1267">
        <v>0</v>
      </c>
      <c r="AN47" s="1267">
        <v>0</v>
      </c>
      <c r="AO47" s="1267">
        <v>0</v>
      </c>
      <c r="AP47" s="1268">
        <v>0</v>
      </c>
      <c r="AQ47" s="1266">
        <v>0</v>
      </c>
      <c r="AR47" s="1268">
        <v>0</v>
      </c>
      <c r="AS47" s="1266">
        <v>0</v>
      </c>
      <c r="AT47" s="1267">
        <v>0</v>
      </c>
      <c r="AU47" s="1267">
        <v>0</v>
      </c>
      <c r="AV47" s="1267">
        <v>0</v>
      </c>
      <c r="AW47" s="1267">
        <v>0</v>
      </c>
      <c r="AX47" s="1268">
        <v>0</v>
      </c>
      <c r="AY47" s="1266">
        <v>0</v>
      </c>
      <c r="AZ47" s="1268">
        <v>0</v>
      </c>
      <c r="BA47" s="1268">
        <v>0</v>
      </c>
      <c r="BB47" s="1268">
        <v>2.7618073252000004</v>
      </c>
    </row>
    <row r="48" spans="1:54" x14ac:dyDescent="0.25">
      <c r="A48" s="1666"/>
      <c r="B48" s="1666" t="s">
        <v>481</v>
      </c>
      <c r="C48" s="1266">
        <v>0</v>
      </c>
      <c r="D48" s="1267">
        <v>0</v>
      </c>
      <c r="E48" s="1267">
        <v>0</v>
      </c>
      <c r="F48" s="1267">
        <v>0</v>
      </c>
      <c r="G48" s="1267">
        <v>0</v>
      </c>
      <c r="H48" s="1268">
        <v>0</v>
      </c>
      <c r="I48" s="1266">
        <v>0</v>
      </c>
      <c r="J48" s="1267">
        <v>0</v>
      </c>
      <c r="K48" s="1267">
        <v>0</v>
      </c>
      <c r="L48" s="1267">
        <v>0</v>
      </c>
      <c r="M48" s="1267">
        <v>0</v>
      </c>
      <c r="N48" s="1267">
        <v>0</v>
      </c>
      <c r="O48" s="1268">
        <v>0</v>
      </c>
      <c r="P48" s="1266">
        <v>0</v>
      </c>
      <c r="Q48" s="1267">
        <v>3.9264528491999999</v>
      </c>
      <c r="R48" s="1267">
        <v>0</v>
      </c>
      <c r="S48" s="1267">
        <v>0</v>
      </c>
      <c r="T48" s="1267">
        <v>0</v>
      </c>
      <c r="U48" s="1267">
        <v>0</v>
      </c>
      <c r="V48" s="1267">
        <v>0</v>
      </c>
      <c r="W48" s="1267">
        <v>0</v>
      </c>
      <c r="X48" s="1267">
        <v>3.5262331090000001</v>
      </c>
      <c r="Y48" s="1267">
        <v>0</v>
      </c>
      <c r="Z48" s="1267">
        <v>3.5262331090000001</v>
      </c>
      <c r="AA48" s="1268">
        <v>0</v>
      </c>
      <c r="AB48" s="1266">
        <v>0</v>
      </c>
      <c r="AC48" s="1267">
        <v>0</v>
      </c>
      <c r="AD48" s="1267">
        <v>0</v>
      </c>
      <c r="AE48" s="1267">
        <v>0</v>
      </c>
      <c r="AF48" s="1267">
        <v>0</v>
      </c>
      <c r="AG48" s="1267">
        <v>0</v>
      </c>
      <c r="AH48" s="1267">
        <v>0</v>
      </c>
      <c r="AI48" s="1267">
        <v>0</v>
      </c>
      <c r="AJ48" s="1268">
        <v>0</v>
      </c>
      <c r="AK48" s="1266">
        <v>0</v>
      </c>
      <c r="AL48" s="1267">
        <v>0</v>
      </c>
      <c r="AM48" s="1267">
        <v>0</v>
      </c>
      <c r="AN48" s="1267">
        <v>0</v>
      </c>
      <c r="AO48" s="1267">
        <v>0</v>
      </c>
      <c r="AP48" s="1268">
        <v>0</v>
      </c>
      <c r="AQ48" s="1266">
        <v>0</v>
      </c>
      <c r="AR48" s="1268">
        <v>0</v>
      </c>
      <c r="AS48" s="1266">
        <v>0</v>
      </c>
      <c r="AT48" s="1267">
        <v>0</v>
      </c>
      <c r="AU48" s="1267">
        <v>0</v>
      </c>
      <c r="AV48" s="1267">
        <v>0</v>
      </c>
      <c r="AW48" s="1267">
        <v>0</v>
      </c>
      <c r="AX48" s="1268">
        <v>0</v>
      </c>
      <c r="AY48" s="1266">
        <v>0</v>
      </c>
      <c r="AZ48" s="1268">
        <v>0</v>
      </c>
      <c r="BA48" s="1268">
        <v>0</v>
      </c>
      <c r="BB48" s="1268">
        <v>10.9789190672</v>
      </c>
    </row>
    <row r="49" spans="1:54" x14ac:dyDescent="0.25">
      <c r="A49" s="1666"/>
      <c r="B49" s="1666" t="s">
        <v>582</v>
      </c>
      <c r="C49" s="1266">
        <v>0</v>
      </c>
      <c r="D49" s="1267">
        <v>0</v>
      </c>
      <c r="E49" s="1267">
        <v>0</v>
      </c>
      <c r="F49" s="1267">
        <v>0</v>
      </c>
      <c r="G49" s="1267">
        <v>1.5077594686</v>
      </c>
      <c r="H49" s="1268">
        <v>10.906127058399999</v>
      </c>
      <c r="I49" s="1266">
        <v>0</v>
      </c>
      <c r="J49" s="1267">
        <v>0</v>
      </c>
      <c r="K49" s="1267">
        <v>0</v>
      </c>
      <c r="L49" s="1267">
        <v>0</v>
      </c>
      <c r="M49" s="1267">
        <v>0</v>
      </c>
      <c r="N49" s="1267">
        <v>0</v>
      </c>
      <c r="O49" s="1268">
        <v>0</v>
      </c>
      <c r="P49" s="1266">
        <v>0</v>
      </c>
      <c r="Q49" s="1267">
        <v>0</v>
      </c>
      <c r="R49" s="1267">
        <v>0</v>
      </c>
      <c r="S49" s="1267">
        <v>0</v>
      </c>
      <c r="T49" s="1267">
        <v>0</v>
      </c>
      <c r="U49" s="1267">
        <v>0</v>
      </c>
      <c r="V49" s="1267">
        <v>0</v>
      </c>
      <c r="W49" s="1267">
        <v>0</v>
      </c>
      <c r="X49" s="1267">
        <v>0</v>
      </c>
      <c r="Y49" s="1267">
        <v>0</v>
      </c>
      <c r="Z49" s="1267">
        <v>0</v>
      </c>
      <c r="AA49" s="1268">
        <v>0</v>
      </c>
      <c r="AB49" s="1266">
        <v>1.1008799718000002</v>
      </c>
      <c r="AC49" s="1267">
        <v>2.4439536156000004</v>
      </c>
      <c r="AD49" s="1267">
        <v>0</v>
      </c>
      <c r="AE49" s="1267">
        <v>0</v>
      </c>
      <c r="AF49" s="1267">
        <v>0</v>
      </c>
      <c r="AG49" s="1267">
        <v>0</v>
      </c>
      <c r="AH49" s="1267">
        <v>0.2010346324</v>
      </c>
      <c r="AI49" s="1267">
        <v>0</v>
      </c>
      <c r="AJ49" s="1268">
        <v>1.3067249047999998</v>
      </c>
      <c r="AK49" s="1266">
        <v>0</v>
      </c>
      <c r="AL49" s="1267">
        <v>0</v>
      </c>
      <c r="AM49" s="1267">
        <v>0</v>
      </c>
      <c r="AN49" s="1267">
        <v>0</v>
      </c>
      <c r="AO49" s="1267">
        <v>0</v>
      </c>
      <c r="AP49" s="1268">
        <v>0</v>
      </c>
      <c r="AQ49" s="1266">
        <v>0</v>
      </c>
      <c r="AR49" s="1268">
        <v>0</v>
      </c>
      <c r="AS49" s="1266">
        <v>3.6352959958</v>
      </c>
      <c r="AT49" s="1267">
        <v>0</v>
      </c>
      <c r="AU49" s="1267">
        <v>0.50640478840000003</v>
      </c>
      <c r="AV49" s="1267">
        <v>0</v>
      </c>
      <c r="AW49" s="1267">
        <v>0</v>
      </c>
      <c r="AX49" s="1268">
        <v>0</v>
      </c>
      <c r="AY49" s="1266">
        <v>0</v>
      </c>
      <c r="AZ49" s="1268">
        <v>0</v>
      </c>
      <c r="BA49" s="1268">
        <v>0</v>
      </c>
      <c r="BB49" s="1268">
        <v>21.608180435799998</v>
      </c>
    </row>
    <row r="50" spans="1:54" x14ac:dyDescent="0.25">
      <c r="A50" s="1666"/>
      <c r="B50" s="1666" t="s">
        <v>516</v>
      </c>
      <c r="C50" s="1266">
        <v>17.429255713800003</v>
      </c>
      <c r="D50" s="1267">
        <v>0</v>
      </c>
      <c r="E50" s="1267">
        <v>0</v>
      </c>
      <c r="F50" s="1267">
        <v>0</v>
      </c>
      <c r="G50" s="1267">
        <v>1.4049283429999999</v>
      </c>
      <c r="H50" s="1268">
        <v>20.361280013199998</v>
      </c>
      <c r="I50" s="1266">
        <v>0</v>
      </c>
      <c r="J50" s="1267">
        <v>0</v>
      </c>
      <c r="K50" s="1267">
        <v>0</v>
      </c>
      <c r="L50" s="1267">
        <v>0</v>
      </c>
      <c r="M50" s="1267">
        <v>0</v>
      </c>
      <c r="N50" s="1267">
        <v>0</v>
      </c>
      <c r="O50" s="1268">
        <v>0</v>
      </c>
      <c r="P50" s="1266">
        <v>0</v>
      </c>
      <c r="Q50" s="1267">
        <v>0</v>
      </c>
      <c r="R50" s="1267">
        <v>0</v>
      </c>
      <c r="S50" s="1267">
        <v>0</v>
      </c>
      <c r="T50" s="1267">
        <v>0</v>
      </c>
      <c r="U50" s="1267">
        <v>0</v>
      </c>
      <c r="V50" s="1267">
        <v>0</v>
      </c>
      <c r="W50" s="1267">
        <v>0</v>
      </c>
      <c r="X50" s="1267">
        <v>0</v>
      </c>
      <c r="Y50" s="1267">
        <v>0</v>
      </c>
      <c r="Z50" s="1267">
        <v>0</v>
      </c>
      <c r="AA50" s="1268">
        <v>0</v>
      </c>
      <c r="AB50" s="1266">
        <v>0</v>
      </c>
      <c r="AC50" s="1267">
        <v>0</v>
      </c>
      <c r="AD50" s="1267">
        <v>0</v>
      </c>
      <c r="AE50" s="1267">
        <v>0</v>
      </c>
      <c r="AF50" s="1267">
        <v>0</v>
      </c>
      <c r="AG50" s="1267">
        <v>0</v>
      </c>
      <c r="AH50" s="1267">
        <v>0</v>
      </c>
      <c r="AI50" s="1267">
        <v>0</v>
      </c>
      <c r="AJ50" s="1268">
        <v>0</v>
      </c>
      <c r="AK50" s="1266">
        <v>0</v>
      </c>
      <c r="AL50" s="1267">
        <v>0</v>
      </c>
      <c r="AM50" s="1267">
        <v>0</v>
      </c>
      <c r="AN50" s="1267">
        <v>0</v>
      </c>
      <c r="AO50" s="1267">
        <v>0</v>
      </c>
      <c r="AP50" s="1268">
        <v>0</v>
      </c>
      <c r="AQ50" s="1266">
        <v>0</v>
      </c>
      <c r="AR50" s="1268">
        <v>0</v>
      </c>
      <c r="AS50" s="1266">
        <v>0</v>
      </c>
      <c r="AT50" s="1267">
        <v>0</v>
      </c>
      <c r="AU50" s="1267">
        <v>0</v>
      </c>
      <c r="AV50" s="1267">
        <v>0</v>
      </c>
      <c r="AW50" s="1267">
        <v>0</v>
      </c>
      <c r="AX50" s="1268">
        <v>0</v>
      </c>
      <c r="AY50" s="1266">
        <v>0</v>
      </c>
      <c r="AZ50" s="1268">
        <v>0</v>
      </c>
      <c r="BA50" s="1268">
        <v>0</v>
      </c>
      <c r="BB50" s="1268">
        <v>39.19546407</v>
      </c>
    </row>
    <row r="51" spans="1:54" x14ac:dyDescent="0.25">
      <c r="A51" s="1666"/>
      <c r="B51" s="1666" t="s">
        <v>493</v>
      </c>
      <c r="C51" s="1266">
        <v>0</v>
      </c>
      <c r="D51" s="1267">
        <v>0</v>
      </c>
      <c r="E51" s="1267">
        <v>0</v>
      </c>
      <c r="F51" s="1267">
        <v>0</v>
      </c>
      <c r="G51" s="1267">
        <v>0</v>
      </c>
      <c r="H51" s="1268">
        <v>0</v>
      </c>
      <c r="I51" s="1266">
        <v>0</v>
      </c>
      <c r="J51" s="1267">
        <v>0</v>
      </c>
      <c r="K51" s="1267">
        <v>0</v>
      </c>
      <c r="L51" s="1267">
        <v>0</v>
      </c>
      <c r="M51" s="1267">
        <v>0</v>
      </c>
      <c r="N51" s="1267">
        <v>0</v>
      </c>
      <c r="O51" s="1268">
        <v>0</v>
      </c>
      <c r="P51" s="1266">
        <v>0</v>
      </c>
      <c r="Q51" s="1267">
        <v>0</v>
      </c>
      <c r="R51" s="1267">
        <v>0</v>
      </c>
      <c r="S51" s="1267">
        <v>0</v>
      </c>
      <c r="T51" s="1267">
        <v>0</v>
      </c>
      <c r="U51" s="1267">
        <v>0</v>
      </c>
      <c r="V51" s="1267">
        <v>0</v>
      </c>
      <c r="W51" s="1267">
        <v>0</v>
      </c>
      <c r="X51" s="1267">
        <v>0</v>
      </c>
      <c r="Y51" s="1267">
        <v>0</v>
      </c>
      <c r="Z51" s="1267">
        <v>0</v>
      </c>
      <c r="AA51" s="1268">
        <v>0</v>
      </c>
      <c r="AB51" s="1266">
        <v>0</v>
      </c>
      <c r="AC51" s="1267">
        <v>0</v>
      </c>
      <c r="AD51" s="1267">
        <v>0</v>
      </c>
      <c r="AE51" s="1267">
        <v>0</v>
      </c>
      <c r="AF51" s="1267">
        <v>0</v>
      </c>
      <c r="AG51" s="1267">
        <v>0</v>
      </c>
      <c r="AH51" s="1267">
        <v>0</v>
      </c>
      <c r="AI51" s="1267">
        <v>0</v>
      </c>
      <c r="AJ51" s="1268">
        <v>0</v>
      </c>
      <c r="AK51" s="1266">
        <v>0</v>
      </c>
      <c r="AL51" s="1267">
        <v>0</v>
      </c>
      <c r="AM51" s="1267">
        <v>0</v>
      </c>
      <c r="AN51" s="1267">
        <v>0</v>
      </c>
      <c r="AO51" s="1267">
        <v>9.7952430800000004E-2</v>
      </c>
      <c r="AP51" s="1268">
        <v>0</v>
      </c>
      <c r="AQ51" s="1266">
        <v>0</v>
      </c>
      <c r="AR51" s="1268">
        <v>0</v>
      </c>
      <c r="AS51" s="1266">
        <v>0</v>
      </c>
      <c r="AT51" s="1267">
        <v>0</v>
      </c>
      <c r="AU51" s="1267">
        <v>0</v>
      </c>
      <c r="AV51" s="1267">
        <v>0</v>
      </c>
      <c r="AW51" s="1267">
        <v>0</v>
      </c>
      <c r="AX51" s="1268">
        <v>0</v>
      </c>
      <c r="AY51" s="1266">
        <v>0</v>
      </c>
      <c r="AZ51" s="1268">
        <v>0</v>
      </c>
      <c r="BA51" s="1268">
        <v>0</v>
      </c>
      <c r="BB51" s="1268">
        <v>9.7952430800000004E-2</v>
      </c>
    </row>
    <row r="52" spans="1:54" x14ac:dyDescent="0.25">
      <c r="A52" s="1666"/>
      <c r="B52" s="1666" t="s">
        <v>528</v>
      </c>
      <c r="C52" s="1266">
        <v>0</v>
      </c>
      <c r="D52" s="1267">
        <v>0</v>
      </c>
      <c r="E52" s="1267">
        <v>0</v>
      </c>
      <c r="F52" s="1267">
        <v>0</v>
      </c>
      <c r="G52" s="1267">
        <v>0</v>
      </c>
      <c r="H52" s="1268">
        <v>0</v>
      </c>
      <c r="I52" s="1266">
        <v>0</v>
      </c>
      <c r="J52" s="1267">
        <v>0</v>
      </c>
      <c r="K52" s="1267">
        <v>0</v>
      </c>
      <c r="L52" s="1267">
        <v>0</v>
      </c>
      <c r="M52" s="1267">
        <v>0</v>
      </c>
      <c r="N52" s="1267">
        <v>0</v>
      </c>
      <c r="O52" s="1268">
        <v>0</v>
      </c>
      <c r="P52" s="1266">
        <v>0</v>
      </c>
      <c r="Q52" s="1267">
        <v>0</v>
      </c>
      <c r="R52" s="1267">
        <v>0</v>
      </c>
      <c r="S52" s="1267">
        <v>0</v>
      </c>
      <c r="T52" s="1267">
        <v>0</v>
      </c>
      <c r="U52" s="1267">
        <v>0</v>
      </c>
      <c r="V52" s="1267">
        <v>0</v>
      </c>
      <c r="W52" s="1267">
        <v>0</v>
      </c>
      <c r="X52" s="1267">
        <v>0</v>
      </c>
      <c r="Y52" s="1267">
        <v>0</v>
      </c>
      <c r="Z52" s="1267">
        <v>0</v>
      </c>
      <c r="AA52" s="1268">
        <v>0</v>
      </c>
      <c r="AB52" s="1266">
        <v>0</v>
      </c>
      <c r="AC52" s="1267">
        <v>0</v>
      </c>
      <c r="AD52" s="1267">
        <v>0</v>
      </c>
      <c r="AE52" s="1267">
        <v>0</v>
      </c>
      <c r="AF52" s="1267">
        <v>0</v>
      </c>
      <c r="AG52" s="1267">
        <v>0</v>
      </c>
      <c r="AH52" s="1267">
        <v>0</v>
      </c>
      <c r="AI52" s="1267">
        <v>0</v>
      </c>
      <c r="AJ52" s="1268">
        <v>0</v>
      </c>
      <c r="AK52" s="1266">
        <v>0</v>
      </c>
      <c r="AL52" s="1267">
        <v>0</v>
      </c>
      <c r="AM52" s="1267">
        <v>3.0049500095999999</v>
      </c>
      <c r="AN52" s="1267">
        <v>1.2617774987999999</v>
      </c>
      <c r="AO52" s="1267">
        <v>0.50969998939999994</v>
      </c>
      <c r="AP52" s="1268">
        <v>0</v>
      </c>
      <c r="AQ52" s="1266">
        <v>0</v>
      </c>
      <c r="AR52" s="1268">
        <v>0</v>
      </c>
      <c r="AS52" s="1266">
        <v>0</v>
      </c>
      <c r="AT52" s="1267">
        <v>0</v>
      </c>
      <c r="AU52" s="1267">
        <v>0</v>
      </c>
      <c r="AV52" s="1267">
        <v>0</v>
      </c>
      <c r="AW52" s="1267">
        <v>0</v>
      </c>
      <c r="AX52" s="1268">
        <v>0</v>
      </c>
      <c r="AY52" s="1266">
        <v>0</v>
      </c>
      <c r="AZ52" s="1268">
        <v>0</v>
      </c>
      <c r="BA52" s="1268">
        <v>0</v>
      </c>
      <c r="BB52" s="1268">
        <v>4.7764274977999994</v>
      </c>
    </row>
    <row r="53" spans="1:54" x14ac:dyDescent="0.25">
      <c r="A53" s="1666"/>
      <c r="B53" s="1666" t="s">
        <v>596</v>
      </c>
      <c r="C53" s="1266">
        <v>0</v>
      </c>
      <c r="D53" s="1267">
        <v>0</v>
      </c>
      <c r="E53" s="1267">
        <v>0</v>
      </c>
      <c r="F53" s="1267">
        <v>0</v>
      </c>
      <c r="G53" s="1267">
        <v>0</v>
      </c>
      <c r="H53" s="1268">
        <v>0</v>
      </c>
      <c r="I53" s="1266">
        <v>0</v>
      </c>
      <c r="J53" s="1267">
        <v>6.1849961683999997</v>
      </c>
      <c r="K53" s="1267">
        <v>0</v>
      </c>
      <c r="L53" s="1267">
        <v>6.9584787986000007</v>
      </c>
      <c r="M53" s="1267">
        <v>0</v>
      </c>
      <c r="N53" s="1267">
        <v>0</v>
      </c>
      <c r="O53" s="1268">
        <v>3.6559729276000006</v>
      </c>
      <c r="P53" s="1266">
        <v>0</v>
      </c>
      <c r="Q53" s="1267">
        <v>0</v>
      </c>
      <c r="R53" s="1267">
        <v>0</v>
      </c>
      <c r="S53" s="1267">
        <v>0</v>
      </c>
      <c r="T53" s="1267">
        <v>0</v>
      </c>
      <c r="U53" s="1267">
        <v>0</v>
      </c>
      <c r="V53" s="1267">
        <v>0</v>
      </c>
      <c r="W53" s="1267">
        <v>0</v>
      </c>
      <c r="X53" s="1267">
        <v>0</v>
      </c>
      <c r="Y53" s="1267">
        <v>0</v>
      </c>
      <c r="Z53" s="1267">
        <v>0</v>
      </c>
      <c r="AA53" s="1268">
        <v>0</v>
      </c>
      <c r="AB53" s="1266">
        <v>0</v>
      </c>
      <c r="AC53" s="1267">
        <v>0</v>
      </c>
      <c r="AD53" s="1267">
        <v>0</v>
      </c>
      <c r="AE53" s="1267">
        <v>0</v>
      </c>
      <c r="AF53" s="1267">
        <v>3.10447585</v>
      </c>
      <c r="AG53" s="1267">
        <v>6.2089517000000001</v>
      </c>
      <c r="AH53" s="1267">
        <v>0</v>
      </c>
      <c r="AI53" s="1267">
        <v>6.2445869990000009</v>
      </c>
      <c r="AJ53" s="1268">
        <v>0</v>
      </c>
      <c r="AK53" s="1266">
        <v>0</v>
      </c>
      <c r="AL53" s="1267">
        <v>0</v>
      </c>
      <c r="AM53" s="1267">
        <v>0</v>
      </c>
      <c r="AN53" s="1267">
        <v>0</v>
      </c>
      <c r="AO53" s="1267">
        <v>0</v>
      </c>
      <c r="AP53" s="1268">
        <v>0</v>
      </c>
      <c r="AQ53" s="1266">
        <v>0</v>
      </c>
      <c r="AR53" s="1268">
        <v>0</v>
      </c>
      <c r="AS53" s="1266">
        <v>0</v>
      </c>
      <c r="AT53" s="1267">
        <v>0</v>
      </c>
      <c r="AU53" s="1267">
        <v>0</v>
      </c>
      <c r="AV53" s="1267">
        <v>0</v>
      </c>
      <c r="AW53" s="1267">
        <v>0</v>
      </c>
      <c r="AX53" s="1268">
        <v>0</v>
      </c>
      <c r="AY53" s="1266">
        <v>0</v>
      </c>
      <c r="AZ53" s="1268">
        <v>0</v>
      </c>
      <c r="BA53" s="1268">
        <v>0</v>
      </c>
      <c r="BB53" s="1268">
        <v>32.357462443599999</v>
      </c>
    </row>
    <row r="54" spans="1:54" x14ac:dyDescent="0.25">
      <c r="A54" s="1666"/>
      <c r="B54" s="1666" t="s">
        <v>517</v>
      </c>
      <c r="C54" s="1266">
        <v>0</v>
      </c>
      <c r="D54" s="1267">
        <v>0</v>
      </c>
      <c r="E54" s="1267">
        <v>0</v>
      </c>
      <c r="F54" s="1267">
        <v>0</v>
      </c>
      <c r="G54" s="1267">
        <v>0</v>
      </c>
      <c r="H54" s="1268">
        <v>0</v>
      </c>
      <c r="I54" s="1266">
        <v>0</v>
      </c>
      <c r="J54" s="1267">
        <v>0</v>
      </c>
      <c r="K54" s="1267">
        <v>0</v>
      </c>
      <c r="L54" s="1267">
        <v>0</v>
      </c>
      <c r="M54" s="1267">
        <v>0</v>
      </c>
      <c r="N54" s="1267">
        <v>0</v>
      </c>
      <c r="O54" s="1268">
        <v>0</v>
      </c>
      <c r="P54" s="1266">
        <v>0</v>
      </c>
      <c r="Q54" s="1267">
        <v>0</v>
      </c>
      <c r="R54" s="1267">
        <v>0</v>
      </c>
      <c r="S54" s="1267">
        <v>0</v>
      </c>
      <c r="T54" s="1267">
        <v>0</v>
      </c>
      <c r="U54" s="1267">
        <v>0</v>
      </c>
      <c r="V54" s="1267">
        <v>0</v>
      </c>
      <c r="W54" s="1267">
        <v>0</v>
      </c>
      <c r="X54" s="1267">
        <v>0</v>
      </c>
      <c r="Y54" s="1267">
        <v>0</v>
      </c>
      <c r="Z54" s="1267">
        <v>0</v>
      </c>
      <c r="AA54" s="1268">
        <v>0</v>
      </c>
      <c r="AB54" s="1266">
        <v>0.14417202380000002</v>
      </c>
      <c r="AC54" s="1267">
        <v>2.1121564072000001</v>
      </c>
      <c r="AD54" s="1267">
        <v>0.183325611</v>
      </c>
      <c r="AE54" s="1267">
        <v>0</v>
      </c>
      <c r="AF54" s="1267">
        <v>0</v>
      </c>
      <c r="AG54" s="1267">
        <v>0</v>
      </c>
      <c r="AH54" s="1267">
        <v>0.81611121900000005</v>
      </c>
      <c r="AI54" s="1267">
        <v>0</v>
      </c>
      <c r="AJ54" s="1268">
        <v>4.2650040705999999</v>
      </c>
      <c r="AK54" s="1266">
        <v>0</v>
      </c>
      <c r="AL54" s="1267">
        <v>0</v>
      </c>
      <c r="AM54" s="1267">
        <v>0</v>
      </c>
      <c r="AN54" s="1267">
        <v>0</v>
      </c>
      <c r="AO54" s="1267">
        <v>0</v>
      </c>
      <c r="AP54" s="1268">
        <v>0</v>
      </c>
      <c r="AQ54" s="1266">
        <v>0</v>
      </c>
      <c r="AR54" s="1268">
        <v>0</v>
      </c>
      <c r="AS54" s="1266">
        <v>0</v>
      </c>
      <c r="AT54" s="1267">
        <v>0</v>
      </c>
      <c r="AU54" s="1267">
        <v>0</v>
      </c>
      <c r="AV54" s="1267">
        <v>0</v>
      </c>
      <c r="AW54" s="1267">
        <v>0</v>
      </c>
      <c r="AX54" s="1268">
        <v>0</v>
      </c>
      <c r="AY54" s="1266">
        <v>0</v>
      </c>
      <c r="AZ54" s="1268">
        <v>1.8332559728</v>
      </c>
      <c r="BA54" s="1268">
        <v>0</v>
      </c>
      <c r="BB54" s="1268">
        <v>9.3540253044000004</v>
      </c>
    </row>
    <row r="55" spans="1:54" x14ac:dyDescent="0.25">
      <c r="A55" s="1666"/>
      <c r="B55" s="1666" t="s">
        <v>527</v>
      </c>
      <c r="C55" s="1266">
        <v>0</v>
      </c>
      <c r="D55" s="1267">
        <v>0</v>
      </c>
      <c r="E55" s="1267">
        <v>0</v>
      </c>
      <c r="F55" s="1267">
        <v>0</v>
      </c>
      <c r="G55" s="1267">
        <v>0</v>
      </c>
      <c r="H55" s="1268">
        <v>0</v>
      </c>
      <c r="I55" s="1266">
        <v>0.17938605020000001</v>
      </c>
      <c r="J55" s="1267">
        <v>0</v>
      </c>
      <c r="K55" s="1267">
        <v>0</v>
      </c>
      <c r="L55" s="1267">
        <v>0</v>
      </c>
      <c r="M55" s="1267">
        <v>0.36692596500000002</v>
      </c>
      <c r="N55" s="1267">
        <v>0</v>
      </c>
      <c r="O55" s="1268">
        <v>0</v>
      </c>
      <c r="P55" s="1266">
        <v>0</v>
      </c>
      <c r="Q55" s="1267">
        <v>0</v>
      </c>
      <c r="R55" s="1267">
        <v>0</v>
      </c>
      <c r="S55" s="1267">
        <v>0</v>
      </c>
      <c r="T55" s="1267">
        <v>0</v>
      </c>
      <c r="U55" s="1267">
        <v>0</v>
      </c>
      <c r="V55" s="1267">
        <v>0</v>
      </c>
      <c r="W55" s="1267">
        <v>0</v>
      </c>
      <c r="X55" s="1267">
        <v>0</v>
      </c>
      <c r="Y55" s="1267">
        <v>0</v>
      </c>
      <c r="Z55" s="1267">
        <v>0</v>
      </c>
      <c r="AA55" s="1268">
        <v>0</v>
      </c>
      <c r="AB55" s="1266">
        <v>0</v>
      </c>
      <c r="AC55" s="1267">
        <v>0</v>
      </c>
      <c r="AD55" s="1267">
        <v>0</v>
      </c>
      <c r="AE55" s="1267">
        <v>0</v>
      </c>
      <c r="AF55" s="1267">
        <v>0</v>
      </c>
      <c r="AG55" s="1267">
        <v>0</v>
      </c>
      <c r="AH55" s="1267">
        <v>0</v>
      </c>
      <c r="AI55" s="1267">
        <v>0</v>
      </c>
      <c r="AJ55" s="1268">
        <v>1.0009010284000002</v>
      </c>
      <c r="AK55" s="1266">
        <v>0</v>
      </c>
      <c r="AL55" s="1267">
        <v>0</v>
      </c>
      <c r="AM55" s="1267">
        <v>0</v>
      </c>
      <c r="AN55" s="1267">
        <v>0</v>
      </c>
      <c r="AO55" s="1267">
        <v>0</v>
      </c>
      <c r="AP55" s="1268">
        <v>0</v>
      </c>
      <c r="AQ55" s="1266">
        <v>0</v>
      </c>
      <c r="AR55" s="1268">
        <v>0</v>
      </c>
      <c r="AS55" s="1266">
        <v>0</v>
      </c>
      <c r="AT55" s="1267">
        <v>0</v>
      </c>
      <c r="AU55" s="1267">
        <v>0</v>
      </c>
      <c r="AV55" s="1267">
        <v>0</v>
      </c>
      <c r="AW55" s="1267">
        <v>0</v>
      </c>
      <c r="AX55" s="1268">
        <v>0</v>
      </c>
      <c r="AY55" s="1266">
        <v>0</v>
      </c>
      <c r="AZ55" s="1268">
        <v>2.0018019882</v>
      </c>
      <c r="BA55" s="1268">
        <v>0</v>
      </c>
      <c r="BB55" s="1268">
        <v>3.5490150318000007</v>
      </c>
    </row>
    <row r="56" spans="1:54" x14ac:dyDescent="0.25">
      <c r="A56" s="1666"/>
      <c r="B56" s="1666" t="s">
        <v>497</v>
      </c>
      <c r="C56" s="1266">
        <v>0</v>
      </c>
      <c r="D56" s="1267">
        <v>0</v>
      </c>
      <c r="E56" s="1267">
        <v>0</v>
      </c>
      <c r="F56" s="1267">
        <v>0</v>
      </c>
      <c r="G56" s="1267">
        <v>0</v>
      </c>
      <c r="H56" s="1268">
        <v>0</v>
      </c>
      <c r="I56" s="1266">
        <v>0</v>
      </c>
      <c r="J56" s="1267">
        <v>0</v>
      </c>
      <c r="K56" s="1267">
        <v>0</v>
      </c>
      <c r="L56" s="1267">
        <v>0</v>
      </c>
      <c r="M56" s="1267">
        <v>0</v>
      </c>
      <c r="N56" s="1267">
        <v>0</v>
      </c>
      <c r="O56" s="1268">
        <v>0</v>
      </c>
      <c r="P56" s="1266">
        <v>0</v>
      </c>
      <c r="Q56" s="1267">
        <v>0</v>
      </c>
      <c r="R56" s="1267">
        <v>0</v>
      </c>
      <c r="S56" s="1267">
        <v>0</v>
      </c>
      <c r="T56" s="1267">
        <v>0</v>
      </c>
      <c r="U56" s="1267">
        <v>0</v>
      </c>
      <c r="V56" s="1267">
        <v>0</v>
      </c>
      <c r="W56" s="1267">
        <v>0</v>
      </c>
      <c r="X56" s="1267">
        <v>0</v>
      </c>
      <c r="Y56" s="1267">
        <v>0</v>
      </c>
      <c r="Z56" s="1267">
        <v>0</v>
      </c>
      <c r="AA56" s="1268">
        <v>0</v>
      </c>
      <c r="AB56" s="1266">
        <v>0</v>
      </c>
      <c r="AC56" s="1267">
        <v>0</v>
      </c>
      <c r="AD56" s="1267">
        <v>0</v>
      </c>
      <c r="AE56" s="1267">
        <v>0</v>
      </c>
      <c r="AF56" s="1267">
        <v>0.34656720000000002</v>
      </c>
      <c r="AG56" s="1267">
        <v>0.34656720000000002</v>
      </c>
      <c r="AH56" s="1267">
        <v>0</v>
      </c>
      <c r="AI56" s="1267">
        <v>0.34656720000000002</v>
      </c>
      <c r="AJ56" s="1268">
        <v>0</v>
      </c>
      <c r="AK56" s="1266">
        <v>0</v>
      </c>
      <c r="AL56" s="1267">
        <v>0</v>
      </c>
      <c r="AM56" s="1267">
        <v>0</v>
      </c>
      <c r="AN56" s="1267">
        <v>0</v>
      </c>
      <c r="AO56" s="1267">
        <v>0</v>
      </c>
      <c r="AP56" s="1268">
        <v>0</v>
      </c>
      <c r="AQ56" s="1266">
        <v>0</v>
      </c>
      <c r="AR56" s="1268">
        <v>0</v>
      </c>
      <c r="AS56" s="1266">
        <v>0</v>
      </c>
      <c r="AT56" s="1267">
        <v>0</v>
      </c>
      <c r="AU56" s="1267">
        <v>0</v>
      </c>
      <c r="AV56" s="1267">
        <v>0</v>
      </c>
      <c r="AW56" s="1267">
        <v>0</v>
      </c>
      <c r="AX56" s="1268">
        <v>0</v>
      </c>
      <c r="AY56" s="1266">
        <v>0</v>
      </c>
      <c r="AZ56" s="1268">
        <v>0</v>
      </c>
      <c r="BA56" s="1268">
        <v>0</v>
      </c>
      <c r="BB56" s="1268">
        <v>1.0397016000000001</v>
      </c>
    </row>
    <row r="57" spans="1:54" x14ac:dyDescent="0.25">
      <c r="A57" s="1666"/>
      <c r="B57" s="1666" t="s">
        <v>498</v>
      </c>
      <c r="C57" s="1266">
        <v>0</v>
      </c>
      <c r="D57" s="1267">
        <v>0</v>
      </c>
      <c r="E57" s="1267">
        <v>0</v>
      </c>
      <c r="F57" s="1267">
        <v>0</v>
      </c>
      <c r="G57" s="1267">
        <v>0</v>
      </c>
      <c r="H57" s="1268">
        <v>0</v>
      </c>
      <c r="I57" s="1266">
        <v>0</v>
      </c>
      <c r="J57" s="1267">
        <v>0.80569616119999998</v>
      </c>
      <c r="K57" s="1267">
        <v>0</v>
      </c>
      <c r="L57" s="1267">
        <v>2.1863265900000002</v>
      </c>
      <c r="M57" s="1267">
        <v>0</v>
      </c>
      <c r="N57" s="1267">
        <v>0</v>
      </c>
      <c r="O57" s="1268">
        <v>4.6849855499999995</v>
      </c>
      <c r="P57" s="1266">
        <v>0</v>
      </c>
      <c r="Q57" s="1267">
        <v>0</v>
      </c>
      <c r="R57" s="1267">
        <v>0</v>
      </c>
      <c r="S57" s="1267">
        <v>0</v>
      </c>
      <c r="T57" s="1267">
        <v>0</v>
      </c>
      <c r="U57" s="1267">
        <v>0</v>
      </c>
      <c r="V57" s="1267">
        <v>0</v>
      </c>
      <c r="W57" s="1267">
        <v>0</v>
      </c>
      <c r="X57" s="1267">
        <v>0</v>
      </c>
      <c r="Y57" s="1267">
        <v>0</v>
      </c>
      <c r="Z57" s="1267">
        <v>0</v>
      </c>
      <c r="AA57" s="1268">
        <v>0</v>
      </c>
      <c r="AB57" s="1266">
        <v>0</v>
      </c>
      <c r="AC57" s="1267">
        <v>0</v>
      </c>
      <c r="AD57" s="1267">
        <v>0</v>
      </c>
      <c r="AE57" s="1267">
        <v>1.24876696</v>
      </c>
      <c r="AF57" s="1267">
        <v>3.1226171200000001</v>
      </c>
      <c r="AG57" s="1267">
        <v>3.1233168400000002</v>
      </c>
      <c r="AH57" s="1267">
        <v>0.33658802659999998</v>
      </c>
      <c r="AI57" s="1267">
        <v>3.1233168400000002</v>
      </c>
      <c r="AJ57" s="1268">
        <v>0.62509198080000006</v>
      </c>
      <c r="AK57" s="1266">
        <v>0.18818708720000002</v>
      </c>
      <c r="AL57" s="1267">
        <v>7.4428664170000003</v>
      </c>
      <c r="AM57" s="1267">
        <v>19.360489225000002</v>
      </c>
      <c r="AN57" s="1267">
        <v>0.12979168020000001</v>
      </c>
      <c r="AO57" s="1267">
        <v>4.4317568820000002</v>
      </c>
      <c r="AP57" s="1268">
        <v>12.49892</v>
      </c>
      <c r="AQ57" s="1266">
        <v>0</v>
      </c>
      <c r="AR57" s="1268">
        <v>0</v>
      </c>
      <c r="AS57" s="1266">
        <v>0</v>
      </c>
      <c r="AT57" s="1267">
        <v>0</v>
      </c>
      <c r="AU57" s="1267">
        <v>3.8958968999999996E-2</v>
      </c>
      <c r="AV57" s="1267">
        <v>0</v>
      </c>
      <c r="AW57" s="1267">
        <v>0</v>
      </c>
      <c r="AX57" s="1268">
        <v>0</v>
      </c>
      <c r="AY57" s="1266">
        <v>0</v>
      </c>
      <c r="AZ57" s="1268">
        <v>0</v>
      </c>
      <c r="BA57" s="1268">
        <v>0</v>
      </c>
      <c r="BB57" s="1268">
        <v>63.347676329000002</v>
      </c>
    </row>
    <row r="58" spans="1:54" x14ac:dyDescent="0.25">
      <c r="A58" s="1666"/>
      <c r="B58" s="1666" t="s">
        <v>617</v>
      </c>
      <c r="C58" s="1266">
        <v>0</v>
      </c>
      <c r="D58" s="1267">
        <v>0</v>
      </c>
      <c r="E58" s="1267">
        <v>0</v>
      </c>
      <c r="F58" s="1267">
        <v>0</v>
      </c>
      <c r="G58" s="1267">
        <v>0</v>
      </c>
      <c r="H58" s="1268">
        <v>2.6654734427999998</v>
      </c>
      <c r="I58" s="1266">
        <v>0</v>
      </c>
      <c r="J58" s="1267">
        <v>0</v>
      </c>
      <c r="K58" s="1267">
        <v>0</v>
      </c>
      <c r="L58" s="1267">
        <v>0</v>
      </c>
      <c r="M58" s="1267">
        <v>0</v>
      </c>
      <c r="N58" s="1267">
        <v>0</v>
      </c>
      <c r="O58" s="1268">
        <v>0</v>
      </c>
      <c r="P58" s="1266">
        <v>0</v>
      </c>
      <c r="Q58" s="1267">
        <v>0</v>
      </c>
      <c r="R58" s="1267">
        <v>0</v>
      </c>
      <c r="S58" s="1267">
        <v>0</v>
      </c>
      <c r="T58" s="1267">
        <v>0</v>
      </c>
      <c r="U58" s="1267">
        <v>0</v>
      </c>
      <c r="V58" s="1267">
        <v>0</v>
      </c>
      <c r="W58" s="1267">
        <v>0</v>
      </c>
      <c r="X58" s="1267">
        <v>0</v>
      </c>
      <c r="Y58" s="1267">
        <v>0</v>
      </c>
      <c r="Z58" s="1267">
        <v>0</v>
      </c>
      <c r="AA58" s="1268">
        <v>0</v>
      </c>
      <c r="AB58" s="1266">
        <v>0</v>
      </c>
      <c r="AC58" s="1267">
        <v>0</v>
      </c>
      <c r="AD58" s="1267">
        <v>0</v>
      </c>
      <c r="AE58" s="1267">
        <v>0</v>
      </c>
      <c r="AF58" s="1267">
        <v>0</v>
      </c>
      <c r="AG58" s="1267">
        <v>0</v>
      </c>
      <c r="AH58" s="1267">
        <v>0</v>
      </c>
      <c r="AI58" s="1267">
        <v>0</v>
      </c>
      <c r="AJ58" s="1268">
        <v>0</v>
      </c>
      <c r="AK58" s="1266">
        <v>0</v>
      </c>
      <c r="AL58" s="1267">
        <v>0</v>
      </c>
      <c r="AM58" s="1267">
        <v>0</v>
      </c>
      <c r="AN58" s="1267">
        <v>0</v>
      </c>
      <c r="AO58" s="1267">
        <v>0</v>
      </c>
      <c r="AP58" s="1268">
        <v>0</v>
      </c>
      <c r="AQ58" s="1266">
        <v>0</v>
      </c>
      <c r="AR58" s="1268">
        <v>0</v>
      </c>
      <c r="AS58" s="1266">
        <v>0</v>
      </c>
      <c r="AT58" s="1267">
        <v>0</v>
      </c>
      <c r="AU58" s="1267">
        <v>0</v>
      </c>
      <c r="AV58" s="1267">
        <v>0</v>
      </c>
      <c r="AW58" s="1267">
        <v>0</v>
      </c>
      <c r="AX58" s="1268">
        <v>0</v>
      </c>
      <c r="AY58" s="1266">
        <v>0</v>
      </c>
      <c r="AZ58" s="1268">
        <v>0</v>
      </c>
      <c r="BA58" s="1268">
        <v>0</v>
      </c>
      <c r="BB58" s="1268">
        <v>2.6654734427999998</v>
      </c>
    </row>
    <row r="59" spans="1:54" x14ac:dyDescent="0.25">
      <c r="A59" s="1666"/>
      <c r="B59" s="1666" t="s">
        <v>518</v>
      </c>
      <c r="C59" s="1266">
        <v>0</v>
      </c>
      <c r="D59" s="1267">
        <v>0</v>
      </c>
      <c r="E59" s="1267">
        <v>0</v>
      </c>
      <c r="F59" s="1267">
        <v>0</v>
      </c>
      <c r="G59" s="1267">
        <v>0</v>
      </c>
      <c r="H59" s="1268">
        <v>0</v>
      </c>
      <c r="I59" s="1266">
        <v>8.6737016799999997E-2</v>
      </c>
      <c r="J59" s="1267">
        <v>0</v>
      </c>
      <c r="K59" s="1267">
        <v>0</v>
      </c>
      <c r="L59" s="1267">
        <v>0</v>
      </c>
      <c r="M59" s="1267">
        <v>0.43368501540000004</v>
      </c>
      <c r="N59" s="1267">
        <v>0</v>
      </c>
      <c r="O59" s="1268">
        <v>0</v>
      </c>
      <c r="P59" s="1266">
        <v>0</v>
      </c>
      <c r="Q59" s="1267">
        <v>0</v>
      </c>
      <c r="R59" s="1267">
        <v>3.2754394666</v>
      </c>
      <c r="S59" s="1267">
        <v>0</v>
      </c>
      <c r="T59" s="1267">
        <v>0</v>
      </c>
      <c r="U59" s="1267">
        <v>0</v>
      </c>
      <c r="V59" s="1267">
        <v>0</v>
      </c>
      <c r="W59" s="1267">
        <v>0</v>
      </c>
      <c r="X59" s="1267">
        <v>5.5226600127999994</v>
      </c>
      <c r="Y59" s="1267">
        <v>0</v>
      </c>
      <c r="Z59" s="1267">
        <v>5.5226600127999994</v>
      </c>
      <c r="AA59" s="1268">
        <v>0</v>
      </c>
      <c r="AB59" s="1266">
        <v>0</v>
      </c>
      <c r="AC59" s="1267">
        <v>8.6728030200000014E-2</v>
      </c>
      <c r="AD59" s="1267">
        <v>0</v>
      </c>
      <c r="AE59" s="1267">
        <v>0</v>
      </c>
      <c r="AF59" s="1267">
        <v>0</v>
      </c>
      <c r="AG59" s="1267">
        <v>0</v>
      </c>
      <c r="AH59" s="1267">
        <v>0.30123597699999999</v>
      </c>
      <c r="AI59" s="1267">
        <v>0</v>
      </c>
      <c r="AJ59" s="1268">
        <v>2.0082400296</v>
      </c>
      <c r="AK59" s="1266">
        <v>0</v>
      </c>
      <c r="AL59" s="1267">
        <v>0</v>
      </c>
      <c r="AM59" s="1267">
        <v>3.7428000162000004</v>
      </c>
      <c r="AN59" s="1267">
        <v>0</v>
      </c>
      <c r="AO59" s="1267">
        <v>0.26018402200000001</v>
      </c>
      <c r="AP59" s="1268">
        <v>0</v>
      </c>
      <c r="AQ59" s="1266">
        <v>0</v>
      </c>
      <c r="AR59" s="1268">
        <v>0</v>
      </c>
      <c r="AS59" s="1266">
        <v>0</v>
      </c>
      <c r="AT59" s="1267">
        <v>0</v>
      </c>
      <c r="AU59" s="1267">
        <v>0</v>
      </c>
      <c r="AV59" s="1267">
        <v>0</v>
      </c>
      <c r="AW59" s="1267">
        <v>0</v>
      </c>
      <c r="AX59" s="1268">
        <v>0</v>
      </c>
      <c r="AY59" s="1266">
        <v>0</v>
      </c>
      <c r="AZ59" s="1268">
        <v>0</v>
      </c>
      <c r="BA59" s="1268">
        <v>0</v>
      </c>
      <c r="BB59" s="1268">
        <v>21.240369599400001</v>
      </c>
    </row>
    <row r="60" spans="1:54" x14ac:dyDescent="0.25">
      <c r="A60" s="1666"/>
      <c r="B60" s="1666" t="s">
        <v>512</v>
      </c>
      <c r="C60" s="1266">
        <v>8.7805060490000013</v>
      </c>
      <c r="D60" s="1267">
        <v>0</v>
      </c>
      <c r="E60" s="1267">
        <v>0</v>
      </c>
      <c r="F60" s="1267">
        <v>0</v>
      </c>
      <c r="G60" s="1267">
        <v>1.5494865162000002</v>
      </c>
      <c r="H60" s="1268">
        <v>23.417521008000001</v>
      </c>
      <c r="I60" s="1266">
        <v>0</v>
      </c>
      <c r="J60" s="1267">
        <v>0</v>
      </c>
      <c r="K60" s="1267">
        <v>0.77209697880000006</v>
      </c>
      <c r="L60" s="1267">
        <v>0</v>
      </c>
      <c r="M60" s="1267">
        <v>0.77209697880000006</v>
      </c>
      <c r="N60" s="1267">
        <v>0</v>
      </c>
      <c r="O60" s="1268">
        <v>0</v>
      </c>
      <c r="P60" s="1266">
        <v>0</v>
      </c>
      <c r="Q60" s="1267">
        <v>0</v>
      </c>
      <c r="R60" s="1267">
        <v>0</v>
      </c>
      <c r="S60" s="1267">
        <v>0</v>
      </c>
      <c r="T60" s="1267">
        <v>0</v>
      </c>
      <c r="U60" s="1267">
        <v>0</v>
      </c>
      <c r="V60" s="1267">
        <v>0</v>
      </c>
      <c r="W60" s="1267">
        <v>0</v>
      </c>
      <c r="X60" s="1267">
        <v>0</v>
      </c>
      <c r="Y60" s="1267">
        <v>0</v>
      </c>
      <c r="Z60" s="1267">
        <v>0</v>
      </c>
      <c r="AA60" s="1268">
        <v>0</v>
      </c>
      <c r="AB60" s="1266">
        <v>0.66400341000000007</v>
      </c>
      <c r="AC60" s="1267">
        <v>1.5441940262000002</v>
      </c>
      <c r="AD60" s="1267">
        <v>1.5441940262000002</v>
      </c>
      <c r="AE60" s="1267">
        <v>0</v>
      </c>
      <c r="AF60" s="1267">
        <v>0</v>
      </c>
      <c r="AG60" s="1267">
        <v>0</v>
      </c>
      <c r="AH60" s="1267">
        <v>0</v>
      </c>
      <c r="AI60" s="1267">
        <v>0</v>
      </c>
      <c r="AJ60" s="1268">
        <v>0.77209697880000006</v>
      </c>
      <c r="AK60" s="1266">
        <v>0</v>
      </c>
      <c r="AL60" s="1267">
        <v>0</v>
      </c>
      <c r="AM60" s="1267">
        <v>0</v>
      </c>
      <c r="AN60" s="1267">
        <v>0</v>
      </c>
      <c r="AO60" s="1267">
        <v>0</v>
      </c>
      <c r="AP60" s="1268">
        <v>0</v>
      </c>
      <c r="AQ60" s="1266">
        <v>0</v>
      </c>
      <c r="AR60" s="1268">
        <v>0</v>
      </c>
      <c r="AS60" s="1266">
        <v>0</v>
      </c>
      <c r="AT60" s="1267">
        <v>0</v>
      </c>
      <c r="AU60" s="1267">
        <v>0</v>
      </c>
      <c r="AV60" s="1267">
        <v>0</v>
      </c>
      <c r="AW60" s="1267">
        <v>0</v>
      </c>
      <c r="AX60" s="1268">
        <v>0</v>
      </c>
      <c r="AY60" s="1266">
        <v>0</v>
      </c>
      <c r="AZ60" s="1268">
        <v>0</v>
      </c>
      <c r="BA60" s="1268">
        <v>0</v>
      </c>
      <c r="BB60" s="1268">
        <v>39.81619597200001</v>
      </c>
    </row>
    <row r="61" spans="1:54" x14ac:dyDescent="0.25">
      <c r="A61" s="1666"/>
      <c r="B61" s="1666" t="s">
        <v>482</v>
      </c>
      <c r="C61" s="1266">
        <v>0</v>
      </c>
      <c r="D61" s="1267">
        <v>0</v>
      </c>
      <c r="E61" s="1267">
        <v>0</v>
      </c>
      <c r="F61" s="1267">
        <v>0</v>
      </c>
      <c r="G61" s="1267">
        <v>0</v>
      </c>
      <c r="H61" s="1268">
        <v>0</v>
      </c>
      <c r="I61" s="1266">
        <v>0.83915382180000009</v>
      </c>
      <c r="J61" s="1267">
        <v>0</v>
      </c>
      <c r="K61" s="1267">
        <v>0</v>
      </c>
      <c r="L61" s="1267">
        <v>0</v>
      </c>
      <c r="M61" s="1267">
        <v>1.7042608071999998</v>
      </c>
      <c r="N61" s="1267">
        <v>0.83915382180000009</v>
      </c>
      <c r="O61" s="1268">
        <v>0</v>
      </c>
      <c r="P61" s="1266">
        <v>0</v>
      </c>
      <c r="Q61" s="1267">
        <v>0</v>
      </c>
      <c r="R61" s="1267">
        <v>0</v>
      </c>
      <c r="S61" s="1267">
        <v>0</v>
      </c>
      <c r="T61" s="1267">
        <v>0</v>
      </c>
      <c r="U61" s="1267">
        <v>0</v>
      </c>
      <c r="V61" s="1267">
        <v>0</v>
      </c>
      <c r="W61" s="1267">
        <v>0</v>
      </c>
      <c r="X61" s="1267">
        <v>0</v>
      </c>
      <c r="Y61" s="1267">
        <v>0</v>
      </c>
      <c r="Z61" s="1267">
        <v>0</v>
      </c>
      <c r="AA61" s="1268">
        <v>0</v>
      </c>
      <c r="AB61" s="1266">
        <v>0.40256400800000003</v>
      </c>
      <c r="AC61" s="1267">
        <v>2.5093888232000001</v>
      </c>
      <c r="AD61" s="1267">
        <v>1.0986858694000001</v>
      </c>
      <c r="AE61" s="1267">
        <v>0</v>
      </c>
      <c r="AF61" s="1267">
        <v>0</v>
      </c>
      <c r="AG61" s="1267">
        <v>0</v>
      </c>
      <c r="AH61" s="1267">
        <v>0</v>
      </c>
      <c r="AI61" s="1267">
        <v>0</v>
      </c>
      <c r="AJ61" s="1268">
        <v>2.5780188700000002</v>
      </c>
      <c r="AK61" s="1266">
        <v>0</v>
      </c>
      <c r="AL61" s="1267">
        <v>0</v>
      </c>
      <c r="AM61" s="1267">
        <v>1.756167203</v>
      </c>
      <c r="AN61" s="1267">
        <v>1.4589747158000002</v>
      </c>
      <c r="AO61" s="1267">
        <v>3.2415363176000001</v>
      </c>
      <c r="AP61" s="1268">
        <v>0</v>
      </c>
      <c r="AQ61" s="1266">
        <v>0</v>
      </c>
      <c r="AR61" s="1268">
        <v>0</v>
      </c>
      <c r="AS61" s="1266">
        <v>1.3884023971999999</v>
      </c>
      <c r="AT61" s="1267">
        <v>0</v>
      </c>
      <c r="AU61" s="1267">
        <v>0</v>
      </c>
      <c r="AV61" s="1267">
        <v>0</v>
      </c>
      <c r="AW61" s="1267">
        <v>0</v>
      </c>
      <c r="AX61" s="1268">
        <v>0</v>
      </c>
      <c r="AY61" s="1266">
        <v>0</v>
      </c>
      <c r="AZ61" s="1268">
        <v>0</v>
      </c>
      <c r="BA61" s="1268">
        <v>0</v>
      </c>
      <c r="BB61" s="1268">
        <v>17.816306655000002</v>
      </c>
    </row>
    <row r="62" spans="1:54" x14ac:dyDescent="0.25">
      <c r="A62" s="1666"/>
      <c r="B62" s="1666" t="s">
        <v>500</v>
      </c>
      <c r="C62" s="1266">
        <v>0</v>
      </c>
      <c r="D62" s="1267">
        <v>0</v>
      </c>
      <c r="E62" s="1267">
        <v>0</v>
      </c>
      <c r="F62" s="1267">
        <v>0</v>
      </c>
      <c r="G62" s="1267">
        <v>0</v>
      </c>
      <c r="H62" s="1268">
        <v>0</v>
      </c>
      <c r="I62" s="1266">
        <v>0</v>
      </c>
      <c r="J62" s="1267">
        <v>0</v>
      </c>
      <c r="K62" s="1267">
        <v>0</v>
      </c>
      <c r="L62" s="1267">
        <v>0</v>
      </c>
      <c r="M62" s="1267">
        <v>0</v>
      </c>
      <c r="N62" s="1267">
        <v>0</v>
      </c>
      <c r="O62" s="1268">
        <v>0</v>
      </c>
      <c r="P62" s="1266">
        <v>0</v>
      </c>
      <c r="Q62" s="1267">
        <v>0</v>
      </c>
      <c r="R62" s="1267">
        <v>0</v>
      </c>
      <c r="S62" s="1267">
        <v>0</v>
      </c>
      <c r="T62" s="1267">
        <v>0</v>
      </c>
      <c r="U62" s="1267">
        <v>0</v>
      </c>
      <c r="V62" s="1267">
        <v>0</v>
      </c>
      <c r="W62" s="1267">
        <v>0</v>
      </c>
      <c r="X62" s="1267">
        <v>0</v>
      </c>
      <c r="Y62" s="1267">
        <v>0</v>
      </c>
      <c r="Z62" s="1267">
        <v>0</v>
      </c>
      <c r="AA62" s="1268">
        <v>0</v>
      </c>
      <c r="AB62" s="1266">
        <v>0</v>
      </c>
      <c r="AC62" s="1267">
        <v>0</v>
      </c>
      <c r="AD62" s="1267">
        <v>0</v>
      </c>
      <c r="AE62" s="1267">
        <v>0</v>
      </c>
      <c r="AF62" s="1267">
        <v>0</v>
      </c>
      <c r="AG62" s="1267">
        <v>0</v>
      </c>
      <c r="AH62" s="1267">
        <v>0</v>
      </c>
      <c r="AI62" s="1267">
        <v>0</v>
      </c>
      <c r="AJ62" s="1268">
        <v>0</v>
      </c>
      <c r="AK62" s="1266">
        <v>0</v>
      </c>
      <c r="AL62" s="1267">
        <v>0</v>
      </c>
      <c r="AM62" s="1267">
        <v>0</v>
      </c>
      <c r="AN62" s="1267">
        <v>0</v>
      </c>
      <c r="AO62" s="1267">
        <v>0</v>
      </c>
      <c r="AP62" s="1268">
        <v>0</v>
      </c>
      <c r="AQ62" s="1266">
        <v>0</v>
      </c>
      <c r="AR62" s="1268">
        <v>0</v>
      </c>
      <c r="AS62" s="1266">
        <v>0</v>
      </c>
      <c r="AT62" s="1267">
        <v>0</v>
      </c>
      <c r="AU62" s="1267">
        <v>4.3706432</v>
      </c>
      <c r="AV62" s="1267">
        <v>0</v>
      </c>
      <c r="AW62" s="1267">
        <v>0.28898779000000002</v>
      </c>
      <c r="AX62" s="1268">
        <v>0</v>
      </c>
      <c r="AY62" s="1266">
        <v>1.4366474738000001</v>
      </c>
      <c r="AZ62" s="1268">
        <v>0</v>
      </c>
      <c r="BA62" s="1268">
        <v>0</v>
      </c>
      <c r="BB62" s="1268">
        <v>6.0962784638</v>
      </c>
    </row>
    <row r="63" spans="1:54" ht="15.75" thickBot="1" x14ac:dyDescent="0.3">
      <c r="A63" s="1666"/>
      <c r="B63" s="1666" t="s">
        <v>519</v>
      </c>
      <c r="C63" s="1266">
        <v>0</v>
      </c>
      <c r="D63" s="1267">
        <v>0</v>
      </c>
      <c r="E63" s="1267">
        <v>0</v>
      </c>
      <c r="F63" s="1267">
        <v>0</v>
      </c>
      <c r="G63" s="1267">
        <v>0</v>
      </c>
      <c r="H63" s="1268">
        <v>0</v>
      </c>
      <c r="I63" s="1266">
        <v>0</v>
      </c>
      <c r="J63" s="1267">
        <v>0</v>
      </c>
      <c r="K63" s="1267">
        <v>0</v>
      </c>
      <c r="L63" s="1267">
        <v>0</v>
      </c>
      <c r="M63" s="1267">
        <v>0</v>
      </c>
      <c r="N63" s="1267">
        <v>0</v>
      </c>
      <c r="O63" s="1268">
        <v>0</v>
      </c>
      <c r="P63" s="1266">
        <v>0</v>
      </c>
      <c r="Q63" s="1267">
        <v>0</v>
      </c>
      <c r="R63" s="1267">
        <v>0</v>
      </c>
      <c r="S63" s="1267">
        <v>0</v>
      </c>
      <c r="T63" s="1267">
        <v>0</v>
      </c>
      <c r="U63" s="1267">
        <v>0</v>
      </c>
      <c r="V63" s="1267">
        <v>0</v>
      </c>
      <c r="W63" s="1267">
        <v>0</v>
      </c>
      <c r="X63" s="1267">
        <v>0</v>
      </c>
      <c r="Y63" s="1267">
        <v>0</v>
      </c>
      <c r="Z63" s="1267">
        <v>0</v>
      </c>
      <c r="AA63" s="1268">
        <v>0</v>
      </c>
      <c r="AB63" s="1266">
        <v>0</v>
      </c>
      <c r="AC63" s="1267">
        <v>0</v>
      </c>
      <c r="AD63" s="1267">
        <v>0</v>
      </c>
      <c r="AE63" s="1267">
        <v>0</v>
      </c>
      <c r="AF63" s="1267">
        <v>0</v>
      </c>
      <c r="AG63" s="1267">
        <v>0</v>
      </c>
      <c r="AH63" s="1267">
        <v>0</v>
      </c>
      <c r="AI63" s="1267">
        <v>0</v>
      </c>
      <c r="AJ63" s="1268">
        <v>0</v>
      </c>
      <c r="AK63" s="1266">
        <v>4.3305700298000005</v>
      </c>
      <c r="AL63" s="1267">
        <v>0</v>
      </c>
      <c r="AM63" s="1267">
        <v>0</v>
      </c>
      <c r="AN63" s="1267">
        <v>4.3305700298000005</v>
      </c>
      <c r="AO63" s="1267">
        <v>0</v>
      </c>
      <c r="AP63" s="1268">
        <v>0</v>
      </c>
      <c r="AQ63" s="1266">
        <v>0</v>
      </c>
      <c r="AR63" s="1268">
        <v>0</v>
      </c>
      <c r="AS63" s="1266">
        <v>0</v>
      </c>
      <c r="AT63" s="1267">
        <v>0</v>
      </c>
      <c r="AU63" s="1267">
        <v>0</v>
      </c>
      <c r="AV63" s="1267">
        <v>0</v>
      </c>
      <c r="AW63" s="1267">
        <v>0</v>
      </c>
      <c r="AX63" s="1268">
        <v>0</v>
      </c>
      <c r="AY63" s="1266">
        <v>0</v>
      </c>
      <c r="AZ63" s="1268">
        <v>0</v>
      </c>
      <c r="BA63" s="1268">
        <v>0</v>
      </c>
      <c r="BB63" s="1268">
        <v>8.661140059600001</v>
      </c>
    </row>
    <row r="64" spans="1:54" ht="15.75" thickBot="1" x14ac:dyDescent="0.3">
      <c r="A64" s="1147" t="s">
        <v>1472</v>
      </c>
      <c r="B64" s="1143"/>
      <c r="C64" s="1144">
        <v>0</v>
      </c>
      <c r="D64" s="1145">
        <v>0</v>
      </c>
      <c r="E64" s="1145">
        <v>0</v>
      </c>
      <c r="F64" s="1145">
        <v>0</v>
      </c>
      <c r="G64" s="1145">
        <v>0</v>
      </c>
      <c r="H64" s="1146">
        <v>0</v>
      </c>
      <c r="I64" s="1144">
        <v>0</v>
      </c>
      <c r="J64" s="1145">
        <v>0</v>
      </c>
      <c r="K64" s="1145">
        <v>0</v>
      </c>
      <c r="L64" s="1145">
        <v>0</v>
      </c>
      <c r="M64" s="1145">
        <v>0</v>
      </c>
      <c r="N64" s="1145">
        <v>0</v>
      </c>
      <c r="O64" s="1146">
        <v>0</v>
      </c>
      <c r="P64" s="1144">
        <v>0</v>
      </c>
      <c r="Q64" s="1145">
        <v>0</v>
      </c>
      <c r="R64" s="1145">
        <v>0</v>
      </c>
      <c r="S64" s="1145">
        <v>0</v>
      </c>
      <c r="T64" s="1145">
        <v>0</v>
      </c>
      <c r="U64" s="1145">
        <v>0</v>
      </c>
      <c r="V64" s="1145">
        <v>0</v>
      </c>
      <c r="W64" s="1145">
        <v>0</v>
      </c>
      <c r="X64" s="1145">
        <v>0</v>
      </c>
      <c r="Y64" s="1145">
        <v>0</v>
      </c>
      <c r="Z64" s="1145">
        <v>0</v>
      </c>
      <c r="AA64" s="1146">
        <v>0</v>
      </c>
      <c r="AB64" s="1144">
        <v>0</v>
      </c>
      <c r="AC64" s="1145">
        <v>0</v>
      </c>
      <c r="AD64" s="1145">
        <v>0</v>
      </c>
      <c r="AE64" s="1145">
        <v>0</v>
      </c>
      <c r="AF64" s="1145">
        <v>0</v>
      </c>
      <c r="AG64" s="1145">
        <v>0</v>
      </c>
      <c r="AH64" s="1145">
        <v>0</v>
      </c>
      <c r="AI64" s="1145">
        <v>0</v>
      </c>
      <c r="AJ64" s="1146">
        <v>0</v>
      </c>
      <c r="AK64" s="1144">
        <v>0.16349973079999999</v>
      </c>
      <c r="AL64" s="1145">
        <v>0</v>
      </c>
      <c r="AM64" s="1145">
        <v>0</v>
      </c>
      <c r="AN64" s="1145">
        <v>0</v>
      </c>
      <c r="AO64" s="1145">
        <v>2.4865452290000003</v>
      </c>
      <c r="AP64" s="1146">
        <v>0</v>
      </c>
      <c r="AQ64" s="1144">
        <v>0</v>
      </c>
      <c r="AR64" s="1146">
        <v>0</v>
      </c>
      <c r="AS64" s="1144">
        <v>0</v>
      </c>
      <c r="AT64" s="1145">
        <v>0</v>
      </c>
      <c r="AU64" s="1145">
        <v>0</v>
      </c>
      <c r="AV64" s="1145">
        <v>0</v>
      </c>
      <c r="AW64" s="1145">
        <v>0</v>
      </c>
      <c r="AX64" s="1146">
        <v>0</v>
      </c>
      <c r="AY64" s="1144">
        <v>0</v>
      </c>
      <c r="AZ64" s="1146">
        <v>0</v>
      </c>
      <c r="BA64" s="1146">
        <v>0</v>
      </c>
      <c r="BB64" s="1146">
        <v>2.6500449598000002</v>
      </c>
    </row>
    <row r="65" spans="1:54" ht="15.75" thickBot="1" x14ac:dyDescent="0.3">
      <c r="A65" s="1666"/>
      <c r="B65" s="1666" t="s">
        <v>728</v>
      </c>
      <c r="C65" s="1670">
        <v>0</v>
      </c>
      <c r="D65" s="1671">
        <v>0</v>
      </c>
      <c r="E65" s="1671">
        <v>0</v>
      </c>
      <c r="F65" s="1671">
        <v>0</v>
      </c>
      <c r="G65" s="1671">
        <v>0</v>
      </c>
      <c r="H65" s="1672">
        <v>0</v>
      </c>
      <c r="I65" s="1670">
        <v>0</v>
      </c>
      <c r="J65" s="1671">
        <v>0</v>
      </c>
      <c r="K65" s="1671">
        <v>0</v>
      </c>
      <c r="L65" s="1671">
        <v>0</v>
      </c>
      <c r="M65" s="1671">
        <v>0</v>
      </c>
      <c r="N65" s="1671">
        <v>0</v>
      </c>
      <c r="O65" s="1672">
        <v>0</v>
      </c>
      <c r="P65" s="1670">
        <v>0</v>
      </c>
      <c r="Q65" s="1671">
        <v>0</v>
      </c>
      <c r="R65" s="1671">
        <v>0</v>
      </c>
      <c r="S65" s="1671">
        <v>0</v>
      </c>
      <c r="T65" s="1671">
        <v>0</v>
      </c>
      <c r="U65" s="1671">
        <v>0</v>
      </c>
      <c r="V65" s="1671">
        <v>0</v>
      </c>
      <c r="W65" s="1671">
        <v>0</v>
      </c>
      <c r="X65" s="1671">
        <v>0</v>
      </c>
      <c r="Y65" s="1671">
        <v>0</v>
      </c>
      <c r="Z65" s="1671">
        <v>0</v>
      </c>
      <c r="AA65" s="1672">
        <v>0</v>
      </c>
      <c r="AB65" s="1670">
        <v>0</v>
      </c>
      <c r="AC65" s="1671">
        <v>0</v>
      </c>
      <c r="AD65" s="1671">
        <v>0</v>
      </c>
      <c r="AE65" s="1671">
        <v>0</v>
      </c>
      <c r="AF65" s="1671">
        <v>0</v>
      </c>
      <c r="AG65" s="1671">
        <v>0</v>
      </c>
      <c r="AH65" s="1671">
        <v>0</v>
      </c>
      <c r="AI65" s="1671">
        <v>0</v>
      </c>
      <c r="AJ65" s="1672">
        <v>0</v>
      </c>
      <c r="AK65" s="1670">
        <v>0.16349973079999999</v>
      </c>
      <c r="AL65" s="1671">
        <v>0</v>
      </c>
      <c r="AM65" s="1671">
        <v>0</v>
      </c>
      <c r="AN65" s="1671">
        <v>0</v>
      </c>
      <c r="AO65" s="1671">
        <v>2.4865452290000003</v>
      </c>
      <c r="AP65" s="1672">
        <v>0</v>
      </c>
      <c r="AQ65" s="1670">
        <v>0</v>
      </c>
      <c r="AR65" s="1672">
        <v>0</v>
      </c>
      <c r="AS65" s="1670">
        <v>0</v>
      </c>
      <c r="AT65" s="1671">
        <v>0</v>
      </c>
      <c r="AU65" s="1671">
        <v>0</v>
      </c>
      <c r="AV65" s="1671">
        <v>0</v>
      </c>
      <c r="AW65" s="1671">
        <v>0</v>
      </c>
      <c r="AX65" s="1672">
        <v>0</v>
      </c>
      <c r="AY65" s="1670">
        <v>0</v>
      </c>
      <c r="AZ65" s="1672">
        <v>0</v>
      </c>
      <c r="BA65" s="1672">
        <v>0</v>
      </c>
      <c r="BB65" s="1672">
        <v>2.6500449598000002</v>
      </c>
    </row>
    <row r="66" spans="1:54" ht="15.75" thickBot="1" x14ac:dyDescent="0.3">
      <c r="A66" s="1147" t="s">
        <v>1473</v>
      </c>
      <c r="B66" s="1143"/>
      <c r="C66" s="1144">
        <v>6.7037292000000004E-3</v>
      </c>
      <c r="D66" s="1145">
        <v>0</v>
      </c>
      <c r="E66" s="1145">
        <v>0</v>
      </c>
      <c r="F66" s="1145">
        <v>0</v>
      </c>
      <c r="G66" s="1145">
        <v>0</v>
      </c>
      <c r="H66" s="1146">
        <v>10.205351853200002</v>
      </c>
      <c r="I66" s="1144">
        <v>0</v>
      </c>
      <c r="J66" s="1145">
        <v>0</v>
      </c>
      <c r="K66" s="1145">
        <v>11.818183403599999</v>
      </c>
      <c r="L66" s="1145">
        <v>0</v>
      </c>
      <c r="M66" s="1145">
        <v>0</v>
      </c>
      <c r="N66" s="1145">
        <v>4.1491797620000002</v>
      </c>
      <c r="O66" s="1146">
        <v>0</v>
      </c>
      <c r="P66" s="1144">
        <v>5.0115149644000008</v>
      </c>
      <c r="Q66" s="1145">
        <v>0</v>
      </c>
      <c r="R66" s="1145">
        <v>51.465179327800008</v>
      </c>
      <c r="S66" s="1145">
        <v>0</v>
      </c>
      <c r="T66" s="1145">
        <v>8.3865686967999995</v>
      </c>
      <c r="U66" s="1145">
        <v>0</v>
      </c>
      <c r="V66" s="1145">
        <v>0</v>
      </c>
      <c r="W66" s="1145">
        <v>0</v>
      </c>
      <c r="X66" s="1145">
        <v>0</v>
      </c>
      <c r="Y66" s="1145">
        <v>0</v>
      </c>
      <c r="Z66" s="1145">
        <v>0</v>
      </c>
      <c r="AA66" s="1146">
        <v>0</v>
      </c>
      <c r="AB66" s="1144">
        <v>0</v>
      </c>
      <c r="AC66" s="1145">
        <v>1.6791896337999999</v>
      </c>
      <c r="AD66" s="1145">
        <v>0</v>
      </c>
      <c r="AE66" s="1145">
        <v>0</v>
      </c>
      <c r="AF66" s="1145">
        <v>0</v>
      </c>
      <c r="AG66" s="1145">
        <v>0</v>
      </c>
      <c r="AH66" s="1145">
        <v>0</v>
      </c>
      <c r="AI66" s="1145">
        <v>0</v>
      </c>
      <c r="AJ66" s="1146">
        <v>0</v>
      </c>
      <c r="AK66" s="1144">
        <v>0</v>
      </c>
      <c r="AL66" s="1145">
        <v>0</v>
      </c>
      <c r="AM66" s="1145">
        <v>0</v>
      </c>
      <c r="AN66" s="1145">
        <v>1.5945899872</v>
      </c>
      <c r="AO66" s="1145">
        <v>0</v>
      </c>
      <c r="AP66" s="1146">
        <v>0</v>
      </c>
      <c r="AQ66" s="1144">
        <v>0</v>
      </c>
      <c r="AR66" s="1146">
        <v>0</v>
      </c>
      <c r="AS66" s="1144">
        <v>0</v>
      </c>
      <c r="AT66" s="1145">
        <v>0</v>
      </c>
      <c r="AU66" s="1145">
        <v>0</v>
      </c>
      <c r="AV66" s="1145">
        <v>0</v>
      </c>
      <c r="AW66" s="1145">
        <v>0</v>
      </c>
      <c r="AX66" s="1146">
        <v>0</v>
      </c>
      <c r="AY66" s="1144">
        <v>0</v>
      </c>
      <c r="AZ66" s="1146">
        <v>0</v>
      </c>
      <c r="BA66" s="1146">
        <v>0</v>
      </c>
      <c r="BB66" s="1146">
        <v>94.316461357999998</v>
      </c>
    </row>
    <row r="67" spans="1:54" ht="15.75" thickBot="1" x14ac:dyDescent="0.3">
      <c r="A67" s="1666"/>
      <c r="B67" s="1666" t="s">
        <v>500</v>
      </c>
      <c r="C67" s="1670">
        <v>6.7037292000000004E-3</v>
      </c>
      <c r="D67" s="1671">
        <v>0</v>
      </c>
      <c r="E67" s="1671">
        <v>0</v>
      </c>
      <c r="F67" s="1671">
        <v>0</v>
      </c>
      <c r="G67" s="1671">
        <v>0</v>
      </c>
      <c r="H67" s="1672">
        <v>10.205351853200002</v>
      </c>
      <c r="I67" s="1670">
        <v>0</v>
      </c>
      <c r="J67" s="1671">
        <v>0</v>
      </c>
      <c r="K67" s="1671">
        <v>11.818183403599999</v>
      </c>
      <c r="L67" s="1671">
        <v>0</v>
      </c>
      <c r="M67" s="1671">
        <v>0</v>
      </c>
      <c r="N67" s="1671">
        <v>4.1491797620000002</v>
      </c>
      <c r="O67" s="1672">
        <v>0</v>
      </c>
      <c r="P67" s="1670">
        <v>5.0115149644000008</v>
      </c>
      <c r="Q67" s="1671">
        <v>0</v>
      </c>
      <c r="R67" s="1671">
        <v>51.465179327800008</v>
      </c>
      <c r="S67" s="1671">
        <v>0</v>
      </c>
      <c r="T67" s="1671">
        <v>8.3865686967999995</v>
      </c>
      <c r="U67" s="1671">
        <v>0</v>
      </c>
      <c r="V67" s="1671">
        <v>0</v>
      </c>
      <c r="W67" s="1671">
        <v>0</v>
      </c>
      <c r="X67" s="1671">
        <v>0</v>
      </c>
      <c r="Y67" s="1671">
        <v>0</v>
      </c>
      <c r="Z67" s="1671">
        <v>0</v>
      </c>
      <c r="AA67" s="1672">
        <v>0</v>
      </c>
      <c r="AB67" s="1670">
        <v>0</v>
      </c>
      <c r="AC67" s="1671">
        <v>1.6791896337999999</v>
      </c>
      <c r="AD67" s="1671">
        <v>0</v>
      </c>
      <c r="AE67" s="1671">
        <v>0</v>
      </c>
      <c r="AF67" s="1671">
        <v>0</v>
      </c>
      <c r="AG67" s="1671">
        <v>0</v>
      </c>
      <c r="AH67" s="1671">
        <v>0</v>
      </c>
      <c r="AI67" s="1671">
        <v>0</v>
      </c>
      <c r="AJ67" s="1672">
        <v>0</v>
      </c>
      <c r="AK67" s="1670">
        <v>0</v>
      </c>
      <c r="AL67" s="1671">
        <v>0</v>
      </c>
      <c r="AM67" s="1671">
        <v>0</v>
      </c>
      <c r="AN67" s="1671">
        <v>1.5945899872</v>
      </c>
      <c r="AO67" s="1671">
        <v>0</v>
      </c>
      <c r="AP67" s="1672">
        <v>0</v>
      </c>
      <c r="AQ67" s="1670">
        <v>0</v>
      </c>
      <c r="AR67" s="1672">
        <v>0</v>
      </c>
      <c r="AS67" s="1670">
        <v>0</v>
      </c>
      <c r="AT67" s="1671">
        <v>0</v>
      </c>
      <c r="AU67" s="1671">
        <v>0</v>
      </c>
      <c r="AV67" s="1671">
        <v>0</v>
      </c>
      <c r="AW67" s="1671">
        <v>0</v>
      </c>
      <c r="AX67" s="1672">
        <v>0</v>
      </c>
      <c r="AY67" s="1670">
        <v>0</v>
      </c>
      <c r="AZ67" s="1672">
        <v>0</v>
      </c>
      <c r="BA67" s="1672">
        <v>0</v>
      </c>
      <c r="BB67" s="1672">
        <v>94.316461357999998</v>
      </c>
    </row>
    <row r="68" spans="1:54" ht="15.75" thickBot="1" x14ac:dyDescent="0.3">
      <c r="A68" s="1147" t="s">
        <v>1474</v>
      </c>
      <c r="B68" s="1143"/>
      <c r="C68" s="1144">
        <v>0</v>
      </c>
      <c r="D68" s="1145">
        <v>0</v>
      </c>
      <c r="E68" s="1145">
        <v>0</v>
      </c>
      <c r="F68" s="1145">
        <v>0</v>
      </c>
      <c r="G68" s="1145">
        <v>2.0235000309999998</v>
      </c>
      <c r="H68" s="1146">
        <v>0</v>
      </c>
      <c r="I68" s="1144">
        <v>4.0182600233999999</v>
      </c>
      <c r="J68" s="1145">
        <v>0</v>
      </c>
      <c r="K68" s="1145">
        <v>4.5187650059999998</v>
      </c>
      <c r="L68" s="1145">
        <v>0</v>
      </c>
      <c r="M68" s="1145">
        <v>0.50050498260000009</v>
      </c>
      <c r="N68" s="1145">
        <v>6.0247499983999999</v>
      </c>
      <c r="O68" s="1146">
        <v>0</v>
      </c>
      <c r="P68" s="1144">
        <v>0.51288001100000002</v>
      </c>
      <c r="Q68" s="1145">
        <v>0</v>
      </c>
      <c r="R68" s="1145">
        <v>0</v>
      </c>
      <c r="S68" s="1145">
        <v>0</v>
      </c>
      <c r="T68" s="1145">
        <v>0</v>
      </c>
      <c r="U68" s="1145">
        <v>0</v>
      </c>
      <c r="V68" s="1145">
        <v>0</v>
      </c>
      <c r="W68" s="1145">
        <v>0</v>
      </c>
      <c r="X68" s="1145">
        <v>0.50079001560000003</v>
      </c>
      <c r="Y68" s="1145">
        <v>0</v>
      </c>
      <c r="Z68" s="1145">
        <v>0.50079001560000003</v>
      </c>
      <c r="AA68" s="1146">
        <v>0</v>
      </c>
      <c r="AB68" s="1144">
        <v>0</v>
      </c>
      <c r="AC68" s="1145">
        <v>0</v>
      </c>
      <c r="AD68" s="1145">
        <v>0</v>
      </c>
      <c r="AE68" s="1145">
        <v>0</v>
      </c>
      <c r="AF68" s="1145">
        <v>0</v>
      </c>
      <c r="AG68" s="1145">
        <v>0</v>
      </c>
      <c r="AH68" s="1145">
        <v>0</v>
      </c>
      <c r="AI68" s="1145">
        <v>0</v>
      </c>
      <c r="AJ68" s="1146">
        <v>0</v>
      </c>
      <c r="AK68" s="1144">
        <v>0</v>
      </c>
      <c r="AL68" s="1145">
        <v>18.52866792</v>
      </c>
      <c r="AM68" s="1145">
        <v>0</v>
      </c>
      <c r="AN68" s="1145">
        <v>8.2249321420000001</v>
      </c>
      <c r="AO68" s="1145">
        <v>0</v>
      </c>
      <c r="AP68" s="1146">
        <v>18.460043224</v>
      </c>
      <c r="AQ68" s="1144">
        <v>0</v>
      </c>
      <c r="AR68" s="1146">
        <v>0</v>
      </c>
      <c r="AS68" s="1144">
        <v>0</v>
      </c>
      <c r="AT68" s="1145">
        <v>0.90431099360000011</v>
      </c>
      <c r="AU68" s="1145">
        <v>1.5918813848000002</v>
      </c>
      <c r="AV68" s="1145">
        <v>26.075833982799999</v>
      </c>
      <c r="AW68" s="1145">
        <v>0</v>
      </c>
      <c r="AX68" s="1146">
        <v>1.004790031</v>
      </c>
      <c r="AY68" s="1144">
        <v>0</v>
      </c>
      <c r="AZ68" s="1146">
        <v>0</v>
      </c>
      <c r="BA68" s="1146">
        <v>3.5275850092000001</v>
      </c>
      <c r="BB68" s="1146">
        <v>96.918284771000003</v>
      </c>
    </row>
    <row r="69" spans="1:54" ht="15.75" thickBot="1" x14ac:dyDescent="0.3">
      <c r="A69" s="1666"/>
      <c r="B69" s="1666" t="s">
        <v>606</v>
      </c>
      <c r="C69" s="1670">
        <v>0</v>
      </c>
      <c r="D69" s="1671">
        <v>0</v>
      </c>
      <c r="E69" s="1671">
        <v>0</v>
      </c>
      <c r="F69" s="1671">
        <v>0</v>
      </c>
      <c r="G69" s="1671">
        <v>2.0235000309999998</v>
      </c>
      <c r="H69" s="1672">
        <v>0</v>
      </c>
      <c r="I69" s="1670">
        <v>4.0182600233999999</v>
      </c>
      <c r="J69" s="1671">
        <v>0</v>
      </c>
      <c r="K69" s="1671">
        <v>4.5187650059999998</v>
      </c>
      <c r="L69" s="1671">
        <v>0</v>
      </c>
      <c r="M69" s="1671">
        <v>0.50050498260000009</v>
      </c>
      <c r="N69" s="1671">
        <v>6.0247499983999999</v>
      </c>
      <c r="O69" s="1672">
        <v>0</v>
      </c>
      <c r="P69" s="1670">
        <v>0.51288001100000002</v>
      </c>
      <c r="Q69" s="1671">
        <v>0</v>
      </c>
      <c r="R69" s="1671">
        <v>0</v>
      </c>
      <c r="S69" s="1671">
        <v>0</v>
      </c>
      <c r="T69" s="1671">
        <v>0</v>
      </c>
      <c r="U69" s="1671">
        <v>0</v>
      </c>
      <c r="V69" s="1671">
        <v>0</v>
      </c>
      <c r="W69" s="1671">
        <v>0</v>
      </c>
      <c r="X69" s="1671">
        <v>0.50079001560000003</v>
      </c>
      <c r="Y69" s="1671">
        <v>0</v>
      </c>
      <c r="Z69" s="1671">
        <v>0.50079001560000003</v>
      </c>
      <c r="AA69" s="1672">
        <v>0</v>
      </c>
      <c r="AB69" s="1670">
        <v>0</v>
      </c>
      <c r="AC69" s="1671">
        <v>0</v>
      </c>
      <c r="AD69" s="1671">
        <v>0</v>
      </c>
      <c r="AE69" s="1671">
        <v>0</v>
      </c>
      <c r="AF69" s="1671">
        <v>0</v>
      </c>
      <c r="AG69" s="1671">
        <v>0</v>
      </c>
      <c r="AH69" s="1671">
        <v>0</v>
      </c>
      <c r="AI69" s="1671">
        <v>0</v>
      </c>
      <c r="AJ69" s="1672">
        <v>0</v>
      </c>
      <c r="AK69" s="1670">
        <v>0</v>
      </c>
      <c r="AL69" s="1671">
        <v>18.52866792</v>
      </c>
      <c r="AM69" s="1671">
        <v>0</v>
      </c>
      <c r="AN69" s="1671">
        <v>8.2249321420000001</v>
      </c>
      <c r="AO69" s="1671">
        <v>0</v>
      </c>
      <c r="AP69" s="1672">
        <v>18.460043224</v>
      </c>
      <c r="AQ69" s="1670">
        <v>0</v>
      </c>
      <c r="AR69" s="1672">
        <v>0</v>
      </c>
      <c r="AS69" s="1670">
        <v>0</v>
      </c>
      <c r="AT69" s="1671">
        <v>0.90431099360000011</v>
      </c>
      <c r="AU69" s="1671">
        <v>1.5918813848000002</v>
      </c>
      <c r="AV69" s="1671">
        <v>26.075833982799999</v>
      </c>
      <c r="AW69" s="1671">
        <v>0</v>
      </c>
      <c r="AX69" s="1672">
        <v>1.004790031</v>
      </c>
      <c r="AY69" s="1670">
        <v>0</v>
      </c>
      <c r="AZ69" s="1672">
        <v>0</v>
      </c>
      <c r="BA69" s="1672">
        <v>3.5275850092000001</v>
      </c>
      <c r="BB69" s="1672">
        <v>96.918284771000003</v>
      </c>
    </row>
    <row r="70" spans="1:54" ht="15.75" thickBot="1" x14ac:dyDescent="0.3">
      <c r="A70" s="1147" t="s">
        <v>1411</v>
      </c>
      <c r="B70" s="1143"/>
      <c r="C70" s="1144">
        <v>8.2171260107999995</v>
      </c>
      <c r="D70" s="1145">
        <v>0</v>
      </c>
      <c r="E70" s="1145">
        <v>0</v>
      </c>
      <c r="F70" s="1145">
        <v>0</v>
      </c>
      <c r="G70" s="1145">
        <v>0</v>
      </c>
      <c r="H70" s="1146">
        <v>32.574422222999999</v>
      </c>
      <c r="I70" s="1144">
        <v>2.9122170783999999</v>
      </c>
      <c r="J70" s="1145">
        <v>0</v>
      </c>
      <c r="K70" s="1145">
        <v>4.8536951078000001</v>
      </c>
      <c r="L70" s="1145">
        <v>0</v>
      </c>
      <c r="M70" s="1145">
        <v>1.9414780293999998</v>
      </c>
      <c r="N70" s="1145">
        <v>0</v>
      </c>
      <c r="O70" s="1146">
        <v>0</v>
      </c>
      <c r="P70" s="1144">
        <v>0</v>
      </c>
      <c r="Q70" s="1145">
        <v>0</v>
      </c>
      <c r="R70" s="1145">
        <v>0</v>
      </c>
      <c r="S70" s="1145">
        <v>0</v>
      </c>
      <c r="T70" s="1145">
        <v>0</v>
      </c>
      <c r="U70" s="1145">
        <v>0</v>
      </c>
      <c r="V70" s="1145">
        <v>0</v>
      </c>
      <c r="W70" s="1145">
        <v>0</v>
      </c>
      <c r="X70" s="1145">
        <v>0</v>
      </c>
      <c r="Y70" s="1145">
        <v>0</v>
      </c>
      <c r="Z70" s="1145">
        <v>0</v>
      </c>
      <c r="AA70" s="1146">
        <v>0</v>
      </c>
      <c r="AB70" s="1144">
        <v>1.9473200054000002</v>
      </c>
      <c r="AC70" s="1145">
        <v>2.9200063340000004</v>
      </c>
      <c r="AD70" s="1145">
        <v>0</v>
      </c>
      <c r="AE70" s="1145">
        <v>0</v>
      </c>
      <c r="AF70" s="1145">
        <v>0</v>
      </c>
      <c r="AG70" s="1145">
        <v>0</v>
      </c>
      <c r="AH70" s="1145">
        <v>0.29209797679999999</v>
      </c>
      <c r="AI70" s="1145">
        <v>0</v>
      </c>
      <c r="AJ70" s="1146">
        <v>2.9209799738000002</v>
      </c>
      <c r="AK70" s="1144">
        <v>0</v>
      </c>
      <c r="AL70" s="1145">
        <v>0</v>
      </c>
      <c r="AM70" s="1145">
        <v>4.8682999791999997</v>
      </c>
      <c r="AN70" s="1145">
        <v>0</v>
      </c>
      <c r="AO70" s="1145">
        <v>0</v>
      </c>
      <c r="AP70" s="1146">
        <v>0</v>
      </c>
      <c r="AQ70" s="1144">
        <v>0</v>
      </c>
      <c r="AR70" s="1146">
        <v>0</v>
      </c>
      <c r="AS70" s="1144">
        <v>0</v>
      </c>
      <c r="AT70" s="1145">
        <v>0</v>
      </c>
      <c r="AU70" s="1145">
        <v>0</v>
      </c>
      <c r="AV70" s="1145">
        <v>0</v>
      </c>
      <c r="AW70" s="1145">
        <v>0</v>
      </c>
      <c r="AX70" s="1146">
        <v>0</v>
      </c>
      <c r="AY70" s="1144">
        <v>0</v>
      </c>
      <c r="AZ70" s="1146">
        <v>0</v>
      </c>
      <c r="BA70" s="1146">
        <v>0</v>
      </c>
      <c r="BB70" s="1146">
        <v>63.447642718600008</v>
      </c>
    </row>
    <row r="71" spans="1:54" ht="15.75" thickBot="1" x14ac:dyDescent="0.3">
      <c r="A71" s="1666"/>
      <c r="B71" s="1666" t="s">
        <v>618</v>
      </c>
      <c r="C71" s="1670">
        <v>8.2171260107999995</v>
      </c>
      <c r="D71" s="1671">
        <v>0</v>
      </c>
      <c r="E71" s="1671">
        <v>0</v>
      </c>
      <c r="F71" s="1671">
        <v>0</v>
      </c>
      <c r="G71" s="1671">
        <v>0</v>
      </c>
      <c r="H71" s="1672">
        <v>32.574422222999999</v>
      </c>
      <c r="I71" s="1670">
        <v>2.9122170783999999</v>
      </c>
      <c r="J71" s="1671">
        <v>0</v>
      </c>
      <c r="K71" s="1671">
        <v>4.8536951078000001</v>
      </c>
      <c r="L71" s="1671">
        <v>0</v>
      </c>
      <c r="M71" s="1671">
        <v>1.9414780293999998</v>
      </c>
      <c r="N71" s="1671">
        <v>0</v>
      </c>
      <c r="O71" s="1672">
        <v>0</v>
      </c>
      <c r="P71" s="1670">
        <v>0</v>
      </c>
      <c r="Q71" s="1671">
        <v>0</v>
      </c>
      <c r="R71" s="1671">
        <v>0</v>
      </c>
      <c r="S71" s="1671">
        <v>0</v>
      </c>
      <c r="T71" s="1671">
        <v>0</v>
      </c>
      <c r="U71" s="1671">
        <v>0</v>
      </c>
      <c r="V71" s="1671">
        <v>0</v>
      </c>
      <c r="W71" s="1671">
        <v>0</v>
      </c>
      <c r="X71" s="1671">
        <v>0</v>
      </c>
      <c r="Y71" s="1671">
        <v>0</v>
      </c>
      <c r="Z71" s="1671">
        <v>0</v>
      </c>
      <c r="AA71" s="1672">
        <v>0</v>
      </c>
      <c r="AB71" s="1670">
        <v>1.9473200054000002</v>
      </c>
      <c r="AC71" s="1671">
        <v>2.9200063340000004</v>
      </c>
      <c r="AD71" s="1671">
        <v>0</v>
      </c>
      <c r="AE71" s="1671">
        <v>0</v>
      </c>
      <c r="AF71" s="1671">
        <v>0</v>
      </c>
      <c r="AG71" s="1671">
        <v>0</v>
      </c>
      <c r="AH71" s="1671">
        <v>0.29209797679999999</v>
      </c>
      <c r="AI71" s="1671">
        <v>0</v>
      </c>
      <c r="AJ71" s="1672">
        <v>2.9209799738000002</v>
      </c>
      <c r="AK71" s="1670">
        <v>0</v>
      </c>
      <c r="AL71" s="1671">
        <v>0</v>
      </c>
      <c r="AM71" s="1671">
        <v>4.8682999791999997</v>
      </c>
      <c r="AN71" s="1671">
        <v>0</v>
      </c>
      <c r="AO71" s="1671">
        <v>0</v>
      </c>
      <c r="AP71" s="1672">
        <v>0</v>
      </c>
      <c r="AQ71" s="1670">
        <v>0</v>
      </c>
      <c r="AR71" s="1672">
        <v>0</v>
      </c>
      <c r="AS71" s="1670">
        <v>0</v>
      </c>
      <c r="AT71" s="1671">
        <v>0</v>
      </c>
      <c r="AU71" s="1671">
        <v>0</v>
      </c>
      <c r="AV71" s="1671">
        <v>0</v>
      </c>
      <c r="AW71" s="1671">
        <v>0</v>
      </c>
      <c r="AX71" s="1672">
        <v>0</v>
      </c>
      <c r="AY71" s="1670">
        <v>0</v>
      </c>
      <c r="AZ71" s="1672">
        <v>0</v>
      </c>
      <c r="BA71" s="1672">
        <v>0</v>
      </c>
      <c r="BB71" s="1672">
        <v>63.447642718600008</v>
      </c>
    </row>
    <row r="72" spans="1:54" ht="15.75" thickBot="1" x14ac:dyDescent="0.3">
      <c r="A72" s="1147" t="s">
        <v>1876</v>
      </c>
      <c r="B72" s="1143"/>
      <c r="C72" s="1144">
        <v>0</v>
      </c>
      <c r="D72" s="1145">
        <v>0</v>
      </c>
      <c r="E72" s="1145">
        <v>0</v>
      </c>
      <c r="F72" s="1145">
        <v>0</v>
      </c>
      <c r="G72" s="1145">
        <v>0</v>
      </c>
      <c r="H72" s="1146">
        <v>0</v>
      </c>
      <c r="I72" s="1144">
        <v>0</v>
      </c>
      <c r="J72" s="1145">
        <v>0</v>
      </c>
      <c r="K72" s="1145">
        <v>0</v>
      </c>
      <c r="L72" s="1145">
        <v>0</v>
      </c>
      <c r="M72" s="1145">
        <v>0</v>
      </c>
      <c r="N72" s="1145">
        <v>0</v>
      </c>
      <c r="O72" s="1146">
        <v>0</v>
      </c>
      <c r="P72" s="1144">
        <v>0</v>
      </c>
      <c r="Q72" s="1145">
        <v>0</v>
      </c>
      <c r="R72" s="1145">
        <v>0</v>
      </c>
      <c r="S72" s="1145">
        <v>0</v>
      </c>
      <c r="T72" s="1145">
        <v>0</v>
      </c>
      <c r="U72" s="1145">
        <v>0</v>
      </c>
      <c r="V72" s="1145">
        <v>0</v>
      </c>
      <c r="W72" s="1145">
        <v>0</v>
      </c>
      <c r="X72" s="1145">
        <v>0</v>
      </c>
      <c r="Y72" s="1145">
        <v>0</v>
      </c>
      <c r="Z72" s="1145">
        <v>1.0250000026000001</v>
      </c>
      <c r="AA72" s="1146">
        <v>0.22209997740000001</v>
      </c>
      <c r="AB72" s="1144">
        <v>0</v>
      </c>
      <c r="AC72" s="1145">
        <v>0</v>
      </c>
      <c r="AD72" s="1145">
        <v>0</v>
      </c>
      <c r="AE72" s="1145">
        <v>0</v>
      </c>
      <c r="AF72" s="1145">
        <v>0</v>
      </c>
      <c r="AG72" s="1145">
        <v>0</v>
      </c>
      <c r="AH72" s="1145">
        <v>0</v>
      </c>
      <c r="AI72" s="1145">
        <v>0</v>
      </c>
      <c r="AJ72" s="1146">
        <v>0</v>
      </c>
      <c r="AK72" s="1144">
        <v>0</v>
      </c>
      <c r="AL72" s="1145">
        <v>0</v>
      </c>
      <c r="AM72" s="1145">
        <v>0</v>
      </c>
      <c r="AN72" s="1145">
        <v>0</v>
      </c>
      <c r="AO72" s="1145">
        <v>0</v>
      </c>
      <c r="AP72" s="1146">
        <v>0</v>
      </c>
      <c r="AQ72" s="1144">
        <v>0</v>
      </c>
      <c r="AR72" s="1146">
        <v>0</v>
      </c>
      <c r="AS72" s="1144">
        <v>0</v>
      </c>
      <c r="AT72" s="1145">
        <v>8.5039363681999998</v>
      </c>
      <c r="AU72" s="1145">
        <v>0</v>
      </c>
      <c r="AV72" s="1145">
        <v>43.280274942800006</v>
      </c>
      <c r="AW72" s="1145">
        <v>0</v>
      </c>
      <c r="AX72" s="1146">
        <v>0</v>
      </c>
      <c r="AY72" s="1144">
        <v>0</v>
      </c>
      <c r="AZ72" s="1146">
        <v>0</v>
      </c>
      <c r="BA72" s="1146">
        <v>0</v>
      </c>
      <c r="BB72" s="1146">
        <v>53.031311291000009</v>
      </c>
    </row>
    <row r="73" spans="1:54" ht="15.75" thickBot="1" x14ac:dyDescent="0.3">
      <c r="A73" s="1666"/>
      <c r="B73" s="1666" t="s">
        <v>590</v>
      </c>
      <c r="C73" s="1670">
        <v>0</v>
      </c>
      <c r="D73" s="1671">
        <v>0</v>
      </c>
      <c r="E73" s="1671">
        <v>0</v>
      </c>
      <c r="F73" s="1671">
        <v>0</v>
      </c>
      <c r="G73" s="1671">
        <v>0</v>
      </c>
      <c r="H73" s="1672">
        <v>0</v>
      </c>
      <c r="I73" s="1670">
        <v>0</v>
      </c>
      <c r="J73" s="1671">
        <v>0</v>
      </c>
      <c r="K73" s="1671">
        <v>0</v>
      </c>
      <c r="L73" s="1671">
        <v>0</v>
      </c>
      <c r="M73" s="1671">
        <v>0</v>
      </c>
      <c r="N73" s="1671">
        <v>0</v>
      </c>
      <c r="O73" s="1672">
        <v>0</v>
      </c>
      <c r="P73" s="1670">
        <v>0</v>
      </c>
      <c r="Q73" s="1671">
        <v>0</v>
      </c>
      <c r="R73" s="1671">
        <v>0</v>
      </c>
      <c r="S73" s="1671">
        <v>0</v>
      </c>
      <c r="T73" s="1671">
        <v>0</v>
      </c>
      <c r="U73" s="1671">
        <v>0</v>
      </c>
      <c r="V73" s="1671">
        <v>0</v>
      </c>
      <c r="W73" s="1671">
        <v>0</v>
      </c>
      <c r="X73" s="1671">
        <v>0</v>
      </c>
      <c r="Y73" s="1671">
        <v>0</v>
      </c>
      <c r="Z73" s="1671">
        <v>1.0250000026000001</v>
      </c>
      <c r="AA73" s="1672">
        <v>0.22209997740000001</v>
      </c>
      <c r="AB73" s="1670">
        <v>0</v>
      </c>
      <c r="AC73" s="1671">
        <v>0</v>
      </c>
      <c r="AD73" s="1671">
        <v>0</v>
      </c>
      <c r="AE73" s="1671">
        <v>0</v>
      </c>
      <c r="AF73" s="1671">
        <v>0</v>
      </c>
      <c r="AG73" s="1671">
        <v>0</v>
      </c>
      <c r="AH73" s="1671">
        <v>0</v>
      </c>
      <c r="AI73" s="1671">
        <v>0</v>
      </c>
      <c r="AJ73" s="1672">
        <v>0</v>
      </c>
      <c r="AK73" s="1670">
        <v>0</v>
      </c>
      <c r="AL73" s="1671">
        <v>0</v>
      </c>
      <c r="AM73" s="1671">
        <v>0</v>
      </c>
      <c r="AN73" s="1671">
        <v>0</v>
      </c>
      <c r="AO73" s="1671">
        <v>0</v>
      </c>
      <c r="AP73" s="1672">
        <v>0</v>
      </c>
      <c r="AQ73" s="1670">
        <v>0</v>
      </c>
      <c r="AR73" s="1672">
        <v>0</v>
      </c>
      <c r="AS73" s="1670">
        <v>0</v>
      </c>
      <c r="AT73" s="1671">
        <v>8.5039363681999998</v>
      </c>
      <c r="AU73" s="1671">
        <v>0</v>
      </c>
      <c r="AV73" s="1671">
        <v>43.280274942800006</v>
      </c>
      <c r="AW73" s="1671">
        <v>0</v>
      </c>
      <c r="AX73" s="1672">
        <v>0</v>
      </c>
      <c r="AY73" s="1670">
        <v>0</v>
      </c>
      <c r="AZ73" s="1672">
        <v>0</v>
      </c>
      <c r="BA73" s="1672">
        <v>0</v>
      </c>
      <c r="BB73" s="1672">
        <v>53.031311291000009</v>
      </c>
    </row>
    <row r="74" spans="1:54" ht="15.75" thickBot="1" x14ac:dyDescent="0.3">
      <c r="A74" s="1147" t="s">
        <v>598</v>
      </c>
      <c r="B74" s="1143"/>
      <c r="C74" s="1144">
        <v>26.226128693800007</v>
      </c>
      <c r="D74" s="1145">
        <v>136.61461074940001</v>
      </c>
      <c r="E74" s="1145">
        <v>91.985401664799994</v>
      </c>
      <c r="F74" s="1145">
        <v>89.872013750400001</v>
      </c>
      <c r="G74" s="1145">
        <v>3.2788212408000001</v>
      </c>
      <c r="H74" s="1146">
        <v>55.676743586800008</v>
      </c>
      <c r="I74" s="1144">
        <v>62.823155515400003</v>
      </c>
      <c r="J74" s="1145">
        <v>72.570402536800003</v>
      </c>
      <c r="K74" s="1145">
        <v>94.485443738000001</v>
      </c>
      <c r="L74" s="1145">
        <v>83.161898439200002</v>
      </c>
      <c r="M74" s="1145">
        <v>88.621572058599995</v>
      </c>
      <c r="N74" s="1145">
        <v>18.895329432</v>
      </c>
      <c r="O74" s="1146">
        <v>24.482017391999999</v>
      </c>
      <c r="P74" s="1144">
        <v>21.038074030400001</v>
      </c>
      <c r="Q74" s="1145">
        <v>26.419652312199997</v>
      </c>
      <c r="R74" s="1145">
        <v>94.0752433838</v>
      </c>
      <c r="S74" s="1145">
        <v>154.2634857274</v>
      </c>
      <c r="T74" s="1145">
        <v>0</v>
      </c>
      <c r="U74" s="1145">
        <v>53.851187278000005</v>
      </c>
      <c r="V74" s="1145">
        <v>32.459614909400003</v>
      </c>
      <c r="W74" s="1145">
        <v>46.764006098600007</v>
      </c>
      <c r="X74" s="1145">
        <v>24.3965385678</v>
      </c>
      <c r="Y74" s="1145">
        <v>30.379980252999999</v>
      </c>
      <c r="Z74" s="1145">
        <v>33.858797659400004</v>
      </c>
      <c r="AA74" s="1146">
        <v>33.815137052200001</v>
      </c>
      <c r="AB74" s="1144">
        <v>24.969903267399999</v>
      </c>
      <c r="AC74" s="1145">
        <v>45.429949375999996</v>
      </c>
      <c r="AD74" s="1145">
        <v>34.073935560000002</v>
      </c>
      <c r="AE74" s="1145">
        <v>31.218046627600003</v>
      </c>
      <c r="AF74" s="1145">
        <v>166.0573200412</v>
      </c>
      <c r="AG74" s="1145">
        <v>52.420055930199993</v>
      </c>
      <c r="AH74" s="1145">
        <v>0.46864837739999998</v>
      </c>
      <c r="AI74" s="1145">
        <v>169.20228450299999</v>
      </c>
      <c r="AJ74" s="1146">
        <v>16.222636525200002</v>
      </c>
      <c r="AK74" s="1144">
        <v>66.80106755700001</v>
      </c>
      <c r="AL74" s="1145">
        <v>119.31882305840001</v>
      </c>
      <c r="AM74" s="1145">
        <v>76.422646924399999</v>
      </c>
      <c r="AN74" s="1145">
        <v>112.210637245</v>
      </c>
      <c r="AO74" s="1145">
        <v>179.47235949580002</v>
      </c>
      <c r="AP74" s="1146">
        <v>495.37178406380008</v>
      </c>
      <c r="AQ74" s="1144">
        <v>0</v>
      </c>
      <c r="AR74" s="1146">
        <v>0</v>
      </c>
      <c r="AS74" s="1144">
        <v>45.834879260800001</v>
      </c>
      <c r="AT74" s="1145">
        <v>29.391698949200006</v>
      </c>
      <c r="AU74" s="1145">
        <v>59.949499525999997</v>
      </c>
      <c r="AV74" s="1145">
        <v>14.781647425999999</v>
      </c>
      <c r="AW74" s="1145">
        <v>77.414604707999999</v>
      </c>
      <c r="AX74" s="1146">
        <v>23.362827943000003</v>
      </c>
      <c r="AY74" s="1144">
        <v>11.715549502999998</v>
      </c>
      <c r="AZ74" s="1146">
        <v>172.39083637579998</v>
      </c>
      <c r="BA74" s="1146">
        <v>17.781199644600001</v>
      </c>
      <c r="BB74" s="1146">
        <v>3442.2980979589993</v>
      </c>
    </row>
    <row r="75" spans="1:54" x14ac:dyDescent="0.25">
      <c r="A75" s="1666"/>
      <c r="B75" s="1666" t="s">
        <v>587</v>
      </c>
      <c r="C75" s="1673">
        <v>0</v>
      </c>
      <c r="D75" s="1674">
        <v>0</v>
      </c>
      <c r="E75" s="1674">
        <v>0</v>
      </c>
      <c r="F75" s="1674">
        <v>5.1787711626000004</v>
      </c>
      <c r="G75" s="1674">
        <v>0</v>
      </c>
      <c r="H75" s="1675">
        <v>0</v>
      </c>
      <c r="I75" s="1673">
        <v>23.233851711000003</v>
      </c>
      <c r="J75" s="1674">
        <v>0</v>
      </c>
      <c r="K75" s="1674">
        <v>16.568833216600002</v>
      </c>
      <c r="L75" s="1674">
        <v>0</v>
      </c>
      <c r="M75" s="1674">
        <v>32.306739329199999</v>
      </c>
      <c r="N75" s="1674">
        <v>0</v>
      </c>
      <c r="O75" s="1675">
        <v>0</v>
      </c>
      <c r="P75" s="1673">
        <v>0</v>
      </c>
      <c r="Q75" s="1674">
        <v>0</v>
      </c>
      <c r="R75" s="1674">
        <v>0</v>
      </c>
      <c r="S75" s="1674">
        <v>0</v>
      </c>
      <c r="T75" s="1674">
        <v>0</v>
      </c>
      <c r="U75" s="1674">
        <v>0</v>
      </c>
      <c r="V75" s="1674">
        <v>0</v>
      </c>
      <c r="W75" s="1674">
        <v>0</v>
      </c>
      <c r="X75" s="1674">
        <v>0</v>
      </c>
      <c r="Y75" s="1674">
        <v>0</v>
      </c>
      <c r="Z75" s="1674">
        <v>0</v>
      </c>
      <c r="AA75" s="1675">
        <v>0</v>
      </c>
      <c r="AB75" s="1673">
        <v>3.5590023000000004</v>
      </c>
      <c r="AC75" s="1674">
        <v>0</v>
      </c>
      <c r="AD75" s="1674">
        <v>2.0800125737999999</v>
      </c>
      <c r="AE75" s="1674">
        <v>0</v>
      </c>
      <c r="AF75" s="1674">
        <v>0</v>
      </c>
      <c r="AG75" s="1674">
        <v>0</v>
      </c>
      <c r="AH75" s="1674">
        <v>0</v>
      </c>
      <c r="AI75" s="1674">
        <v>0</v>
      </c>
      <c r="AJ75" s="1675">
        <v>6.1239981459999999</v>
      </c>
      <c r="AK75" s="1673">
        <v>10.355469576199999</v>
      </c>
      <c r="AL75" s="1674">
        <v>0</v>
      </c>
      <c r="AM75" s="1674">
        <v>1.8857971243999998</v>
      </c>
      <c r="AN75" s="1674">
        <v>2.6437803391999997</v>
      </c>
      <c r="AO75" s="1674">
        <v>11.22777572</v>
      </c>
      <c r="AP75" s="1675">
        <v>0</v>
      </c>
      <c r="AQ75" s="1673">
        <v>0</v>
      </c>
      <c r="AR75" s="1675">
        <v>0</v>
      </c>
      <c r="AS75" s="1673">
        <v>0</v>
      </c>
      <c r="AT75" s="1674">
        <v>0</v>
      </c>
      <c r="AU75" s="1674">
        <v>0</v>
      </c>
      <c r="AV75" s="1674">
        <v>0</v>
      </c>
      <c r="AW75" s="1674">
        <v>0</v>
      </c>
      <c r="AX75" s="1675">
        <v>0</v>
      </c>
      <c r="AY75" s="1673">
        <v>0</v>
      </c>
      <c r="AZ75" s="1675">
        <v>0</v>
      </c>
      <c r="BA75" s="1675">
        <v>0</v>
      </c>
      <c r="BB75" s="1675">
        <v>115.16403119900002</v>
      </c>
    </row>
    <row r="76" spans="1:54" x14ac:dyDescent="0.25">
      <c r="A76" s="1666"/>
      <c r="B76" s="1666" t="s">
        <v>588</v>
      </c>
      <c r="C76" s="1266">
        <v>0</v>
      </c>
      <c r="D76" s="1267">
        <v>21.664590010000001</v>
      </c>
      <c r="E76" s="1267">
        <v>3.4523649720000003</v>
      </c>
      <c r="F76" s="1267">
        <v>0</v>
      </c>
      <c r="G76" s="1267">
        <v>0</v>
      </c>
      <c r="H76" s="1268">
        <v>0</v>
      </c>
      <c r="I76" s="1266">
        <v>2.4533065396000002</v>
      </c>
      <c r="J76" s="1267">
        <v>11.727020109</v>
      </c>
      <c r="K76" s="1267">
        <v>3.0222056536000004</v>
      </c>
      <c r="L76" s="1267">
        <v>0</v>
      </c>
      <c r="M76" s="1267">
        <v>0</v>
      </c>
      <c r="N76" s="1267">
        <v>0</v>
      </c>
      <c r="O76" s="1268">
        <v>0</v>
      </c>
      <c r="P76" s="1266">
        <v>0</v>
      </c>
      <c r="Q76" s="1267">
        <v>0</v>
      </c>
      <c r="R76" s="1267">
        <v>0</v>
      </c>
      <c r="S76" s="1267">
        <v>32.387477961999998</v>
      </c>
      <c r="T76" s="1267">
        <v>0</v>
      </c>
      <c r="U76" s="1267">
        <v>0</v>
      </c>
      <c r="V76" s="1267">
        <v>8.6205062216000012</v>
      </c>
      <c r="W76" s="1267">
        <v>7.2206076306</v>
      </c>
      <c r="X76" s="1267">
        <v>6.6804716733999996</v>
      </c>
      <c r="Y76" s="1267">
        <v>6.1951385412000004</v>
      </c>
      <c r="Z76" s="1267">
        <v>6.680683235800001</v>
      </c>
      <c r="AA76" s="1268">
        <v>7.5605866924000011</v>
      </c>
      <c r="AB76" s="1266">
        <v>0.55325186560000006</v>
      </c>
      <c r="AC76" s="1267">
        <v>0</v>
      </c>
      <c r="AD76" s="1267">
        <v>0</v>
      </c>
      <c r="AE76" s="1267">
        <v>4.1255102924000004</v>
      </c>
      <c r="AF76" s="1267">
        <v>20.6738399294</v>
      </c>
      <c r="AG76" s="1267">
        <v>0</v>
      </c>
      <c r="AH76" s="1267">
        <v>0</v>
      </c>
      <c r="AI76" s="1267">
        <v>26.842488168999999</v>
      </c>
      <c r="AJ76" s="1268">
        <v>0</v>
      </c>
      <c r="AK76" s="1266">
        <v>0</v>
      </c>
      <c r="AL76" s="1267">
        <v>4.1436503962</v>
      </c>
      <c r="AM76" s="1267">
        <v>3.8353120554000006</v>
      </c>
      <c r="AN76" s="1267">
        <v>0</v>
      </c>
      <c r="AO76" s="1267">
        <v>2.1689384108</v>
      </c>
      <c r="AP76" s="1268">
        <v>37.992962253400009</v>
      </c>
      <c r="AQ76" s="1266">
        <v>0</v>
      </c>
      <c r="AR76" s="1268">
        <v>0</v>
      </c>
      <c r="AS76" s="1266">
        <v>16.2128655528</v>
      </c>
      <c r="AT76" s="1267">
        <v>0</v>
      </c>
      <c r="AU76" s="1267">
        <v>12.269121113200001</v>
      </c>
      <c r="AV76" s="1267">
        <v>0</v>
      </c>
      <c r="AW76" s="1267">
        <v>3.5334922924000001</v>
      </c>
      <c r="AX76" s="1268">
        <v>0.51441068280000002</v>
      </c>
      <c r="AY76" s="1266">
        <v>5.4897910088000001</v>
      </c>
      <c r="AZ76" s="1268">
        <v>34.434172339</v>
      </c>
      <c r="BA76" s="1268">
        <v>0</v>
      </c>
      <c r="BB76" s="1268">
        <v>290.45476560240002</v>
      </c>
    </row>
    <row r="77" spans="1:54" x14ac:dyDescent="0.25">
      <c r="A77" s="1666"/>
      <c r="B77" s="1666" t="s">
        <v>579</v>
      </c>
      <c r="C77" s="1266">
        <v>13.688650554600002</v>
      </c>
      <c r="D77" s="1267">
        <v>24.285690503200001</v>
      </c>
      <c r="E77" s="1267">
        <v>22.024458475599999</v>
      </c>
      <c r="F77" s="1267">
        <v>17.357429455800002</v>
      </c>
      <c r="G77" s="1267">
        <v>0</v>
      </c>
      <c r="H77" s="1268">
        <v>30.802891707000001</v>
      </c>
      <c r="I77" s="1266">
        <v>0</v>
      </c>
      <c r="J77" s="1267">
        <v>0</v>
      </c>
      <c r="K77" s="1267">
        <v>0</v>
      </c>
      <c r="L77" s="1267">
        <v>0</v>
      </c>
      <c r="M77" s="1267">
        <v>0</v>
      </c>
      <c r="N77" s="1267">
        <v>0</v>
      </c>
      <c r="O77" s="1268">
        <v>0</v>
      </c>
      <c r="P77" s="1266">
        <v>10.241158858</v>
      </c>
      <c r="Q77" s="1267">
        <v>16.046529897999999</v>
      </c>
      <c r="R77" s="1267">
        <v>20.710532285799999</v>
      </c>
      <c r="S77" s="1267">
        <v>2.7440795759999999</v>
      </c>
      <c r="T77" s="1267">
        <v>0</v>
      </c>
      <c r="U77" s="1267">
        <v>27.6746882146</v>
      </c>
      <c r="V77" s="1267">
        <v>0.68601989399999996</v>
      </c>
      <c r="W77" s="1267">
        <v>0</v>
      </c>
      <c r="X77" s="1267">
        <v>0</v>
      </c>
      <c r="Y77" s="1267">
        <v>1.3720397879999999</v>
      </c>
      <c r="Z77" s="1267">
        <v>0</v>
      </c>
      <c r="AA77" s="1268">
        <v>2.0580596820000001</v>
      </c>
      <c r="AB77" s="1266">
        <v>0</v>
      </c>
      <c r="AC77" s="1267">
        <v>10.869976299000001</v>
      </c>
      <c r="AD77" s="1267">
        <v>0</v>
      </c>
      <c r="AE77" s="1267">
        <v>5.5436400880000001</v>
      </c>
      <c r="AF77" s="1267">
        <v>8.3397913857999999</v>
      </c>
      <c r="AG77" s="1267">
        <v>0</v>
      </c>
      <c r="AH77" s="1267">
        <v>0</v>
      </c>
      <c r="AI77" s="1267">
        <v>4.8629677698000009</v>
      </c>
      <c r="AJ77" s="1268">
        <v>7.0449895726000005</v>
      </c>
      <c r="AK77" s="1266">
        <v>0</v>
      </c>
      <c r="AL77" s="1267">
        <v>3.4623855111999999</v>
      </c>
      <c r="AM77" s="1267">
        <v>0</v>
      </c>
      <c r="AN77" s="1267">
        <v>0</v>
      </c>
      <c r="AO77" s="1267">
        <v>0</v>
      </c>
      <c r="AP77" s="1268">
        <v>31.193724291799999</v>
      </c>
      <c r="AQ77" s="1266">
        <v>0</v>
      </c>
      <c r="AR77" s="1268">
        <v>0</v>
      </c>
      <c r="AS77" s="1266">
        <v>0</v>
      </c>
      <c r="AT77" s="1267">
        <v>0</v>
      </c>
      <c r="AU77" s="1267">
        <v>0</v>
      </c>
      <c r="AV77" s="1267">
        <v>0</v>
      </c>
      <c r="AW77" s="1267">
        <v>0</v>
      </c>
      <c r="AX77" s="1268">
        <v>0</v>
      </c>
      <c r="AY77" s="1266">
        <v>0</v>
      </c>
      <c r="AZ77" s="1268">
        <v>0</v>
      </c>
      <c r="BA77" s="1268">
        <v>0</v>
      </c>
      <c r="BB77" s="1268">
        <v>261.00970381079998</v>
      </c>
    </row>
    <row r="78" spans="1:54" x14ac:dyDescent="0.25">
      <c r="A78" s="1666"/>
      <c r="B78" s="1666" t="s">
        <v>589</v>
      </c>
      <c r="C78" s="1266">
        <v>5.2110950710000008</v>
      </c>
      <c r="D78" s="1267">
        <v>18.533823210000001</v>
      </c>
      <c r="E78" s="1267">
        <v>20.671937239800002</v>
      </c>
      <c r="F78" s="1267">
        <v>0</v>
      </c>
      <c r="G78" s="1267">
        <v>0</v>
      </c>
      <c r="H78" s="1268">
        <v>17.1577712138</v>
      </c>
      <c r="I78" s="1266">
        <v>3.4417961130000001</v>
      </c>
      <c r="J78" s="1267">
        <v>17.226379240000004</v>
      </c>
      <c r="K78" s="1267">
        <v>15.9868736916</v>
      </c>
      <c r="L78" s="1267">
        <v>22.733317779200004</v>
      </c>
      <c r="M78" s="1267">
        <v>2.9496110070000001</v>
      </c>
      <c r="N78" s="1267">
        <v>13.6604257706</v>
      </c>
      <c r="O78" s="1268">
        <v>8.2828935167999997</v>
      </c>
      <c r="P78" s="1266">
        <v>0</v>
      </c>
      <c r="Q78" s="1267">
        <v>4.4172909942</v>
      </c>
      <c r="R78" s="1267">
        <v>15.979843837999999</v>
      </c>
      <c r="S78" s="1267">
        <v>17.234124317200003</v>
      </c>
      <c r="T78" s="1267">
        <v>0</v>
      </c>
      <c r="U78" s="1267">
        <v>6.6505242748000004</v>
      </c>
      <c r="V78" s="1267">
        <v>7.9156085680000006</v>
      </c>
      <c r="W78" s="1267">
        <v>8.2868870658000002</v>
      </c>
      <c r="X78" s="1267">
        <v>2.2332332120000005</v>
      </c>
      <c r="Y78" s="1267">
        <v>7.2385521558000008</v>
      </c>
      <c r="Z78" s="1267">
        <v>6.6996997045999995</v>
      </c>
      <c r="AA78" s="1268">
        <v>7.5924458358000004</v>
      </c>
      <c r="AB78" s="1266">
        <v>7.4011457492000003</v>
      </c>
      <c r="AC78" s="1267">
        <v>12.0243674264</v>
      </c>
      <c r="AD78" s="1267">
        <v>14.258997608800001</v>
      </c>
      <c r="AE78" s="1267">
        <v>4.4835550955999999</v>
      </c>
      <c r="AF78" s="1267">
        <v>35.797681579799999</v>
      </c>
      <c r="AG78" s="1267">
        <v>9.3735924939999986</v>
      </c>
      <c r="AH78" s="1267">
        <v>0.46864837739999998</v>
      </c>
      <c r="AI78" s="1267">
        <v>41.443676572199998</v>
      </c>
      <c r="AJ78" s="1268">
        <v>3.0536488066</v>
      </c>
      <c r="AK78" s="1266">
        <v>8.8495662178000014</v>
      </c>
      <c r="AL78" s="1267">
        <v>50.369093261200007</v>
      </c>
      <c r="AM78" s="1267">
        <v>5.9222997400000006</v>
      </c>
      <c r="AN78" s="1267">
        <v>54.6481417412</v>
      </c>
      <c r="AO78" s="1267">
        <v>46.729772503400007</v>
      </c>
      <c r="AP78" s="1268">
        <v>118.22118011480001</v>
      </c>
      <c r="AQ78" s="1266">
        <v>0</v>
      </c>
      <c r="AR78" s="1268">
        <v>0</v>
      </c>
      <c r="AS78" s="1266">
        <v>0</v>
      </c>
      <c r="AT78" s="1267">
        <v>1.1144206514000001</v>
      </c>
      <c r="AU78" s="1267">
        <v>13.779678638600002</v>
      </c>
      <c r="AV78" s="1267">
        <v>10.6972218108</v>
      </c>
      <c r="AW78" s="1267">
        <v>21.348817418599999</v>
      </c>
      <c r="AX78" s="1268">
        <v>2.1438030964000001</v>
      </c>
      <c r="AY78" s="1266">
        <v>2.7693162812000001</v>
      </c>
      <c r="AZ78" s="1268">
        <v>29.424370453800002</v>
      </c>
      <c r="BA78" s="1268">
        <v>5.1840853987999997</v>
      </c>
      <c r="BB78" s="1268">
        <v>729.61121485699994</v>
      </c>
    </row>
    <row r="79" spans="1:54" x14ac:dyDescent="0.25">
      <c r="A79" s="1666"/>
      <c r="B79" s="1666" t="s">
        <v>599</v>
      </c>
      <c r="C79" s="1266">
        <v>0</v>
      </c>
      <c r="D79" s="1267">
        <v>27.669955432000005</v>
      </c>
      <c r="E79" s="1267">
        <v>13.797869232</v>
      </c>
      <c r="F79" s="1267">
        <v>0</v>
      </c>
      <c r="G79" s="1267">
        <v>0</v>
      </c>
      <c r="H79" s="1268">
        <v>0</v>
      </c>
      <c r="I79" s="1266">
        <v>2.2264874996000001</v>
      </c>
      <c r="J79" s="1267">
        <v>24.3451009158</v>
      </c>
      <c r="K79" s="1267">
        <v>0</v>
      </c>
      <c r="L79" s="1267">
        <v>13.9431042814</v>
      </c>
      <c r="M79" s="1267">
        <v>0</v>
      </c>
      <c r="N79" s="1267">
        <v>2.2231208859999998</v>
      </c>
      <c r="O79" s="1268">
        <v>0</v>
      </c>
      <c r="P79" s="1266">
        <v>10.421629062599999</v>
      </c>
      <c r="Q79" s="1267">
        <v>0</v>
      </c>
      <c r="R79" s="1267">
        <v>4.5265832794000005</v>
      </c>
      <c r="S79" s="1267">
        <v>49.779136005200009</v>
      </c>
      <c r="T79" s="1267">
        <v>0</v>
      </c>
      <c r="U79" s="1267">
        <v>0</v>
      </c>
      <c r="V79" s="1267">
        <v>8.3075189274000021</v>
      </c>
      <c r="W79" s="1267">
        <v>10.883514234600002</v>
      </c>
      <c r="X79" s="1267">
        <v>5.5265845501999991</v>
      </c>
      <c r="Y79" s="1267">
        <v>7.2782691547999994</v>
      </c>
      <c r="Z79" s="1267">
        <v>9.5354112503999993</v>
      </c>
      <c r="AA79" s="1268">
        <v>7.5974268817999997</v>
      </c>
      <c r="AB79" s="1266">
        <v>0.65973717600000015</v>
      </c>
      <c r="AC79" s="1267">
        <v>2.1660254490000006</v>
      </c>
      <c r="AD79" s="1267">
        <v>5.0066824374000003</v>
      </c>
      <c r="AE79" s="1267">
        <v>8.1428289180000011</v>
      </c>
      <c r="AF79" s="1267">
        <v>38.303043788800004</v>
      </c>
      <c r="AG79" s="1267">
        <v>20.096541637200001</v>
      </c>
      <c r="AH79" s="1267">
        <v>0</v>
      </c>
      <c r="AI79" s="1267">
        <v>27.693483311200001</v>
      </c>
      <c r="AJ79" s="1268">
        <v>0</v>
      </c>
      <c r="AK79" s="1266">
        <v>9.7249447498000006</v>
      </c>
      <c r="AL79" s="1267">
        <v>38.248192052</v>
      </c>
      <c r="AM79" s="1267">
        <v>6.2901024130000005</v>
      </c>
      <c r="AN79" s="1267">
        <v>20.418847555400003</v>
      </c>
      <c r="AO79" s="1267">
        <v>27.492405941000005</v>
      </c>
      <c r="AP79" s="1268">
        <v>99.332924783400003</v>
      </c>
      <c r="AQ79" s="1266">
        <v>0</v>
      </c>
      <c r="AR79" s="1268">
        <v>0</v>
      </c>
      <c r="AS79" s="1266">
        <v>5.3136485037999996</v>
      </c>
      <c r="AT79" s="1267">
        <v>0</v>
      </c>
      <c r="AU79" s="1267">
        <v>4.2425861394000011</v>
      </c>
      <c r="AV79" s="1267">
        <v>0</v>
      </c>
      <c r="AW79" s="1267">
        <v>12.417977282200001</v>
      </c>
      <c r="AX79" s="1268">
        <v>1.7712161907999999</v>
      </c>
      <c r="AY79" s="1266">
        <v>0</v>
      </c>
      <c r="AZ79" s="1268">
        <v>0</v>
      </c>
      <c r="BA79" s="1268">
        <v>2.6121440086000005</v>
      </c>
      <c r="BB79" s="1268">
        <v>527.99504393020004</v>
      </c>
    </row>
    <row r="80" spans="1:54" x14ac:dyDescent="0.25">
      <c r="A80" s="1666"/>
      <c r="B80" s="1666" t="s">
        <v>590</v>
      </c>
      <c r="C80" s="1266">
        <v>0</v>
      </c>
      <c r="D80" s="1267">
        <v>0</v>
      </c>
      <c r="E80" s="1267">
        <v>0</v>
      </c>
      <c r="F80" s="1267">
        <v>23.1338081464</v>
      </c>
      <c r="G80" s="1267">
        <v>0</v>
      </c>
      <c r="H80" s="1268">
        <v>0</v>
      </c>
      <c r="I80" s="1266">
        <v>15.957593633800002</v>
      </c>
      <c r="J80" s="1267">
        <v>0</v>
      </c>
      <c r="K80" s="1267">
        <v>25.3470166068</v>
      </c>
      <c r="L80" s="1267">
        <v>0</v>
      </c>
      <c r="M80" s="1267">
        <v>27.931518176800001</v>
      </c>
      <c r="N80" s="1267">
        <v>1.9807594184000001</v>
      </c>
      <c r="O80" s="1268">
        <v>0</v>
      </c>
      <c r="P80" s="1266">
        <v>0</v>
      </c>
      <c r="Q80" s="1267">
        <v>0</v>
      </c>
      <c r="R80" s="1267">
        <v>0</v>
      </c>
      <c r="S80" s="1267">
        <v>0</v>
      </c>
      <c r="T80" s="1267">
        <v>0</v>
      </c>
      <c r="U80" s="1267">
        <v>0</v>
      </c>
      <c r="V80" s="1267">
        <v>0</v>
      </c>
      <c r="W80" s="1267">
        <v>0</v>
      </c>
      <c r="X80" s="1267">
        <v>0</v>
      </c>
      <c r="Y80" s="1267">
        <v>0</v>
      </c>
      <c r="Z80" s="1267">
        <v>0</v>
      </c>
      <c r="AA80" s="1268">
        <v>0</v>
      </c>
      <c r="AB80" s="1266">
        <v>5.1689420174</v>
      </c>
      <c r="AC80" s="1267">
        <v>4.1615168546000003</v>
      </c>
      <c r="AD80" s="1267">
        <v>0</v>
      </c>
      <c r="AE80" s="1267">
        <v>0</v>
      </c>
      <c r="AF80" s="1267">
        <v>0</v>
      </c>
      <c r="AG80" s="1267">
        <v>0</v>
      </c>
      <c r="AH80" s="1267">
        <v>0</v>
      </c>
      <c r="AI80" s="1267">
        <v>0</v>
      </c>
      <c r="AJ80" s="1268">
        <v>0</v>
      </c>
      <c r="AK80" s="1266">
        <v>2.0105636488000003</v>
      </c>
      <c r="AL80" s="1267">
        <v>0</v>
      </c>
      <c r="AM80" s="1267">
        <v>0</v>
      </c>
      <c r="AN80" s="1267">
        <v>7.0704724146000002</v>
      </c>
      <c r="AO80" s="1267">
        <v>33.943683505200006</v>
      </c>
      <c r="AP80" s="1268">
        <v>0</v>
      </c>
      <c r="AQ80" s="1266">
        <v>0</v>
      </c>
      <c r="AR80" s="1268">
        <v>0</v>
      </c>
      <c r="AS80" s="1266">
        <v>2.4518192230000002</v>
      </c>
      <c r="AT80" s="1267">
        <v>0</v>
      </c>
      <c r="AU80" s="1267">
        <v>0</v>
      </c>
      <c r="AV80" s="1267">
        <v>0</v>
      </c>
      <c r="AW80" s="1267">
        <v>6.4082514384000007</v>
      </c>
      <c r="AX80" s="1268">
        <v>1.5261079792000001</v>
      </c>
      <c r="AY80" s="1266">
        <v>0</v>
      </c>
      <c r="AZ80" s="1268">
        <v>0</v>
      </c>
      <c r="BA80" s="1268">
        <v>5.0840952736</v>
      </c>
      <c r="BB80" s="1268">
        <v>162.17614833699997</v>
      </c>
    </row>
    <row r="81" spans="1:54" x14ac:dyDescent="0.25">
      <c r="A81" s="1666"/>
      <c r="B81" s="1666" t="s">
        <v>600</v>
      </c>
      <c r="C81" s="1266">
        <v>0</v>
      </c>
      <c r="D81" s="1267">
        <v>0</v>
      </c>
      <c r="E81" s="1267">
        <v>0</v>
      </c>
      <c r="F81" s="1267">
        <v>0</v>
      </c>
      <c r="G81" s="1267">
        <v>2.2300951736000005</v>
      </c>
      <c r="H81" s="1268">
        <v>0</v>
      </c>
      <c r="I81" s="1266">
        <v>0</v>
      </c>
      <c r="J81" s="1267">
        <v>13.726402300800002</v>
      </c>
      <c r="K81" s="1267">
        <v>18.259878576799998</v>
      </c>
      <c r="L81" s="1267">
        <v>28.822242940399999</v>
      </c>
      <c r="M81" s="1267">
        <v>1.0310133414</v>
      </c>
      <c r="N81" s="1267">
        <v>1.031023357</v>
      </c>
      <c r="O81" s="1268">
        <v>1.8870658814000001</v>
      </c>
      <c r="P81" s="1266">
        <v>0</v>
      </c>
      <c r="Q81" s="1267">
        <v>0</v>
      </c>
      <c r="R81" s="1267">
        <v>4.4201472923999994</v>
      </c>
      <c r="S81" s="1267">
        <v>0</v>
      </c>
      <c r="T81" s="1267">
        <v>0</v>
      </c>
      <c r="U81" s="1267">
        <v>6.8300595986000001</v>
      </c>
      <c r="V81" s="1267">
        <v>0</v>
      </c>
      <c r="W81" s="1267">
        <v>0</v>
      </c>
      <c r="X81" s="1267">
        <v>0</v>
      </c>
      <c r="Y81" s="1267">
        <v>0</v>
      </c>
      <c r="Z81" s="1267">
        <v>0</v>
      </c>
      <c r="AA81" s="1268">
        <v>0</v>
      </c>
      <c r="AB81" s="1266">
        <v>0.2264529904</v>
      </c>
      <c r="AC81" s="1267">
        <v>0</v>
      </c>
      <c r="AD81" s="1267">
        <v>0.91793385599999999</v>
      </c>
      <c r="AE81" s="1267">
        <v>0</v>
      </c>
      <c r="AF81" s="1267">
        <v>0</v>
      </c>
      <c r="AG81" s="1267">
        <v>0</v>
      </c>
      <c r="AH81" s="1267">
        <v>0</v>
      </c>
      <c r="AI81" s="1267">
        <v>0</v>
      </c>
      <c r="AJ81" s="1268">
        <v>0</v>
      </c>
      <c r="AK81" s="1266">
        <v>3.9752837698000003</v>
      </c>
      <c r="AL81" s="1267">
        <v>0</v>
      </c>
      <c r="AM81" s="1267">
        <v>23.919756494200001</v>
      </c>
      <c r="AN81" s="1267">
        <v>20.648437761</v>
      </c>
      <c r="AO81" s="1267">
        <v>13.1133237578</v>
      </c>
      <c r="AP81" s="1268">
        <v>0</v>
      </c>
      <c r="AQ81" s="1266">
        <v>0</v>
      </c>
      <c r="AR81" s="1268">
        <v>0</v>
      </c>
      <c r="AS81" s="1266">
        <v>0</v>
      </c>
      <c r="AT81" s="1267">
        <v>0</v>
      </c>
      <c r="AU81" s="1267">
        <v>0</v>
      </c>
      <c r="AV81" s="1267">
        <v>0</v>
      </c>
      <c r="AW81" s="1267">
        <v>0</v>
      </c>
      <c r="AX81" s="1268">
        <v>0</v>
      </c>
      <c r="AY81" s="1266">
        <v>0</v>
      </c>
      <c r="AZ81" s="1268">
        <v>0</v>
      </c>
      <c r="BA81" s="1268">
        <v>0</v>
      </c>
      <c r="BB81" s="1268">
        <v>141.03911709160002</v>
      </c>
    </row>
    <row r="82" spans="1:54" x14ac:dyDescent="0.25">
      <c r="A82" s="1666"/>
      <c r="B82" s="1666" t="s">
        <v>591</v>
      </c>
      <c r="C82" s="1266">
        <v>0</v>
      </c>
      <c r="D82" s="1267">
        <v>21.572017054</v>
      </c>
      <c r="E82" s="1267">
        <v>0</v>
      </c>
      <c r="F82" s="1267">
        <v>7.8253175224000007</v>
      </c>
      <c r="G82" s="1267">
        <v>0</v>
      </c>
      <c r="H82" s="1268">
        <v>0</v>
      </c>
      <c r="I82" s="1266">
        <v>0</v>
      </c>
      <c r="J82" s="1267">
        <v>0</v>
      </c>
      <c r="K82" s="1267">
        <v>0</v>
      </c>
      <c r="L82" s="1267">
        <v>0</v>
      </c>
      <c r="M82" s="1267">
        <v>0</v>
      </c>
      <c r="N82" s="1267">
        <v>0</v>
      </c>
      <c r="O82" s="1268">
        <v>10.735275053999999</v>
      </c>
      <c r="P82" s="1266">
        <v>0.37528610980000005</v>
      </c>
      <c r="Q82" s="1267">
        <v>0</v>
      </c>
      <c r="R82" s="1267">
        <v>0</v>
      </c>
      <c r="S82" s="1267">
        <v>32.729985414000005</v>
      </c>
      <c r="T82" s="1267">
        <v>0</v>
      </c>
      <c r="U82" s="1267">
        <v>0</v>
      </c>
      <c r="V82" s="1267">
        <v>0.68990560379999999</v>
      </c>
      <c r="W82" s="1267">
        <v>3.4333246990000004</v>
      </c>
      <c r="X82" s="1267">
        <v>0</v>
      </c>
      <c r="Y82" s="1267">
        <v>4.1242857138</v>
      </c>
      <c r="Z82" s="1267">
        <v>0.30934778980000005</v>
      </c>
      <c r="AA82" s="1268">
        <v>1.7169235439999999</v>
      </c>
      <c r="AB82" s="1266">
        <v>2.7994279768000001</v>
      </c>
      <c r="AC82" s="1267">
        <v>9.3109023153999999</v>
      </c>
      <c r="AD82" s="1267">
        <v>0.61827821720000009</v>
      </c>
      <c r="AE82" s="1267">
        <v>1.0767552039999999</v>
      </c>
      <c r="AF82" s="1267">
        <v>17.609715148200003</v>
      </c>
      <c r="AG82" s="1267">
        <v>6.9936013812000004</v>
      </c>
      <c r="AH82" s="1267">
        <v>0</v>
      </c>
      <c r="AI82" s="1267">
        <v>25.467792943599999</v>
      </c>
      <c r="AJ82" s="1268">
        <v>0</v>
      </c>
      <c r="AK82" s="1266">
        <v>0</v>
      </c>
      <c r="AL82" s="1267">
        <v>23.095501837800001</v>
      </c>
      <c r="AM82" s="1267">
        <v>3.5508967984000002</v>
      </c>
      <c r="AN82" s="1267">
        <v>1.8447822134</v>
      </c>
      <c r="AO82" s="1267">
        <v>2.8188937070000004</v>
      </c>
      <c r="AP82" s="1268">
        <v>71.645260947400004</v>
      </c>
      <c r="AQ82" s="1266">
        <v>0</v>
      </c>
      <c r="AR82" s="1268">
        <v>0</v>
      </c>
      <c r="AS82" s="1266">
        <v>0</v>
      </c>
      <c r="AT82" s="1267">
        <v>0</v>
      </c>
      <c r="AU82" s="1267">
        <v>12.207830649</v>
      </c>
      <c r="AV82" s="1267">
        <v>2.0629031163999998</v>
      </c>
      <c r="AW82" s="1267">
        <v>8.3838953547999999</v>
      </c>
      <c r="AX82" s="1268">
        <v>0.30305751280000004</v>
      </c>
      <c r="AY82" s="1266">
        <v>3.4564422129999999</v>
      </c>
      <c r="AZ82" s="1268">
        <v>0.67433395260000006</v>
      </c>
      <c r="BA82" s="1268">
        <v>2.8164837890000003</v>
      </c>
      <c r="BB82" s="1268">
        <v>280.24842378260001</v>
      </c>
    </row>
    <row r="83" spans="1:54" x14ac:dyDescent="0.25">
      <c r="A83" s="1666"/>
      <c r="B83" s="1666" t="s">
        <v>595</v>
      </c>
      <c r="C83" s="1266">
        <v>7.3263830682000011</v>
      </c>
      <c r="D83" s="1267">
        <v>0</v>
      </c>
      <c r="E83" s="1267">
        <v>0</v>
      </c>
      <c r="F83" s="1267">
        <v>0</v>
      </c>
      <c r="G83" s="1267">
        <v>0</v>
      </c>
      <c r="H83" s="1268">
        <v>7.3263830682000011</v>
      </c>
      <c r="I83" s="1266">
        <v>0</v>
      </c>
      <c r="J83" s="1267">
        <v>0</v>
      </c>
      <c r="K83" s="1267">
        <v>0</v>
      </c>
      <c r="L83" s="1267">
        <v>0</v>
      </c>
      <c r="M83" s="1267">
        <v>0</v>
      </c>
      <c r="N83" s="1267">
        <v>0</v>
      </c>
      <c r="O83" s="1268">
        <v>0</v>
      </c>
      <c r="P83" s="1266">
        <v>0</v>
      </c>
      <c r="Q83" s="1267">
        <v>0</v>
      </c>
      <c r="R83" s="1267">
        <v>0</v>
      </c>
      <c r="S83" s="1267">
        <v>0</v>
      </c>
      <c r="T83" s="1267">
        <v>0</v>
      </c>
      <c r="U83" s="1267">
        <v>0</v>
      </c>
      <c r="V83" s="1267">
        <v>0</v>
      </c>
      <c r="W83" s="1267">
        <v>0</v>
      </c>
      <c r="X83" s="1267">
        <v>0</v>
      </c>
      <c r="Y83" s="1267">
        <v>0</v>
      </c>
      <c r="Z83" s="1267">
        <v>0</v>
      </c>
      <c r="AA83" s="1268">
        <v>0</v>
      </c>
      <c r="AB83" s="1266">
        <v>0</v>
      </c>
      <c r="AC83" s="1267">
        <v>0</v>
      </c>
      <c r="AD83" s="1267">
        <v>0</v>
      </c>
      <c r="AE83" s="1267">
        <v>0</v>
      </c>
      <c r="AF83" s="1267">
        <v>0</v>
      </c>
      <c r="AG83" s="1267">
        <v>0</v>
      </c>
      <c r="AH83" s="1267">
        <v>0</v>
      </c>
      <c r="AI83" s="1267">
        <v>0</v>
      </c>
      <c r="AJ83" s="1268">
        <v>0</v>
      </c>
      <c r="AK83" s="1266">
        <v>0</v>
      </c>
      <c r="AL83" s="1267">
        <v>0</v>
      </c>
      <c r="AM83" s="1267">
        <v>0</v>
      </c>
      <c r="AN83" s="1267">
        <v>0</v>
      </c>
      <c r="AO83" s="1267">
        <v>0</v>
      </c>
      <c r="AP83" s="1268">
        <v>0</v>
      </c>
      <c r="AQ83" s="1266">
        <v>0</v>
      </c>
      <c r="AR83" s="1268">
        <v>0</v>
      </c>
      <c r="AS83" s="1266">
        <v>0</v>
      </c>
      <c r="AT83" s="1267">
        <v>0</v>
      </c>
      <c r="AU83" s="1267">
        <v>3.4608148456000003</v>
      </c>
      <c r="AV83" s="1267">
        <v>0</v>
      </c>
      <c r="AW83" s="1267">
        <v>4.1287324344000007</v>
      </c>
      <c r="AX83" s="1268">
        <v>0</v>
      </c>
      <c r="AY83" s="1266">
        <v>0</v>
      </c>
      <c r="AZ83" s="1268">
        <v>32.345032740999997</v>
      </c>
      <c r="BA83" s="1268">
        <v>0</v>
      </c>
      <c r="BB83" s="1268">
        <v>54.587346157399999</v>
      </c>
    </row>
    <row r="84" spans="1:54" x14ac:dyDescent="0.25">
      <c r="A84" s="1666"/>
      <c r="B84" s="1666" t="s">
        <v>592</v>
      </c>
      <c r="C84" s="1266">
        <v>0</v>
      </c>
      <c r="D84" s="1267">
        <v>0</v>
      </c>
      <c r="E84" s="1267">
        <v>0</v>
      </c>
      <c r="F84" s="1267">
        <v>0</v>
      </c>
      <c r="G84" s="1267">
        <v>0</v>
      </c>
      <c r="H84" s="1268">
        <v>0</v>
      </c>
      <c r="I84" s="1266">
        <v>0</v>
      </c>
      <c r="J84" s="1267">
        <v>0</v>
      </c>
      <c r="K84" s="1267">
        <v>0</v>
      </c>
      <c r="L84" s="1267">
        <v>0</v>
      </c>
      <c r="M84" s="1267">
        <v>0</v>
      </c>
      <c r="N84" s="1267">
        <v>0</v>
      </c>
      <c r="O84" s="1268">
        <v>0</v>
      </c>
      <c r="P84" s="1266">
        <v>0</v>
      </c>
      <c r="Q84" s="1267">
        <v>0</v>
      </c>
      <c r="R84" s="1267">
        <v>0</v>
      </c>
      <c r="S84" s="1267">
        <v>0</v>
      </c>
      <c r="T84" s="1267">
        <v>0</v>
      </c>
      <c r="U84" s="1267">
        <v>0</v>
      </c>
      <c r="V84" s="1267">
        <v>0</v>
      </c>
      <c r="W84" s="1267">
        <v>0</v>
      </c>
      <c r="X84" s="1267">
        <v>0</v>
      </c>
      <c r="Y84" s="1267">
        <v>0</v>
      </c>
      <c r="Z84" s="1267">
        <v>0</v>
      </c>
      <c r="AA84" s="1268">
        <v>0</v>
      </c>
      <c r="AB84" s="1266">
        <v>3.5365109667999999</v>
      </c>
      <c r="AC84" s="1267">
        <v>5.052446938000001</v>
      </c>
      <c r="AD84" s="1267">
        <v>6.0171362901999998</v>
      </c>
      <c r="AE84" s="1267">
        <v>3.5484708280000001</v>
      </c>
      <c r="AF84" s="1267">
        <v>10.940124601000001</v>
      </c>
      <c r="AG84" s="1267">
        <v>6.8480383551999999</v>
      </c>
      <c r="AH84" s="1267">
        <v>0</v>
      </c>
      <c r="AI84" s="1267">
        <v>9.8930573503999995</v>
      </c>
      <c r="AJ84" s="1268">
        <v>0</v>
      </c>
      <c r="AK84" s="1266">
        <v>28.879605574399999</v>
      </c>
      <c r="AL84" s="1267">
        <v>0</v>
      </c>
      <c r="AM84" s="1267">
        <v>20.066553627400001</v>
      </c>
      <c r="AN84" s="1267">
        <v>0</v>
      </c>
      <c r="AO84" s="1267">
        <v>20.864611452999998</v>
      </c>
      <c r="AP84" s="1268">
        <v>0</v>
      </c>
      <c r="AQ84" s="1266">
        <v>0</v>
      </c>
      <c r="AR84" s="1268">
        <v>0</v>
      </c>
      <c r="AS84" s="1266">
        <v>0</v>
      </c>
      <c r="AT84" s="1267">
        <v>19.130495651400004</v>
      </c>
      <c r="AU84" s="1267">
        <v>3.5860457920000002</v>
      </c>
      <c r="AV84" s="1267">
        <v>9.2149008000000001E-3</v>
      </c>
      <c r="AW84" s="1267">
        <v>19.7496480384</v>
      </c>
      <c r="AX84" s="1268">
        <v>2.1820103466000003</v>
      </c>
      <c r="AY84" s="1266">
        <v>0</v>
      </c>
      <c r="AZ84" s="1268">
        <v>0</v>
      </c>
      <c r="BA84" s="1268">
        <v>0</v>
      </c>
      <c r="BB84" s="1268">
        <v>160.30397071360002</v>
      </c>
    </row>
    <row r="85" spans="1:54" x14ac:dyDescent="0.25">
      <c r="A85" s="1666"/>
      <c r="B85" s="1666" t="s">
        <v>602</v>
      </c>
      <c r="C85" s="1266">
        <v>0</v>
      </c>
      <c r="D85" s="1267">
        <v>0</v>
      </c>
      <c r="E85" s="1267">
        <v>0</v>
      </c>
      <c r="F85" s="1267">
        <v>0</v>
      </c>
      <c r="G85" s="1267">
        <v>0</v>
      </c>
      <c r="H85" s="1268">
        <v>0</v>
      </c>
      <c r="I85" s="1266">
        <v>0</v>
      </c>
      <c r="J85" s="1267">
        <v>0</v>
      </c>
      <c r="K85" s="1267">
        <v>0</v>
      </c>
      <c r="L85" s="1267">
        <v>0</v>
      </c>
      <c r="M85" s="1267">
        <v>0</v>
      </c>
      <c r="N85" s="1267">
        <v>0</v>
      </c>
      <c r="O85" s="1268">
        <v>0</v>
      </c>
      <c r="P85" s="1266">
        <v>0</v>
      </c>
      <c r="Q85" s="1267">
        <v>5.95583142</v>
      </c>
      <c r="R85" s="1267">
        <v>48.438136688200004</v>
      </c>
      <c r="S85" s="1267">
        <v>0</v>
      </c>
      <c r="T85" s="1267">
        <v>0</v>
      </c>
      <c r="U85" s="1267">
        <v>10.082274192200002</v>
      </c>
      <c r="V85" s="1267">
        <v>0</v>
      </c>
      <c r="W85" s="1267">
        <v>0</v>
      </c>
      <c r="X85" s="1267">
        <v>9.9562491322</v>
      </c>
      <c r="Y85" s="1267">
        <v>0</v>
      </c>
      <c r="Z85" s="1267">
        <v>10.633655678800002</v>
      </c>
      <c r="AA85" s="1268">
        <v>0</v>
      </c>
      <c r="AB85" s="1266">
        <v>0.51048587100000009</v>
      </c>
      <c r="AC85" s="1267">
        <v>0</v>
      </c>
      <c r="AD85" s="1267">
        <v>5.1748945765999999</v>
      </c>
      <c r="AE85" s="1267">
        <v>0</v>
      </c>
      <c r="AF85" s="1267">
        <v>0</v>
      </c>
      <c r="AG85" s="1267">
        <v>0</v>
      </c>
      <c r="AH85" s="1267">
        <v>0</v>
      </c>
      <c r="AI85" s="1267">
        <v>0</v>
      </c>
      <c r="AJ85" s="1268">
        <v>0</v>
      </c>
      <c r="AK85" s="1266">
        <v>0</v>
      </c>
      <c r="AL85" s="1267">
        <v>0</v>
      </c>
      <c r="AM85" s="1267">
        <v>0</v>
      </c>
      <c r="AN85" s="1267">
        <v>0</v>
      </c>
      <c r="AO85" s="1267">
        <v>0</v>
      </c>
      <c r="AP85" s="1268">
        <v>0</v>
      </c>
      <c r="AQ85" s="1266">
        <v>0</v>
      </c>
      <c r="AR85" s="1268">
        <v>0</v>
      </c>
      <c r="AS85" s="1266">
        <v>13.1853414784</v>
      </c>
      <c r="AT85" s="1267">
        <v>1.4174925702000003</v>
      </c>
      <c r="AU85" s="1267">
        <v>5.0283081758000003</v>
      </c>
      <c r="AV85" s="1267">
        <v>3.0967412000000006E-3</v>
      </c>
      <c r="AW85" s="1267">
        <v>0</v>
      </c>
      <c r="AX85" s="1268">
        <v>1.4175316036000001</v>
      </c>
      <c r="AY85" s="1266">
        <v>0</v>
      </c>
      <c r="AZ85" s="1268">
        <v>18.59304216</v>
      </c>
      <c r="BA85" s="1268">
        <v>0</v>
      </c>
      <c r="BB85" s="1268">
        <v>130.39634028820001</v>
      </c>
    </row>
    <row r="86" spans="1:54" x14ac:dyDescent="0.25">
      <c r="A86" s="1666"/>
      <c r="B86" s="1666" t="s">
        <v>593</v>
      </c>
      <c r="C86" s="1266">
        <v>0</v>
      </c>
      <c r="D86" s="1267">
        <v>22.888534540199998</v>
      </c>
      <c r="E86" s="1267">
        <v>32.038771745399998</v>
      </c>
      <c r="F86" s="1267">
        <v>16.54008769</v>
      </c>
      <c r="G86" s="1267">
        <v>1.0487260671999998</v>
      </c>
      <c r="H86" s="1268">
        <v>0.38969759780000007</v>
      </c>
      <c r="I86" s="1266">
        <v>15.5101200184</v>
      </c>
      <c r="J86" s="1267">
        <v>5.5454999712000008</v>
      </c>
      <c r="K86" s="1267">
        <v>10.722242151600001</v>
      </c>
      <c r="L86" s="1267">
        <v>17.663233438199999</v>
      </c>
      <c r="M86" s="1267">
        <v>21.350263026400004</v>
      </c>
      <c r="N86" s="1267">
        <v>0</v>
      </c>
      <c r="O86" s="1268">
        <v>3.5767829398000002</v>
      </c>
      <c r="P86" s="1266">
        <v>0</v>
      </c>
      <c r="Q86" s="1267">
        <v>0</v>
      </c>
      <c r="R86" s="1267">
        <v>0</v>
      </c>
      <c r="S86" s="1267">
        <v>19.388682452999998</v>
      </c>
      <c r="T86" s="1267">
        <v>0</v>
      </c>
      <c r="U86" s="1267">
        <v>0</v>
      </c>
      <c r="V86" s="1267">
        <v>6.2400556945999996</v>
      </c>
      <c r="W86" s="1267">
        <v>10.0401773906</v>
      </c>
      <c r="X86" s="1267">
        <v>0</v>
      </c>
      <c r="Y86" s="1267">
        <v>4.1716948994000003</v>
      </c>
      <c r="Z86" s="1267">
        <v>0</v>
      </c>
      <c r="AA86" s="1268">
        <v>7.2896944161999997</v>
      </c>
      <c r="AB86" s="1266">
        <v>0</v>
      </c>
      <c r="AC86" s="1267">
        <v>1.8447140936000002</v>
      </c>
      <c r="AD86" s="1267">
        <v>0</v>
      </c>
      <c r="AE86" s="1267">
        <v>4.2972862016000004</v>
      </c>
      <c r="AF86" s="1267">
        <v>34.3931236082</v>
      </c>
      <c r="AG86" s="1267">
        <v>9.108282062599999</v>
      </c>
      <c r="AH86" s="1267">
        <v>0</v>
      </c>
      <c r="AI86" s="1267">
        <v>32.998818386800004</v>
      </c>
      <c r="AJ86" s="1268">
        <v>0</v>
      </c>
      <c r="AK86" s="1266">
        <v>0</v>
      </c>
      <c r="AL86" s="1267">
        <v>0</v>
      </c>
      <c r="AM86" s="1267">
        <v>4.9488759614000006</v>
      </c>
      <c r="AN86" s="1267">
        <v>2.3076445924000004</v>
      </c>
      <c r="AO86" s="1267">
        <v>6.3028716169999992</v>
      </c>
      <c r="AP86" s="1268">
        <v>91.693160794199997</v>
      </c>
      <c r="AQ86" s="1266">
        <v>0</v>
      </c>
      <c r="AR86" s="1268">
        <v>0</v>
      </c>
      <c r="AS86" s="1266">
        <v>5.7836236051999999</v>
      </c>
      <c r="AT86" s="1267">
        <v>4.7197610166000006</v>
      </c>
      <c r="AU86" s="1267">
        <v>5.3751141724</v>
      </c>
      <c r="AV86" s="1267">
        <v>0</v>
      </c>
      <c r="AW86" s="1267">
        <v>0</v>
      </c>
      <c r="AX86" s="1268">
        <v>1.2508669432000001</v>
      </c>
      <c r="AY86" s="1266">
        <v>0</v>
      </c>
      <c r="AZ86" s="1268">
        <v>1.4557115510000003</v>
      </c>
      <c r="BA86" s="1268">
        <v>2.0843911745999999</v>
      </c>
      <c r="BB86" s="1268">
        <v>402.96850982079997</v>
      </c>
    </row>
    <row r="87" spans="1:54" x14ac:dyDescent="0.25">
      <c r="A87" s="1666"/>
      <c r="B87" s="1666" t="s">
        <v>620</v>
      </c>
      <c r="C87" s="1266">
        <v>0</v>
      </c>
      <c r="D87" s="1267">
        <v>0</v>
      </c>
      <c r="E87" s="1267">
        <v>0</v>
      </c>
      <c r="F87" s="1267">
        <v>0</v>
      </c>
      <c r="G87" s="1267">
        <v>0</v>
      </c>
      <c r="H87" s="1268">
        <v>0</v>
      </c>
      <c r="I87" s="1266">
        <v>0</v>
      </c>
      <c r="J87" s="1267">
        <v>0</v>
      </c>
      <c r="K87" s="1267">
        <v>0</v>
      </c>
      <c r="L87" s="1267">
        <v>0</v>
      </c>
      <c r="M87" s="1267">
        <v>0</v>
      </c>
      <c r="N87" s="1267">
        <v>0</v>
      </c>
      <c r="O87" s="1268">
        <v>0</v>
      </c>
      <c r="P87" s="1266">
        <v>0</v>
      </c>
      <c r="Q87" s="1267">
        <v>0</v>
      </c>
      <c r="R87" s="1267">
        <v>0</v>
      </c>
      <c r="S87" s="1267">
        <v>0</v>
      </c>
      <c r="T87" s="1267">
        <v>0</v>
      </c>
      <c r="U87" s="1267">
        <v>0</v>
      </c>
      <c r="V87" s="1267">
        <v>0</v>
      </c>
      <c r="W87" s="1267">
        <v>0</v>
      </c>
      <c r="X87" s="1267">
        <v>0</v>
      </c>
      <c r="Y87" s="1267">
        <v>0</v>
      </c>
      <c r="Z87" s="1267">
        <v>0</v>
      </c>
      <c r="AA87" s="1268">
        <v>0</v>
      </c>
      <c r="AB87" s="1266">
        <v>0</v>
      </c>
      <c r="AC87" s="1267">
        <v>0</v>
      </c>
      <c r="AD87" s="1267">
        <v>0</v>
      </c>
      <c r="AE87" s="1267">
        <v>0</v>
      </c>
      <c r="AF87" s="1267">
        <v>0</v>
      </c>
      <c r="AG87" s="1267">
        <v>0</v>
      </c>
      <c r="AH87" s="1267">
        <v>0</v>
      </c>
      <c r="AI87" s="1267">
        <v>0</v>
      </c>
      <c r="AJ87" s="1268">
        <v>0</v>
      </c>
      <c r="AK87" s="1266">
        <v>3.0056340202</v>
      </c>
      <c r="AL87" s="1267">
        <v>0</v>
      </c>
      <c r="AM87" s="1267">
        <v>6.0030527101999995</v>
      </c>
      <c r="AN87" s="1267">
        <v>0</v>
      </c>
      <c r="AO87" s="1267">
        <v>14.8100828806</v>
      </c>
      <c r="AP87" s="1268">
        <v>0</v>
      </c>
      <c r="AQ87" s="1266">
        <v>0</v>
      </c>
      <c r="AR87" s="1268">
        <v>0</v>
      </c>
      <c r="AS87" s="1266">
        <v>0</v>
      </c>
      <c r="AT87" s="1267">
        <v>3.0095290596000002</v>
      </c>
      <c r="AU87" s="1267">
        <v>0</v>
      </c>
      <c r="AV87" s="1267">
        <v>2.0092108568000002</v>
      </c>
      <c r="AW87" s="1267">
        <v>0</v>
      </c>
      <c r="AX87" s="1268">
        <v>5.0348713435999999</v>
      </c>
      <c r="AY87" s="1266">
        <v>0</v>
      </c>
      <c r="AZ87" s="1268">
        <v>0</v>
      </c>
      <c r="BA87" s="1268">
        <v>0</v>
      </c>
      <c r="BB87" s="1268">
        <v>33.872380870999997</v>
      </c>
    </row>
    <row r="88" spans="1:54" x14ac:dyDescent="0.25">
      <c r="A88" s="1666"/>
      <c r="B88" s="1666" t="s">
        <v>603</v>
      </c>
      <c r="C88" s="1266">
        <v>0</v>
      </c>
      <c r="D88" s="1267">
        <v>0</v>
      </c>
      <c r="E88" s="1267">
        <v>0</v>
      </c>
      <c r="F88" s="1267">
        <v>0</v>
      </c>
      <c r="G88" s="1267">
        <v>0</v>
      </c>
      <c r="H88" s="1268">
        <v>0</v>
      </c>
      <c r="I88" s="1266">
        <v>0</v>
      </c>
      <c r="J88" s="1267">
        <v>0</v>
      </c>
      <c r="K88" s="1267">
        <v>0</v>
      </c>
      <c r="L88" s="1267">
        <v>0</v>
      </c>
      <c r="M88" s="1267">
        <v>0</v>
      </c>
      <c r="N88" s="1267">
        <v>0</v>
      </c>
      <c r="O88" s="1268">
        <v>0</v>
      </c>
      <c r="P88" s="1266">
        <v>0</v>
      </c>
      <c r="Q88" s="1267">
        <v>0</v>
      </c>
      <c r="R88" s="1267">
        <v>0</v>
      </c>
      <c r="S88" s="1267">
        <v>0</v>
      </c>
      <c r="T88" s="1267">
        <v>0</v>
      </c>
      <c r="U88" s="1267">
        <v>0</v>
      </c>
      <c r="V88" s="1267">
        <v>0</v>
      </c>
      <c r="W88" s="1267">
        <v>0</v>
      </c>
      <c r="X88" s="1267">
        <v>0</v>
      </c>
      <c r="Y88" s="1267">
        <v>0</v>
      </c>
      <c r="Z88" s="1267">
        <v>0</v>
      </c>
      <c r="AA88" s="1268">
        <v>0</v>
      </c>
      <c r="AB88" s="1266">
        <v>0</v>
      </c>
      <c r="AC88" s="1267">
        <v>0</v>
      </c>
      <c r="AD88" s="1267">
        <v>0</v>
      </c>
      <c r="AE88" s="1267">
        <v>0</v>
      </c>
      <c r="AF88" s="1267">
        <v>0</v>
      </c>
      <c r="AG88" s="1267">
        <v>0</v>
      </c>
      <c r="AH88" s="1267">
        <v>0</v>
      </c>
      <c r="AI88" s="1267">
        <v>0</v>
      </c>
      <c r="AJ88" s="1268">
        <v>0</v>
      </c>
      <c r="AK88" s="1266">
        <v>0</v>
      </c>
      <c r="AL88" s="1267">
        <v>0</v>
      </c>
      <c r="AM88" s="1267">
        <v>0</v>
      </c>
      <c r="AN88" s="1267">
        <v>0</v>
      </c>
      <c r="AO88" s="1267">
        <v>0</v>
      </c>
      <c r="AP88" s="1268">
        <v>0</v>
      </c>
      <c r="AQ88" s="1266">
        <v>0</v>
      </c>
      <c r="AR88" s="1268">
        <v>0</v>
      </c>
      <c r="AS88" s="1266">
        <v>0</v>
      </c>
      <c r="AT88" s="1267">
        <v>0</v>
      </c>
      <c r="AU88" s="1267">
        <v>0</v>
      </c>
      <c r="AV88" s="1267">
        <v>0</v>
      </c>
      <c r="AW88" s="1267">
        <v>0</v>
      </c>
      <c r="AX88" s="1268">
        <v>0</v>
      </c>
      <c r="AY88" s="1266">
        <v>0</v>
      </c>
      <c r="AZ88" s="1268">
        <v>27.150280796799997</v>
      </c>
      <c r="BA88" s="1268">
        <v>0</v>
      </c>
      <c r="BB88" s="1268">
        <v>27.150280796799997</v>
      </c>
    </row>
    <row r="89" spans="1:54" x14ac:dyDescent="0.25">
      <c r="A89" s="1666"/>
      <c r="B89" s="1666" t="s">
        <v>582</v>
      </c>
      <c r="C89" s="1266">
        <v>0</v>
      </c>
      <c r="D89" s="1267">
        <v>0</v>
      </c>
      <c r="E89" s="1267">
        <v>0</v>
      </c>
      <c r="F89" s="1267">
        <v>0</v>
      </c>
      <c r="G89" s="1267">
        <v>0</v>
      </c>
      <c r="H89" s="1268">
        <v>0</v>
      </c>
      <c r="I89" s="1266">
        <v>0</v>
      </c>
      <c r="J89" s="1267">
        <v>0</v>
      </c>
      <c r="K89" s="1267">
        <v>0</v>
      </c>
      <c r="L89" s="1267">
        <v>0</v>
      </c>
      <c r="M89" s="1267">
        <v>0</v>
      </c>
      <c r="N89" s="1267">
        <v>0</v>
      </c>
      <c r="O89" s="1268">
        <v>0</v>
      </c>
      <c r="P89" s="1266">
        <v>0</v>
      </c>
      <c r="Q89" s="1267">
        <v>0</v>
      </c>
      <c r="R89" s="1267">
        <v>0</v>
      </c>
      <c r="S89" s="1267">
        <v>0</v>
      </c>
      <c r="T89" s="1267">
        <v>0</v>
      </c>
      <c r="U89" s="1267">
        <v>0</v>
      </c>
      <c r="V89" s="1267">
        <v>0</v>
      </c>
      <c r="W89" s="1267">
        <v>0</v>
      </c>
      <c r="X89" s="1267">
        <v>0</v>
      </c>
      <c r="Y89" s="1267">
        <v>0</v>
      </c>
      <c r="Z89" s="1267">
        <v>0</v>
      </c>
      <c r="AA89" s="1268">
        <v>0</v>
      </c>
      <c r="AB89" s="1266">
        <v>0</v>
      </c>
      <c r="AC89" s="1267">
        <v>0</v>
      </c>
      <c r="AD89" s="1267">
        <v>0</v>
      </c>
      <c r="AE89" s="1267">
        <v>0</v>
      </c>
      <c r="AF89" s="1267">
        <v>0</v>
      </c>
      <c r="AG89" s="1267">
        <v>0</v>
      </c>
      <c r="AH89" s="1267">
        <v>0</v>
      </c>
      <c r="AI89" s="1267">
        <v>0</v>
      </c>
      <c r="AJ89" s="1268">
        <v>0</v>
      </c>
      <c r="AK89" s="1266">
        <v>0</v>
      </c>
      <c r="AL89" s="1267">
        <v>0</v>
      </c>
      <c r="AM89" s="1267">
        <v>0</v>
      </c>
      <c r="AN89" s="1267">
        <v>0</v>
      </c>
      <c r="AO89" s="1267">
        <v>0</v>
      </c>
      <c r="AP89" s="1268">
        <v>0</v>
      </c>
      <c r="AQ89" s="1266">
        <v>0</v>
      </c>
      <c r="AR89" s="1268">
        <v>0</v>
      </c>
      <c r="AS89" s="1266">
        <v>0</v>
      </c>
      <c r="AT89" s="1267">
        <v>0</v>
      </c>
      <c r="AU89" s="1267">
        <v>0</v>
      </c>
      <c r="AV89" s="1267">
        <v>0</v>
      </c>
      <c r="AW89" s="1267">
        <v>0</v>
      </c>
      <c r="AX89" s="1268">
        <v>0</v>
      </c>
      <c r="AY89" s="1266">
        <v>0</v>
      </c>
      <c r="AZ89" s="1268">
        <v>28.313892381599999</v>
      </c>
      <c r="BA89" s="1268">
        <v>0</v>
      </c>
      <c r="BB89" s="1268">
        <v>28.313892381599999</v>
      </c>
    </row>
    <row r="90" spans="1:54" ht="15.75" thickBot="1" x14ac:dyDescent="0.3">
      <c r="A90" s="1666"/>
      <c r="B90" s="1666" t="s">
        <v>604</v>
      </c>
      <c r="C90" s="1266">
        <v>0</v>
      </c>
      <c r="D90" s="1267">
        <v>0</v>
      </c>
      <c r="E90" s="1267">
        <v>0</v>
      </c>
      <c r="F90" s="1267">
        <v>19.836599773200003</v>
      </c>
      <c r="G90" s="1267">
        <v>0</v>
      </c>
      <c r="H90" s="1268">
        <v>0</v>
      </c>
      <c r="I90" s="1266">
        <v>0</v>
      </c>
      <c r="J90" s="1267">
        <v>0</v>
      </c>
      <c r="K90" s="1267">
        <v>4.5783938409999996</v>
      </c>
      <c r="L90" s="1267">
        <v>0</v>
      </c>
      <c r="M90" s="1267">
        <v>3.0524271778000003</v>
      </c>
      <c r="N90" s="1267">
        <v>0</v>
      </c>
      <c r="O90" s="1268">
        <v>0</v>
      </c>
      <c r="P90" s="1266">
        <v>0</v>
      </c>
      <c r="Q90" s="1267">
        <v>0</v>
      </c>
      <c r="R90" s="1267">
        <v>0</v>
      </c>
      <c r="S90" s="1267">
        <v>0</v>
      </c>
      <c r="T90" s="1267">
        <v>0</v>
      </c>
      <c r="U90" s="1267">
        <v>2.6136409978000001</v>
      </c>
      <c r="V90" s="1267">
        <v>0</v>
      </c>
      <c r="W90" s="1267">
        <v>6.8994950780000011</v>
      </c>
      <c r="X90" s="1267">
        <v>0</v>
      </c>
      <c r="Y90" s="1267">
        <v>0</v>
      </c>
      <c r="Z90" s="1267">
        <v>0</v>
      </c>
      <c r="AA90" s="1268">
        <v>0</v>
      </c>
      <c r="AB90" s="1266">
        <v>0.55494635420000005</v>
      </c>
      <c r="AC90" s="1267">
        <v>0</v>
      </c>
      <c r="AD90" s="1267">
        <v>0</v>
      </c>
      <c r="AE90" s="1267">
        <v>0</v>
      </c>
      <c r="AF90" s="1267">
        <v>0</v>
      </c>
      <c r="AG90" s="1267">
        <v>0</v>
      </c>
      <c r="AH90" s="1267">
        <v>0</v>
      </c>
      <c r="AI90" s="1267">
        <v>0</v>
      </c>
      <c r="AJ90" s="1268">
        <v>0</v>
      </c>
      <c r="AK90" s="1266">
        <v>0</v>
      </c>
      <c r="AL90" s="1267">
        <v>0</v>
      </c>
      <c r="AM90" s="1267">
        <v>0</v>
      </c>
      <c r="AN90" s="1267">
        <v>2.6285306278</v>
      </c>
      <c r="AO90" s="1267">
        <v>0</v>
      </c>
      <c r="AP90" s="1268">
        <v>45.292570878800007</v>
      </c>
      <c r="AQ90" s="1266">
        <v>0</v>
      </c>
      <c r="AR90" s="1268">
        <v>0</v>
      </c>
      <c r="AS90" s="1266">
        <v>2.8875808975999999</v>
      </c>
      <c r="AT90" s="1267">
        <v>0</v>
      </c>
      <c r="AU90" s="1267">
        <v>0</v>
      </c>
      <c r="AV90" s="1267">
        <v>0</v>
      </c>
      <c r="AW90" s="1267">
        <v>1.4437904488</v>
      </c>
      <c r="AX90" s="1268">
        <v>7.2189522439999996</v>
      </c>
      <c r="AY90" s="1266">
        <v>0</v>
      </c>
      <c r="AZ90" s="1268">
        <v>0</v>
      </c>
      <c r="BA90" s="1268">
        <v>0</v>
      </c>
      <c r="BB90" s="1268">
        <v>97.006928319000011</v>
      </c>
    </row>
    <row r="91" spans="1:54" ht="15.75" thickBot="1" x14ac:dyDescent="0.3">
      <c r="A91" s="1147" t="s">
        <v>1877</v>
      </c>
      <c r="B91" s="1143"/>
      <c r="C91" s="1144">
        <v>0</v>
      </c>
      <c r="D91" s="1145">
        <v>0</v>
      </c>
      <c r="E91" s="1145">
        <v>0</v>
      </c>
      <c r="F91" s="1145">
        <v>0</v>
      </c>
      <c r="G91" s="1145">
        <v>0</v>
      </c>
      <c r="H91" s="1146">
        <v>9.1676718952000016</v>
      </c>
      <c r="I91" s="1144">
        <v>1.0125094518</v>
      </c>
      <c r="J91" s="1145">
        <v>0</v>
      </c>
      <c r="K91" s="1145">
        <v>20.191788964200001</v>
      </c>
      <c r="L91" s="1145">
        <v>0</v>
      </c>
      <c r="M91" s="1145">
        <v>30.088410976400002</v>
      </c>
      <c r="N91" s="1145">
        <v>16.828703942400001</v>
      </c>
      <c r="O91" s="1146">
        <v>0</v>
      </c>
      <c r="P91" s="1144">
        <v>3.1372554681999998</v>
      </c>
      <c r="Q91" s="1145">
        <v>7.2853020267999993</v>
      </c>
      <c r="R91" s="1145">
        <v>119.9183738872</v>
      </c>
      <c r="S91" s="1145">
        <v>0</v>
      </c>
      <c r="T91" s="1145">
        <v>0.4107993694</v>
      </c>
      <c r="U91" s="1145">
        <v>49.521968736799998</v>
      </c>
      <c r="V91" s="1145">
        <v>0</v>
      </c>
      <c r="W91" s="1145">
        <v>0</v>
      </c>
      <c r="X91" s="1145">
        <v>7.3763919880000008</v>
      </c>
      <c r="Y91" s="1145">
        <v>0</v>
      </c>
      <c r="Z91" s="1145">
        <v>9.0234025966000022</v>
      </c>
      <c r="AA91" s="1146">
        <v>0</v>
      </c>
      <c r="AB91" s="1144">
        <v>10.036735454199999</v>
      </c>
      <c r="AC91" s="1145">
        <v>14.6150911536</v>
      </c>
      <c r="AD91" s="1145">
        <v>9.1733163032</v>
      </c>
      <c r="AE91" s="1145">
        <v>0</v>
      </c>
      <c r="AF91" s="1145">
        <v>0</v>
      </c>
      <c r="AG91" s="1145">
        <v>0</v>
      </c>
      <c r="AH91" s="1145">
        <v>0</v>
      </c>
      <c r="AI91" s="1145">
        <v>0</v>
      </c>
      <c r="AJ91" s="1146">
        <v>0</v>
      </c>
      <c r="AK91" s="1144">
        <v>6.7749499944</v>
      </c>
      <c r="AL91" s="1145">
        <v>0</v>
      </c>
      <c r="AM91" s="1145">
        <v>2.8823192090000003</v>
      </c>
      <c r="AN91" s="1145">
        <v>0</v>
      </c>
      <c r="AO91" s="1145">
        <v>0</v>
      </c>
      <c r="AP91" s="1146">
        <v>0</v>
      </c>
      <c r="AQ91" s="1144">
        <v>0</v>
      </c>
      <c r="AR91" s="1146">
        <v>0</v>
      </c>
      <c r="AS91" s="1144">
        <v>0</v>
      </c>
      <c r="AT91" s="1145">
        <v>4.5522775466000009</v>
      </c>
      <c r="AU91" s="1145">
        <v>0</v>
      </c>
      <c r="AV91" s="1145">
        <v>11.085086828200001</v>
      </c>
      <c r="AW91" s="1145">
        <v>5.2774257830000009</v>
      </c>
      <c r="AX91" s="1146">
        <v>0</v>
      </c>
      <c r="AY91" s="1144">
        <v>0</v>
      </c>
      <c r="AZ91" s="1146">
        <v>100.33650176060002</v>
      </c>
      <c r="BA91" s="1146">
        <v>2.0147146348000002</v>
      </c>
      <c r="BB91" s="1146">
        <v>440.71099797060015</v>
      </c>
    </row>
    <row r="92" spans="1:54" ht="15.75" thickBot="1" x14ac:dyDescent="0.3">
      <c r="A92" s="1666"/>
      <c r="B92" s="1666" t="s">
        <v>606</v>
      </c>
      <c r="C92" s="1676">
        <v>0</v>
      </c>
      <c r="D92" s="1677">
        <v>0</v>
      </c>
      <c r="E92" s="1677">
        <v>0</v>
      </c>
      <c r="F92" s="1677">
        <v>0</v>
      </c>
      <c r="G92" s="1677">
        <v>0</v>
      </c>
      <c r="H92" s="1678">
        <v>9.1676718952000016</v>
      </c>
      <c r="I92" s="1267">
        <v>1.0125094518</v>
      </c>
      <c r="J92" s="1267">
        <v>0</v>
      </c>
      <c r="K92" s="1267">
        <v>20.191788964200001</v>
      </c>
      <c r="L92" s="1267">
        <v>0</v>
      </c>
      <c r="M92" s="1267">
        <v>30.088410976400002</v>
      </c>
      <c r="N92" s="1267">
        <v>16.828703942400001</v>
      </c>
      <c r="O92" s="1267">
        <v>0</v>
      </c>
      <c r="P92" s="1676">
        <v>3.1372554681999998</v>
      </c>
      <c r="Q92" s="1677">
        <v>7.2853020267999993</v>
      </c>
      <c r="R92" s="1677">
        <v>119.9183738872</v>
      </c>
      <c r="S92" s="1677">
        <v>0</v>
      </c>
      <c r="T92" s="1677">
        <v>0.4107993694</v>
      </c>
      <c r="U92" s="1677">
        <v>49.521968736799998</v>
      </c>
      <c r="V92" s="1677">
        <v>0</v>
      </c>
      <c r="W92" s="1677">
        <v>0</v>
      </c>
      <c r="X92" s="1677">
        <v>7.3763919880000008</v>
      </c>
      <c r="Y92" s="1677">
        <v>0</v>
      </c>
      <c r="Z92" s="1677">
        <v>9.0234025966000022</v>
      </c>
      <c r="AA92" s="1678">
        <v>0</v>
      </c>
      <c r="AB92" s="1267">
        <v>10.036735454199999</v>
      </c>
      <c r="AC92" s="1267">
        <v>14.6150911536</v>
      </c>
      <c r="AD92" s="1267">
        <v>9.1733163032</v>
      </c>
      <c r="AE92" s="1267">
        <v>0</v>
      </c>
      <c r="AF92" s="1267">
        <v>0</v>
      </c>
      <c r="AG92" s="1267">
        <v>0</v>
      </c>
      <c r="AH92" s="1267">
        <v>0</v>
      </c>
      <c r="AI92" s="1267">
        <v>0</v>
      </c>
      <c r="AJ92" s="1267">
        <v>0</v>
      </c>
      <c r="AK92" s="1676">
        <v>6.7749499944</v>
      </c>
      <c r="AL92" s="1677">
        <v>0</v>
      </c>
      <c r="AM92" s="1677">
        <v>2.8823192090000003</v>
      </c>
      <c r="AN92" s="1677">
        <v>0</v>
      </c>
      <c r="AO92" s="1677">
        <v>0</v>
      </c>
      <c r="AP92" s="1678">
        <v>0</v>
      </c>
      <c r="AQ92" s="1267">
        <v>0</v>
      </c>
      <c r="AR92" s="1267">
        <v>0</v>
      </c>
      <c r="AS92" s="1676">
        <v>0</v>
      </c>
      <c r="AT92" s="1677">
        <v>4.5522775466000009</v>
      </c>
      <c r="AU92" s="1677">
        <v>0</v>
      </c>
      <c r="AV92" s="1677">
        <v>11.085086828200001</v>
      </c>
      <c r="AW92" s="1677">
        <v>5.2774257830000009</v>
      </c>
      <c r="AX92" s="1678">
        <v>0</v>
      </c>
      <c r="AY92" s="1267">
        <v>0</v>
      </c>
      <c r="AZ92" s="1678">
        <v>100.33650176060002</v>
      </c>
      <c r="BA92" s="1268">
        <v>2.0147146348000002</v>
      </c>
      <c r="BB92" s="1268">
        <v>440.71099797060015</v>
      </c>
    </row>
    <row r="93" spans="1:54" ht="15.75" thickBot="1" x14ac:dyDescent="0.3">
      <c r="A93" s="1147" t="s">
        <v>605</v>
      </c>
      <c r="B93" s="1143"/>
      <c r="C93" s="1144">
        <v>0</v>
      </c>
      <c r="D93" s="1145">
        <v>0</v>
      </c>
      <c r="E93" s="1145">
        <v>0</v>
      </c>
      <c r="F93" s="1145">
        <v>14.9372598718</v>
      </c>
      <c r="G93" s="1145">
        <v>0</v>
      </c>
      <c r="H93" s="1146">
        <v>0</v>
      </c>
      <c r="I93" s="1145">
        <v>2.2296817214</v>
      </c>
      <c r="J93" s="1145">
        <v>0</v>
      </c>
      <c r="K93" s="1145">
        <v>8.0180394126000003</v>
      </c>
      <c r="L93" s="1145">
        <v>0</v>
      </c>
      <c r="M93" s="1145">
        <v>0</v>
      </c>
      <c r="N93" s="1145">
        <v>10.325818323800002</v>
      </c>
      <c r="O93" s="1145">
        <v>0</v>
      </c>
      <c r="P93" s="1144">
        <v>1.7112702180000001</v>
      </c>
      <c r="Q93" s="1145">
        <v>0</v>
      </c>
      <c r="R93" s="1145">
        <v>24.7985382036</v>
      </c>
      <c r="S93" s="1145">
        <v>0</v>
      </c>
      <c r="T93" s="1145">
        <v>0</v>
      </c>
      <c r="U93" s="1145">
        <v>0</v>
      </c>
      <c r="V93" s="1145">
        <v>0</v>
      </c>
      <c r="W93" s="1145">
        <v>0</v>
      </c>
      <c r="X93" s="1145">
        <v>0</v>
      </c>
      <c r="Y93" s="1145">
        <v>0</v>
      </c>
      <c r="Z93" s="1145">
        <v>0</v>
      </c>
      <c r="AA93" s="1146">
        <v>0</v>
      </c>
      <c r="AB93" s="1145">
        <v>0</v>
      </c>
      <c r="AC93" s="1145">
        <v>0</v>
      </c>
      <c r="AD93" s="1145">
        <v>2.7533099804000001</v>
      </c>
      <c r="AE93" s="1145">
        <v>0</v>
      </c>
      <c r="AF93" s="1145">
        <v>0</v>
      </c>
      <c r="AG93" s="1145">
        <v>0</v>
      </c>
      <c r="AH93" s="1145">
        <v>0</v>
      </c>
      <c r="AI93" s="1145">
        <v>0</v>
      </c>
      <c r="AJ93" s="1145">
        <v>0</v>
      </c>
      <c r="AK93" s="1144">
        <v>0</v>
      </c>
      <c r="AL93" s="1145">
        <v>0</v>
      </c>
      <c r="AM93" s="1145">
        <v>0</v>
      </c>
      <c r="AN93" s="1145">
        <v>6.1990838644000004</v>
      </c>
      <c r="AO93" s="1145">
        <v>0</v>
      </c>
      <c r="AP93" s="1146">
        <v>0</v>
      </c>
      <c r="AQ93" s="1145">
        <v>0</v>
      </c>
      <c r="AR93" s="1145">
        <v>0</v>
      </c>
      <c r="AS93" s="1144">
        <v>0</v>
      </c>
      <c r="AT93" s="1145">
        <v>4.9854027174000004</v>
      </c>
      <c r="AU93" s="1145">
        <v>0</v>
      </c>
      <c r="AV93" s="1145">
        <v>0</v>
      </c>
      <c r="AW93" s="1145">
        <v>4.9265631939999999</v>
      </c>
      <c r="AX93" s="1146">
        <v>0</v>
      </c>
      <c r="AY93" s="1145">
        <v>0</v>
      </c>
      <c r="AZ93" s="1146">
        <v>4.9524481692000002</v>
      </c>
      <c r="BA93" s="1146">
        <v>0</v>
      </c>
      <c r="BB93" s="1146">
        <v>85.837415676600003</v>
      </c>
    </row>
    <row r="94" spans="1:54" ht="15.75" thickBot="1" x14ac:dyDescent="0.3">
      <c r="A94" s="1666"/>
      <c r="B94" s="1666" t="s">
        <v>606</v>
      </c>
      <c r="C94" s="1679">
        <v>0</v>
      </c>
      <c r="D94" s="1386">
        <v>0</v>
      </c>
      <c r="E94" s="1386">
        <v>0</v>
      </c>
      <c r="F94" s="1386">
        <v>14.9372598718</v>
      </c>
      <c r="G94" s="1386">
        <v>0</v>
      </c>
      <c r="H94" s="1680">
        <v>0</v>
      </c>
      <c r="I94" s="1386">
        <v>2.2296817214</v>
      </c>
      <c r="J94" s="1386">
        <v>0</v>
      </c>
      <c r="K94" s="1386">
        <v>8.0180394126000003</v>
      </c>
      <c r="L94" s="1386">
        <v>0</v>
      </c>
      <c r="M94" s="1386">
        <v>0</v>
      </c>
      <c r="N94" s="1386">
        <v>10.325818323800002</v>
      </c>
      <c r="O94" s="1386">
        <v>0</v>
      </c>
      <c r="P94" s="1679">
        <v>1.7112702180000001</v>
      </c>
      <c r="Q94" s="1386">
        <v>0</v>
      </c>
      <c r="R94" s="1386">
        <v>24.7985382036</v>
      </c>
      <c r="S94" s="1386">
        <v>0</v>
      </c>
      <c r="T94" s="1386">
        <v>0</v>
      </c>
      <c r="U94" s="1386">
        <v>0</v>
      </c>
      <c r="V94" s="1386">
        <v>0</v>
      </c>
      <c r="W94" s="1386">
        <v>0</v>
      </c>
      <c r="X94" s="1386">
        <v>0</v>
      </c>
      <c r="Y94" s="1386">
        <v>0</v>
      </c>
      <c r="Z94" s="1386">
        <v>0</v>
      </c>
      <c r="AA94" s="1680">
        <v>0</v>
      </c>
      <c r="AB94" s="1386">
        <v>0</v>
      </c>
      <c r="AC94" s="1386">
        <v>0</v>
      </c>
      <c r="AD94" s="1386">
        <v>2.7533099804000001</v>
      </c>
      <c r="AE94" s="1386">
        <v>0</v>
      </c>
      <c r="AF94" s="1386">
        <v>0</v>
      </c>
      <c r="AG94" s="1386">
        <v>0</v>
      </c>
      <c r="AH94" s="1386">
        <v>0</v>
      </c>
      <c r="AI94" s="1386">
        <v>0</v>
      </c>
      <c r="AJ94" s="1386">
        <v>0</v>
      </c>
      <c r="AK94" s="1679">
        <v>0</v>
      </c>
      <c r="AL94" s="1386">
        <v>0</v>
      </c>
      <c r="AM94" s="1386">
        <v>0</v>
      </c>
      <c r="AN94" s="1386">
        <v>6.1990838644000004</v>
      </c>
      <c r="AO94" s="1386">
        <v>0</v>
      </c>
      <c r="AP94" s="1680">
        <v>0</v>
      </c>
      <c r="AQ94" s="1386">
        <v>0</v>
      </c>
      <c r="AR94" s="1386">
        <v>0</v>
      </c>
      <c r="AS94" s="1679">
        <v>0</v>
      </c>
      <c r="AT94" s="1386">
        <v>4.9854027174000004</v>
      </c>
      <c r="AU94" s="1386">
        <v>0</v>
      </c>
      <c r="AV94" s="1386">
        <v>0</v>
      </c>
      <c r="AW94" s="1386">
        <v>4.9265631939999999</v>
      </c>
      <c r="AX94" s="1680">
        <v>0</v>
      </c>
      <c r="AY94" s="1386">
        <v>0</v>
      </c>
      <c r="AZ94" s="1680">
        <v>4.9524481692000002</v>
      </c>
      <c r="BA94" s="1680">
        <v>0</v>
      </c>
      <c r="BB94" s="1268">
        <v>85.837415676600003</v>
      </c>
    </row>
    <row r="95" spans="1:54" ht="15.75" thickBot="1" x14ac:dyDescent="0.3">
      <c r="A95" s="1147" t="s">
        <v>605</v>
      </c>
      <c r="B95" s="1143"/>
      <c r="C95" s="1144">
        <v>0</v>
      </c>
      <c r="D95" s="1145">
        <v>0</v>
      </c>
      <c r="E95" s="1145">
        <v>0</v>
      </c>
      <c r="F95" s="1145">
        <v>0</v>
      </c>
      <c r="G95" s="1145">
        <v>0</v>
      </c>
      <c r="H95" s="1146">
        <v>0</v>
      </c>
      <c r="I95" s="1145">
        <v>0</v>
      </c>
      <c r="J95" s="1145">
        <v>0</v>
      </c>
      <c r="K95" s="1145">
        <v>0</v>
      </c>
      <c r="L95" s="1145">
        <v>0</v>
      </c>
      <c r="M95" s="1145">
        <v>3.5288587054000002</v>
      </c>
      <c r="N95" s="1145">
        <v>3.5288587054000002</v>
      </c>
      <c r="O95" s="1145">
        <v>0</v>
      </c>
      <c r="P95" s="1144">
        <v>0</v>
      </c>
      <c r="Q95" s="1145">
        <v>0</v>
      </c>
      <c r="R95" s="1145">
        <v>0</v>
      </c>
      <c r="S95" s="1145">
        <v>0</v>
      </c>
      <c r="T95" s="1145">
        <v>0</v>
      </c>
      <c r="U95" s="1145">
        <v>0</v>
      </c>
      <c r="V95" s="1145">
        <v>0</v>
      </c>
      <c r="W95" s="1145">
        <v>0</v>
      </c>
      <c r="X95" s="1145">
        <v>0</v>
      </c>
      <c r="Y95" s="1145">
        <v>0</v>
      </c>
      <c r="Z95" s="1145">
        <v>0</v>
      </c>
      <c r="AA95" s="1146">
        <v>0</v>
      </c>
      <c r="AB95" s="1145">
        <v>0</v>
      </c>
      <c r="AC95" s="1145">
        <v>0</v>
      </c>
      <c r="AD95" s="1145">
        <v>0</v>
      </c>
      <c r="AE95" s="1145">
        <v>0</v>
      </c>
      <c r="AF95" s="1145">
        <v>0</v>
      </c>
      <c r="AG95" s="1145">
        <v>0</v>
      </c>
      <c r="AH95" s="1145">
        <v>0</v>
      </c>
      <c r="AI95" s="1145">
        <v>0</v>
      </c>
      <c r="AJ95" s="1145">
        <v>0</v>
      </c>
      <c r="AK95" s="1144">
        <v>0</v>
      </c>
      <c r="AL95" s="1145">
        <v>0</v>
      </c>
      <c r="AM95" s="1145">
        <v>0</v>
      </c>
      <c r="AN95" s="1145">
        <v>0</v>
      </c>
      <c r="AO95" s="1145">
        <v>0</v>
      </c>
      <c r="AP95" s="1146">
        <v>0</v>
      </c>
      <c r="AQ95" s="1145">
        <v>0</v>
      </c>
      <c r="AR95" s="1145">
        <v>0</v>
      </c>
      <c r="AS95" s="1144">
        <v>0</v>
      </c>
      <c r="AT95" s="1145">
        <v>0</v>
      </c>
      <c r="AU95" s="1145">
        <v>0</v>
      </c>
      <c r="AV95" s="1145">
        <v>0</v>
      </c>
      <c r="AW95" s="1145">
        <v>0</v>
      </c>
      <c r="AX95" s="1146">
        <v>0</v>
      </c>
      <c r="AY95" s="1145">
        <v>0</v>
      </c>
      <c r="AZ95" s="1146">
        <v>0</v>
      </c>
      <c r="BA95" s="1146">
        <v>0</v>
      </c>
      <c r="BB95" s="1146">
        <v>7.0577174108000005</v>
      </c>
    </row>
    <row r="96" spans="1:54" ht="15.75" thickBot="1" x14ac:dyDescent="0.3">
      <c r="A96" s="1666"/>
      <c r="B96" s="1666" t="s">
        <v>606</v>
      </c>
      <c r="C96" s="1679">
        <v>0</v>
      </c>
      <c r="D96" s="1386">
        <v>0</v>
      </c>
      <c r="E96" s="1386">
        <v>0</v>
      </c>
      <c r="F96" s="1386">
        <v>0</v>
      </c>
      <c r="G96" s="1386">
        <v>0</v>
      </c>
      <c r="H96" s="1680">
        <v>0</v>
      </c>
      <c r="I96" s="1386">
        <v>0</v>
      </c>
      <c r="J96" s="1386">
        <v>0</v>
      </c>
      <c r="K96" s="1386">
        <v>0</v>
      </c>
      <c r="L96" s="1386">
        <v>0</v>
      </c>
      <c r="M96" s="1386">
        <v>3.5288587054000002</v>
      </c>
      <c r="N96" s="1386">
        <v>3.5288587054000002</v>
      </c>
      <c r="O96" s="1386">
        <v>0</v>
      </c>
      <c r="P96" s="1679">
        <v>0</v>
      </c>
      <c r="Q96" s="1386">
        <v>0</v>
      </c>
      <c r="R96" s="1386">
        <v>0</v>
      </c>
      <c r="S96" s="1386">
        <v>0</v>
      </c>
      <c r="T96" s="1386">
        <v>0</v>
      </c>
      <c r="U96" s="1386">
        <v>0</v>
      </c>
      <c r="V96" s="1386">
        <v>0</v>
      </c>
      <c r="W96" s="1386">
        <v>0</v>
      </c>
      <c r="X96" s="1386">
        <v>0</v>
      </c>
      <c r="Y96" s="1386">
        <v>0</v>
      </c>
      <c r="Z96" s="1386">
        <v>0</v>
      </c>
      <c r="AA96" s="1680">
        <v>0</v>
      </c>
      <c r="AB96" s="1386">
        <v>0</v>
      </c>
      <c r="AC96" s="1386">
        <v>0</v>
      </c>
      <c r="AD96" s="1386">
        <v>0</v>
      </c>
      <c r="AE96" s="1386">
        <v>0</v>
      </c>
      <c r="AF96" s="1386">
        <v>0</v>
      </c>
      <c r="AG96" s="1386">
        <v>0</v>
      </c>
      <c r="AH96" s="1386">
        <v>0</v>
      </c>
      <c r="AI96" s="1386">
        <v>0</v>
      </c>
      <c r="AJ96" s="1386">
        <v>0</v>
      </c>
      <c r="AK96" s="1679">
        <v>0</v>
      </c>
      <c r="AL96" s="1386">
        <v>0</v>
      </c>
      <c r="AM96" s="1386">
        <v>0</v>
      </c>
      <c r="AN96" s="1386">
        <v>0</v>
      </c>
      <c r="AO96" s="1386">
        <v>0</v>
      </c>
      <c r="AP96" s="1680">
        <v>0</v>
      </c>
      <c r="AQ96" s="1386">
        <v>0</v>
      </c>
      <c r="AR96" s="1386">
        <v>0</v>
      </c>
      <c r="AS96" s="1679">
        <v>0</v>
      </c>
      <c r="AT96" s="1386">
        <v>0</v>
      </c>
      <c r="AU96" s="1386">
        <v>0</v>
      </c>
      <c r="AV96" s="1386">
        <v>0</v>
      </c>
      <c r="AW96" s="1386">
        <v>0</v>
      </c>
      <c r="AX96" s="1680">
        <v>0</v>
      </c>
      <c r="AY96" s="1386">
        <v>0</v>
      </c>
      <c r="AZ96" s="1680">
        <v>0</v>
      </c>
      <c r="BA96" s="1680">
        <v>0</v>
      </c>
      <c r="BB96" s="1268">
        <v>7.0577174108000005</v>
      </c>
    </row>
    <row r="97" spans="1:54" ht="15.75" thickBot="1" x14ac:dyDescent="0.3">
      <c r="A97" s="1147" t="s">
        <v>581</v>
      </c>
      <c r="B97" s="1143"/>
      <c r="C97" s="1144">
        <v>7.0038059741999996</v>
      </c>
      <c r="D97" s="1145">
        <v>0</v>
      </c>
      <c r="E97" s="1145">
        <v>0</v>
      </c>
      <c r="F97" s="1145">
        <v>0</v>
      </c>
      <c r="G97" s="1145">
        <v>0</v>
      </c>
      <c r="H97" s="1146">
        <v>19.4161161418</v>
      </c>
      <c r="I97" s="1145">
        <v>0</v>
      </c>
      <c r="J97" s="1145">
        <v>0</v>
      </c>
      <c r="K97" s="1145">
        <v>0</v>
      </c>
      <c r="L97" s="1145">
        <v>0</v>
      </c>
      <c r="M97" s="1145">
        <v>0</v>
      </c>
      <c r="N97" s="1145">
        <v>2.0015106440000001</v>
      </c>
      <c r="O97" s="1145">
        <v>0</v>
      </c>
      <c r="P97" s="1144">
        <v>5.1590012599999999E-2</v>
      </c>
      <c r="Q97" s="1145">
        <v>0.50213999499999995</v>
      </c>
      <c r="R97" s="1145">
        <v>0.50213999499999995</v>
      </c>
      <c r="S97" s="1145">
        <v>0</v>
      </c>
      <c r="T97" s="1145">
        <v>0</v>
      </c>
      <c r="U97" s="1145">
        <v>0</v>
      </c>
      <c r="V97" s="1145">
        <v>0</v>
      </c>
      <c r="W97" s="1145">
        <v>0</v>
      </c>
      <c r="X97" s="1145">
        <v>0.5537024989999999</v>
      </c>
      <c r="Y97" s="1145">
        <v>0</v>
      </c>
      <c r="Z97" s="1145">
        <v>0.50213999499999995</v>
      </c>
      <c r="AA97" s="1146">
        <v>0</v>
      </c>
      <c r="AB97" s="1145">
        <v>0</v>
      </c>
      <c r="AC97" s="1145">
        <v>1.0342100328000001</v>
      </c>
      <c r="AD97" s="1145">
        <v>4.0312399666000003</v>
      </c>
      <c r="AE97" s="1145">
        <v>0</v>
      </c>
      <c r="AF97" s="1145">
        <v>0</v>
      </c>
      <c r="AG97" s="1145">
        <v>0</v>
      </c>
      <c r="AH97" s="1145">
        <v>0</v>
      </c>
      <c r="AI97" s="1145">
        <v>0</v>
      </c>
      <c r="AJ97" s="1145">
        <v>0</v>
      </c>
      <c r="AK97" s="1144">
        <v>0</v>
      </c>
      <c r="AL97" s="1145">
        <v>0</v>
      </c>
      <c r="AM97" s="1145">
        <v>0</v>
      </c>
      <c r="AN97" s="1145">
        <v>27.853242009600002</v>
      </c>
      <c r="AO97" s="1145">
        <v>2.0738000206000002</v>
      </c>
      <c r="AP97" s="1146">
        <v>0</v>
      </c>
      <c r="AQ97" s="1145">
        <v>0</v>
      </c>
      <c r="AR97" s="1145">
        <v>0</v>
      </c>
      <c r="AS97" s="1144">
        <v>2.5481749888000005</v>
      </c>
      <c r="AT97" s="1145">
        <v>3.0578100140000006</v>
      </c>
      <c r="AU97" s="1145">
        <v>0.65669469739999997</v>
      </c>
      <c r="AV97" s="1145">
        <v>3.5202749931999997</v>
      </c>
      <c r="AW97" s="1145">
        <v>0.30234297519999997</v>
      </c>
      <c r="AX97" s="1146">
        <v>4.5379507796</v>
      </c>
      <c r="AY97" s="1145">
        <v>0</v>
      </c>
      <c r="AZ97" s="1146">
        <v>57.43219563480001</v>
      </c>
      <c r="BA97" s="1146">
        <v>0</v>
      </c>
      <c r="BB97" s="1146">
        <v>137.58108136920001</v>
      </c>
    </row>
    <row r="98" spans="1:54" x14ac:dyDescent="0.25">
      <c r="A98" s="1666"/>
      <c r="B98" s="1666" t="s">
        <v>588</v>
      </c>
      <c r="C98" s="1679">
        <v>0</v>
      </c>
      <c r="D98" s="1386">
        <v>0</v>
      </c>
      <c r="E98" s="1386">
        <v>0</v>
      </c>
      <c r="F98" s="1386">
        <v>0</v>
      </c>
      <c r="G98" s="1386">
        <v>0</v>
      </c>
      <c r="H98" s="1680">
        <v>2.5798406115999999</v>
      </c>
      <c r="I98" s="1386">
        <v>0</v>
      </c>
      <c r="J98" s="1386">
        <v>0</v>
      </c>
      <c r="K98" s="1386">
        <v>0</v>
      </c>
      <c r="L98" s="1386">
        <v>0</v>
      </c>
      <c r="M98" s="1386">
        <v>0</v>
      </c>
      <c r="N98" s="1386">
        <v>0</v>
      </c>
      <c r="O98" s="1386">
        <v>0</v>
      </c>
      <c r="P98" s="1679">
        <v>0</v>
      </c>
      <c r="Q98" s="1386">
        <v>0</v>
      </c>
      <c r="R98" s="1386">
        <v>0</v>
      </c>
      <c r="S98" s="1386">
        <v>0</v>
      </c>
      <c r="T98" s="1386">
        <v>0</v>
      </c>
      <c r="U98" s="1386">
        <v>0</v>
      </c>
      <c r="V98" s="1386">
        <v>0</v>
      </c>
      <c r="W98" s="1386">
        <v>0</v>
      </c>
      <c r="X98" s="1386">
        <v>0</v>
      </c>
      <c r="Y98" s="1386">
        <v>0</v>
      </c>
      <c r="Z98" s="1386">
        <v>0</v>
      </c>
      <c r="AA98" s="1680">
        <v>0</v>
      </c>
      <c r="AB98" s="1386">
        <v>0</v>
      </c>
      <c r="AC98" s="1386">
        <v>0</v>
      </c>
      <c r="AD98" s="1386">
        <v>0</v>
      </c>
      <c r="AE98" s="1386">
        <v>0</v>
      </c>
      <c r="AF98" s="1386">
        <v>0</v>
      </c>
      <c r="AG98" s="1386">
        <v>0</v>
      </c>
      <c r="AH98" s="1386">
        <v>0</v>
      </c>
      <c r="AI98" s="1386">
        <v>0</v>
      </c>
      <c r="AJ98" s="1386">
        <v>0</v>
      </c>
      <c r="AK98" s="1679">
        <v>0</v>
      </c>
      <c r="AL98" s="1386">
        <v>0</v>
      </c>
      <c r="AM98" s="1386">
        <v>0</v>
      </c>
      <c r="AN98" s="1386">
        <v>0</v>
      </c>
      <c r="AO98" s="1386">
        <v>0</v>
      </c>
      <c r="AP98" s="1680">
        <v>0</v>
      </c>
      <c r="AQ98" s="1386">
        <v>0</v>
      </c>
      <c r="AR98" s="1386">
        <v>0</v>
      </c>
      <c r="AS98" s="1679">
        <v>0</v>
      </c>
      <c r="AT98" s="1386">
        <v>0</v>
      </c>
      <c r="AU98" s="1386">
        <v>0</v>
      </c>
      <c r="AV98" s="1386">
        <v>0</v>
      </c>
      <c r="AW98" s="1386">
        <v>0</v>
      </c>
      <c r="AX98" s="1680">
        <v>0</v>
      </c>
      <c r="AY98" s="1386">
        <v>0</v>
      </c>
      <c r="AZ98" s="1680">
        <v>3.1283699845999999</v>
      </c>
      <c r="BA98" s="1680">
        <v>0</v>
      </c>
      <c r="BB98" s="1268">
        <v>5.7082105961999998</v>
      </c>
    </row>
    <row r="99" spans="1:54" x14ac:dyDescent="0.25">
      <c r="A99" s="1666"/>
      <c r="B99" s="1666" t="s">
        <v>488</v>
      </c>
      <c r="C99" s="1667">
        <v>0</v>
      </c>
      <c r="D99" s="1668">
        <v>0</v>
      </c>
      <c r="E99" s="1668">
        <v>0</v>
      </c>
      <c r="F99" s="1668">
        <v>0</v>
      </c>
      <c r="G99" s="1668">
        <v>0</v>
      </c>
      <c r="H99" s="1669">
        <v>0</v>
      </c>
      <c r="I99" s="1667">
        <v>0</v>
      </c>
      <c r="J99" s="1668">
        <v>0</v>
      </c>
      <c r="K99" s="1668">
        <v>0</v>
      </c>
      <c r="L99" s="1668">
        <v>0</v>
      </c>
      <c r="M99" s="1668">
        <v>0</v>
      </c>
      <c r="N99" s="1668">
        <v>0</v>
      </c>
      <c r="O99" s="1669">
        <v>0</v>
      </c>
      <c r="P99" s="1667">
        <v>0</v>
      </c>
      <c r="Q99" s="1668">
        <v>0</v>
      </c>
      <c r="R99" s="1668">
        <v>0</v>
      </c>
      <c r="S99" s="1668">
        <v>0</v>
      </c>
      <c r="T99" s="1668">
        <v>0</v>
      </c>
      <c r="U99" s="1668">
        <v>0</v>
      </c>
      <c r="V99" s="1668">
        <v>0</v>
      </c>
      <c r="W99" s="1668">
        <v>0</v>
      </c>
      <c r="X99" s="1668">
        <v>0</v>
      </c>
      <c r="Y99" s="1668">
        <v>0</v>
      </c>
      <c r="Z99" s="1668">
        <v>0</v>
      </c>
      <c r="AA99" s="1669">
        <v>0</v>
      </c>
      <c r="AB99" s="1667">
        <v>0</v>
      </c>
      <c r="AC99" s="1668">
        <v>0</v>
      </c>
      <c r="AD99" s="1668">
        <v>0</v>
      </c>
      <c r="AE99" s="1668">
        <v>0</v>
      </c>
      <c r="AF99" s="1668">
        <v>0</v>
      </c>
      <c r="AG99" s="1668">
        <v>0</v>
      </c>
      <c r="AH99" s="1668">
        <v>0</v>
      </c>
      <c r="AI99" s="1668">
        <v>0</v>
      </c>
      <c r="AJ99" s="1669">
        <v>0</v>
      </c>
      <c r="AK99" s="1667">
        <v>0</v>
      </c>
      <c r="AL99" s="1668">
        <v>0</v>
      </c>
      <c r="AM99" s="1668">
        <v>0</v>
      </c>
      <c r="AN99" s="1668">
        <v>4.9967519700000009</v>
      </c>
      <c r="AO99" s="1668">
        <v>0</v>
      </c>
      <c r="AP99" s="1669">
        <v>0</v>
      </c>
      <c r="AQ99" s="1667">
        <v>0</v>
      </c>
      <c r="AR99" s="1669">
        <v>0</v>
      </c>
      <c r="AS99" s="1667">
        <v>0</v>
      </c>
      <c r="AT99" s="1668">
        <v>0</v>
      </c>
      <c r="AU99" s="1668">
        <v>0</v>
      </c>
      <c r="AV99" s="1668">
        <v>0</v>
      </c>
      <c r="AW99" s="1668">
        <v>0</v>
      </c>
      <c r="AX99" s="1669">
        <v>0</v>
      </c>
      <c r="AY99" s="1667">
        <v>0</v>
      </c>
      <c r="AZ99" s="1669">
        <v>3.1253399912000002</v>
      </c>
      <c r="BA99" s="1669">
        <v>0</v>
      </c>
      <c r="BB99" s="1669">
        <v>8.1220919612000007</v>
      </c>
    </row>
    <row r="100" spans="1:54" x14ac:dyDescent="0.25">
      <c r="A100" s="1666"/>
      <c r="B100" s="1666" t="s">
        <v>515</v>
      </c>
      <c r="C100" s="1492">
        <v>0</v>
      </c>
      <c r="D100" s="1493">
        <v>0</v>
      </c>
      <c r="E100" s="1493">
        <v>0</v>
      </c>
      <c r="F100" s="1493">
        <v>0</v>
      </c>
      <c r="G100" s="1493">
        <v>0</v>
      </c>
      <c r="H100" s="1494">
        <v>0</v>
      </c>
      <c r="I100" s="1492">
        <v>0</v>
      </c>
      <c r="J100" s="1493">
        <v>0</v>
      </c>
      <c r="K100" s="1493">
        <v>0</v>
      </c>
      <c r="L100" s="1493">
        <v>0</v>
      </c>
      <c r="M100" s="1493">
        <v>0</v>
      </c>
      <c r="N100" s="1493">
        <v>0</v>
      </c>
      <c r="O100" s="1494">
        <v>0</v>
      </c>
      <c r="P100" s="1492">
        <v>0</v>
      </c>
      <c r="Q100" s="1493">
        <v>0</v>
      </c>
      <c r="R100" s="1493">
        <v>0</v>
      </c>
      <c r="S100" s="1493">
        <v>0</v>
      </c>
      <c r="T100" s="1493">
        <v>0</v>
      </c>
      <c r="U100" s="1493">
        <v>0</v>
      </c>
      <c r="V100" s="1493">
        <v>0</v>
      </c>
      <c r="W100" s="1493">
        <v>0</v>
      </c>
      <c r="X100" s="1493">
        <v>0</v>
      </c>
      <c r="Y100" s="1493">
        <v>0</v>
      </c>
      <c r="Z100" s="1493">
        <v>0</v>
      </c>
      <c r="AA100" s="1494">
        <v>0</v>
      </c>
      <c r="AB100" s="1492">
        <v>0</v>
      </c>
      <c r="AC100" s="1493">
        <v>1.0342100328000001</v>
      </c>
      <c r="AD100" s="1493">
        <v>0</v>
      </c>
      <c r="AE100" s="1493">
        <v>0</v>
      </c>
      <c r="AF100" s="1493">
        <v>0</v>
      </c>
      <c r="AG100" s="1493">
        <v>0</v>
      </c>
      <c r="AH100" s="1493">
        <v>0</v>
      </c>
      <c r="AI100" s="1493">
        <v>0</v>
      </c>
      <c r="AJ100" s="1494">
        <v>0</v>
      </c>
      <c r="AK100" s="1492">
        <v>0</v>
      </c>
      <c r="AL100" s="1493">
        <v>0</v>
      </c>
      <c r="AM100" s="1493">
        <v>0</v>
      </c>
      <c r="AN100" s="1493">
        <v>0</v>
      </c>
      <c r="AO100" s="1493">
        <v>0</v>
      </c>
      <c r="AP100" s="1494">
        <v>0</v>
      </c>
      <c r="AQ100" s="1492">
        <v>0</v>
      </c>
      <c r="AR100" s="1494">
        <v>0</v>
      </c>
      <c r="AS100" s="1492">
        <v>0</v>
      </c>
      <c r="AT100" s="1493">
        <v>0</v>
      </c>
      <c r="AU100" s="1493">
        <v>0</v>
      </c>
      <c r="AV100" s="1493">
        <v>0</v>
      </c>
      <c r="AW100" s="1493">
        <v>0</v>
      </c>
      <c r="AX100" s="1494">
        <v>0</v>
      </c>
      <c r="AY100" s="1492">
        <v>0</v>
      </c>
      <c r="AZ100" s="1494">
        <v>7.2398899930000011</v>
      </c>
      <c r="BA100" s="1494">
        <v>0</v>
      </c>
      <c r="BB100" s="1494">
        <v>8.274100025800001</v>
      </c>
    </row>
    <row r="101" spans="1:54" x14ac:dyDescent="0.25">
      <c r="A101" s="1666"/>
      <c r="B101" s="1666" t="s">
        <v>1000</v>
      </c>
      <c r="C101" s="1492">
        <v>0</v>
      </c>
      <c r="D101" s="1493">
        <v>0</v>
      </c>
      <c r="E101" s="1493">
        <v>0</v>
      </c>
      <c r="F101" s="1493">
        <v>0</v>
      </c>
      <c r="G101" s="1493">
        <v>0</v>
      </c>
      <c r="H101" s="1494">
        <v>0</v>
      </c>
      <c r="I101" s="1492">
        <v>0</v>
      </c>
      <c r="J101" s="1493">
        <v>0</v>
      </c>
      <c r="K101" s="1493">
        <v>0</v>
      </c>
      <c r="L101" s="1493">
        <v>0</v>
      </c>
      <c r="M101" s="1493">
        <v>0</v>
      </c>
      <c r="N101" s="1493">
        <v>0</v>
      </c>
      <c r="O101" s="1494">
        <v>0</v>
      </c>
      <c r="P101" s="1492">
        <v>0</v>
      </c>
      <c r="Q101" s="1493">
        <v>0</v>
      </c>
      <c r="R101" s="1493">
        <v>0</v>
      </c>
      <c r="S101" s="1493">
        <v>0</v>
      </c>
      <c r="T101" s="1493">
        <v>0</v>
      </c>
      <c r="U101" s="1493">
        <v>0</v>
      </c>
      <c r="V101" s="1493">
        <v>0</v>
      </c>
      <c r="W101" s="1493">
        <v>0</v>
      </c>
      <c r="X101" s="1493">
        <v>0</v>
      </c>
      <c r="Y101" s="1493">
        <v>0</v>
      </c>
      <c r="Z101" s="1493">
        <v>0</v>
      </c>
      <c r="AA101" s="1494">
        <v>0</v>
      </c>
      <c r="AB101" s="1492">
        <v>0</v>
      </c>
      <c r="AC101" s="1493">
        <v>0</v>
      </c>
      <c r="AD101" s="1493">
        <v>0</v>
      </c>
      <c r="AE101" s="1493">
        <v>0</v>
      </c>
      <c r="AF101" s="1493">
        <v>0</v>
      </c>
      <c r="AG101" s="1493">
        <v>0</v>
      </c>
      <c r="AH101" s="1493">
        <v>0</v>
      </c>
      <c r="AI101" s="1493">
        <v>0</v>
      </c>
      <c r="AJ101" s="1494">
        <v>0</v>
      </c>
      <c r="AK101" s="1492">
        <v>0</v>
      </c>
      <c r="AL101" s="1493">
        <v>0</v>
      </c>
      <c r="AM101" s="1493">
        <v>0</v>
      </c>
      <c r="AN101" s="1493">
        <v>4.0556700044000005</v>
      </c>
      <c r="AO101" s="1493">
        <v>0</v>
      </c>
      <c r="AP101" s="1494">
        <v>0</v>
      </c>
      <c r="AQ101" s="1492">
        <v>0</v>
      </c>
      <c r="AR101" s="1494">
        <v>0</v>
      </c>
      <c r="AS101" s="1492">
        <v>0</v>
      </c>
      <c r="AT101" s="1493">
        <v>0</v>
      </c>
      <c r="AU101" s="1493">
        <v>0</v>
      </c>
      <c r="AV101" s="1493">
        <v>0</v>
      </c>
      <c r="AW101" s="1493">
        <v>0</v>
      </c>
      <c r="AX101" s="1494">
        <v>0</v>
      </c>
      <c r="AY101" s="1492">
        <v>0</v>
      </c>
      <c r="AZ101" s="1494">
        <v>0</v>
      </c>
      <c r="BA101" s="1494">
        <v>0</v>
      </c>
      <c r="BB101" s="1494">
        <v>4.0556700044000005</v>
      </c>
    </row>
    <row r="102" spans="1:54" x14ac:dyDescent="0.25">
      <c r="A102" s="1666"/>
      <c r="B102" s="1666" t="s">
        <v>492</v>
      </c>
      <c r="C102" s="1492">
        <v>0</v>
      </c>
      <c r="D102" s="1493">
        <v>0</v>
      </c>
      <c r="E102" s="1493">
        <v>0</v>
      </c>
      <c r="F102" s="1493">
        <v>0</v>
      </c>
      <c r="G102" s="1493">
        <v>0</v>
      </c>
      <c r="H102" s="1494">
        <v>0</v>
      </c>
      <c r="I102" s="1492">
        <v>0</v>
      </c>
      <c r="J102" s="1493">
        <v>0</v>
      </c>
      <c r="K102" s="1493">
        <v>0</v>
      </c>
      <c r="L102" s="1493">
        <v>0</v>
      </c>
      <c r="M102" s="1493">
        <v>0</v>
      </c>
      <c r="N102" s="1493">
        <v>0</v>
      </c>
      <c r="O102" s="1494">
        <v>0</v>
      </c>
      <c r="P102" s="1492">
        <v>5.1590012599999999E-2</v>
      </c>
      <c r="Q102" s="1493">
        <v>0</v>
      </c>
      <c r="R102" s="1493">
        <v>0</v>
      </c>
      <c r="S102" s="1493">
        <v>0</v>
      </c>
      <c r="T102" s="1493">
        <v>0</v>
      </c>
      <c r="U102" s="1493">
        <v>0</v>
      </c>
      <c r="V102" s="1493">
        <v>0</v>
      </c>
      <c r="W102" s="1493">
        <v>0</v>
      </c>
      <c r="X102" s="1493">
        <v>5.1562504000000002E-2</v>
      </c>
      <c r="Y102" s="1493">
        <v>0</v>
      </c>
      <c r="Z102" s="1493">
        <v>0</v>
      </c>
      <c r="AA102" s="1494">
        <v>0</v>
      </c>
      <c r="AB102" s="1492">
        <v>0</v>
      </c>
      <c r="AC102" s="1493">
        <v>0</v>
      </c>
      <c r="AD102" s="1493">
        <v>0</v>
      </c>
      <c r="AE102" s="1493">
        <v>0</v>
      </c>
      <c r="AF102" s="1493">
        <v>0</v>
      </c>
      <c r="AG102" s="1493">
        <v>0</v>
      </c>
      <c r="AH102" s="1493">
        <v>0</v>
      </c>
      <c r="AI102" s="1493">
        <v>0</v>
      </c>
      <c r="AJ102" s="1494">
        <v>0</v>
      </c>
      <c r="AK102" s="1492">
        <v>0</v>
      </c>
      <c r="AL102" s="1493">
        <v>0</v>
      </c>
      <c r="AM102" s="1493">
        <v>0</v>
      </c>
      <c r="AN102" s="1493">
        <v>0</v>
      </c>
      <c r="AO102" s="1493">
        <v>0</v>
      </c>
      <c r="AP102" s="1494">
        <v>0</v>
      </c>
      <c r="AQ102" s="1492">
        <v>0</v>
      </c>
      <c r="AR102" s="1494">
        <v>0</v>
      </c>
      <c r="AS102" s="1492">
        <v>0</v>
      </c>
      <c r="AT102" s="1493">
        <v>0</v>
      </c>
      <c r="AU102" s="1493">
        <v>0</v>
      </c>
      <c r="AV102" s="1493">
        <v>0</v>
      </c>
      <c r="AW102" s="1493">
        <v>0</v>
      </c>
      <c r="AX102" s="1494">
        <v>0</v>
      </c>
      <c r="AY102" s="1492">
        <v>0</v>
      </c>
      <c r="AZ102" s="1494">
        <v>5.1593000130000002</v>
      </c>
      <c r="BA102" s="1494">
        <v>0</v>
      </c>
      <c r="BB102" s="1494">
        <v>5.2624525296</v>
      </c>
    </row>
    <row r="103" spans="1:54" x14ac:dyDescent="0.25">
      <c r="A103" s="1666"/>
      <c r="B103" s="1666" t="s">
        <v>502</v>
      </c>
      <c r="C103" s="1492">
        <v>0</v>
      </c>
      <c r="D103" s="1493">
        <v>0</v>
      </c>
      <c r="E103" s="1493">
        <v>0</v>
      </c>
      <c r="F103" s="1493">
        <v>0</v>
      </c>
      <c r="G103" s="1493">
        <v>0</v>
      </c>
      <c r="H103" s="1494">
        <v>0</v>
      </c>
      <c r="I103" s="1492">
        <v>0</v>
      </c>
      <c r="J103" s="1493">
        <v>0</v>
      </c>
      <c r="K103" s="1493">
        <v>0</v>
      </c>
      <c r="L103" s="1493">
        <v>0</v>
      </c>
      <c r="M103" s="1493">
        <v>0</v>
      </c>
      <c r="N103" s="1493">
        <v>0</v>
      </c>
      <c r="O103" s="1494">
        <v>0</v>
      </c>
      <c r="P103" s="1492">
        <v>0</v>
      </c>
      <c r="Q103" s="1493">
        <v>0</v>
      </c>
      <c r="R103" s="1493">
        <v>0</v>
      </c>
      <c r="S103" s="1493">
        <v>0</v>
      </c>
      <c r="T103" s="1493">
        <v>0</v>
      </c>
      <c r="U103" s="1493">
        <v>0</v>
      </c>
      <c r="V103" s="1493">
        <v>0</v>
      </c>
      <c r="W103" s="1493">
        <v>0</v>
      </c>
      <c r="X103" s="1493">
        <v>0</v>
      </c>
      <c r="Y103" s="1493">
        <v>0</v>
      </c>
      <c r="Z103" s="1493">
        <v>0</v>
      </c>
      <c r="AA103" s="1494">
        <v>0</v>
      </c>
      <c r="AB103" s="1492">
        <v>0</v>
      </c>
      <c r="AC103" s="1493">
        <v>0</v>
      </c>
      <c r="AD103" s="1493">
        <v>0</v>
      </c>
      <c r="AE103" s="1493">
        <v>0</v>
      </c>
      <c r="AF103" s="1493">
        <v>0</v>
      </c>
      <c r="AG103" s="1493">
        <v>0</v>
      </c>
      <c r="AH103" s="1493">
        <v>0</v>
      </c>
      <c r="AI103" s="1493">
        <v>0</v>
      </c>
      <c r="AJ103" s="1494">
        <v>0</v>
      </c>
      <c r="AK103" s="1492">
        <v>0</v>
      </c>
      <c r="AL103" s="1493">
        <v>0</v>
      </c>
      <c r="AM103" s="1493">
        <v>0</v>
      </c>
      <c r="AN103" s="1493">
        <v>0</v>
      </c>
      <c r="AO103" s="1493">
        <v>0</v>
      </c>
      <c r="AP103" s="1494">
        <v>0</v>
      </c>
      <c r="AQ103" s="1492">
        <v>0</v>
      </c>
      <c r="AR103" s="1494">
        <v>0</v>
      </c>
      <c r="AS103" s="1492">
        <v>0</v>
      </c>
      <c r="AT103" s="1493">
        <v>0</v>
      </c>
      <c r="AU103" s="1493">
        <v>0</v>
      </c>
      <c r="AV103" s="1493">
        <v>0</v>
      </c>
      <c r="AW103" s="1493">
        <v>0</v>
      </c>
      <c r="AX103" s="1494">
        <v>0</v>
      </c>
      <c r="AY103" s="1492">
        <v>0</v>
      </c>
      <c r="AZ103" s="1494">
        <v>3.5723449999999999</v>
      </c>
      <c r="BA103" s="1494">
        <v>0</v>
      </c>
      <c r="BB103" s="1494">
        <v>3.5723449999999999</v>
      </c>
    </row>
    <row r="104" spans="1:54" x14ac:dyDescent="0.25">
      <c r="A104" s="1666"/>
      <c r="B104" s="1666" t="s">
        <v>493</v>
      </c>
      <c r="C104" s="1492">
        <v>0</v>
      </c>
      <c r="D104" s="1493">
        <v>0</v>
      </c>
      <c r="E104" s="1493">
        <v>0</v>
      </c>
      <c r="F104" s="1493">
        <v>0</v>
      </c>
      <c r="G104" s="1493">
        <v>0</v>
      </c>
      <c r="H104" s="1494">
        <v>0</v>
      </c>
      <c r="I104" s="1492">
        <v>0</v>
      </c>
      <c r="J104" s="1493">
        <v>0</v>
      </c>
      <c r="K104" s="1493">
        <v>0</v>
      </c>
      <c r="L104" s="1493">
        <v>0</v>
      </c>
      <c r="M104" s="1493">
        <v>0</v>
      </c>
      <c r="N104" s="1493">
        <v>0</v>
      </c>
      <c r="O104" s="1494">
        <v>0</v>
      </c>
      <c r="P104" s="1492">
        <v>0</v>
      </c>
      <c r="Q104" s="1493">
        <v>0.50213999499999995</v>
      </c>
      <c r="R104" s="1493">
        <v>0.50213999499999995</v>
      </c>
      <c r="S104" s="1493">
        <v>0</v>
      </c>
      <c r="T104" s="1493">
        <v>0</v>
      </c>
      <c r="U104" s="1493">
        <v>0</v>
      </c>
      <c r="V104" s="1493">
        <v>0</v>
      </c>
      <c r="W104" s="1493">
        <v>0</v>
      </c>
      <c r="X104" s="1493">
        <v>0.50213999499999995</v>
      </c>
      <c r="Y104" s="1493">
        <v>0</v>
      </c>
      <c r="Z104" s="1493">
        <v>0.50213999499999995</v>
      </c>
      <c r="AA104" s="1494">
        <v>0</v>
      </c>
      <c r="AB104" s="1492">
        <v>0</v>
      </c>
      <c r="AC104" s="1493">
        <v>0</v>
      </c>
      <c r="AD104" s="1493">
        <v>0</v>
      </c>
      <c r="AE104" s="1493">
        <v>0</v>
      </c>
      <c r="AF104" s="1493">
        <v>0</v>
      </c>
      <c r="AG104" s="1493">
        <v>0</v>
      </c>
      <c r="AH104" s="1493">
        <v>0</v>
      </c>
      <c r="AI104" s="1493">
        <v>0</v>
      </c>
      <c r="AJ104" s="1494">
        <v>0</v>
      </c>
      <c r="AK104" s="1492">
        <v>0</v>
      </c>
      <c r="AL104" s="1493">
        <v>0</v>
      </c>
      <c r="AM104" s="1493">
        <v>0</v>
      </c>
      <c r="AN104" s="1493">
        <v>0</v>
      </c>
      <c r="AO104" s="1493">
        <v>0</v>
      </c>
      <c r="AP104" s="1494">
        <v>0</v>
      </c>
      <c r="AQ104" s="1492">
        <v>0</v>
      </c>
      <c r="AR104" s="1494">
        <v>0</v>
      </c>
      <c r="AS104" s="1492">
        <v>0</v>
      </c>
      <c r="AT104" s="1493">
        <v>0</v>
      </c>
      <c r="AU104" s="1493">
        <v>0</v>
      </c>
      <c r="AV104" s="1493">
        <v>2.0085599799999998</v>
      </c>
      <c r="AW104" s="1493">
        <v>0</v>
      </c>
      <c r="AX104" s="1494">
        <v>2.0085599799999998</v>
      </c>
      <c r="AY104" s="1492">
        <v>0</v>
      </c>
      <c r="AZ104" s="1494">
        <v>12.210309990200003</v>
      </c>
      <c r="BA104" s="1494">
        <v>0</v>
      </c>
      <c r="BB104" s="1494">
        <v>18.235989930200006</v>
      </c>
    </row>
    <row r="105" spans="1:54" x14ac:dyDescent="0.25">
      <c r="A105" s="1666"/>
      <c r="B105" s="1666" t="s">
        <v>1055</v>
      </c>
      <c r="C105" s="1492">
        <v>0</v>
      </c>
      <c r="D105" s="1493">
        <v>0</v>
      </c>
      <c r="E105" s="1493">
        <v>0</v>
      </c>
      <c r="F105" s="1493">
        <v>0</v>
      </c>
      <c r="G105" s="1493">
        <v>0</v>
      </c>
      <c r="H105" s="1494">
        <v>0</v>
      </c>
      <c r="I105" s="1492">
        <v>0</v>
      </c>
      <c r="J105" s="1493">
        <v>0</v>
      </c>
      <c r="K105" s="1493">
        <v>0</v>
      </c>
      <c r="L105" s="1493">
        <v>0</v>
      </c>
      <c r="M105" s="1493">
        <v>0</v>
      </c>
      <c r="N105" s="1493">
        <v>0</v>
      </c>
      <c r="O105" s="1494">
        <v>0</v>
      </c>
      <c r="P105" s="1492">
        <v>0</v>
      </c>
      <c r="Q105" s="1493">
        <v>0</v>
      </c>
      <c r="R105" s="1493">
        <v>0</v>
      </c>
      <c r="S105" s="1493">
        <v>0</v>
      </c>
      <c r="T105" s="1493">
        <v>0</v>
      </c>
      <c r="U105" s="1493">
        <v>0</v>
      </c>
      <c r="V105" s="1493">
        <v>0</v>
      </c>
      <c r="W105" s="1493">
        <v>0</v>
      </c>
      <c r="X105" s="1493">
        <v>0</v>
      </c>
      <c r="Y105" s="1493">
        <v>0</v>
      </c>
      <c r="Z105" s="1493">
        <v>0</v>
      </c>
      <c r="AA105" s="1494">
        <v>0</v>
      </c>
      <c r="AB105" s="1492">
        <v>0</v>
      </c>
      <c r="AC105" s="1493">
        <v>0</v>
      </c>
      <c r="AD105" s="1493">
        <v>0</v>
      </c>
      <c r="AE105" s="1493">
        <v>0</v>
      </c>
      <c r="AF105" s="1493">
        <v>0</v>
      </c>
      <c r="AG105" s="1493">
        <v>0</v>
      </c>
      <c r="AH105" s="1493">
        <v>0</v>
      </c>
      <c r="AI105" s="1493">
        <v>0</v>
      </c>
      <c r="AJ105" s="1494">
        <v>0</v>
      </c>
      <c r="AK105" s="1492">
        <v>0</v>
      </c>
      <c r="AL105" s="1493">
        <v>0</v>
      </c>
      <c r="AM105" s="1493">
        <v>0</v>
      </c>
      <c r="AN105" s="1493">
        <v>0</v>
      </c>
      <c r="AO105" s="1493">
        <v>0</v>
      </c>
      <c r="AP105" s="1494">
        <v>0</v>
      </c>
      <c r="AQ105" s="1492">
        <v>0</v>
      </c>
      <c r="AR105" s="1494">
        <v>0</v>
      </c>
      <c r="AS105" s="1492">
        <v>2.5481749888000005</v>
      </c>
      <c r="AT105" s="1493">
        <v>3.0578100140000006</v>
      </c>
      <c r="AU105" s="1493">
        <v>0.50552320979999998</v>
      </c>
      <c r="AV105" s="1493">
        <v>0</v>
      </c>
      <c r="AW105" s="1493">
        <v>0</v>
      </c>
      <c r="AX105" s="1494">
        <v>1.4207997762000002</v>
      </c>
      <c r="AY105" s="1492">
        <v>0</v>
      </c>
      <c r="AZ105" s="1494">
        <v>2.322440652</v>
      </c>
      <c r="BA105" s="1494">
        <v>0</v>
      </c>
      <c r="BB105" s="1494">
        <v>9.8547486408000022</v>
      </c>
    </row>
    <row r="106" spans="1:54" x14ac:dyDescent="0.25">
      <c r="A106" s="1666"/>
      <c r="B106" s="1666" t="s">
        <v>501</v>
      </c>
      <c r="C106" s="1492">
        <v>0</v>
      </c>
      <c r="D106" s="1493">
        <v>0</v>
      </c>
      <c r="E106" s="1493">
        <v>0</v>
      </c>
      <c r="F106" s="1493">
        <v>0</v>
      </c>
      <c r="G106" s="1493">
        <v>0</v>
      </c>
      <c r="H106" s="1494">
        <v>0</v>
      </c>
      <c r="I106" s="1492">
        <v>0</v>
      </c>
      <c r="J106" s="1493">
        <v>0</v>
      </c>
      <c r="K106" s="1493">
        <v>0</v>
      </c>
      <c r="L106" s="1493">
        <v>0</v>
      </c>
      <c r="M106" s="1493">
        <v>0</v>
      </c>
      <c r="N106" s="1493">
        <v>2.0015106440000001</v>
      </c>
      <c r="O106" s="1494">
        <v>0</v>
      </c>
      <c r="P106" s="1492">
        <v>0</v>
      </c>
      <c r="Q106" s="1493">
        <v>0</v>
      </c>
      <c r="R106" s="1493">
        <v>0</v>
      </c>
      <c r="S106" s="1493">
        <v>0</v>
      </c>
      <c r="T106" s="1493">
        <v>0</v>
      </c>
      <c r="U106" s="1493">
        <v>0</v>
      </c>
      <c r="V106" s="1493">
        <v>0</v>
      </c>
      <c r="W106" s="1493">
        <v>0</v>
      </c>
      <c r="X106" s="1493">
        <v>0</v>
      </c>
      <c r="Y106" s="1493">
        <v>0</v>
      </c>
      <c r="Z106" s="1493">
        <v>0</v>
      </c>
      <c r="AA106" s="1494">
        <v>0</v>
      </c>
      <c r="AB106" s="1492">
        <v>0</v>
      </c>
      <c r="AC106" s="1493">
        <v>0</v>
      </c>
      <c r="AD106" s="1493">
        <v>4.0312399666000003</v>
      </c>
      <c r="AE106" s="1493">
        <v>0</v>
      </c>
      <c r="AF106" s="1493">
        <v>0</v>
      </c>
      <c r="AG106" s="1493">
        <v>0</v>
      </c>
      <c r="AH106" s="1493">
        <v>0</v>
      </c>
      <c r="AI106" s="1493">
        <v>0</v>
      </c>
      <c r="AJ106" s="1494">
        <v>0</v>
      </c>
      <c r="AK106" s="1492">
        <v>0</v>
      </c>
      <c r="AL106" s="1493">
        <v>0</v>
      </c>
      <c r="AM106" s="1493">
        <v>0</v>
      </c>
      <c r="AN106" s="1493">
        <v>14.685860011199999</v>
      </c>
      <c r="AO106" s="1493">
        <v>0</v>
      </c>
      <c r="AP106" s="1494">
        <v>0</v>
      </c>
      <c r="AQ106" s="1492">
        <v>0</v>
      </c>
      <c r="AR106" s="1494">
        <v>0</v>
      </c>
      <c r="AS106" s="1492">
        <v>0</v>
      </c>
      <c r="AT106" s="1493">
        <v>0</v>
      </c>
      <c r="AU106" s="1493">
        <v>0.15117148759999999</v>
      </c>
      <c r="AV106" s="1493">
        <v>1.5117150131999999</v>
      </c>
      <c r="AW106" s="1493">
        <v>0.30234297519999997</v>
      </c>
      <c r="AX106" s="1494">
        <v>1.1085910234</v>
      </c>
      <c r="AY106" s="1492">
        <v>0</v>
      </c>
      <c r="AZ106" s="1494">
        <v>18.6003999902</v>
      </c>
      <c r="BA106" s="1494">
        <v>0</v>
      </c>
      <c r="BB106" s="1494">
        <v>42.3928311114</v>
      </c>
    </row>
    <row r="107" spans="1:54" x14ac:dyDescent="0.25">
      <c r="A107" s="1666"/>
      <c r="B107" s="1666" t="s">
        <v>498</v>
      </c>
      <c r="C107" s="1492">
        <v>2.1055859677999997</v>
      </c>
      <c r="D107" s="1493">
        <v>0</v>
      </c>
      <c r="E107" s="1493">
        <v>0</v>
      </c>
      <c r="F107" s="1493">
        <v>0</v>
      </c>
      <c r="G107" s="1493">
        <v>0</v>
      </c>
      <c r="H107" s="1494">
        <v>3.5093099692000003</v>
      </c>
      <c r="I107" s="1492">
        <v>0</v>
      </c>
      <c r="J107" s="1493">
        <v>0</v>
      </c>
      <c r="K107" s="1493">
        <v>0</v>
      </c>
      <c r="L107" s="1493">
        <v>0</v>
      </c>
      <c r="M107" s="1493">
        <v>0</v>
      </c>
      <c r="N107" s="1493">
        <v>0</v>
      </c>
      <c r="O107" s="1494">
        <v>0</v>
      </c>
      <c r="P107" s="1492">
        <v>0</v>
      </c>
      <c r="Q107" s="1493">
        <v>0</v>
      </c>
      <c r="R107" s="1493">
        <v>0</v>
      </c>
      <c r="S107" s="1493">
        <v>0</v>
      </c>
      <c r="T107" s="1493">
        <v>0</v>
      </c>
      <c r="U107" s="1493">
        <v>0</v>
      </c>
      <c r="V107" s="1493">
        <v>0</v>
      </c>
      <c r="W107" s="1493">
        <v>0</v>
      </c>
      <c r="X107" s="1493">
        <v>0</v>
      </c>
      <c r="Y107" s="1493">
        <v>0</v>
      </c>
      <c r="Z107" s="1493">
        <v>0</v>
      </c>
      <c r="AA107" s="1494">
        <v>0</v>
      </c>
      <c r="AB107" s="1492">
        <v>0</v>
      </c>
      <c r="AC107" s="1493">
        <v>0</v>
      </c>
      <c r="AD107" s="1493">
        <v>0</v>
      </c>
      <c r="AE107" s="1493">
        <v>0</v>
      </c>
      <c r="AF107" s="1493">
        <v>0</v>
      </c>
      <c r="AG107" s="1493">
        <v>0</v>
      </c>
      <c r="AH107" s="1493">
        <v>0</v>
      </c>
      <c r="AI107" s="1493">
        <v>0</v>
      </c>
      <c r="AJ107" s="1494">
        <v>0</v>
      </c>
      <c r="AK107" s="1492">
        <v>0</v>
      </c>
      <c r="AL107" s="1493">
        <v>0</v>
      </c>
      <c r="AM107" s="1493">
        <v>0</v>
      </c>
      <c r="AN107" s="1493">
        <v>0</v>
      </c>
      <c r="AO107" s="1493">
        <v>0</v>
      </c>
      <c r="AP107" s="1494">
        <v>0</v>
      </c>
      <c r="AQ107" s="1492">
        <v>0</v>
      </c>
      <c r="AR107" s="1494">
        <v>0</v>
      </c>
      <c r="AS107" s="1492">
        <v>0</v>
      </c>
      <c r="AT107" s="1493">
        <v>0</v>
      </c>
      <c r="AU107" s="1493">
        <v>0</v>
      </c>
      <c r="AV107" s="1493">
        <v>0</v>
      </c>
      <c r="AW107" s="1493">
        <v>0</v>
      </c>
      <c r="AX107" s="1494">
        <v>0</v>
      </c>
      <c r="AY107" s="1492">
        <v>0</v>
      </c>
      <c r="AZ107" s="1494">
        <v>0</v>
      </c>
      <c r="BA107" s="1494">
        <v>0</v>
      </c>
      <c r="BB107" s="1494">
        <v>5.614895937</v>
      </c>
    </row>
    <row r="108" spans="1:54" x14ac:dyDescent="0.25">
      <c r="A108" s="1666"/>
      <c r="B108" s="1666" t="s">
        <v>518</v>
      </c>
      <c r="C108" s="1492">
        <v>0</v>
      </c>
      <c r="D108" s="1493">
        <v>0</v>
      </c>
      <c r="E108" s="1493">
        <v>0</v>
      </c>
      <c r="F108" s="1493">
        <v>0</v>
      </c>
      <c r="G108" s="1493">
        <v>0</v>
      </c>
      <c r="H108" s="1494">
        <v>5.7635811548000007</v>
      </c>
      <c r="I108" s="1492">
        <v>0</v>
      </c>
      <c r="J108" s="1493">
        <v>0</v>
      </c>
      <c r="K108" s="1493">
        <v>0</v>
      </c>
      <c r="L108" s="1493">
        <v>0</v>
      </c>
      <c r="M108" s="1493">
        <v>0</v>
      </c>
      <c r="N108" s="1493">
        <v>0</v>
      </c>
      <c r="O108" s="1494">
        <v>0</v>
      </c>
      <c r="P108" s="1492">
        <v>0</v>
      </c>
      <c r="Q108" s="1493">
        <v>0</v>
      </c>
      <c r="R108" s="1493">
        <v>0</v>
      </c>
      <c r="S108" s="1493">
        <v>0</v>
      </c>
      <c r="T108" s="1493">
        <v>0</v>
      </c>
      <c r="U108" s="1493">
        <v>0</v>
      </c>
      <c r="V108" s="1493">
        <v>0</v>
      </c>
      <c r="W108" s="1493">
        <v>0</v>
      </c>
      <c r="X108" s="1493">
        <v>0</v>
      </c>
      <c r="Y108" s="1493">
        <v>0</v>
      </c>
      <c r="Z108" s="1493">
        <v>0</v>
      </c>
      <c r="AA108" s="1494">
        <v>0</v>
      </c>
      <c r="AB108" s="1492">
        <v>0</v>
      </c>
      <c r="AC108" s="1493">
        <v>0</v>
      </c>
      <c r="AD108" s="1493">
        <v>0</v>
      </c>
      <c r="AE108" s="1493">
        <v>0</v>
      </c>
      <c r="AF108" s="1493">
        <v>0</v>
      </c>
      <c r="AG108" s="1493">
        <v>0</v>
      </c>
      <c r="AH108" s="1493">
        <v>0</v>
      </c>
      <c r="AI108" s="1493">
        <v>0</v>
      </c>
      <c r="AJ108" s="1494">
        <v>0</v>
      </c>
      <c r="AK108" s="1492">
        <v>0</v>
      </c>
      <c r="AL108" s="1493">
        <v>0</v>
      </c>
      <c r="AM108" s="1493">
        <v>0</v>
      </c>
      <c r="AN108" s="1493">
        <v>0</v>
      </c>
      <c r="AO108" s="1493">
        <v>0</v>
      </c>
      <c r="AP108" s="1494">
        <v>0</v>
      </c>
      <c r="AQ108" s="1492">
        <v>0</v>
      </c>
      <c r="AR108" s="1494">
        <v>0</v>
      </c>
      <c r="AS108" s="1492">
        <v>0</v>
      </c>
      <c r="AT108" s="1493">
        <v>0</v>
      </c>
      <c r="AU108" s="1493">
        <v>0</v>
      </c>
      <c r="AV108" s="1493">
        <v>0</v>
      </c>
      <c r="AW108" s="1493">
        <v>0</v>
      </c>
      <c r="AX108" s="1494">
        <v>0</v>
      </c>
      <c r="AY108" s="1492">
        <v>0</v>
      </c>
      <c r="AZ108" s="1494">
        <v>0</v>
      </c>
      <c r="BA108" s="1494">
        <v>0</v>
      </c>
      <c r="BB108" s="1494">
        <v>5.7635811548000007</v>
      </c>
    </row>
    <row r="109" spans="1:54" x14ac:dyDescent="0.25">
      <c r="A109" s="1666"/>
      <c r="B109" s="1666" t="s">
        <v>500</v>
      </c>
      <c r="C109" s="1492">
        <v>4.8982200063999999</v>
      </c>
      <c r="D109" s="1493">
        <v>0</v>
      </c>
      <c r="E109" s="1493">
        <v>0</v>
      </c>
      <c r="F109" s="1493">
        <v>0</v>
      </c>
      <c r="G109" s="1493">
        <v>0</v>
      </c>
      <c r="H109" s="1494">
        <v>7.5633844062</v>
      </c>
      <c r="I109" s="1492">
        <v>0</v>
      </c>
      <c r="J109" s="1493">
        <v>0</v>
      </c>
      <c r="K109" s="1493">
        <v>0</v>
      </c>
      <c r="L109" s="1493">
        <v>0</v>
      </c>
      <c r="M109" s="1493">
        <v>0</v>
      </c>
      <c r="N109" s="1493">
        <v>0</v>
      </c>
      <c r="O109" s="1494">
        <v>0</v>
      </c>
      <c r="P109" s="1492">
        <v>0</v>
      </c>
      <c r="Q109" s="1493">
        <v>0</v>
      </c>
      <c r="R109" s="1493">
        <v>0</v>
      </c>
      <c r="S109" s="1493">
        <v>0</v>
      </c>
      <c r="T109" s="1493">
        <v>0</v>
      </c>
      <c r="U109" s="1493">
        <v>0</v>
      </c>
      <c r="V109" s="1493">
        <v>0</v>
      </c>
      <c r="W109" s="1493">
        <v>0</v>
      </c>
      <c r="X109" s="1493">
        <v>0</v>
      </c>
      <c r="Y109" s="1493">
        <v>0</v>
      </c>
      <c r="Z109" s="1493">
        <v>0</v>
      </c>
      <c r="AA109" s="1494">
        <v>0</v>
      </c>
      <c r="AB109" s="1492">
        <v>0</v>
      </c>
      <c r="AC109" s="1493">
        <v>0</v>
      </c>
      <c r="AD109" s="1493">
        <v>0</v>
      </c>
      <c r="AE109" s="1493">
        <v>0</v>
      </c>
      <c r="AF109" s="1493">
        <v>0</v>
      </c>
      <c r="AG109" s="1493">
        <v>0</v>
      </c>
      <c r="AH109" s="1493">
        <v>0</v>
      </c>
      <c r="AI109" s="1493">
        <v>0</v>
      </c>
      <c r="AJ109" s="1494">
        <v>0</v>
      </c>
      <c r="AK109" s="1492">
        <v>0</v>
      </c>
      <c r="AL109" s="1493">
        <v>0</v>
      </c>
      <c r="AM109" s="1493">
        <v>0</v>
      </c>
      <c r="AN109" s="1493">
        <v>0</v>
      </c>
      <c r="AO109" s="1493">
        <v>0</v>
      </c>
      <c r="AP109" s="1494">
        <v>0</v>
      </c>
      <c r="AQ109" s="1492">
        <v>0</v>
      </c>
      <c r="AR109" s="1494">
        <v>0</v>
      </c>
      <c r="AS109" s="1492">
        <v>0</v>
      </c>
      <c r="AT109" s="1493">
        <v>0</v>
      </c>
      <c r="AU109" s="1493">
        <v>0</v>
      </c>
      <c r="AV109" s="1493">
        <v>0</v>
      </c>
      <c r="AW109" s="1493">
        <v>0</v>
      </c>
      <c r="AX109" s="1494">
        <v>0</v>
      </c>
      <c r="AY109" s="1492">
        <v>0</v>
      </c>
      <c r="AZ109" s="1494">
        <v>0</v>
      </c>
      <c r="BA109" s="1494">
        <v>0</v>
      </c>
      <c r="BB109" s="1494">
        <v>12.4616044126</v>
      </c>
    </row>
    <row r="110" spans="1:54" ht="15.75" thickBot="1" x14ac:dyDescent="0.3">
      <c r="A110" s="1666"/>
      <c r="B110" s="1666" t="s">
        <v>519</v>
      </c>
      <c r="C110" s="1492">
        <v>0</v>
      </c>
      <c r="D110" s="1493">
        <v>0</v>
      </c>
      <c r="E110" s="1493">
        <v>0</v>
      </c>
      <c r="F110" s="1493">
        <v>0</v>
      </c>
      <c r="G110" s="1493">
        <v>0</v>
      </c>
      <c r="H110" s="1494">
        <v>0</v>
      </c>
      <c r="I110" s="1492">
        <v>0</v>
      </c>
      <c r="J110" s="1493">
        <v>0</v>
      </c>
      <c r="K110" s="1493">
        <v>0</v>
      </c>
      <c r="L110" s="1493">
        <v>0</v>
      </c>
      <c r="M110" s="1493">
        <v>0</v>
      </c>
      <c r="N110" s="1493">
        <v>0</v>
      </c>
      <c r="O110" s="1494">
        <v>0</v>
      </c>
      <c r="P110" s="1492">
        <v>0</v>
      </c>
      <c r="Q110" s="1493">
        <v>0</v>
      </c>
      <c r="R110" s="1493">
        <v>0</v>
      </c>
      <c r="S110" s="1493">
        <v>0</v>
      </c>
      <c r="T110" s="1493">
        <v>0</v>
      </c>
      <c r="U110" s="1493">
        <v>0</v>
      </c>
      <c r="V110" s="1493">
        <v>0</v>
      </c>
      <c r="W110" s="1493">
        <v>0</v>
      </c>
      <c r="X110" s="1493">
        <v>0</v>
      </c>
      <c r="Y110" s="1493">
        <v>0</v>
      </c>
      <c r="Z110" s="1493">
        <v>0</v>
      </c>
      <c r="AA110" s="1494">
        <v>0</v>
      </c>
      <c r="AB110" s="1492">
        <v>0</v>
      </c>
      <c r="AC110" s="1493">
        <v>0</v>
      </c>
      <c r="AD110" s="1493">
        <v>0</v>
      </c>
      <c r="AE110" s="1493">
        <v>0</v>
      </c>
      <c r="AF110" s="1493">
        <v>0</v>
      </c>
      <c r="AG110" s="1493">
        <v>0</v>
      </c>
      <c r="AH110" s="1493">
        <v>0</v>
      </c>
      <c r="AI110" s="1493">
        <v>0</v>
      </c>
      <c r="AJ110" s="1494">
        <v>0</v>
      </c>
      <c r="AK110" s="1492">
        <v>0</v>
      </c>
      <c r="AL110" s="1493">
        <v>0</v>
      </c>
      <c r="AM110" s="1493">
        <v>0</v>
      </c>
      <c r="AN110" s="1493">
        <v>4.1149600240000002</v>
      </c>
      <c r="AO110" s="1493">
        <v>2.0738000206000002</v>
      </c>
      <c r="AP110" s="1494">
        <v>0</v>
      </c>
      <c r="AQ110" s="1492">
        <v>0</v>
      </c>
      <c r="AR110" s="1494">
        <v>0</v>
      </c>
      <c r="AS110" s="1492">
        <v>0</v>
      </c>
      <c r="AT110" s="1493">
        <v>0</v>
      </c>
      <c r="AU110" s="1493">
        <v>0</v>
      </c>
      <c r="AV110" s="1493">
        <v>0</v>
      </c>
      <c r="AW110" s="1493">
        <v>0</v>
      </c>
      <c r="AX110" s="1494">
        <v>0</v>
      </c>
      <c r="AY110" s="1492">
        <v>0</v>
      </c>
      <c r="AZ110" s="1494">
        <v>2.0738000206000002</v>
      </c>
      <c r="BA110" s="1494">
        <v>0</v>
      </c>
      <c r="BB110" s="1494">
        <v>8.2625600652000006</v>
      </c>
    </row>
    <row r="111" spans="1:54" ht="15.75" thickBot="1" x14ac:dyDescent="0.3">
      <c r="A111" s="1147" t="s">
        <v>583</v>
      </c>
      <c r="B111" s="1143"/>
      <c r="C111" s="1144">
        <v>4.9400518748</v>
      </c>
      <c r="D111" s="1145">
        <v>0</v>
      </c>
      <c r="E111" s="1145">
        <v>0</v>
      </c>
      <c r="F111" s="1145">
        <v>0</v>
      </c>
      <c r="G111" s="1145">
        <v>1.2568660132</v>
      </c>
      <c r="H111" s="1146">
        <v>11.225158629999999</v>
      </c>
      <c r="I111" s="1144">
        <v>0.1307893986</v>
      </c>
      <c r="J111" s="1145">
        <v>0</v>
      </c>
      <c r="K111" s="1145">
        <v>2.9094975000000002E-2</v>
      </c>
      <c r="L111" s="1145">
        <v>0</v>
      </c>
      <c r="M111" s="1145">
        <v>0.23304497020000001</v>
      </c>
      <c r="N111" s="1145">
        <v>0</v>
      </c>
      <c r="O111" s="1146">
        <v>0</v>
      </c>
      <c r="P111" s="1144">
        <v>0</v>
      </c>
      <c r="Q111" s="1145">
        <v>0</v>
      </c>
      <c r="R111" s="1145">
        <v>0</v>
      </c>
      <c r="S111" s="1145">
        <v>0</v>
      </c>
      <c r="T111" s="1145">
        <v>0</v>
      </c>
      <c r="U111" s="1145">
        <v>0</v>
      </c>
      <c r="V111" s="1145">
        <v>0</v>
      </c>
      <c r="W111" s="1145">
        <v>0</v>
      </c>
      <c r="X111" s="1145">
        <v>0</v>
      </c>
      <c r="Y111" s="1145">
        <v>0</v>
      </c>
      <c r="Z111" s="1145">
        <v>0</v>
      </c>
      <c r="AA111" s="1146">
        <v>0</v>
      </c>
      <c r="AB111" s="1144">
        <v>0</v>
      </c>
      <c r="AC111" s="1145">
        <v>0</v>
      </c>
      <c r="AD111" s="1145">
        <v>0</v>
      </c>
      <c r="AE111" s="1145">
        <v>0</v>
      </c>
      <c r="AF111" s="1145">
        <v>0</v>
      </c>
      <c r="AG111" s="1145">
        <v>0</v>
      </c>
      <c r="AH111" s="1145">
        <v>0</v>
      </c>
      <c r="AI111" s="1145">
        <v>0</v>
      </c>
      <c r="AJ111" s="1146">
        <v>0</v>
      </c>
      <c r="AK111" s="1144">
        <v>0</v>
      </c>
      <c r="AL111" s="1145">
        <v>0</v>
      </c>
      <c r="AM111" s="1145">
        <v>0</v>
      </c>
      <c r="AN111" s="1145">
        <v>0</v>
      </c>
      <c r="AO111" s="1145">
        <v>18.323526274200002</v>
      </c>
      <c r="AP111" s="1146">
        <v>0</v>
      </c>
      <c r="AQ111" s="1144">
        <v>0</v>
      </c>
      <c r="AR111" s="1146">
        <v>0</v>
      </c>
      <c r="AS111" s="1144">
        <v>3.1089344384000004</v>
      </c>
      <c r="AT111" s="1145">
        <v>6.7129428659999997</v>
      </c>
      <c r="AU111" s="1145">
        <v>0</v>
      </c>
      <c r="AV111" s="1145">
        <v>0</v>
      </c>
      <c r="AW111" s="1145">
        <v>0.18267144140000002</v>
      </c>
      <c r="AX111" s="1146">
        <v>0.70518001120000007</v>
      </c>
      <c r="AY111" s="1144">
        <v>0</v>
      </c>
      <c r="AZ111" s="1146">
        <v>3.6336851992000003</v>
      </c>
      <c r="BA111" s="1146">
        <v>0</v>
      </c>
      <c r="BB111" s="1146">
        <v>50.481946092199998</v>
      </c>
    </row>
    <row r="112" spans="1:54" x14ac:dyDescent="0.25">
      <c r="A112" s="1666"/>
      <c r="B112" s="1666" t="s">
        <v>621</v>
      </c>
      <c r="C112" s="1492">
        <v>0</v>
      </c>
      <c r="D112" s="1493">
        <v>0</v>
      </c>
      <c r="E112" s="1493">
        <v>0</v>
      </c>
      <c r="F112" s="1493">
        <v>0</v>
      </c>
      <c r="G112" s="1493">
        <v>0</v>
      </c>
      <c r="H112" s="1494">
        <v>0</v>
      </c>
      <c r="I112" s="1492">
        <v>0</v>
      </c>
      <c r="J112" s="1493">
        <v>0</v>
      </c>
      <c r="K112" s="1493">
        <v>0</v>
      </c>
      <c r="L112" s="1493">
        <v>0</v>
      </c>
      <c r="M112" s="1493">
        <v>0</v>
      </c>
      <c r="N112" s="1493">
        <v>0</v>
      </c>
      <c r="O112" s="1494">
        <v>0</v>
      </c>
      <c r="P112" s="1492">
        <v>0</v>
      </c>
      <c r="Q112" s="1493">
        <v>0</v>
      </c>
      <c r="R112" s="1493">
        <v>0</v>
      </c>
      <c r="S112" s="1493">
        <v>0</v>
      </c>
      <c r="T112" s="1493">
        <v>0</v>
      </c>
      <c r="U112" s="1493">
        <v>0</v>
      </c>
      <c r="V112" s="1493">
        <v>0</v>
      </c>
      <c r="W112" s="1493">
        <v>0</v>
      </c>
      <c r="X112" s="1493">
        <v>0</v>
      </c>
      <c r="Y112" s="1493">
        <v>0</v>
      </c>
      <c r="Z112" s="1493">
        <v>0</v>
      </c>
      <c r="AA112" s="1494">
        <v>0</v>
      </c>
      <c r="AB112" s="1492">
        <v>0</v>
      </c>
      <c r="AC112" s="1493">
        <v>0</v>
      </c>
      <c r="AD112" s="1493">
        <v>0</v>
      </c>
      <c r="AE112" s="1493">
        <v>0</v>
      </c>
      <c r="AF112" s="1493">
        <v>0</v>
      </c>
      <c r="AG112" s="1493">
        <v>0</v>
      </c>
      <c r="AH112" s="1493">
        <v>0</v>
      </c>
      <c r="AI112" s="1493">
        <v>0</v>
      </c>
      <c r="AJ112" s="1494">
        <v>0</v>
      </c>
      <c r="AK112" s="1492">
        <v>0</v>
      </c>
      <c r="AL112" s="1493">
        <v>0</v>
      </c>
      <c r="AM112" s="1493">
        <v>0</v>
      </c>
      <c r="AN112" s="1493">
        <v>0</v>
      </c>
      <c r="AO112" s="1493">
        <v>0</v>
      </c>
      <c r="AP112" s="1494">
        <v>0</v>
      </c>
      <c r="AQ112" s="1492">
        <v>0</v>
      </c>
      <c r="AR112" s="1494">
        <v>0</v>
      </c>
      <c r="AS112" s="1492">
        <v>0</v>
      </c>
      <c r="AT112" s="1493">
        <v>0.178848432</v>
      </c>
      <c r="AU112" s="1493">
        <v>0</v>
      </c>
      <c r="AV112" s="1493">
        <v>0</v>
      </c>
      <c r="AW112" s="1493">
        <v>0.18267144140000002</v>
      </c>
      <c r="AX112" s="1494">
        <v>0</v>
      </c>
      <c r="AY112" s="1492">
        <v>0</v>
      </c>
      <c r="AZ112" s="1494">
        <v>0</v>
      </c>
      <c r="BA112" s="1494">
        <v>0</v>
      </c>
      <c r="BB112" s="1494">
        <v>0.36151987340000002</v>
      </c>
    </row>
    <row r="113" spans="1:54" x14ac:dyDescent="0.25">
      <c r="A113" s="1666"/>
      <c r="B113" s="1666" t="s">
        <v>1666</v>
      </c>
      <c r="C113" s="1667">
        <v>0</v>
      </c>
      <c r="D113" s="1668">
        <v>0</v>
      </c>
      <c r="E113" s="1668">
        <v>0</v>
      </c>
      <c r="F113" s="1668">
        <v>0</v>
      </c>
      <c r="G113" s="1668">
        <v>0</v>
      </c>
      <c r="H113" s="1669">
        <v>0</v>
      </c>
      <c r="I113" s="1667">
        <v>0</v>
      </c>
      <c r="J113" s="1668">
        <v>0</v>
      </c>
      <c r="K113" s="1668">
        <v>0</v>
      </c>
      <c r="L113" s="1668">
        <v>0</v>
      </c>
      <c r="M113" s="1668">
        <v>0</v>
      </c>
      <c r="N113" s="1668">
        <v>0</v>
      </c>
      <c r="O113" s="1669">
        <v>0</v>
      </c>
      <c r="P113" s="1667">
        <v>0</v>
      </c>
      <c r="Q113" s="1668">
        <v>0</v>
      </c>
      <c r="R113" s="1668">
        <v>0</v>
      </c>
      <c r="S113" s="1668">
        <v>0</v>
      </c>
      <c r="T113" s="1668">
        <v>0</v>
      </c>
      <c r="U113" s="1668">
        <v>0</v>
      </c>
      <c r="V113" s="1668">
        <v>0</v>
      </c>
      <c r="W113" s="1668">
        <v>0</v>
      </c>
      <c r="X113" s="1668">
        <v>0</v>
      </c>
      <c r="Y113" s="1668">
        <v>0</v>
      </c>
      <c r="Z113" s="1668">
        <v>0</v>
      </c>
      <c r="AA113" s="1669">
        <v>0</v>
      </c>
      <c r="AB113" s="1667">
        <v>0</v>
      </c>
      <c r="AC113" s="1668">
        <v>0</v>
      </c>
      <c r="AD113" s="1668">
        <v>0</v>
      </c>
      <c r="AE113" s="1668">
        <v>0</v>
      </c>
      <c r="AF113" s="1668">
        <v>0</v>
      </c>
      <c r="AG113" s="1668">
        <v>0</v>
      </c>
      <c r="AH113" s="1668">
        <v>0</v>
      </c>
      <c r="AI113" s="1668">
        <v>0</v>
      </c>
      <c r="AJ113" s="1669">
        <v>0</v>
      </c>
      <c r="AK113" s="1667">
        <v>0</v>
      </c>
      <c r="AL113" s="1668">
        <v>0</v>
      </c>
      <c r="AM113" s="1668">
        <v>0</v>
      </c>
      <c r="AN113" s="1668">
        <v>0</v>
      </c>
      <c r="AO113" s="1668">
        <v>0</v>
      </c>
      <c r="AP113" s="1669">
        <v>0</v>
      </c>
      <c r="AQ113" s="1667">
        <v>0</v>
      </c>
      <c r="AR113" s="1669">
        <v>0</v>
      </c>
      <c r="AS113" s="1667">
        <v>8.6734409999999998E-2</v>
      </c>
      <c r="AT113" s="1668">
        <v>8.6734409999999998E-2</v>
      </c>
      <c r="AU113" s="1668">
        <v>0</v>
      </c>
      <c r="AV113" s="1668">
        <v>0</v>
      </c>
      <c r="AW113" s="1668">
        <v>0</v>
      </c>
      <c r="AX113" s="1669">
        <v>0</v>
      </c>
      <c r="AY113" s="1667">
        <v>0</v>
      </c>
      <c r="AZ113" s="1669">
        <v>0</v>
      </c>
      <c r="BA113" s="1669">
        <v>0</v>
      </c>
      <c r="BB113" s="1669">
        <v>0.17346882</v>
      </c>
    </row>
    <row r="114" spans="1:54" x14ac:dyDescent="0.25">
      <c r="A114" s="1666"/>
      <c r="B114" s="1666" t="s">
        <v>730</v>
      </c>
      <c r="C114" s="1266">
        <v>4.9400518748</v>
      </c>
      <c r="D114" s="1267">
        <v>0</v>
      </c>
      <c r="E114" s="1267">
        <v>0</v>
      </c>
      <c r="F114" s="1267">
        <v>0</v>
      </c>
      <c r="G114" s="1267">
        <v>0</v>
      </c>
      <c r="H114" s="1268">
        <v>5.2864667827999998</v>
      </c>
      <c r="I114" s="1266">
        <v>0.10171136780000001</v>
      </c>
      <c r="J114" s="1267">
        <v>0</v>
      </c>
      <c r="K114" s="1267">
        <v>0</v>
      </c>
      <c r="L114" s="1267">
        <v>0</v>
      </c>
      <c r="M114" s="1267">
        <v>0</v>
      </c>
      <c r="N114" s="1267">
        <v>0</v>
      </c>
      <c r="O114" s="1268">
        <v>0</v>
      </c>
      <c r="P114" s="1266">
        <v>0</v>
      </c>
      <c r="Q114" s="1267">
        <v>0</v>
      </c>
      <c r="R114" s="1267">
        <v>0</v>
      </c>
      <c r="S114" s="1267">
        <v>0</v>
      </c>
      <c r="T114" s="1267">
        <v>0</v>
      </c>
      <c r="U114" s="1267">
        <v>0</v>
      </c>
      <c r="V114" s="1267">
        <v>0</v>
      </c>
      <c r="W114" s="1267">
        <v>0</v>
      </c>
      <c r="X114" s="1267">
        <v>0</v>
      </c>
      <c r="Y114" s="1267">
        <v>0</v>
      </c>
      <c r="Z114" s="1267">
        <v>0</v>
      </c>
      <c r="AA114" s="1268">
        <v>0</v>
      </c>
      <c r="AB114" s="1266">
        <v>0</v>
      </c>
      <c r="AC114" s="1267">
        <v>0</v>
      </c>
      <c r="AD114" s="1267">
        <v>0</v>
      </c>
      <c r="AE114" s="1267">
        <v>0</v>
      </c>
      <c r="AF114" s="1267">
        <v>0</v>
      </c>
      <c r="AG114" s="1267">
        <v>0</v>
      </c>
      <c r="AH114" s="1267">
        <v>0</v>
      </c>
      <c r="AI114" s="1267">
        <v>0</v>
      </c>
      <c r="AJ114" s="1268">
        <v>0</v>
      </c>
      <c r="AK114" s="1266">
        <v>0</v>
      </c>
      <c r="AL114" s="1267">
        <v>0</v>
      </c>
      <c r="AM114" s="1267">
        <v>0</v>
      </c>
      <c r="AN114" s="1267">
        <v>0</v>
      </c>
      <c r="AO114" s="1267">
        <v>0</v>
      </c>
      <c r="AP114" s="1268">
        <v>0</v>
      </c>
      <c r="AQ114" s="1266">
        <v>0</v>
      </c>
      <c r="AR114" s="1268">
        <v>0</v>
      </c>
      <c r="AS114" s="1266">
        <v>0</v>
      </c>
      <c r="AT114" s="1267">
        <v>0</v>
      </c>
      <c r="AU114" s="1267">
        <v>0</v>
      </c>
      <c r="AV114" s="1267">
        <v>0</v>
      </c>
      <c r="AW114" s="1267">
        <v>0</v>
      </c>
      <c r="AX114" s="1268">
        <v>0</v>
      </c>
      <c r="AY114" s="1266">
        <v>0</v>
      </c>
      <c r="AZ114" s="1268">
        <v>0</v>
      </c>
      <c r="BA114" s="1268">
        <v>0</v>
      </c>
      <c r="BB114" s="1268">
        <v>10.3282300254</v>
      </c>
    </row>
    <row r="115" spans="1:54" x14ac:dyDescent="0.25">
      <c r="A115" s="1666"/>
      <c r="B115" s="1666" t="s">
        <v>2295</v>
      </c>
      <c r="C115" s="1266">
        <v>0</v>
      </c>
      <c r="D115" s="1267">
        <v>0</v>
      </c>
      <c r="E115" s="1267">
        <v>0</v>
      </c>
      <c r="F115" s="1267">
        <v>0</v>
      </c>
      <c r="G115" s="1267">
        <v>0</v>
      </c>
      <c r="H115" s="1268">
        <v>0</v>
      </c>
      <c r="I115" s="1266">
        <v>0</v>
      </c>
      <c r="J115" s="1267">
        <v>0</v>
      </c>
      <c r="K115" s="1267">
        <v>0</v>
      </c>
      <c r="L115" s="1267">
        <v>0</v>
      </c>
      <c r="M115" s="1267">
        <v>0</v>
      </c>
      <c r="N115" s="1267">
        <v>0</v>
      </c>
      <c r="O115" s="1268">
        <v>0</v>
      </c>
      <c r="P115" s="1266">
        <v>0</v>
      </c>
      <c r="Q115" s="1267">
        <v>0</v>
      </c>
      <c r="R115" s="1267">
        <v>0</v>
      </c>
      <c r="S115" s="1267">
        <v>0</v>
      </c>
      <c r="T115" s="1267">
        <v>0</v>
      </c>
      <c r="U115" s="1267">
        <v>0</v>
      </c>
      <c r="V115" s="1267">
        <v>0</v>
      </c>
      <c r="W115" s="1267">
        <v>0</v>
      </c>
      <c r="X115" s="1267">
        <v>0</v>
      </c>
      <c r="Y115" s="1267">
        <v>0</v>
      </c>
      <c r="Z115" s="1267">
        <v>0</v>
      </c>
      <c r="AA115" s="1268">
        <v>0</v>
      </c>
      <c r="AB115" s="1266">
        <v>0</v>
      </c>
      <c r="AC115" s="1267">
        <v>0</v>
      </c>
      <c r="AD115" s="1267">
        <v>0</v>
      </c>
      <c r="AE115" s="1267">
        <v>0</v>
      </c>
      <c r="AF115" s="1267">
        <v>0</v>
      </c>
      <c r="AG115" s="1267">
        <v>0</v>
      </c>
      <c r="AH115" s="1267">
        <v>0</v>
      </c>
      <c r="AI115" s="1267">
        <v>0</v>
      </c>
      <c r="AJ115" s="1268">
        <v>0</v>
      </c>
      <c r="AK115" s="1266">
        <v>0</v>
      </c>
      <c r="AL115" s="1267">
        <v>0</v>
      </c>
      <c r="AM115" s="1267">
        <v>0</v>
      </c>
      <c r="AN115" s="1267">
        <v>0</v>
      </c>
      <c r="AO115" s="1267">
        <v>0</v>
      </c>
      <c r="AP115" s="1268">
        <v>0</v>
      </c>
      <c r="AQ115" s="1266">
        <v>0</v>
      </c>
      <c r="AR115" s="1268">
        <v>0</v>
      </c>
      <c r="AS115" s="1266">
        <v>0</v>
      </c>
      <c r="AT115" s="1267">
        <v>0</v>
      </c>
      <c r="AU115" s="1267">
        <v>0</v>
      </c>
      <c r="AV115" s="1267">
        <v>0</v>
      </c>
      <c r="AW115" s="1267">
        <v>0</v>
      </c>
      <c r="AX115" s="1268">
        <v>0</v>
      </c>
      <c r="AY115" s="1266">
        <v>0</v>
      </c>
      <c r="AZ115" s="1268">
        <v>1.4711232270000001</v>
      </c>
      <c r="BA115" s="1268">
        <v>0</v>
      </c>
      <c r="BB115" s="1268">
        <v>1.4711232270000001</v>
      </c>
    </row>
    <row r="116" spans="1:54" x14ac:dyDescent="0.25">
      <c r="A116" s="1666"/>
      <c r="B116" s="1666" t="s">
        <v>731</v>
      </c>
      <c r="C116" s="1266">
        <v>0</v>
      </c>
      <c r="D116" s="1267">
        <v>0</v>
      </c>
      <c r="E116" s="1267">
        <v>0</v>
      </c>
      <c r="F116" s="1267">
        <v>0</v>
      </c>
      <c r="G116" s="1267">
        <v>0</v>
      </c>
      <c r="H116" s="1268">
        <v>0</v>
      </c>
      <c r="I116" s="1266">
        <v>0</v>
      </c>
      <c r="J116" s="1267">
        <v>0</v>
      </c>
      <c r="K116" s="1267">
        <v>0</v>
      </c>
      <c r="L116" s="1267">
        <v>0</v>
      </c>
      <c r="M116" s="1267">
        <v>0</v>
      </c>
      <c r="N116" s="1267">
        <v>0</v>
      </c>
      <c r="O116" s="1268">
        <v>0</v>
      </c>
      <c r="P116" s="1266">
        <v>0</v>
      </c>
      <c r="Q116" s="1267">
        <v>0</v>
      </c>
      <c r="R116" s="1267">
        <v>0</v>
      </c>
      <c r="S116" s="1267">
        <v>0</v>
      </c>
      <c r="T116" s="1267">
        <v>0</v>
      </c>
      <c r="U116" s="1267">
        <v>0</v>
      </c>
      <c r="V116" s="1267">
        <v>0</v>
      </c>
      <c r="W116" s="1267">
        <v>0</v>
      </c>
      <c r="X116" s="1267">
        <v>0</v>
      </c>
      <c r="Y116" s="1267">
        <v>0</v>
      </c>
      <c r="Z116" s="1267">
        <v>0</v>
      </c>
      <c r="AA116" s="1268">
        <v>0</v>
      </c>
      <c r="AB116" s="1266">
        <v>0</v>
      </c>
      <c r="AC116" s="1267">
        <v>0</v>
      </c>
      <c r="AD116" s="1267">
        <v>0</v>
      </c>
      <c r="AE116" s="1267">
        <v>0</v>
      </c>
      <c r="AF116" s="1267">
        <v>0</v>
      </c>
      <c r="AG116" s="1267">
        <v>0</v>
      </c>
      <c r="AH116" s="1267">
        <v>0</v>
      </c>
      <c r="AI116" s="1267">
        <v>0</v>
      </c>
      <c r="AJ116" s="1268">
        <v>0</v>
      </c>
      <c r="AK116" s="1266">
        <v>0</v>
      </c>
      <c r="AL116" s="1267">
        <v>0</v>
      </c>
      <c r="AM116" s="1267">
        <v>0</v>
      </c>
      <c r="AN116" s="1267">
        <v>0</v>
      </c>
      <c r="AO116" s="1267">
        <v>0</v>
      </c>
      <c r="AP116" s="1268">
        <v>0</v>
      </c>
      <c r="AQ116" s="1266">
        <v>0</v>
      </c>
      <c r="AR116" s="1268">
        <v>0</v>
      </c>
      <c r="AS116" s="1266">
        <v>3.0222000284000003</v>
      </c>
      <c r="AT116" s="1267">
        <v>6.447360024</v>
      </c>
      <c r="AU116" s="1267">
        <v>0</v>
      </c>
      <c r="AV116" s="1267">
        <v>0</v>
      </c>
      <c r="AW116" s="1267">
        <v>0</v>
      </c>
      <c r="AX116" s="1268">
        <v>0.70518001120000007</v>
      </c>
      <c r="AY116" s="1266">
        <v>0</v>
      </c>
      <c r="AZ116" s="1268">
        <v>0</v>
      </c>
      <c r="BA116" s="1268">
        <v>0</v>
      </c>
      <c r="BB116" s="1268">
        <v>10.1747400636</v>
      </c>
    </row>
    <row r="117" spans="1:54" x14ac:dyDescent="0.25">
      <c r="A117" s="1666"/>
      <c r="B117" s="1666" t="s">
        <v>581</v>
      </c>
      <c r="C117" s="1266">
        <v>0</v>
      </c>
      <c r="D117" s="1267">
        <v>0</v>
      </c>
      <c r="E117" s="1267">
        <v>0</v>
      </c>
      <c r="F117" s="1267">
        <v>0</v>
      </c>
      <c r="G117" s="1267">
        <v>1.2568660132</v>
      </c>
      <c r="H117" s="1268">
        <v>5.9386918472000003</v>
      </c>
      <c r="I117" s="1266">
        <v>0</v>
      </c>
      <c r="J117" s="1267">
        <v>0</v>
      </c>
      <c r="K117" s="1267">
        <v>0</v>
      </c>
      <c r="L117" s="1267">
        <v>0</v>
      </c>
      <c r="M117" s="1267">
        <v>0</v>
      </c>
      <c r="N117" s="1267">
        <v>0</v>
      </c>
      <c r="O117" s="1268">
        <v>0</v>
      </c>
      <c r="P117" s="1266">
        <v>0</v>
      </c>
      <c r="Q117" s="1267">
        <v>0</v>
      </c>
      <c r="R117" s="1267">
        <v>0</v>
      </c>
      <c r="S117" s="1267">
        <v>0</v>
      </c>
      <c r="T117" s="1267">
        <v>0</v>
      </c>
      <c r="U117" s="1267">
        <v>0</v>
      </c>
      <c r="V117" s="1267">
        <v>0</v>
      </c>
      <c r="W117" s="1267">
        <v>0</v>
      </c>
      <c r="X117" s="1267">
        <v>0</v>
      </c>
      <c r="Y117" s="1267">
        <v>0</v>
      </c>
      <c r="Z117" s="1267">
        <v>0</v>
      </c>
      <c r="AA117" s="1268">
        <v>0</v>
      </c>
      <c r="AB117" s="1266">
        <v>0</v>
      </c>
      <c r="AC117" s="1267">
        <v>0</v>
      </c>
      <c r="AD117" s="1267">
        <v>0</v>
      </c>
      <c r="AE117" s="1267">
        <v>0</v>
      </c>
      <c r="AF117" s="1267">
        <v>0</v>
      </c>
      <c r="AG117" s="1267">
        <v>0</v>
      </c>
      <c r="AH117" s="1267">
        <v>0</v>
      </c>
      <c r="AI117" s="1267">
        <v>0</v>
      </c>
      <c r="AJ117" s="1268">
        <v>0</v>
      </c>
      <c r="AK117" s="1266">
        <v>0</v>
      </c>
      <c r="AL117" s="1267">
        <v>0</v>
      </c>
      <c r="AM117" s="1267">
        <v>0</v>
      </c>
      <c r="AN117" s="1267">
        <v>0</v>
      </c>
      <c r="AO117" s="1267">
        <v>0</v>
      </c>
      <c r="AP117" s="1268">
        <v>0</v>
      </c>
      <c r="AQ117" s="1266">
        <v>0</v>
      </c>
      <c r="AR117" s="1268">
        <v>0</v>
      </c>
      <c r="AS117" s="1266">
        <v>0</v>
      </c>
      <c r="AT117" s="1267">
        <v>0</v>
      </c>
      <c r="AU117" s="1267">
        <v>0</v>
      </c>
      <c r="AV117" s="1267">
        <v>0</v>
      </c>
      <c r="AW117" s="1267">
        <v>0</v>
      </c>
      <c r="AX117" s="1268">
        <v>0</v>
      </c>
      <c r="AY117" s="1266">
        <v>0</v>
      </c>
      <c r="AZ117" s="1268">
        <v>0</v>
      </c>
      <c r="BA117" s="1268">
        <v>0</v>
      </c>
      <c r="BB117" s="1268">
        <v>7.1955578604000001</v>
      </c>
    </row>
    <row r="118" spans="1:54" x14ac:dyDescent="0.25">
      <c r="A118" s="1666"/>
      <c r="B118" s="1666" t="s">
        <v>732</v>
      </c>
      <c r="C118" s="1266">
        <v>0</v>
      </c>
      <c r="D118" s="1267">
        <v>0</v>
      </c>
      <c r="E118" s="1267">
        <v>0</v>
      </c>
      <c r="F118" s="1267">
        <v>0</v>
      </c>
      <c r="G118" s="1267">
        <v>0</v>
      </c>
      <c r="H118" s="1268">
        <v>0</v>
      </c>
      <c r="I118" s="1266">
        <v>2.9078030800000002E-2</v>
      </c>
      <c r="J118" s="1267">
        <v>0</v>
      </c>
      <c r="K118" s="1267">
        <v>2.9094975000000002E-2</v>
      </c>
      <c r="L118" s="1267">
        <v>0</v>
      </c>
      <c r="M118" s="1267">
        <v>0.23304497020000001</v>
      </c>
      <c r="N118" s="1267">
        <v>0</v>
      </c>
      <c r="O118" s="1268">
        <v>0</v>
      </c>
      <c r="P118" s="1266">
        <v>0</v>
      </c>
      <c r="Q118" s="1267">
        <v>0</v>
      </c>
      <c r="R118" s="1267">
        <v>0</v>
      </c>
      <c r="S118" s="1267">
        <v>0</v>
      </c>
      <c r="T118" s="1267">
        <v>0</v>
      </c>
      <c r="U118" s="1267">
        <v>0</v>
      </c>
      <c r="V118" s="1267">
        <v>0</v>
      </c>
      <c r="W118" s="1267">
        <v>0</v>
      </c>
      <c r="X118" s="1267">
        <v>0</v>
      </c>
      <c r="Y118" s="1267">
        <v>0</v>
      </c>
      <c r="Z118" s="1267">
        <v>0</v>
      </c>
      <c r="AA118" s="1268">
        <v>0</v>
      </c>
      <c r="AB118" s="1266">
        <v>0</v>
      </c>
      <c r="AC118" s="1267">
        <v>0</v>
      </c>
      <c r="AD118" s="1267">
        <v>0</v>
      </c>
      <c r="AE118" s="1267">
        <v>0</v>
      </c>
      <c r="AF118" s="1267">
        <v>0</v>
      </c>
      <c r="AG118" s="1267">
        <v>0</v>
      </c>
      <c r="AH118" s="1267">
        <v>0</v>
      </c>
      <c r="AI118" s="1267">
        <v>0</v>
      </c>
      <c r="AJ118" s="1268">
        <v>0</v>
      </c>
      <c r="AK118" s="1266">
        <v>0</v>
      </c>
      <c r="AL118" s="1267">
        <v>0</v>
      </c>
      <c r="AM118" s="1267">
        <v>0</v>
      </c>
      <c r="AN118" s="1267">
        <v>0</v>
      </c>
      <c r="AO118" s="1267">
        <v>0</v>
      </c>
      <c r="AP118" s="1268">
        <v>0</v>
      </c>
      <c r="AQ118" s="1266">
        <v>0</v>
      </c>
      <c r="AR118" s="1268">
        <v>0</v>
      </c>
      <c r="AS118" s="1266">
        <v>0</v>
      </c>
      <c r="AT118" s="1267">
        <v>0</v>
      </c>
      <c r="AU118" s="1267">
        <v>0</v>
      </c>
      <c r="AV118" s="1267">
        <v>0</v>
      </c>
      <c r="AW118" s="1267">
        <v>0</v>
      </c>
      <c r="AX118" s="1268">
        <v>0</v>
      </c>
      <c r="AY118" s="1266">
        <v>0</v>
      </c>
      <c r="AZ118" s="1268">
        <v>0</v>
      </c>
      <c r="BA118" s="1268">
        <v>0</v>
      </c>
      <c r="BB118" s="1268">
        <v>0.29121797599999999</v>
      </c>
    </row>
    <row r="119" spans="1:54" x14ac:dyDescent="0.25">
      <c r="A119" s="1666"/>
      <c r="B119" s="1666" t="s">
        <v>584</v>
      </c>
      <c r="C119" s="1266">
        <v>0</v>
      </c>
      <c r="D119" s="1267">
        <v>0</v>
      </c>
      <c r="E119" s="1267">
        <v>0</v>
      </c>
      <c r="F119" s="1267">
        <v>0</v>
      </c>
      <c r="G119" s="1267">
        <v>0</v>
      </c>
      <c r="H119" s="1268">
        <v>0</v>
      </c>
      <c r="I119" s="1266">
        <v>0</v>
      </c>
      <c r="J119" s="1267">
        <v>0</v>
      </c>
      <c r="K119" s="1267">
        <v>0</v>
      </c>
      <c r="L119" s="1267">
        <v>0</v>
      </c>
      <c r="M119" s="1267">
        <v>0</v>
      </c>
      <c r="N119" s="1267">
        <v>0</v>
      </c>
      <c r="O119" s="1268">
        <v>0</v>
      </c>
      <c r="P119" s="1266">
        <v>0</v>
      </c>
      <c r="Q119" s="1267">
        <v>0</v>
      </c>
      <c r="R119" s="1267">
        <v>0</v>
      </c>
      <c r="S119" s="1267">
        <v>0</v>
      </c>
      <c r="T119" s="1267">
        <v>0</v>
      </c>
      <c r="U119" s="1267">
        <v>0</v>
      </c>
      <c r="V119" s="1267">
        <v>0</v>
      </c>
      <c r="W119" s="1267">
        <v>0</v>
      </c>
      <c r="X119" s="1267">
        <v>0</v>
      </c>
      <c r="Y119" s="1267">
        <v>0</v>
      </c>
      <c r="Z119" s="1267">
        <v>0</v>
      </c>
      <c r="AA119" s="1268">
        <v>0</v>
      </c>
      <c r="AB119" s="1266">
        <v>0</v>
      </c>
      <c r="AC119" s="1267">
        <v>0</v>
      </c>
      <c r="AD119" s="1267">
        <v>0</v>
      </c>
      <c r="AE119" s="1267">
        <v>0</v>
      </c>
      <c r="AF119" s="1267">
        <v>0</v>
      </c>
      <c r="AG119" s="1267">
        <v>0</v>
      </c>
      <c r="AH119" s="1267">
        <v>0</v>
      </c>
      <c r="AI119" s="1267">
        <v>0</v>
      </c>
      <c r="AJ119" s="1268">
        <v>0</v>
      </c>
      <c r="AK119" s="1266">
        <v>0</v>
      </c>
      <c r="AL119" s="1267">
        <v>0</v>
      </c>
      <c r="AM119" s="1267">
        <v>0</v>
      </c>
      <c r="AN119" s="1267">
        <v>0</v>
      </c>
      <c r="AO119" s="1267">
        <v>0</v>
      </c>
      <c r="AP119" s="1268">
        <v>0</v>
      </c>
      <c r="AQ119" s="1266">
        <v>0</v>
      </c>
      <c r="AR119" s="1268">
        <v>0</v>
      </c>
      <c r="AS119" s="1266">
        <v>0</v>
      </c>
      <c r="AT119" s="1267">
        <v>0</v>
      </c>
      <c r="AU119" s="1267">
        <v>0</v>
      </c>
      <c r="AV119" s="1267">
        <v>0</v>
      </c>
      <c r="AW119" s="1267">
        <v>0</v>
      </c>
      <c r="AX119" s="1268">
        <v>0</v>
      </c>
      <c r="AY119" s="1266">
        <v>0</v>
      </c>
      <c r="AZ119" s="1268">
        <v>2.1625619722000002</v>
      </c>
      <c r="BA119" s="1268">
        <v>0</v>
      </c>
      <c r="BB119" s="1268">
        <v>2.1625619722000002</v>
      </c>
    </row>
    <row r="120" spans="1:54" ht="15.75" thickBot="1" x14ac:dyDescent="0.3">
      <c r="A120" s="1666"/>
      <c r="B120" s="1666" t="s">
        <v>622</v>
      </c>
      <c r="C120" s="1266">
        <v>0</v>
      </c>
      <c r="D120" s="1267">
        <v>0</v>
      </c>
      <c r="E120" s="1267">
        <v>0</v>
      </c>
      <c r="F120" s="1267">
        <v>0</v>
      </c>
      <c r="G120" s="1267">
        <v>0</v>
      </c>
      <c r="H120" s="1268">
        <v>0</v>
      </c>
      <c r="I120" s="1266">
        <v>0</v>
      </c>
      <c r="J120" s="1267">
        <v>0</v>
      </c>
      <c r="K120" s="1267">
        <v>0</v>
      </c>
      <c r="L120" s="1267">
        <v>0</v>
      </c>
      <c r="M120" s="1267">
        <v>0</v>
      </c>
      <c r="N120" s="1267">
        <v>0</v>
      </c>
      <c r="O120" s="1268">
        <v>0</v>
      </c>
      <c r="P120" s="1266">
        <v>0</v>
      </c>
      <c r="Q120" s="1267">
        <v>0</v>
      </c>
      <c r="R120" s="1267">
        <v>0</v>
      </c>
      <c r="S120" s="1267">
        <v>0</v>
      </c>
      <c r="T120" s="1267">
        <v>0</v>
      </c>
      <c r="U120" s="1267">
        <v>0</v>
      </c>
      <c r="V120" s="1267">
        <v>0</v>
      </c>
      <c r="W120" s="1267">
        <v>0</v>
      </c>
      <c r="X120" s="1267">
        <v>0</v>
      </c>
      <c r="Y120" s="1267">
        <v>0</v>
      </c>
      <c r="Z120" s="1267">
        <v>0</v>
      </c>
      <c r="AA120" s="1268">
        <v>0</v>
      </c>
      <c r="AB120" s="1266">
        <v>0</v>
      </c>
      <c r="AC120" s="1267">
        <v>0</v>
      </c>
      <c r="AD120" s="1267">
        <v>0</v>
      </c>
      <c r="AE120" s="1267">
        <v>0</v>
      </c>
      <c r="AF120" s="1267">
        <v>0</v>
      </c>
      <c r="AG120" s="1267">
        <v>0</v>
      </c>
      <c r="AH120" s="1267">
        <v>0</v>
      </c>
      <c r="AI120" s="1267">
        <v>0</v>
      </c>
      <c r="AJ120" s="1268">
        <v>0</v>
      </c>
      <c r="AK120" s="1266">
        <v>0</v>
      </c>
      <c r="AL120" s="1267">
        <v>0</v>
      </c>
      <c r="AM120" s="1267">
        <v>0</v>
      </c>
      <c r="AN120" s="1267">
        <v>0</v>
      </c>
      <c r="AO120" s="1267">
        <v>18.323526274200002</v>
      </c>
      <c r="AP120" s="1268">
        <v>0</v>
      </c>
      <c r="AQ120" s="1266">
        <v>0</v>
      </c>
      <c r="AR120" s="1268">
        <v>0</v>
      </c>
      <c r="AS120" s="1266">
        <v>0</v>
      </c>
      <c r="AT120" s="1267">
        <v>0</v>
      </c>
      <c r="AU120" s="1267">
        <v>0</v>
      </c>
      <c r="AV120" s="1267">
        <v>0</v>
      </c>
      <c r="AW120" s="1267">
        <v>0</v>
      </c>
      <c r="AX120" s="1268">
        <v>0</v>
      </c>
      <c r="AY120" s="1266">
        <v>0</v>
      </c>
      <c r="AZ120" s="1268">
        <v>0</v>
      </c>
      <c r="BA120" s="1268">
        <v>0</v>
      </c>
      <c r="BB120" s="1268">
        <v>18.323526274200002</v>
      </c>
    </row>
    <row r="121" spans="1:54" ht="15.75" thickBot="1" x14ac:dyDescent="0.3">
      <c r="A121" s="2135" t="s">
        <v>1475</v>
      </c>
      <c r="B121" s="2136"/>
      <c r="C121" s="1144">
        <v>99.323863821000032</v>
      </c>
      <c r="D121" s="1145">
        <v>154.61360784800002</v>
      </c>
      <c r="E121" s="1145">
        <v>101.6470256648</v>
      </c>
      <c r="F121" s="1145">
        <v>104.8092736222</v>
      </c>
      <c r="G121" s="1145">
        <v>16.282813817199997</v>
      </c>
      <c r="H121" s="1146">
        <v>402.67420676559993</v>
      </c>
      <c r="I121" s="1144">
        <v>113.50604959819999</v>
      </c>
      <c r="J121" s="1145">
        <v>86.093324066400001</v>
      </c>
      <c r="K121" s="1145">
        <v>204.10887513239996</v>
      </c>
      <c r="L121" s="1145">
        <v>101.5549922478</v>
      </c>
      <c r="M121" s="1145">
        <v>188.84845383180004</v>
      </c>
      <c r="N121" s="1145">
        <v>66.660482215600013</v>
      </c>
      <c r="O121" s="1146">
        <v>37.172092389600003</v>
      </c>
      <c r="P121" s="1144">
        <v>47.287320512600004</v>
      </c>
      <c r="Q121" s="1145">
        <v>88.856815933199982</v>
      </c>
      <c r="R121" s="1145">
        <v>543.13257519080003</v>
      </c>
      <c r="S121" s="1145">
        <v>154.2634857274</v>
      </c>
      <c r="T121" s="1145">
        <v>8.9586849449999981</v>
      </c>
      <c r="U121" s="1145">
        <v>126.0993542802</v>
      </c>
      <c r="V121" s="1145">
        <v>32.459614909400003</v>
      </c>
      <c r="W121" s="1145">
        <v>46.764006098600007</v>
      </c>
      <c r="X121" s="1145">
        <v>62.765336348399998</v>
      </c>
      <c r="Y121" s="1145">
        <v>30.379980252999999</v>
      </c>
      <c r="Z121" s="1145">
        <v>67.945607312800007</v>
      </c>
      <c r="AA121" s="1146">
        <v>34.0372370296</v>
      </c>
      <c r="AB121" s="1144">
        <v>81.92695431060001</v>
      </c>
      <c r="AC121" s="1145">
        <v>254.34577893759999</v>
      </c>
      <c r="AD121" s="1145">
        <v>110.18615630260001</v>
      </c>
      <c r="AE121" s="1145">
        <v>35.925625587600003</v>
      </c>
      <c r="AF121" s="1145">
        <v>193.40086315900001</v>
      </c>
      <c r="AG121" s="1145">
        <v>82.10636148959999</v>
      </c>
      <c r="AH121" s="1145">
        <v>7.6287695358000001</v>
      </c>
      <c r="AI121" s="1145">
        <v>202.33687285420001</v>
      </c>
      <c r="AJ121" s="1146">
        <v>111.60447591440001</v>
      </c>
      <c r="AK121" s="1144">
        <v>125.2346707626</v>
      </c>
      <c r="AL121" s="1145">
        <v>169.4131682432</v>
      </c>
      <c r="AM121" s="1145">
        <v>159.8383125416</v>
      </c>
      <c r="AN121" s="1145">
        <v>193.13581903279999</v>
      </c>
      <c r="AO121" s="1145">
        <v>257.56059137060004</v>
      </c>
      <c r="AP121" s="1146">
        <v>550.82660678780007</v>
      </c>
      <c r="AQ121" s="1144">
        <v>0</v>
      </c>
      <c r="AR121" s="1146">
        <v>0</v>
      </c>
      <c r="AS121" s="1144">
        <v>66.384787596400002</v>
      </c>
      <c r="AT121" s="1145">
        <v>65.488411427600013</v>
      </c>
      <c r="AU121" s="1145">
        <v>71.481384945599999</v>
      </c>
      <c r="AV121" s="1145">
        <v>100.11381463580003</v>
      </c>
      <c r="AW121" s="1145">
        <v>88.826307249400003</v>
      </c>
      <c r="AX121" s="1146">
        <v>29.6107487648</v>
      </c>
      <c r="AY121" s="1144">
        <v>13.152196976799999</v>
      </c>
      <c r="AZ121" s="1146">
        <v>359.5942505456</v>
      </c>
      <c r="BA121" s="1146">
        <v>23.323499288600001</v>
      </c>
      <c r="BB121" s="1146">
        <v>6273.6915078222019</v>
      </c>
    </row>
    <row r="122" spans="1:54" x14ac:dyDescent="0.25">
      <c r="A122" s="2121" t="s">
        <v>733</v>
      </c>
      <c r="B122" s="2121"/>
      <c r="C122" s="1269">
        <v>0</v>
      </c>
      <c r="D122" s="1270">
        <v>0</v>
      </c>
      <c r="E122" s="1270">
        <v>0</v>
      </c>
      <c r="F122" s="1270">
        <v>0</v>
      </c>
      <c r="G122" s="1270">
        <v>0</v>
      </c>
      <c r="H122" s="1271">
        <v>0</v>
      </c>
      <c r="I122" s="1269">
        <v>0</v>
      </c>
      <c r="J122" s="1270">
        <v>6.0225106200000003</v>
      </c>
      <c r="K122" s="1270">
        <v>0</v>
      </c>
      <c r="L122" s="1270">
        <v>37.287158187999999</v>
      </c>
      <c r="M122" s="1270">
        <v>0</v>
      </c>
      <c r="N122" s="1270">
        <v>0</v>
      </c>
      <c r="O122" s="1271">
        <v>2.9905511440000003</v>
      </c>
      <c r="P122" s="1269">
        <v>0</v>
      </c>
      <c r="Q122" s="1270">
        <v>0</v>
      </c>
      <c r="R122" s="1270">
        <v>0</v>
      </c>
      <c r="S122" s="1270">
        <v>0</v>
      </c>
      <c r="T122" s="1270">
        <v>0</v>
      </c>
      <c r="U122" s="1270">
        <v>0</v>
      </c>
      <c r="V122" s="1270">
        <v>1.9811769180000001</v>
      </c>
      <c r="W122" s="1270">
        <v>2.3324303897999998</v>
      </c>
      <c r="X122" s="1270">
        <v>0</v>
      </c>
      <c r="Y122" s="1270">
        <v>1.7839558968000002</v>
      </c>
      <c r="Z122" s="1270">
        <v>0</v>
      </c>
      <c r="AA122" s="1271">
        <v>1.5694376600000002</v>
      </c>
      <c r="AB122" s="1269">
        <v>0</v>
      </c>
      <c r="AC122" s="1270">
        <v>0</v>
      </c>
      <c r="AD122" s="1270">
        <v>0</v>
      </c>
      <c r="AE122" s="1270">
        <v>2.1319586204000003</v>
      </c>
      <c r="AF122" s="1270">
        <v>21.871573359999999</v>
      </c>
      <c r="AG122" s="1270">
        <v>23.816750370000001</v>
      </c>
      <c r="AH122" s="1270">
        <v>0</v>
      </c>
      <c r="AI122" s="1270">
        <v>31.07425993</v>
      </c>
      <c r="AJ122" s="1271">
        <v>0</v>
      </c>
      <c r="AK122" s="1269">
        <v>0</v>
      </c>
      <c r="AL122" s="1270">
        <v>0</v>
      </c>
      <c r="AM122" s="1270">
        <v>0</v>
      </c>
      <c r="AN122" s="1270">
        <v>0</v>
      </c>
      <c r="AO122" s="1270">
        <v>0</v>
      </c>
      <c r="AP122" s="1271">
        <v>0</v>
      </c>
      <c r="AQ122" s="1269">
        <v>0</v>
      </c>
      <c r="AR122" s="1271">
        <v>0</v>
      </c>
      <c r="AS122" s="1269">
        <v>0</v>
      </c>
      <c r="AT122" s="1270">
        <v>4.8036052400000004</v>
      </c>
      <c r="AU122" s="1270">
        <v>3.7175163200000001</v>
      </c>
      <c r="AV122" s="1270">
        <v>0</v>
      </c>
      <c r="AW122" s="1270">
        <v>12.349098286</v>
      </c>
      <c r="AX122" s="1271">
        <v>0</v>
      </c>
      <c r="AY122" s="1269">
        <v>1.3772557204000002</v>
      </c>
      <c r="AZ122" s="1271">
        <v>0</v>
      </c>
      <c r="BA122" s="1271">
        <v>0</v>
      </c>
      <c r="BB122" s="1271">
        <v>155.10923866339999</v>
      </c>
    </row>
    <row r="123" spans="1:54" ht="15.75" thickBot="1" x14ac:dyDescent="0.3">
      <c r="A123" s="2122" t="s">
        <v>1476</v>
      </c>
      <c r="B123" s="2122"/>
      <c r="C123" s="1269">
        <v>51.555503644399998</v>
      </c>
      <c r="D123" s="1270">
        <v>21.488840034199999</v>
      </c>
      <c r="E123" s="1270">
        <v>72.588911640000006</v>
      </c>
      <c r="F123" s="1270">
        <v>35.588478676800001</v>
      </c>
      <c r="G123" s="1270">
        <v>3.8971079643999995</v>
      </c>
      <c r="H123" s="1271">
        <v>40.749295230000001</v>
      </c>
      <c r="I123" s="1269">
        <v>10.521379911</v>
      </c>
      <c r="J123" s="1270">
        <v>46.121655249600011</v>
      </c>
      <c r="K123" s="1270">
        <v>76.688217349799999</v>
      </c>
      <c r="L123" s="1270">
        <v>61.590998193200001</v>
      </c>
      <c r="M123" s="1270">
        <v>23.163823939200004</v>
      </c>
      <c r="N123" s="1270">
        <v>45.609294129000006</v>
      </c>
      <c r="O123" s="1271">
        <v>21.362236676199998</v>
      </c>
      <c r="P123" s="1269">
        <v>5.6097539554000004</v>
      </c>
      <c r="Q123" s="1270">
        <v>17.597157026400001</v>
      </c>
      <c r="R123" s="1270">
        <v>95.483278483600003</v>
      </c>
      <c r="S123" s="1270">
        <v>95.853056013400007</v>
      </c>
      <c r="T123" s="1270">
        <v>0.57538284299999998</v>
      </c>
      <c r="U123" s="1270">
        <v>15.755633518800002</v>
      </c>
      <c r="V123" s="1270">
        <v>9.0843756486</v>
      </c>
      <c r="W123" s="1270">
        <v>7.3487461194000003</v>
      </c>
      <c r="X123" s="1270">
        <v>4.2227581326000001</v>
      </c>
      <c r="Y123" s="1270">
        <v>4.9098543606000007</v>
      </c>
      <c r="Z123" s="1270">
        <v>3.7045511944000005</v>
      </c>
      <c r="AA123" s="1271">
        <v>2.4846893932000005</v>
      </c>
      <c r="AB123" s="1269">
        <v>20.774383245000003</v>
      </c>
      <c r="AC123" s="1270">
        <v>118.01678545440001</v>
      </c>
      <c r="AD123" s="1270">
        <v>63.851725873599996</v>
      </c>
      <c r="AE123" s="1270">
        <v>5.0831811099999999</v>
      </c>
      <c r="AF123" s="1270">
        <v>40.829376263199997</v>
      </c>
      <c r="AG123" s="1270">
        <v>40.076298908800005</v>
      </c>
      <c r="AH123" s="1270">
        <v>0.72724931720000008</v>
      </c>
      <c r="AI123" s="1270">
        <v>60.817337134399992</v>
      </c>
      <c r="AJ123" s="1271">
        <v>13.3172684022</v>
      </c>
      <c r="AK123" s="1269">
        <v>23.259185759599998</v>
      </c>
      <c r="AL123" s="1270">
        <v>106.3799661134</v>
      </c>
      <c r="AM123" s="1270">
        <v>14.171689359800002</v>
      </c>
      <c r="AN123" s="1270">
        <v>117.3496245922</v>
      </c>
      <c r="AO123" s="1270">
        <v>114.01416513340001</v>
      </c>
      <c r="AP123" s="1271">
        <v>118.37468400240002</v>
      </c>
      <c r="AQ123" s="1269">
        <v>4.3199837464000002</v>
      </c>
      <c r="AR123" s="1271">
        <v>0.67816677180000007</v>
      </c>
      <c r="AS123" s="1269">
        <v>47.721244530400007</v>
      </c>
      <c r="AT123" s="1270">
        <v>42.213664101000006</v>
      </c>
      <c r="AU123" s="1270">
        <v>5.9483413290000007</v>
      </c>
      <c r="AV123" s="1270">
        <v>10.8717681996</v>
      </c>
      <c r="AW123" s="1270">
        <v>15.362392936799999</v>
      </c>
      <c r="AX123" s="1271">
        <v>13.560004425800001</v>
      </c>
      <c r="AY123" s="1269">
        <v>23.314590343800003</v>
      </c>
      <c r="AZ123" s="1271">
        <v>86.575113596999998</v>
      </c>
      <c r="BA123" s="1271">
        <v>8.3892666662000011</v>
      </c>
      <c r="BB123" s="1271">
        <v>1889.5524366446</v>
      </c>
    </row>
    <row r="124" spans="1:54" ht="15.75" thickBot="1" x14ac:dyDescent="0.3">
      <c r="A124" s="1148" t="s">
        <v>1</v>
      </c>
      <c r="B124" s="1143"/>
      <c r="C124" s="1144">
        <v>150.87936746540004</v>
      </c>
      <c r="D124" s="1145">
        <v>176.10244788220001</v>
      </c>
      <c r="E124" s="1145">
        <v>174.23593730480002</v>
      </c>
      <c r="F124" s="1145">
        <v>140.39775229899999</v>
      </c>
      <c r="G124" s="1145">
        <v>20.179921781599997</v>
      </c>
      <c r="H124" s="1146">
        <v>443.42350199559996</v>
      </c>
      <c r="I124" s="1144">
        <v>124.02742950919999</v>
      </c>
      <c r="J124" s="1145">
        <v>138.23748993600003</v>
      </c>
      <c r="K124" s="1145">
        <v>280.79709248219996</v>
      </c>
      <c r="L124" s="1145">
        <v>200.43314862899999</v>
      </c>
      <c r="M124" s="1145">
        <v>212.01227777100004</v>
      </c>
      <c r="N124" s="1145">
        <v>112.26977634460002</v>
      </c>
      <c r="O124" s="1146">
        <v>61.524880209800003</v>
      </c>
      <c r="P124" s="1144">
        <v>52.897074468000007</v>
      </c>
      <c r="Q124" s="1145">
        <v>106.45397295959998</v>
      </c>
      <c r="R124" s="1145">
        <v>638.6158536744</v>
      </c>
      <c r="S124" s="1145">
        <v>250.11654174080002</v>
      </c>
      <c r="T124" s="1145">
        <v>9.534067787999998</v>
      </c>
      <c r="U124" s="1145">
        <v>141.85498779900001</v>
      </c>
      <c r="V124" s="1145">
        <v>43.525167476000007</v>
      </c>
      <c r="W124" s="1145">
        <v>56.445182607800007</v>
      </c>
      <c r="X124" s="1145">
        <v>66.988094481000005</v>
      </c>
      <c r="Y124" s="1145">
        <v>37.073790510400002</v>
      </c>
      <c r="Z124" s="1145">
        <v>71.650158507200004</v>
      </c>
      <c r="AA124" s="1146">
        <v>38.091364082799998</v>
      </c>
      <c r="AB124" s="1144">
        <v>102.70133755560002</v>
      </c>
      <c r="AC124" s="1145">
        <v>372.36256439199997</v>
      </c>
      <c r="AD124" s="1145">
        <v>174.03788217620001</v>
      </c>
      <c r="AE124" s="1145">
        <v>43.140765318</v>
      </c>
      <c r="AF124" s="1145">
        <v>256.1018127822</v>
      </c>
      <c r="AG124" s="1145">
        <v>145.9994107684</v>
      </c>
      <c r="AH124" s="1145">
        <v>8.3560188530000001</v>
      </c>
      <c r="AI124" s="1145">
        <v>294.22846991860001</v>
      </c>
      <c r="AJ124" s="1146">
        <v>124.92174431660001</v>
      </c>
      <c r="AK124" s="1144">
        <v>148.49385652219999</v>
      </c>
      <c r="AL124" s="1145">
        <v>275.79313435660004</v>
      </c>
      <c r="AM124" s="1145">
        <v>174.01000190140002</v>
      </c>
      <c r="AN124" s="1145">
        <v>310.48544362500002</v>
      </c>
      <c r="AO124" s="1145">
        <v>371.57475650400005</v>
      </c>
      <c r="AP124" s="1146">
        <v>669.20129079020012</v>
      </c>
      <c r="AQ124" s="1144">
        <v>4.3199837464000002</v>
      </c>
      <c r="AR124" s="1146">
        <v>0.67816677180000007</v>
      </c>
      <c r="AS124" s="1144">
        <v>114.10603212680002</v>
      </c>
      <c r="AT124" s="1145">
        <v>112.50568076860002</v>
      </c>
      <c r="AU124" s="1145">
        <v>81.147242594600002</v>
      </c>
      <c r="AV124" s="1145">
        <v>110.98558283540002</v>
      </c>
      <c r="AW124" s="1145">
        <v>116.5377984722</v>
      </c>
      <c r="AX124" s="1146">
        <v>43.170753190600003</v>
      </c>
      <c r="AY124" s="1144">
        <v>37.844043041000006</v>
      </c>
      <c r="AZ124" s="1146">
        <v>446.16936414259999</v>
      </c>
      <c r="BA124" s="1146">
        <v>31.712765954800002</v>
      </c>
      <c r="BB124" s="1146">
        <v>8318.3531831301971</v>
      </c>
    </row>
  </sheetData>
  <mergeCells count="15">
    <mergeCell ref="A122:B122"/>
    <mergeCell ref="A123:B123"/>
    <mergeCell ref="A1:BB1"/>
    <mergeCell ref="A2:BB2"/>
    <mergeCell ref="A3:BB3"/>
    <mergeCell ref="C5:H5"/>
    <mergeCell ref="I5:O5"/>
    <mergeCell ref="P5:AA5"/>
    <mergeCell ref="AB5:AJ5"/>
    <mergeCell ref="AK5:AP5"/>
    <mergeCell ref="AQ5:AR5"/>
    <mergeCell ref="AS5:AX5"/>
    <mergeCell ref="AY5:AZ5"/>
    <mergeCell ref="BB5:BB6"/>
    <mergeCell ref="A121:B121"/>
  </mergeCells>
  <conditionalFormatting sqref="C75:AP75 AR75:BA75 C97:AP97 AR97:BA97 C113:AP113 AR113:BA113 C99:AP99 AR99:BA99">
    <cfRule type="expression" dxfId="207" priority="148" stopIfTrue="1">
      <formula>$A$22&lt;&gt;""</formula>
    </cfRule>
  </conditionalFormatting>
  <conditionalFormatting sqref="C7:AP7 AR7:BA7">
    <cfRule type="expression" dxfId="206" priority="131" stopIfTrue="1">
      <formula>$A$8&lt;&gt;""</formula>
    </cfRule>
  </conditionalFormatting>
  <conditionalFormatting sqref="C124:AP124 AR124:BA124">
    <cfRule type="expression" dxfId="205" priority="121" stopIfTrue="1">
      <formula>$A$22&lt;&gt;""</formula>
    </cfRule>
  </conditionalFormatting>
  <conditionalFormatting sqref="AQ75 AQ97 AQ113 AQ99">
    <cfRule type="expression" dxfId="204" priority="120" stopIfTrue="1">
      <formula>$A$22&lt;&gt;""</formula>
    </cfRule>
  </conditionalFormatting>
  <conditionalFormatting sqref="AQ7">
    <cfRule type="expression" dxfId="203" priority="119" stopIfTrue="1">
      <formula>$A$8&lt;&gt;""</formula>
    </cfRule>
  </conditionalFormatting>
  <conditionalFormatting sqref="AQ124">
    <cfRule type="expression" dxfId="202" priority="117" stopIfTrue="1">
      <formula>$A$22&lt;&gt;""</formula>
    </cfRule>
  </conditionalFormatting>
  <conditionalFormatting sqref="C21:AP21 AR21:BA21">
    <cfRule type="expression" dxfId="201" priority="116" stopIfTrue="1">
      <formula>$A$8&lt;&gt;""</formula>
    </cfRule>
  </conditionalFormatting>
  <conditionalFormatting sqref="AQ21">
    <cfRule type="expression" dxfId="200" priority="115" stopIfTrue="1">
      <formula>$A$8&lt;&gt;""</formula>
    </cfRule>
  </conditionalFormatting>
  <conditionalFormatting sqref="C34:AP34 AR34:BA34">
    <cfRule type="expression" dxfId="199" priority="114" stopIfTrue="1">
      <formula>$A$8&lt;&gt;""</formula>
    </cfRule>
  </conditionalFormatting>
  <conditionalFormatting sqref="AQ34">
    <cfRule type="expression" dxfId="198" priority="113" stopIfTrue="1">
      <formula>$A$8&lt;&gt;""</formula>
    </cfRule>
  </conditionalFormatting>
  <conditionalFormatting sqref="BB75 BB97 BB113 BB99">
    <cfRule type="expression" dxfId="197" priority="93" stopIfTrue="1">
      <formula>$A$22&lt;&gt;""</formula>
    </cfRule>
  </conditionalFormatting>
  <conditionalFormatting sqref="BB7">
    <cfRule type="expression" dxfId="196" priority="92" stopIfTrue="1">
      <formula>$A$8&lt;&gt;""</formula>
    </cfRule>
  </conditionalFormatting>
  <conditionalFormatting sqref="BB124">
    <cfRule type="expression" dxfId="195" priority="90" stopIfTrue="1">
      <formula>$A$22&lt;&gt;""</formula>
    </cfRule>
  </conditionalFormatting>
  <conditionalFormatting sqref="BB21">
    <cfRule type="expression" dxfId="194" priority="89" stopIfTrue="1">
      <formula>$A$8&lt;&gt;""</formula>
    </cfRule>
  </conditionalFormatting>
  <conditionalFormatting sqref="BB34">
    <cfRule type="expression" dxfId="193" priority="88" stopIfTrue="1">
      <formula>$A$8&lt;&gt;""</formula>
    </cfRule>
  </conditionalFormatting>
  <conditionalFormatting sqref="C93:AP93 AR93:BA93">
    <cfRule type="expression" dxfId="192" priority="80" stopIfTrue="1">
      <formula>$A$22&lt;&gt;""</formula>
    </cfRule>
  </conditionalFormatting>
  <conditionalFormatting sqref="AQ93">
    <cfRule type="expression" dxfId="191" priority="79" stopIfTrue="1">
      <formula>$A$22&lt;&gt;""</formula>
    </cfRule>
  </conditionalFormatting>
  <conditionalFormatting sqref="BB93">
    <cfRule type="expression" dxfId="190" priority="78" stopIfTrue="1">
      <formula>$A$22&lt;&gt;""</formula>
    </cfRule>
  </conditionalFormatting>
  <conditionalFormatting sqref="C121:AP121 AR121:BA121">
    <cfRule type="expression" dxfId="189" priority="77" stopIfTrue="1">
      <formula>$A$22&lt;&gt;""</formula>
    </cfRule>
  </conditionalFormatting>
  <conditionalFormatting sqref="AQ121">
    <cfRule type="expression" dxfId="188" priority="76" stopIfTrue="1">
      <formula>$A$22&lt;&gt;""</formula>
    </cfRule>
  </conditionalFormatting>
  <conditionalFormatting sqref="BB121">
    <cfRule type="expression" dxfId="187" priority="75" stopIfTrue="1">
      <formula>$A$22&lt;&gt;""</formula>
    </cfRule>
  </conditionalFormatting>
  <conditionalFormatting sqref="BB32">
    <cfRule type="expression" dxfId="186" priority="71" stopIfTrue="1">
      <formula>$A$8&lt;&gt;""</formula>
    </cfRule>
  </conditionalFormatting>
  <conditionalFormatting sqref="C32:AP32 AR32:BA32">
    <cfRule type="expression" dxfId="185" priority="73" stopIfTrue="1">
      <formula>$A$8&lt;&gt;""</formula>
    </cfRule>
  </conditionalFormatting>
  <conditionalFormatting sqref="AQ32">
    <cfRule type="expression" dxfId="184" priority="72" stopIfTrue="1">
      <formula>$A$8&lt;&gt;""</formula>
    </cfRule>
  </conditionalFormatting>
  <conditionalFormatting sqref="A8:B8">
    <cfRule type="expression" dxfId="183" priority="70" stopIfTrue="1">
      <formula>$A$9&lt;&gt;""</formula>
    </cfRule>
  </conditionalFormatting>
  <conditionalFormatting sqref="A9:B9">
    <cfRule type="expression" dxfId="182" priority="69" stopIfTrue="1">
      <formula>$A$10&lt;&gt;""</formula>
    </cfRule>
  </conditionalFormatting>
  <conditionalFormatting sqref="A10:B10">
    <cfRule type="expression" dxfId="181" priority="68" stopIfTrue="1">
      <formula>$A$11&lt;&gt;""</formula>
    </cfRule>
  </conditionalFormatting>
  <conditionalFormatting sqref="A11:B11">
    <cfRule type="expression" dxfId="180" priority="67" stopIfTrue="1">
      <formula>$A$12&lt;&gt;""</formula>
    </cfRule>
  </conditionalFormatting>
  <conditionalFormatting sqref="A12:B12">
    <cfRule type="expression" dxfId="179" priority="66" stopIfTrue="1">
      <formula>$A$13&lt;&gt;""</formula>
    </cfRule>
  </conditionalFormatting>
  <conditionalFormatting sqref="A13:B13">
    <cfRule type="expression" dxfId="178" priority="65" stopIfTrue="1">
      <formula>$A$14&lt;&gt;""</formula>
    </cfRule>
  </conditionalFormatting>
  <conditionalFormatting sqref="A14:B14">
    <cfRule type="expression" dxfId="177" priority="64" stopIfTrue="1">
      <formula>$A$15&lt;&gt;""</formula>
    </cfRule>
  </conditionalFormatting>
  <conditionalFormatting sqref="A15:B15">
    <cfRule type="expression" dxfId="176" priority="63" stopIfTrue="1">
      <formula>$A$16&lt;&gt;""</formula>
    </cfRule>
  </conditionalFormatting>
  <conditionalFormatting sqref="A16:B16">
    <cfRule type="expression" dxfId="175" priority="62" stopIfTrue="1">
      <formula>$A$17&lt;&gt;""</formula>
    </cfRule>
  </conditionalFormatting>
  <conditionalFormatting sqref="A17:B17">
    <cfRule type="expression" dxfId="174" priority="61" stopIfTrue="1">
      <formula>$A$18&lt;&gt;""</formula>
    </cfRule>
  </conditionalFormatting>
  <conditionalFormatting sqref="A19:B19">
    <cfRule type="expression" dxfId="173" priority="60" stopIfTrue="1">
      <formula>$A$20&lt;&gt;""</formula>
    </cfRule>
  </conditionalFormatting>
  <conditionalFormatting sqref="A22:B22">
    <cfRule type="expression" dxfId="172" priority="58" stopIfTrue="1">
      <formula>$A$23&lt;&gt;""</formula>
    </cfRule>
  </conditionalFormatting>
  <conditionalFormatting sqref="A23:B23">
    <cfRule type="expression" dxfId="171" priority="57" stopIfTrue="1">
      <formula>$A$24&lt;&gt;""</formula>
    </cfRule>
  </conditionalFormatting>
  <conditionalFormatting sqref="A25:B25">
    <cfRule type="expression" dxfId="170" priority="56" stopIfTrue="1">
      <formula>$A$26&lt;&gt;""</formula>
    </cfRule>
  </conditionalFormatting>
  <conditionalFormatting sqref="A26:B26">
    <cfRule type="expression" dxfId="169" priority="55" stopIfTrue="1">
      <formula>$A$27&lt;&gt;""</formula>
    </cfRule>
  </conditionalFormatting>
  <conditionalFormatting sqref="A27:B27">
    <cfRule type="expression" dxfId="168" priority="54" stopIfTrue="1">
      <formula>$A$28&lt;&gt;""</formula>
    </cfRule>
  </conditionalFormatting>
  <conditionalFormatting sqref="A28:B28">
    <cfRule type="expression" dxfId="167" priority="53" stopIfTrue="1">
      <formula>$A$29&lt;&gt;""</formula>
    </cfRule>
  </conditionalFormatting>
  <conditionalFormatting sqref="A29:B29">
    <cfRule type="expression" dxfId="166" priority="52" stopIfTrue="1">
      <formula>$A$30&lt;&gt;""</formula>
    </cfRule>
  </conditionalFormatting>
  <conditionalFormatting sqref="A35:B35">
    <cfRule type="expression" dxfId="165" priority="47" stopIfTrue="1">
      <formula>$A$36&lt;&gt;""</formula>
    </cfRule>
  </conditionalFormatting>
  <conditionalFormatting sqref="A36:B36">
    <cfRule type="expression" dxfId="164" priority="46" stopIfTrue="1">
      <formula>$A$37&lt;&gt;""</formula>
    </cfRule>
  </conditionalFormatting>
  <conditionalFormatting sqref="A37:B37">
    <cfRule type="expression" dxfId="163" priority="45" stopIfTrue="1">
      <formula>$A$38&lt;&gt;""</formula>
    </cfRule>
  </conditionalFormatting>
  <conditionalFormatting sqref="A38:B38">
    <cfRule type="expression" dxfId="162" priority="44" stopIfTrue="1">
      <formula>$A$39&lt;&gt;""</formula>
    </cfRule>
  </conditionalFormatting>
  <conditionalFormatting sqref="A39:B39">
    <cfRule type="expression" dxfId="161" priority="43" stopIfTrue="1">
      <formula>$A$40&lt;&gt;""</formula>
    </cfRule>
  </conditionalFormatting>
  <conditionalFormatting sqref="A48:B48">
    <cfRule type="expression" dxfId="160" priority="42" stopIfTrue="1">
      <formula>$A$49&lt;&gt;""</formula>
    </cfRule>
  </conditionalFormatting>
  <conditionalFormatting sqref="A50:B50">
    <cfRule type="expression" dxfId="159" priority="41" stopIfTrue="1">
      <formula>$A$51&lt;&gt;""</formula>
    </cfRule>
  </conditionalFormatting>
  <conditionalFormatting sqref="A52:B52">
    <cfRule type="expression" dxfId="158" priority="40" stopIfTrue="1">
      <formula>$A$53&lt;&gt;""</formula>
    </cfRule>
  </conditionalFormatting>
  <conditionalFormatting sqref="A54:B54">
    <cfRule type="expression" dxfId="157" priority="39" stopIfTrue="1">
      <formula>$A$55&lt;&gt;""</formula>
    </cfRule>
  </conditionalFormatting>
  <conditionalFormatting sqref="A76:B76">
    <cfRule type="expression" dxfId="156" priority="38" stopIfTrue="1">
      <formula>$A$77&lt;&gt;""</formula>
    </cfRule>
  </conditionalFormatting>
  <conditionalFormatting sqref="A86:B86">
    <cfRule type="expression" dxfId="155" priority="37" stopIfTrue="1">
      <formula>$A$87&lt;&gt;""</formula>
    </cfRule>
  </conditionalFormatting>
  <conditionalFormatting sqref="C111:AP111 AR111:BA111">
    <cfRule type="expression" dxfId="154" priority="36" stopIfTrue="1">
      <formula>$A$22&lt;&gt;""</formula>
    </cfRule>
  </conditionalFormatting>
  <conditionalFormatting sqref="AQ111">
    <cfRule type="expression" dxfId="153" priority="35" stopIfTrue="1">
      <formula>$A$22&lt;&gt;""</formula>
    </cfRule>
  </conditionalFormatting>
  <conditionalFormatting sqref="BB111">
    <cfRule type="expression" dxfId="152" priority="34" stopIfTrue="1">
      <formula>$A$22&lt;&gt;""</formula>
    </cfRule>
  </conditionalFormatting>
  <conditionalFormatting sqref="C91:AP91 AR91:BA91">
    <cfRule type="expression" dxfId="151" priority="33" stopIfTrue="1">
      <formula>$A$22&lt;&gt;""</formula>
    </cfRule>
  </conditionalFormatting>
  <conditionalFormatting sqref="AQ91">
    <cfRule type="expression" dxfId="150" priority="32" stopIfTrue="1">
      <formula>$A$22&lt;&gt;""</formula>
    </cfRule>
  </conditionalFormatting>
  <conditionalFormatting sqref="BB91">
    <cfRule type="expression" dxfId="149" priority="31" stopIfTrue="1">
      <formula>$A$22&lt;&gt;""</formula>
    </cfRule>
  </conditionalFormatting>
  <conditionalFormatting sqref="C74:AP74 AR74:BA74">
    <cfRule type="expression" dxfId="148" priority="30" stopIfTrue="1">
      <formula>$A$22&lt;&gt;""</formula>
    </cfRule>
  </conditionalFormatting>
  <conditionalFormatting sqref="AQ74">
    <cfRule type="expression" dxfId="147" priority="29" stopIfTrue="1">
      <formula>$A$22&lt;&gt;""</formula>
    </cfRule>
  </conditionalFormatting>
  <conditionalFormatting sqref="BB74">
    <cfRule type="expression" dxfId="146" priority="28" stopIfTrue="1">
      <formula>$A$22&lt;&gt;""</formula>
    </cfRule>
  </conditionalFormatting>
  <conditionalFormatting sqref="C72:AP72 AR72:BA72">
    <cfRule type="expression" dxfId="145" priority="24" stopIfTrue="1">
      <formula>$A$22&lt;&gt;""</formula>
    </cfRule>
  </conditionalFormatting>
  <conditionalFormatting sqref="AQ72">
    <cfRule type="expression" dxfId="144" priority="23" stopIfTrue="1">
      <formula>$A$22&lt;&gt;""</formula>
    </cfRule>
  </conditionalFormatting>
  <conditionalFormatting sqref="BB72">
    <cfRule type="expression" dxfId="143" priority="22" stopIfTrue="1">
      <formula>$A$22&lt;&gt;""</formula>
    </cfRule>
  </conditionalFormatting>
  <conditionalFormatting sqref="C64:AP64 AR64:BA64 AR70:BA70 C70:AP70 AR68:BA68 C68:AP68 AR66:BA66 C66:AP66">
    <cfRule type="expression" dxfId="142" priority="21" stopIfTrue="1">
      <formula>$A$22&lt;&gt;""</formula>
    </cfRule>
  </conditionalFormatting>
  <conditionalFormatting sqref="AQ64 AQ70 AQ68 AQ66">
    <cfRule type="expression" dxfId="141" priority="20" stopIfTrue="1">
      <formula>$A$22&lt;&gt;""</formula>
    </cfRule>
  </conditionalFormatting>
  <conditionalFormatting sqref="BB64 BB70 BB68 BB66">
    <cfRule type="expression" dxfId="140" priority="19" stopIfTrue="1">
      <formula>$A$22&lt;&gt;""</formula>
    </cfRule>
  </conditionalFormatting>
  <conditionalFormatting sqref="C73:AP73 AR73:BA73">
    <cfRule type="expression" dxfId="139" priority="18" stopIfTrue="1">
      <formula>$A$22&lt;&gt;""</formula>
    </cfRule>
  </conditionalFormatting>
  <conditionalFormatting sqref="AQ73">
    <cfRule type="expression" dxfId="138" priority="17" stopIfTrue="1">
      <formula>$A$22&lt;&gt;""</formula>
    </cfRule>
  </conditionalFormatting>
  <conditionalFormatting sqref="BB73">
    <cfRule type="expression" dxfId="137" priority="16" stopIfTrue="1">
      <formula>$A$22&lt;&gt;""</formula>
    </cfRule>
  </conditionalFormatting>
  <conditionalFormatting sqref="C71:AP71 AR71:BA71">
    <cfRule type="expression" dxfId="136" priority="15" stopIfTrue="1">
      <formula>$A$22&lt;&gt;""</formula>
    </cfRule>
  </conditionalFormatting>
  <conditionalFormatting sqref="AQ71">
    <cfRule type="expression" dxfId="135" priority="14" stopIfTrue="1">
      <formula>$A$22&lt;&gt;""</formula>
    </cfRule>
  </conditionalFormatting>
  <conditionalFormatting sqref="BB71">
    <cfRule type="expression" dxfId="134" priority="13" stopIfTrue="1">
      <formula>$A$22&lt;&gt;""</formula>
    </cfRule>
  </conditionalFormatting>
  <conditionalFormatting sqref="C69:AP69 AR69:BA69">
    <cfRule type="expression" dxfId="133" priority="12" stopIfTrue="1">
      <formula>$A$22&lt;&gt;""</formula>
    </cfRule>
  </conditionalFormatting>
  <conditionalFormatting sqref="AQ69">
    <cfRule type="expression" dxfId="132" priority="11" stopIfTrue="1">
      <formula>$A$22&lt;&gt;""</formula>
    </cfRule>
  </conditionalFormatting>
  <conditionalFormatting sqref="BB69">
    <cfRule type="expression" dxfId="131" priority="10" stopIfTrue="1">
      <formula>$A$22&lt;&gt;""</formula>
    </cfRule>
  </conditionalFormatting>
  <conditionalFormatting sqref="C67:AP67 AR67:BA67">
    <cfRule type="expression" dxfId="130" priority="9" stopIfTrue="1">
      <formula>$A$22&lt;&gt;""</formula>
    </cfRule>
  </conditionalFormatting>
  <conditionalFormatting sqref="AQ67">
    <cfRule type="expression" dxfId="129" priority="8" stopIfTrue="1">
      <formula>$A$22&lt;&gt;""</formula>
    </cfRule>
  </conditionalFormatting>
  <conditionalFormatting sqref="BB67">
    <cfRule type="expression" dxfId="128" priority="7" stopIfTrue="1">
      <formula>$A$22&lt;&gt;""</formula>
    </cfRule>
  </conditionalFormatting>
  <conditionalFormatting sqref="C65:AP65 AR65:BA65">
    <cfRule type="expression" dxfId="127" priority="6" stopIfTrue="1">
      <formula>$A$22&lt;&gt;""</formula>
    </cfRule>
  </conditionalFormatting>
  <conditionalFormatting sqref="AQ65">
    <cfRule type="expression" dxfId="126" priority="5" stopIfTrue="1">
      <formula>$A$22&lt;&gt;""</formula>
    </cfRule>
  </conditionalFormatting>
  <conditionalFormatting sqref="BB65">
    <cfRule type="expression" dxfId="125" priority="4" stopIfTrue="1">
      <formula>$A$22&lt;&gt;""</formula>
    </cfRule>
  </conditionalFormatting>
  <conditionalFormatting sqref="A30:B30">
    <cfRule type="expression" dxfId="124" priority="149" stopIfTrue="1">
      <formula>#REF!&lt;&gt;""</formula>
    </cfRule>
  </conditionalFormatting>
  <conditionalFormatting sqref="C95:AP95 AR95:BA95">
    <cfRule type="expression" dxfId="123" priority="3" stopIfTrue="1">
      <formula>$A$22&lt;&gt;""</formula>
    </cfRule>
  </conditionalFormatting>
  <conditionalFormatting sqref="AQ95">
    <cfRule type="expression" dxfId="122" priority="2" stopIfTrue="1">
      <formula>$A$22&lt;&gt;""</formula>
    </cfRule>
  </conditionalFormatting>
  <conditionalFormatting sqref="BB95">
    <cfRule type="expression" dxfId="121" priority="1" stopIfTrue="1">
      <formula>$A$22&lt;&gt;""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6"/>
  <dimension ref="A1:BB124"/>
  <sheetViews>
    <sheetView topLeftCell="S1" zoomScale="84" zoomScaleNormal="84" workbookViewId="0">
      <selection activeCell="G16" sqref="G16"/>
    </sheetView>
  </sheetViews>
  <sheetFormatPr defaultColWidth="11.42578125" defaultRowHeight="15" x14ac:dyDescent="0.25"/>
  <cols>
    <col min="1" max="16384" width="11.42578125" style="707"/>
  </cols>
  <sheetData>
    <row r="1" spans="1:54" x14ac:dyDescent="0.25">
      <c r="A1" s="2123" t="s">
        <v>1415</v>
      </c>
      <c r="B1" s="2124"/>
      <c r="C1" s="2124"/>
      <c r="D1" s="2124"/>
      <c r="E1" s="2124"/>
      <c r="F1" s="2124"/>
      <c r="G1" s="2124"/>
      <c r="H1" s="2124"/>
      <c r="I1" s="2124"/>
      <c r="J1" s="2124"/>
      <c r="K1" s="2124"/>
      <c r="L1" s="2124"/>
      <c r="M1" s="2124"/>
      <c r="N1" s="2124"/>
      <c r="O1" s="2124"/>
      <c r="P1" s="2124"/>
      <c r="Q1" s="2124"/>
      <c r="R1" s="2124"/>
      <c r="S1" s="2124"/>
      <c r="T1" s="2124"/>
      <c r="U1" s="2124"/>
      <c r="V1" s="2124"/>
      <c r="W1" s="2124"/>
      <c r="X1" s="2124"/>
      <c r="Y1" s="2124"/>
      <c r="Z1" s="2124"/>
      <c r="AA1" s="2124"/>
      <c r="AB1" s="2124"/>
      <c r="AC1" s="2124"/>
      <c r="AD1" s="2124"/>
      <c r="AE1" s="2124"/>
      <c r="AF1" s="2124"/>
      <c r="AG1" s="2124"/>
      <c r="AH1" s="2124"/>
      <c r="AI1" s="2124"/>
      <c r="AJ1" s="2124"/>
      <c r="AK1" s="2124"/>
      <c r="AL1" s="2124"/>
      <c r="AM1" s="2124"/>
      <c r="AN1" s="2124"/>
      <c r="AO1" s="2124"/>
      <c r="AP1" s="2124"/>
      <c r="AQ1" s="2124"/>
      <c r="AR1" s="2124"/>
      <c r="AS1" s="2124"/>
      <c r="AT1" s="2124"/>
      <c r="AU1" s="2124"/>
      <c r="AV1" s="2124"/>
      <c r="AW1" s="2124"/>
      <c r="AX1" s="2124"/>
      <c r="AY1" s="2124"/>
      <c r="AZ1" s="2124"/>
      <c r="BA1" s="2124"/>
      <c r="BB1" s="2124"/>
    </row>
    <row r="2" spans="1:54" x14ac:dyDescent="0.25">
      <c r="A2" s="2123" t="s">
        <v>2671</v>
      </c>
      <c r="B2" s="2124"/>
      <c r="C2" s="2124"/>
      <c r="D2" s="2124"/>
      <c r="E2" s="2124"/>
      <c r="F2" s="2124"/>
      <c r="G2" s="2124"/>
      <c r="H2" s="2124"/>
      <c r="I2" s="2124"/>
      <c r="J2" s="2124"/>
      <c r="K2" s="2124"/>
      <c r="L2" s="2124"/>
      <c r="M2" s="2124"/>
      <c r="N2" s="2124"/>
      <c r="O2" s="2124"/>
      <c r="P2" s="2124"/>
      <c r="Q2" s="2124"/>
      <c r="R2" s="2124"/>
      <c r="S2" s="2124"/>
      <c r="T2" s="2124"/>
      <c r="U2" s="2124"/>
      <c r="V2" s="2124"/>
      <c r="W2" s="2124"/>
      <c r="X2" s="2124"/>
      <c r="Y2" s="2124"/>
      <c r="Z2" s="2124"/>
      <c r="AA2" s="2124"/>
      <c r="AB2" s="2124"/>
      <c r="AC2" s="2124"/>
      <c r="AD2" s="2124"/>
      <c r="AE2" s="2124"/>
      <c r="AF2" s="2124"/>
      <c r="AG2" s="2124"/>
      <c r="AH2" s="2124"/>
      <c r="AI2" s="2124"/>
      <c r="AJ2" s="2124"/>
      <c r="AK2" s="2124"/>
      <c r="AL2" s="2124"/>
      <c r="AM2" s="2124"/>
      <c r="AN2" s="2124"/>
      <c r="AO2" s="2124"/>
      <c r="AP2" s="2124"/>
      <c r="AQ2" s="2124"/>
      <c r="AR2" s="2124"/>
      <c r="AS2" s="2124"/>
      <c r="AT2" s="2124"/>
      <c r="AU2" s="2124"/>
      <c r="AV2" s="2124"/>
      <c r="AW2" s="2124"/>
      <c r="AX2" s="2124"/>
      <c r="AY2" s="2124"/>
      <c r="AZ2" s="2124"/>
      <c r="BA2" s="2124"/>
      <c r="BB2" s="2124"/>
    </row>
    <row r="3" spans="1:54" x14ac:dyDescent="0.25">
      <c r="A3" s="2123" t="s">
        <v>1477</v>
      </c>
      <c r="B3" s="2124"/>
      <c r="C3" s="2124"/>
      <c r="D3" s="2124"/>
      <c r="E3" s="2124"/>
      <c r="F3" s="2124"/>
      <c r="G3" s="2124"/>
      <c r="H3" s="2124"/>
      <c r="I3" s="2124"/>
      <c r="J3" s="2124"/>
      <c r="K3" s="2124"/>
      <c r="L3" s="2124"/>
      <c r="M3" s="2124"/>
      <c r="N3" s="2124"/>
      <c r="O3" s="2124"/>
      <c r="P3" s="2124"/>
      <c r="Q3" s="2124"/>
      <c r="R3" s="2124"/>
      <c r="S3" s="2124"/>
      <c r="T3" s="2124"/>
      <c r="U3" s="2124"/>
      <c r="V3" s="2124"/>
      <c r="W3" s="2124"/>
      <c r="X3" s="2124"/>
      <c r="Y3" s="2124"/>
      <c r="Z3" s="2124"/>
      <c r="AA3" s="2124"/>
      <c r="AB3" s="2124"/>
      <c r="AC3" s="2124"/>
      <c r="AD3" s="2124"/>
      <c r="AE3" s="2124"/>
      <c r="AF3" s="2124"/>
      <c r="AG3" s="2124"/>
      <c r="AH3" s="2124"/>
      <c r="AI3" s="2124"/>
      <c r="AJ3" s="2124"/>
      <c r="AK3" s="2124"/>
      <c r="AL3" s="2124"/>
      <c r="AM3" s="2124"/>
      <c r="AN3" s="2124"/>
      <c r="AO3" s="2124"/>
      <c r="AP3" s="2124"/>
      <c r="AQ3" s="2124"/>
      <c r="AR3" s="2124"/>
      <c r="AS3" s="2124"/>
      <c r="AT3" s="2124"/>
      <c r="AU3" s="2124"/>
      <c r="AV3" s="2124"/>
      <c r="AW3" s="2124"/>
      <c r="AX3" s="2124"/>
      <c r="AY3" s="2124"/>
      <c r="AZ3" s="2124"/>
      <c r="BA3" s="2124"/>
      <c r="BB3" s="2124"/>
    </row>
    <row r="4" spans="1:54" ht="19.5" thickBot="1" x14ac:dyDescent="0.35">
      <c r="A4" s="708"/>
      <c r="B4" s="709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08"/>
      <c r="AA4" s="708"/>
      <c r="AB4" s="708"/>
      <c r="AC4" s="708"/>
      <c r="AD4" s="708"/>
      <c r="AE4" s="708"/>
      <c r="AF4" s="708"/>
      <c r="AG4" s="708"/>
      <c r="AH4" s="708"/>
      <c r="AI4" s="708"/>
      <c r="AJ4" s="708"/>
      <c r="AK4" s="708"/>
      <c r="AL4" s="708"/>
      <c r="AM4" s="708"/>
      <c r="AN4" s="708"/>
      <c r="AO4" s="708"/>
      <c r="AP4" s="708"/>
      <c r="AQ4" s="708"/>
      <c r="AR4" s="708"/>
      <c r="AS4" s="708"/>
      <c r="AT4" s="708"/>
      <c r="AU4" s="708"/>
      <c r="AV4" s="708"/>
      <c r="AW4" s="708"/>
      <c r="AX4" s="708"/>
      <c r="AY4" s="708"/>
      <c r="AZ4" s="708"/>
      <c r="BA4" s="708"/>
      <c r="BB4" s="708"/>
    </row>
    <row r="5" spans="1:54" ht="27" customHeight="1" thickBot="1" x14ac:dyDescent="0.3">
      <c r="A5" s="710" t="s">
        <v>684</v>
      </c>
      <c r="B5" s="711"/>
      <c r="C5" s="2125" t="s">
        <v>1416</v>
      </c>
      <c r="D5" s="2126"/>
      <c r="E5" s="2126"/>
      <c r="F5" s="2126"/>
      <c r="G5" s="2126"/>
      <c r="H5" s="2127"/>
      <c r="I5" s="2125" t="s">
        <v>1417</v>
      </c>
      <c r="J5" s="2126"/>
      <c r="K5" s="2126"/>
      <c r="L5" s="2126"/>
      <c r="M5" s="2126"/>
      <c r="N5" s="2126"/>
      <c r="O5" s="2127"/>
      <c r="P5" s="2125" t="s">
        <v>1418</v>
      </c>
      <c r="Q5" s="2126"/>
      <c r="R5" s="2126"/>
      <c r="S5" s="2126"/>
      <c r="T5" s="2126"/>
      <c r="U5" s="2126"/>
      <c r="V5" s="2126"/>
      <c r="W5" s="2126"/>
      <c r="X5" s="2126"/>
      <c r="Y5" s="2126"/>
      <c r="Z5" s="2126"/>
      <c r="AA5" s="2127"/>
      <c r="AB5" s="2125" t="s">
        <v>1419</v>
      </c>
      <c r="AC5" s="2126"/>
      <c r="AD5" s="2126"/>
      <c r="AE5" s="2126"/>
      <c r="AF5" s="2126"/>
      <c r="AG5" s="2126"/>
      <c r="AH5" s="2126"/>
      <c r="AI5" s="2126"/>
      <c r="AJ5" s="2127"/>
      <c r="AK5" s="2125" t="s">
        <v>1420</v>
      </c>
      <c r="AL5" s="2126"/>
      <c r="AM5" s="2126"/>
      <c r="AN5" s="2126"/>
      <c r="AO5" s="2126"/>
      <c r="AP5" s="2127"/>
      <c r="AQ5" s="2125" t="s">
        <v>1421</v>
      </c>
      <c r="AR5" s="2127"/>
      <c r="AS5" s="2128" t="s">
        <v>1422</v>
      </c>
      <c r="AT5" s="2129"/>
      <c r="AU5" s="2129"/>
      <c r="AV5" s="2129"/>
      <c r="AW5" s="2129"/>
      <c r="AX5" s="2130"/>
      <c r="AY5" s="2131" t="s">
        <v>1878</v>
      </c>
      <c r="AZ5" s="2132"/>
      <c r="BA5" s="1767" t="s">
        <v>2876</v>
      </c>
      <c r="BB5" s="2133" t="s">
        <v>1</v>
      </c>
    </row>
    <row r="6" spans="1:54" ht="18.75" thickBot="1" x14ac:dyDescent="0.3">
      <c r="A6" s="1138" t="s">
        <v>725</v>
      </c>
      <c r="B6" s="1139"/>
      <c r="C6" s="1140" t="s">
        <v>1423</v>
      </c>
      <c r="D6" s="1138" t="s">
        <v>1424</v>
      </c>
      <c r="E6" s="1138" t="s">
        <v>1425</v>
      </c>
      <c r="F6" s="1138" t="s">
        <v>1426</v>
      </c>
      <c r="G6" s="1138" t="s">
        <v>1427</v>
      </c>
      <c r="H6" s="1141" t="s">
        <v>1428</v>
      </c>
      <c r="I6" s="1140" t="s">
        <v>1429</v>
      </c>
      <c r="J6" s="1138" t="s">
        <v>1430</v>
      </c>
      <c r="K6" s="1138" t="s">
        <v>1431</v>
      </c>
      <c r="L6" s="1138" t="s">
        <v>1432</v>
      </c>
      <c r="M6" s="1138" t="s">
        <v>1433</v>
      </c>
      <c r="N6" s="1138" t="s">
        <v>1434</v>
      </c>
      <c r="O6" s="1141" t="s">
        <v>1435</v>
      </c>
      <c r="P6" s="1140" t="s">
        <v>2297</v>
      </c>
      <c r="Q6" s="1138" t="s">
        <v>1436</v>
      </c>
      <c r="R6" s="1138" t="s">
        <v>1437</v>
      </c>
      <c r="S6" s="1138" t="s">
        <v>1438</v>
      </c>
      <c r="T6" s="1138" t="s">
        <v>2298</v>
      </c>
      <c r="U6" s="1138" t="s">
        <v>1439</v>
      </c>
      <c r="V6" s="1138" t="s">
        <v>1440</v>
      </c>
      <c r="W6" s="1138" t="s">
        <v>1441</v>
      </c>
      <c r="X6" s="1138" t="s">
        <v>1442</v>
      </c>
      <c r="Y6" s="1138" t="s">
        <v>1443</v>
      </c>
      <c r="Z6" s="1138" t="s">
        <v>1444</v>
      </c>
      <c r="AA6" s="1141" t="s">
        <v>1445</v>
      </c>
      <c r="AB6" s="1138" t="s">
        <v>1446</v>
      </c>
      <c r="AC6" s="1138" t="s">
        <v>1447</v>
      </c>
      <c r="AD6" s="1138" t="s">
        <v>1453</v>
      </c>
      <c r="AE6" s="1138" t="s">
        <v>1454</v>
      </c>
      <c r="AF6" s="1138" t="s">
        <v>1448</v>
      </c>
      <c r="AG6" s="1138" t="s">
        <v>1449</v>
      </c>
      <c r="AH6" s="1138" t="s">
        <v>1450</v>
      </c>
      <c r="AI6" s="1138" t="s">
        <v>1451</v>
      </c>
      <c r="AJ6" s="1138" t="s">
        <v>1452</v>
      </c>
      <c r="AK6" s="1140" t="s">
        <v>1455</v>
      </c>
      <c r="AL6" s="1138" t="s">
        <v>1456</v>
      </c>
      <c r="AM6" s="1138" t="s">
        <v>1457</v>
      </c>
      <c r="AN6" s="1138" t="s">
        <v>1458</v>
      </c>
      <c r="AO6" s="1138" t="s">
        <v>1459</v>
      </c>
      <c r="AP6" s="1141" t="s">
        <v>1460</v>
      </c>
      <c r="AQ6" s="1140" t="s">
        <v>1461</v>
      </c>
      <c r="AR6" s="1138" t="s">
        <v>1462</v>
      </c>
      <c r="AS6" s="1743" t="s">
        <v>1463</v>
      </c>
      <c r="AT6" s="710" t="s">
        <v>1464</v>
      </c>
      <c r="AU6" s="710" t="s">
        <v>1465</v>
      </c>
      <c r="AV6" s="710" t="s">
        <v>1468</v>
      </c>
      <c r="AW6" s="710" t="s">
        <v>1466</v>
      </c>
      <c r="AX6" s="1744" t="s">
        <v>1467</v>
      </c>
      <c r="AY6" s="1138" t="s">
        <v>1469</v>
      </c>
      <c r="AZ6" s="1142" t="s">
        <v>1470</v>
      </c>
      <c r="BA6" s="1767" t="s">
        <v>2877</v>
      </c>
      <c r="BB6" s="2134"/>
    </row>
    <row r="7" spans="1:54" ht="15.75" thickBot="1" x14ac:dyDescent="0.3">
      <c r="A7" s="1147" t="s">
        <v>1471</v>
      </c>
      <c r="B7" s="1143"/>
      <c r="C7" s="1612" t="s">
        <v>1972</v>
      </c>
      <c r="D7" s="1611">
        <v>7.2705059696641216E-3</v>
      </c>
      <c r="E7" s="1611" t="s">
        <v>1972</v>
      </c>
      <c r="F7" s="1611" t="s">
        <v>1972</v>
      </c>
      <c r="G7" s="1611" t="s">
        <v>1972</v>
      </c>
      <c r="H7" s="1610" t="s">
        <v>1972</v>
      </c>
      <c r="I7" s="1612" t="s">
        <v>1972</v>
      </c>
      <c r="J7" s="1611" t="s">
        <v>1972</v>
      </c>
      <c r="K7" s="1611" t="s">
        <v>1972</v>
      </c>
      <c r="L7" s="1611" t="s">
        <v>1972</v>
      </c>
      <c r="M7" s="1611" t="s">
        <v>1972</v>
      </c>
      <c r="N7" s="1611" t="s">
        <v>1972</v>
      </c>
      <c r="O7" s="1610" t="s">
        <v>1972</v>
      </c>
      <c r="P7" s="1612" t="s">
        <v>1972</v>
      </c>
      <c r="Q7" s="1611" t="s">
        <v>1972</v>
      </c>
      <c r="R7" s="1611" t="s">
        <v>1972</v>
      </c>
      <c r="S7" s="1611" t="s">
        <v>1972</v>
      </c>
      <c r="T7" s="1611" t="s">
        <v>1972</v>
      </c>
      <c r="U7" s="1611" t="s">
        <v>1972</v>
      </c>
      <c r="V7" s="1611" t="s">
        <v>1972</v>
      </c>
      <c r="W7" s="1611" t="s">
        <v>1972</v>
      </c>
      <c r="X7" s="1611" t="s">
        <v>1972</v>
      </c>
      <c r="Y7" s="1611" t="s">
        <v>1972</v>
      </c>
      <c r="Z7" s="1611" t="s">
        <v>1972</v>
      </c>
      <c r="AA7" s="1610" t="s">
        <v>1972</v>
      </c>
      <c r="AB7" s="1612" t="s">
        <v>1972</v>
      </c>
      <c r="AC7" s="1611" t="s">
        <v>1972</v>
      </c>
      <c r="AD7" s="1611" t="s">
        <v>1972</v>
      </c>
      <c r="AE7" s="1611" t="s">
        <v>1972</v>
      </c>
      <c r="AF7" s="1611" t="s">
        <v>1972</v>
      </c>
      <c r="AG7" s="1611" t="s">
        <v>1972</v>
      </c>
      <c r="AH7" s="1611" t="s">
        <v>1972</v>
      </c>
      <c r="AI7" s="1611" t="s">
        <v>1972</v>
      </c>
      <c r="AJ7" s="1610">
        <v>1.4638650089334354E-2</v>
      </c>
      <c r="AK7" s="1612">
        <v>0.21801269499630863</v>
      </c>
      <c r="AL7" s="1611" t="s">
        <v>1972</v>
      </c>
      <c r="AM7" s="1611" t="s">
        <v>1972</v>
      </c>
      <c r="AN7" s="1611" t="s">
        <v>1972</v>
      </c>
      <c r="AO7" s="1611" t="s">
        <v>1972</v>
      </c>
      <c r="AP7" s="1610" t="s">
        <v>1972</v>
      </c>
      <c r="AQ7" s="1612" t="s">
        <v>1972</v>
      </c>
      <c r="AR7" s="1610" t="s">
        <v>1972</v>
      </c>
      <c r="AS7" s="1609" t="s">
        <v>1972</v>
      </c>
      <c r="AT7" s="1608" t="s">
        <v>1972</v>
      </c>
      <c r="AU7" s="1608" t="s">
        <v>1972</v>
      </c>
      <c r="AV7" s="1608" t="s">
        <v>1972</v>
      </c>
      <c r="AW7" s="1608">
        <v>3.4397233692004606E-3</v>
      </c>
      <c r="AX7" s="1607" t="s">
        <v>1972</v>
      </c>
      <c r="AY7" s="1612" t="s">
        <v>1972</v>
      </c>
      <c r="AZ7" s="1610">
        <v>2.0294893884973127E-3</v>
      </c>
      <c r="BA7" s="1610" t="s">
        <v>1972</v>
      </c>
      <c r="BB7" s="1610">
        <v>4.4226228944460756E-3</v>
      </c>
    </row>
    <row r="8" spans="1:54" x14ac:dyDescent="0.25">
      <c r="A8" s="1666"/>
      <c r="B8" s="1666" t="s">
        <v>588</v>
      </c>
      <c r="C8" s="1606" t="s">
        <v>1972</v>
      </c>
      <c r="D8" s="1605" t="s">
        <v>1972</v>
      </c>
      <c r="E8" s="1605" t="s">
        <v>1972</v>
      </c>
      <c r="F8" s="1605" t="s">
        <v>1972</v>
      </c>
      <c r="G8" s="1605" t="s">
        <v>1972</v>
      </c>
      <c r="H8" s="1604" t="s">
        <v>1972</v>
      </c>
      <c r="I8" s="1606" t="s">
        <v>1972</v>
      </c>
      <c r="J8" s="1605" t="s">
        <v>1972</v>
      </c>
      <c r="K8" s="1605" t="s">
        <v>1972</v>
      </c>
      <c r="L8" s="1605" t="s">
        <v>1972</v>
      </c>
      <c r="M8" s="1605" t="s">
        <v>1972</v>
      </c>
      <c r="N8" s="1605" t="s">
        <v>1972</v>
      </c>
      <c r="O8" s="1604" t="s">
        <v>1972</v>
      </c>
      <c r="P8" s="1606" t="s">
        <v>1972</v>
      </c>
      <c r="Q8" s="1605" t="s">
        <v>1972</v>
      </c>
      <c r="R8" s="1605" t="s">
        <v>1972</v>
      </c>
      <c r="S8" s="1605" t="s">
        <v>1972</v>
      </c>
      <c r="T8" s="1605" t="s">
        <v>1972</v>
      </c>
      <c r="U8" s="1605" t="s">
        <v>1972</v>
      </c>
      <c r="V8" s="1605" t="s">
        <v>1972</v>
      </c>
      <c r="W8" s="1605" t="s">
        <v>1972</v>
      </c>
      <c r="X8" s="1605" t="s">
        <v>1972</v>
      </c>
      <c r="Y8" s="1605" t="s">
        <v>1972</v>
      </c>
      <c r="Z8" s="1605" t="s">
        <v>1972</v>
      </c>
      <c r="AA8" s="1604" t="s">
        <v>1972</v>
      </c>
      <c r="AB8" s="1606" t="s">
        <v>1972</v>
      </c>
      <c r="AC8" s="1605" t="s">
        <v>1972</v>
      </c>
      <c r="AD8" s="1605" t="s">
        <v>1972</v>
      </c>
      <c r="AE8" s="1605" t="s">
        <v>1972</v>
      </c>
      <c r="AF8" s="1605" t="s">
        <v>1972</v>
      </c>
      <c r="AG8" s="1605" t="s">
        <v>1972</v>
      </c>
      <c r="AH8" s="1605" t="s">
        <v>1972</v>
      </c>
      <c r="AI8" s="1605" t="s">
        <v>1972</v>
      </c>
      <c r="AJ8" s="1604" t="s">
        <v>1972</v>
      </c>
      <c r="AK8" s="1606">
        <v>6.8811165762082516E-2</v>
      </c>
      <c r="AL8" s="1605" t="s">
        <v>1972</v>
      </c>
      <c r="AM8" s="1605" t="s">
        <v>1972</v>
      </c>
      <c r="AN8" s="1605" t="s">
        <v>1972</v>
      </c>
      <c r="AO8" s="1605" t="s">
        <v>1972</v>
      </c>
      <c r="AP8" s="1604" t="s">
        <v>1972</v>
      </c>
      <c r="AQ8" s="1606" t="s">
        <v>1972</v>
      </c>
      <c r="AR8" s="1604" t="s">
        <v>1972</v>
      </c>
      <c r="AS8" s="1606" t="s">
        <v>1972</v>
      </c>
      <c r="AT8" s="1605" t="s">
        <v>1972</v>
      </c>
      <c r="AU8" s="1605" t="s">
        <v>1972</v>
      </c>
      <c r="AV8" s="1605" t="s">
        <v>1972</v>
      </c>
      <c r="AW8" s="1605" t="s">
        <v>1972</v>
      </c>
      <c r="AX8" s="1604" t="s">
        <v>1972</v>
      </c>
      <c r="AY8" s="1606" t="s">
        <v>1972</v>
      </c>
      <c r="AZ8" s="1604" t="s">
        <v>1972</v>
      </c>
      <c r="BA8" s="1604" t="s">
        <v>1972</v>
      </c>
      <c r="BB8" s="1604">
        <v>1.2283723894439109E-3</v>
      </c>
    </row>
    <row r="9" spans="1:54" x14ac:dyDescent="0.25">
      <c r="A9" s="1666"/>
      <c r="B9" s="1666" t="s">
        <v>579</v>
      </c>
      <c r="C9" s="1606" t="s">
        <v>1972</v>
      </c>
      <c r="D9" s="1605" t="s">
        <v>1972</v>
      </c>
      <c r="E9" s="1605" t="s">
        <v>1972</v>
      </c>
      <c r="F9" s="1605" t="s">
        <v>1972</v>
      </c>
      <c r="G9" s="1605" t="s">
        <v>1972</v>
      </c>
      <c r="H9" s="1604" t="s">
        <v>1972</v>
      </c>
      <c r="I9" s="1606" t="s">
        <v>1972</v>
      </c>
      <c r="J9" s="1605" t="s">
        <v>1972</v>
      </c>
      <c r="K9" s="1605" t="s">
        <v>1972</v>
      </c>
      <c r="L9" s="1605" t="s">
        <v>1972</v>
      </c>
      <c r="M9" s="1605" t="s">
        <v>1972</v>
      </c>
      <c r="N9" s="1605" t="s">
        <v>1972</v>
      </c>
      <c r="O9" s="1604" t="s">
        <v>1972</v>
      </c>
      <c r="P9" s="1606" t="s">
        <v>1972</v>
      </c>
      <c r="Q9" s="1605" t="s">
        <v>1972</v>
      </c>
      <c r="R9" s="1605" t="s">
        <v>1972</v>
      </c>
      <c r="S9" s="1605" t="s">
        <v>1972</v>
      </c>
      <c r="T9" s="1605" t="s">
        <v>1972</v>
      </c>
      <c r="U9" s="1605" t="s">
        <v>1972</v>
      </c>
      <c r="V9" s="1605" t="s">
        <v>1972</v>
      </c>
      <c r="W9" s="1605" t="s">
        <v>1972</v>
      </c>
      <c r="X9" s="1605" t="s">
        <v>1972</v>
      </c>
      <c r="Y9" s="1605" t="s">
        <v>1972</v>
      </c>
      <c r="Z9" s="1605" t="s">
        <v>1972</v>
      </c>
      <c r="AA9" s="1604" t="s">
        <v>1972</v>
      </c>
      <c r="AB9" s="1606" t="s">
        <v>1972</v>
      </c>
      <c r="AC9" s="1605" t="s">
        <v>1972</v>
      </c>
      <c r="AD9" s="1605" t="s">
        <v>1972</v>
      </c>
      <c r="AE9" s="1605" t="s">
        <v>1972</v>
      </c>
      <c r="AF9" s="1605" t="s">
        <v>1972</v>
      </c>
      <c r="AG9" s="1605" t="s">
        <v>1972</v>
      </c>
      <c r="AH9" s="1605" t="s">
        <v>1972</v>
      </c>
      <c r="AI9" s="1605" t="s">
        <v>1972</v>
      </c>
      <c r="AJ9" s="1604">
        <v>6.4247242334843828E-4</v>
      </c>
      <c r="AK9" s="1606">
        <v>9.8823972405929869E-2</v>
      </c>
      <c r="AL9" s="1605" t="s">
        <v>1972</v>
      </c>
      <c r="AM9" s="1605" t="s">
        <v>1972</v>
      </c>
      <c r="AN9" s="1605" t="s">
        <v>1972</v>
      </c>
      <c r="AO9" s="1605" t="s">
        <v>1972</v>
      </c>
      <c r="AP9" s="1604" t="s">
        <v>1972</v>
      </c>
      <c r="AQ9" s="1606" t="s">
        <v>1972</v>
      </c>
      <c r="AR9" s="1604" t="s">
        <v>1972</v>
      </c>
      <c r="AS9" s="1606" t="s">
        <v>1972</v>
      </c>
      <c r="AT9" s="1605" t="s">
        <v>1972</v>
      </c>
      <c r="AU9" s="1605" t="s">
        <v>1972</v>
      </c>
      <c r="AV9" s="1605" t="s">
        <v>1972</v>
      </c>
      <c r="AW9" s="1605" t="s">
        <v>1972</v>
      </c>
      <c r="AX9" s="1604" t="s">
        <v>1972</v>
      </c>
      <c r="AY9" s="1606" t="s">
        <v>1972</v>
      </c>
      <c r="AZ9" s="1604" t="s">
        <v>1972</v>
      </c>
      <c r="BA9" s="1604" t="s">
        <v>1972</v>
      </c>
      <c r="BB9" s="1604">
        <v>1.7737899834697436E-3</v>
      </c>
    </row>
    <row r="10" spans="1:54" x14ac:dyDescent="0.25">
      <c r="A10" s="1666"/>
      <c r="B10" s="1666" t="s">
        <v>589</v>
      </c>
      <c r="C10" s="1606" t="s">
        <v>1972</v>
      </c>
      <c r="D10" s="1605">
        <v>9.205127239823288E-5</v>
      </c>
      <c r="E10" s="1605" t="s">
        <v>1972</v>
      </c>
      <c r="F10" s="1605" t="s">
        <v>1972</v>
      </c>
      <c r="G10" s="1605" t="s">
        <v>1972</v>
      </c>
      <c r="H10" s="1604" t="s">
        <v>1972</v>
      </c>
      <c r="I10" s="1606" t="s">
        <v>1972</v>
      </c>
      <c r="J10" s="1605" t="s">
        <v>1972</v>
      </c>
      <c r="K10" s="1605" t="s">
        <v>1972</v>
      </c>
      <c r="L10" s="1605" t="s">
        <v>1972</v>
      </c>
      <c r="M10" s="1605" t="s">
        <v>1972</v>
      </c>
      <c r="N10" s="1605" t="s">
        <v>1972</v>
      </c>
      <c r="O10" s="1604" t="s">
        <v>1972</v>
      </c>
      <c r="P10" s="1606" t="s">
        <v>1972</v>
      </c>
      <c r="Q10" s="1605" t="s">
        <v>1972</v>
      </c>
      <c r="R10" s="1605" t="s">
        <v>1972</v>
      </c>
      <c r="S10" s="1605" t="s">
        <v>1972</v>
      </c>
      <c r="T10" s="1605" t="s">
        <v>1972</v>
      </c>
      <c r="U10" s="1605" t="s">
        <v>1972</v>
      </c>
      <c r="V10" s="1605" t="s">
        <v>1972</v>
      </c>
      <c r="W10" s="1605" t="s">
        <v>1972</v>
      </c>
      <c r="X10" s="1605" t="s">
        <v>1972</v>
      </c>
      <c r="Y10" s="1605" t="s">
        <v>1972</v>
      </c>
      <c r="Z10" s="1605" t="s">
        <v>1972</v>
      </c>
      <c r="AA10" s="1604" t="s">
        <v>1972</v>
      </c>
      <c r="AB10" s="1606" t="s">
        <v>1972</v>
      </c>
      <c r="AC10" s="1605" t="s">
        <v>1972</v>
      </c>
      <c r="AD10" s="1605" t="s">
        <v>1972</v>
      </c>
      <c r="AE10" s="1605" t="s">
        <v>1972</v>
      </c>
      <c r="AF10" s="1605" t="s">
        <v>1972</v>
      </c>
      <c r="AG10" s="1605" t="s">
        <v>1972</v>
      </c>
      <c r="AH10" s="1605" t="s">
        <v>1972</v>
      </c>
      <c r="AI10" s="1605" t="s">
        <v>1972</v>
      </c>
      <c r="AJ10" s="1604" t="s">
        <v>1972</v>
      </c>
      <c r="AK10" s="1606" t="s">
        <v>1972</v>
      </c>
      <c r="AL10" s="1605" t="s">
        <v>1972</v>
      </c>
      <c r="AM10" s="1605" t="s">
        <v>1972</v>
      </c>
      <c r="AN10" s="1605" t="s">
        <v>1972</v>
      </c>
      <c r="AO10" s="1605" t="s">
        <v>1972</v>
      </c>
      <c r="AP10" s="1604" t="s">
        <v>1972</v>
      </c>
      <c r="AQ10" s="1606" t="s">
        <v>1972</v>
      </c>
      <c r="AR10" s="1604" t="s">
        <v>1972</v>
      </c>
      <c r="AS10" s="1606" t="s">
        <v>1972</v>
      </c>
      <c r="AT10" s="1605" t="s">
        <v>1972</v>
      </c>
      <c r="AU10" s="1605" t="s">
        <v>1972</v>
      </c>
      <c r="AV10" s="1605" t="s">
        <v>1972</v>
      </c>
      <c r="AW10" s="1605" t="s">
        <v>1972</v>
      </c>
      <c r="AX10" s="1604" t="s">
        <v>1972</v>
      </c>
      <c r="AY10" s="1606" t="s">
        <v>1972</v>
      </c>
      <c r="AZ10" s="1604">
        <v>2.0294893884973127E-3</v>
      </c>
      <c r="BA10" s="1604" t="s">
        <v>1972</v>
      </c>
      <c r="BB10" s="1604">
        <v>1.1080395651740791E-4</v>
      </c>
    </row>
    <row r="11" spans="1:54" x14ac:dyDescent="0.25">
      <c r="A11" s="1666"/>
      <c r="B11" s="1666" t="s">
        <v>599</v>
      </c>
      <c r="C11" s="1606" t="s">
        <v>1972</v>
      </c>
      <c r="D11" s="1605" t="s">
        <v>1972</v>
      </c>
      <c r="E11" s="1605" t="s">
        <v>1972</v>
      </c>
      <c r="F11" s="1605" t="s">
        <v>1972</v>
      </c>
      <c r="G11" s="1605" t="s">
        <v>1972</v>
      </c>
      <c r="H11" s="1604" t="s">
        <v>1972</v>
      </c>
      <c r="I11" s="1606" t="s">
        <v>1972</v>
      </c>
      <c r="J11" s="1605" t="s">
        <v>1972</v>
      </c>
      <c r="K11" s="1605" t="s">
        <v>1972</v>
      </c>
      <c r="L11" s="1605" t="s">
        <v>1972</v>
      </c>
      <c r="M11" s="1605" t="s">
        <v>1972</v>
      </c>
      <c r="N11" s="1605" t="s">
        <v>1972</v>
      </c>
      <c r="O11" s="1604" t="s">
        <v>1972</v>
      </c>
      <c r="P11" s="1606" t="s">
        <v>1972</v>
      </c>
      <c r="Q11" s="1605" t="s">
        <v>1972</v>
      </c>
      <c r="R11" s="1605" t="s">
        <v>1972</v>
      </c>
      <c r="S11" s="1605" t="s">
        <v>1972</v>
      </c>
      <c r="T11" s="1605" t="s">
        <v>1972</v>
      </c>
      <c r="U11" s="1605" t="s">
        <v>1972</v>
      </c>
      <c r="V11" s="1605" t="s">
        <v>1972</v>
      </c>
      <c r="W11" s="1605" t="s">
        <v>1972</v>
      </c>
      <c r="X11" s="1605" t="s">
        <v>1972</v>
      </c>
      <c r="Y11" s="1605" t="s">
        <v>1972</v>
      </c>
      <c r="Z11" s="1605" t="s">
        <v>1972</v>
      </c>
      <c r="AA11" s="1604" t="s">
        <v>1972</v>
      </c>
      <c r="AB11" s="1606" t="s">
        <v>1972</v>
      </c>
      <c r="AC11" s="1605" t="s">
        <v>1972</v>
      </c>
      <c r="AD11" s="1605" t="s">
        <v>1972</v>
      </c>
      <c r="AE11" s="1605" t="s">
        <v>1972</v>
      </c>
      <c r="AF11" s="1605" t="s">
        <v>1972</v>
      </c>
      <c r="AG11" s="1605" t="s">
        <v>1972</v>
      </c>
      <c r="AH11" s="1605" t="s">
        <v>1972</v>
      </c>
      <c r="AI11" s="1605" t="s">
        <v>1972</v>
      </c>
      <c r="AJ11" s="1604">
        <v>1.3996177665985916E-2</v>
      </c>
      <c r="AK11" s="1606" t="s">
        <v>1972</v>
      </c>
      <c r="AL11" s="1605" t="s">
        <v>1972</v>
      </c>
      <c r="AM11" s="1605" t="s">
        <v>1972</v>
      </c>
      <c r="AN11" s="1605" t="s">
        <v>1972</v>
      </c>
      <c r="AO11" s="1605" t="s">
        <v>1972</v>
      </c>
      <c r="AP11" s="1604" t="s">
        <v>1972</v>
      </c>
      <c r="AQ11" s="1606" t="s">
        <v>1972</v>
      </c>
      <c r="AR11" s="1604" t="s">
        <v>1972</v>
      </c>
      <c r="AS11" s="1606" t="s">
        <v>1972</v>
      </c>
      <c r="AT11" s="1605" t="s">
        <v>1972</v>
      </c>
      <c r="AU11" s="1605" t="s">
        <v>1972</v>
      </c>
      <c r="AV11" s="1605" t="s">
        <v>1972</v>
      </c>
      <c r="AW11" s="1605" t="s">
        <v>1972</v>
      </c>
      <c r="AX11" s="1604" t="s">
        <v>1972</v>
      </c>
      <c r="AY11" s="1606" t="s">
        <v>1972</v>
      </c>
      <c r="AZ11" s="1604" t="s">
        <v>1972</v>
      </c>
      <c r="BA11" s="1604" t="s">
        <v>1972</v>
      </c>
      <c r="BB11" s="1604">
        <v>2.1018907099855394E-4</v>
      </c>
    </row>
    <row r="12" spans="1:54" x14ac:dyDescent="0.25">
      <c r="A12" s="1666"/>
      <c r="B12" s="1666" t="s">
        <v>475</v>
      </c>
      <c r="C12" s="1606" t="s">
        <v>1972</v>
      </c>
      <c r="D12" s="1605" t="s">
        <v>1972</v>
      </c>
      <c r="E12" s="1605" t="s">
        <v>1972</v>
      </c>
      <c r="F12" s="1605" t="s">
        <v>1972</v>
      </c>
      <c r="G12" s="1605" t="s">
        <v>1972</v>
      </c>
      <c r="H12" s="1604" t="s">
        <v>1972</v>
      </c>
      <c r="I12" s="1606" t="s">
        <v>1972</v>
      </c>
      <c r="J12" s="1605" t="s">
        <v>1972</v>
      </c>
      <c r="K12" s="1605" t="s">
        <v>1972</v>
      </c>
      <c r="L12" s="1605" t="s">
        <v>1972</v>
      </c>
      <c r="M12" s="1605" t="s">
        <v>1972</v>
      </c>
      <c r="N12" s="1605" t="s">
        <v>1972</v>
      </c>
      <c r="O12" s="1604" t="s">
        <v>1972</v>
      </c>
      <c r="P12" s="1606" t="s">
        <v>1972</v>
      </c>
      <c r="Q12" s="1605" t="s">
        <v>1972</v>
      </c>
      <c r="R12" s="1605" t="s">
        <v>1972</v>
      </c>
      <c r="S12" s="1605" t="s">
        <v>1972</v>
      </c>
      <c r="T12" s="1605" t="s">
        <v>1972</v>
      </c>
      <c r="U12" s="1605" t="s">
        <v>1972</v>
      </c>
      <c r="V12" s="1605" t="s">
        <v>1972</v>
      </c>
      <c r="W12" s="1605" t="s">
        <v>1972</v>
      </c>
      <c r="X12" s="1605" t="s">
        <v>1972</v>
      </c>
      <c r="Y12" s="1605" t="s">
        <v>1972</v>
      </c>
      <c r="Z12" s="1605" t="s">
        <v>1972</v>
      </c>
      <c r="AA12" s="1604" t="s">
        <v>1972</v>
      </c>
      <c r="AB12" s="1606" t="s">
        <v>1972</v>
      </c>
      <c r="AC12" s="1605" t="s">
        <v>1972</v>
      </c>
      <c r="AD12" s="1605" t="s">
        <v>1972</v>
      </c>
      <c r="AE12" s="1605" t="s">
        <v>1972</v>
      </c>
      <c r="AF12" s="1605" t="s">
        <v>1972</v>
      </c>
      <c r="AG12" s="1605" t="s">
        <v>1972</v>
      </c>
      <c r="AH12" s="1605" t="s">
        <v>1972</v>
      </c>
      <c r="AI12" s="1605" t="s">
        <v>1972</v>
      </c>
      <c r="AJ12" s="1604" t="s">
        <v>1972</v>
      </c>
      <c r="AK12" s="1606">
        <v>1.7268542410147712E-2</v>
      </c>
      <c r="AL12" s="1605" t="s">
        <v>1972</v>
      </c>
      <c r="AM12" s="1605" t="s">
        <v>1972</v>
      </c>
      <c r="AN12" s="1605" t="s">
        <v>1972</v>
      </c>
      <c r="AO12" s="1605" t="s">
        <v>1972</v>
      </c>
      <c r="AP12" s="1604" t="s">
        <v>1972</v>
      </c>
      <c r="AQ12" s="1606" t="s">
        <v>1972</v>
      </c>
      <c r="AR12" s="1604" t="s">
        <v>1972</v>
      </c>
      <c r="AS12" s="1606" t="s">
        <v>1972</v>
      </c>
      <c r="AT12" s="1605" t="s">
        <v>1972</v>
      </c>
      <c r="AU12" s="1605" t="s">
        <v>1972</v>
      </c>
      <c r="AV12" s="1605" t="s">
        <v>1972</v>
      </c>
      <c r="AW12" s="1605" t="s">
        <v>1972</v>
      </c>
      <c r="AX12" s="1604" t="s">
        <v>1972</v>
      </c>
      <c r="AY12" s="1606" t="s">
        <v>1972</v>
      </c>
      <c r="AZ12" s="1604" t="s">
        <v>1972</v>
      </c>
      <c r="BA12" s="1604" t="s">
        <v>1972</v>
      </c>
      <c r="BB12" s="1604">
        <v>3.082668411098967E-4</v>
      </c>
    </row>
    <row r="13" spans="1:54" x14ac:dyDescent="0.25">
      <c r="A13" s="1666"/>
      <c r="B13" s="1666" t="s">
        <v>477</v>
      </c>
      <c r="C13" s="1606" t="s">
        <v>1972</v>
      </c>
      <c r="D13" s="1605" t="s">
        <v>1972</v>
      </c>
      <c r="E13" s="1605" t="s">
        <v>1972</v>
      </c>
      <c r="F13" s="1605" t="s">
        <v>1972</v>
      </c>
      <c r="G13" s="1605" t="s">
        <v>1972</v>
      </c>
      <c r="H13" s="1604" t="s">
        <v>1972</v>
      </c>
      <c r="I13" s="1606" t="s">
        <v>1972</v>
      </c>
      <c r="J13" s="1605" t="s">
        <v>1972</v>
      </c>
      <c r="K13" s="1605" t="s">
        <v>1972</v>
      </c>
      <c r="L13" s="1605" t="s">
        <v>1972</v>
      </c>
      <c r="M13" s="1605" t="s">
        <v>1972</v>
      </c>
      <c r="N13" s="1605" t="s">
        <v>1972</v>
      </c>
      <c r="O13" s="1604" t="s">
        <v>1972</v>
      </c>
      <c r="P13" s="1606" t="s">
        <v>1972</v>
      </c>
      <c r="Q13" s="1605" t="s">
        <v>1972</v>
      </c>
      <c r="R13" s="1605" t="s">
        <v>1972</v>
      </c>
      <c r="S13" s="1605" t="s">
        <v>1972</v>
      </c>
      <c r="T13" s="1605" t="s">
        <v>1972</v>
      </c>
      <c r="U13" s="1605" t="s">
        <v>1972</v>
      </c>
      <c r="V13" s="1605" t="s">
        <v>1972</v>
      </c>
      <c r="W13" s="1605" t="s">
        <v>1972</v>
      </c>
      <c r="X13" s="1605" t="s">
        <v>1972</v>
      </c>
      <c r="Y13" s="1605" t="s">
        <v>1972</v>
      </c>
      <c r="Z13" s="1605" t="s">
        <v>1972</v>
      </c>
      <c r="AA13" s="1604" t="s">
        <v>1972</v>
      </c>
      <c r="AB13" s="1606" t="s">
        <v>1972</v>
      </c>
      <c r="AC13" s="1605" t="s">
        <v>1972</v>
      </c>
      <c r="AD13" s="1605" t="s">
        <v>1972</v>
      </c>
      <c r="AE13" s="1605" t="s">
        <v>1972</v>
      </c>
      <c r="AF13" s="1605" t="s">
        <v>1972</v>
      </c>
      <c r="AG13" s="1605" t="s">
        <v>1972</v>
      </c>
      <c r="AH13" s="1605" t="s">
        <v>1972</v>
      </c>
      <c r="AI13" s="1605" t="s">
        <v>1972</v>
      </c>
      <c r="AJ13" s="1604" t="s">
        <v>1972</v>
      </c>
      <c r="AK13" s="1606">
        <v>1.2309161935778379E-2</v>
      </c>
      <c r="AL13" s="1605" t="s">
        <v>1972</v>
      </c>
      <c r="AM13" s="1605" t="s">
        <v>1972</v>
      </c>
      <c r="AN13" s="1605" t="s">
        <v>1972</v>
      </c>
      <c r="AO13" s="1605" t="s">
        <v>1972</v>
      </c>
      <c r="AP13" s="1604" t="s">
        <v>1972</v>
      </c>
      <c r="AQ13" s="1606" t="s">
        <v>1972</v>
      </c>
      <c r="AR13" s="1604" t="s">
        <v>1972</v>
      </c>
      <c r="AS13" s="1606" t="s">
        <v>1972</v>
      </c>
      <c r="AT13" s="1605" t="s">
        <v>1972</v>
      </c>
      <c r="AU13" s="1605" t="s">
        <v>1972</v>
      </c>
      <c r="AV13" s="1605" t="s">
        <v>1972</v>
      </c>
      <c r="AW13" s="1605">
        <v>3.4397233692004606E-3</v>
      </c>
      <c r="AX13" s="1604" t="s">
        <v>1972</v>
      </c>
      <c r="AY13" s="1606" t="s">
        <v>1972</v>
      </c>
      <c r="AZ13" s="1604" t="s">
        <v>1972</v>
      </c>
      <c r="BA13" s="1604" t="s">
        <v>1972</v>
      </c>
      <c r="BB13" s="1604">
        <v>2.679247521877092E-4</v>
      </c>
    </row>
    <row r="14" spans="1:54" x14ac:dyDescent="0.25">
      <c r="A14" s="1666"/>
      <c r="B14" s="1666" t="s">
        <v>505</v>
      </c>
      <c r="C14" s="1606" t="s">
        <v>1972</v>
      </c>
      <c r="D14" s="1605" t="s">
        <v>1972</v>
      </c>
      <c r="E14" s="1605" t="s">
        <v>1972</v>
      </c>
      <c r="F14" s="1605" t="s">
        <v>1972</v>
      </c>
      <c r="G14" s="1605" t="s">
        <v>1972</v>
      </c>
      <c r="H14" s="1604" t="s">
        <v>1972</v>
      </c>
      <c r="I14" s="1606" t="s">
        <v>1972</v>
      </c>
      <c r="J14" s="1605" t="s">
        <v>1972</v>
      </c>
      <c r="K14" s="1605" t="s">
        <v>1972</v>
      </c>
      <c r="L14" s="1605" t="s">
        <v>1972</v>
      </c>
      <c r="M14" s="1605" t="s">
        <v>1972</v>
      </c>
      <c r="N14" s="1605" t="s">
        <v>1972</v>
      </c>
      <c r="O14" s="1604" t="s">
        <v>1972</v>
      </c>
      <c r="P14" s="1606" t="s">
        <v>1972</v>
      </c>
      <c r="Q14" s="1605" t="s">
        <v>1972</v>
      </c>
      <c r="R14" s="1605" t="s">
        <v>1972</v>
      </c>
      <c r="S14" s="1605" t="s">
        <v>1972</v>
      </c>
      <c r="T14" s="1605" t="s">
        <v>1972</v>
      </c>
      <c r="U14" s="1605" t="s">
        <v>1972</v>
      </c>
      <c r="V14" s="1605" t="s">
        <v>1972</v>
      </c>
      <c r="W14" s="1605" t="s">
        <v>1972</v>
      </c>
      <c r="X14" s="1605" t="s">
        <v>1972</v>
      </c>
      <c r="Y14" s="1605" t="s">
        <v>1972</v>
      </c>
      <c r="Z14" s="1605" t="s">
        <v>1972</v>
      </c>
      <c r="AA14" s="1604" t="s">
        <v>1972</v>
      </c>
      <c r="AB14" s="1606" t="s">
        <v>1972</v>
      </c>
      <c r="AC14" s="1605" t="s">
        <v>1972</v>
      </c>
      <c r="AD14" s="1605" t="s">
        <v>1972</v>
      </c>
      <c r="AE14" s="1605" t="s">
        <v>1972</v>
      </c>
      <c r="AF14" s="1605" t="s">
        <v>1972</v>
      </c>
      <c r="AG14" s="1605" t="s">
        <v>1972</v>
      </c>
      <c r="AH14" s="1605" t="s">
        <v>1972</v>
      </c>
      <c r="AI14" s="1605" t="s">
        <v>1972</v>
      </c>
      <c r="AJ14" s="1604" t="s">
        <v>1972</v>
      </c>
      <c r="AK14" s="1606">
        <v>1.4078442527940261E-2</v>
      </c>
      <c r="AL14" s="1605" t="s">
        <v>1972</v>
      </c>
      <c r="AM14" s="1605" t="s">
        <v>1972</v>
      </c>
      <c r="AN14" s="1605" t="s">
        <v>1972</v>
      </c>
      <c r="AO14" s="1605" t="s">
        <v>1972</v>
      </c>
      <c r="AP14" s="1604" t="s">
        <v>1972</v>
      </c>
      <c r="AQ14" s="1606" t="s">
        <v>1972</v>
      </c>
      <c r="AR14" s="1604" t="s">
        <v>1972</v>
      </c>
      <c r="AS14" s="1606" t="s">
        <v>1972</v>
      </c>
      <c r="AT14" s="1605" t="s">
        <v>1972</v>
      </c>
      <c r="AU14" s="1605" t="s">
        <v>1972</v>
      </c>
      <c r="AV14" s="1605" t="s">
        <v>1972</v>
      </c>
      <c r="AW14" s="1605" t="s">
        <v>1972</v>
      </c>
      <c r="AX14" s="1604" t="s">
        <v>1972</v>
      </c>
      <c r="AY14" s="1606" t="s">
        <v>1972</v>
      </c>
      <c r="AZ14" s="1604" t="s">
        <v>1972</v>
      </c>
      <c r="BA14" s="1604" t="s">
        <v>1972</v>
      </c>
      <c r="BB14" s="1604">
        <v>2.5131924297704811E-4</v>
      </c>
    </row>
    <row r="15" spans="1:54" x14ac:dyDescent="0.25">
      <c r="A15" s="1666"/>
      <c r="B15" s="1666" t="s">
        <v>508</v>
      </c>
      <c r="C15" s="1606" t="s">
        <v>1972</v>
      </c>
      <c r="D15" s="1605" t="s">
        <v>1972</v>
      </c>
      <c r="E15" s="1605" t="s">
        <v>1972</v>
      </c>
      <c r="F15" s="1605" t="s">
        <v>1972</v>
      </c>
      <c r="G15" s="1605" t="s">
        <v>1972</v>
      </c>
      <c r="H15" s="1604" t="s">
        <v>1972</v>
      </c>
      <c r="I15" s="1606" t="s">
        <v>1972</v>
      </c>
      <c r="J15" s="1605" t="s">
        <v>1972</v>
      </c>
      <c r="K15" s="1605" t="s">
        <v>1972</v>
      </c>
      <c r="L15" s="1605" t="s">
        <v>1972</v>
      </c>
      <c r="M15" s="1605" t="s">
        <v>1972</v>
      </c>
      <c r="N15" s="1605" t="s">
        <v>1972</v>
      </c>
      <c r="O15" s="1604" t="s">
        <v>1972</v>
      </c>
      <c r="P15" s="1606" t="s">
        <v>1972</v>
      </c>
      <c r="Q15" s="1605" t="s">
        <v>1972</v>
      </c>
      <c r="R15" s="1605" t="s">
        <v>1972</v>
      </c>
      <c r="S15" s="1605" t="s">
        <v>1972</v>
      </c>
      <c r="T15" s="1605" t="s">
        <v>1972</v>
      </c>
      <c r="U15" s="1605" t="s">
        <v>1972</v>
      </c>
      <c r="V15" s="1605" t="s">
        <v>1972</v>
      </c>
      <c r="W15" s="1605" t="s">
        <v>1972</v>
      </c>
      <c r="X15" s="1605" t="s">
        <v>1972</v>
      </c>
      <c r="Y15" s="1605" t="s">
        <v>1972</v>
      </c>
      <c r="Z15" s="1605" t="s">
        <v>1972</v>
      </c>
      <c r="AA15" s="1604" t="s">
        <v>1972</v>
      </c>
      <c r="AB15" s="1606" t="s">
        <v>1972</v>
      </c>
      <c r="AC15" s="1605" t="s">
        <v>1972</v>
      </c>
      <c r="AD15" s="1605" t="s">
        <v>1972</v>
      </c>
      <c r="AE15" s="1605" t="s">
        <v>1972</v>
      </c>
      <c r="AF15" s="1605" t="s">
        <v>1972</v>
      </c>
      <c r="AG15" s="1605" t="s">
        <v>1972</v>
      </c>
      <c r="AH15" s="1605" t="s">
        <v>1972</v>
      </c>
      <c r="AI15" s="1605" t="s">
        <v>1972</v>
      </c>
      <c r="AJ15" s="1604" t="s">
        <v>1972</v>
      </c>
      <c r="AK15" s="1606">
        <v>1.9468034864915846E-3</v>
      </c>
      <c r="AL15" s="1605" t="s">
        <v>1972</v>
      </c>
      <c r="AM15" s="1605" t="s">
        <v>1972</v>
      </c>
      <c r="AN15" s="1605" t="s">
        <v>1972</v>
      </c>
      <c r="AO15" s="1605" t="s">
        <v>1972</v>
      </c>
      <c r="AP15" s="1604" t="s">
        <v>1972</v>
      </c>
      <c r="AQ15" s="1606" t="s">
        <v>1972</v>
      </c>
      <c r="AR15" s="1604" t="s">
        <v>1972</v>
      </c>
      <c r="AS15" s="1606" t="s">
        <v>1972</v>
      </c>
      <c r="AT15" s="1605" t="s">
        <v>1972</v>
      </c>
      <c r="AU15" s="1605" t="s">
        <v>1972</v>
      </c>
      <c r="AV15" s="1605" t="s">
        <v>1972</v>
      </c>
      <c r="AW15" s="1605" t="s">
        <v>1972</v>
      </c>
      <c r="AX15" s="1604" t="s">
        <v>1972</v>
      </c>
      <c r="AY15" s="1606" t="s">
        <v>1972</v>
      </c>
      <c r="AZ15" s="1604" t="s">
        <v>1972</v>
      </c>
      <c r="BA15" s="1604" t="s">
        <v>1972</v>
      </c>
      <c r="BB15" s="1604">
        <v>3.4753075667221923E-5</v>
      </c>
    </row>
    <row r="16" spans="1:54" x14ac:dyDescent="0.25">
      <c r="A16" s="1666"/>
      <c r="B16" s="1666" t="s">
        <v>496</v>
      </c>
      <c r="C16" s="1606" t="s">
        <v>1972</v>
      </c>
      <c r="D16" s="1605">
        <v>5.8356308953038359E-3</v>
      </c>
      <c r="E16" s="1605" t="s">
        <v>1972</v>
      </c>
      <c r="F16" s="1605" t="s">
        <v>1972</v>
      </c>
      <c r="G16" s="1605" t="s">
        <v>1972</v>
      </c>
      <c r="H16" s="1604" t="s">
        <v>1972</v>
      </c>
      <c r="I16" s="1606" t="s">
        <v>1972</v>
      </c>
      <c r="J16" s="1605" t="s">
        <v>1972</v>
      </c>
      <c r="K16" s="1605" t="s">
        <v>1972</v>
      </c>
      <c r="L16" s="1605" t="s">
        <v>1972</v>
      </c>
      <c r="M16" s="1605" t="s">
        <v>1972</v>
      </c>
      <c r="N16" s="1605" t="s">
        <v>1972</v>
      </c>
      <c r="O16" s="1604" t="s">
        <v>1972</v>
      </c>
      <c r="P16" s="1606" t="s">
        <v>1972</v>
      </c>
      <c r="Q16" s="1605" t="s">
        <v>1972</v>
      </c>
      <c r="R16" s="1605" t="s">
        <v>1972</v>
      </c>
      <c r="S16" s="1605" t="s">
        <v>1972</v>
      </c>
      <c r="T16" s="1605" t="s">
        <v>1972</v>
      </c>
      <c r="U16" s="1605" t="s">
        <v>1972</v>
      </c>
      <c r="V16" s="1605" t="s">
        <v>1972</v>
      </c>
      <c r="W16" s="1605" t="s">
        <v>1972</v>
      </c>
      <c r="X16" s="1605" t="s">
        <v>1972</v>
      </c>
      <c r="Y16" s="1605" t="s">
        <v>1972</v>
      </c>
      <c r="Z16" s="1605" t="s">
        <v>1972</v>
      </c>
      <c r="AA16" s="1604" t="s">
        <v>1972</v>
      </c>
      <c r="AB16" s="1606" t="s">
        <v>1972</v>
      </c>
      <c r="AC16" s="1605" t="s">
        <v>1972</v>
      </c>
      <c r="AD16" s="1605" t="s">
        <v>1972</v>
      </c>
      <c r="AE16" s="1605" t="s">
        <v>1972</v>
      </c>
      <c r="AF16" s="1605" t="s">
        <v>1972</v>
      </c>
      <c r="AG16" s="1605" t="s">
        <v>1972</v>
      </c>
      <c r="AH16" s="1605" t="s">
        <v>1972</v>
      </c>
      <c r="AI16" s="1605" t="s">
        <v>1972</v>
      </c>
      <c r="AJ16" s="1604" t="s">
        <v>1972</v>
      </c>
      <c r="AK16" s="1606">
        <v>2.5483519767258967E-3</v>
      </c>
      <c r="AL16" s="1605" t="s">
        <v>1972</v>
      </c>
      <c r="AM16" s="1605" t="s">
        <v>1972</v>
      </c>
      <c r="AN16" s="1605" t="s">
        <v>1972</v>
      </c>
      <c r="AO16" s="1605" t="s">
        <v>1972</v>
      </c>
      <c r="AP16" s="1604" t="s">
        <v>1972</v>
      </c>
      <c r="AQ16" s="1606" t="s">
        <v>1972</v>
      </c>
      <c r="AR16" s="1604" t="s">
        <v>1972</v>
      </c>
      <c r="AS16" s="1606" t="s">
        <v>1972</v>
      </c>
      <c r="AT16" s="1605" t="s">
        <v>1972</v>
      </c>
      <c r="AU16" s="1605" t="s">
        <v>1972</v>
      </c>
      <c r="AV16" s="1605" t="s">
        <v>1972</v>
      </c>
      <c r="AW16" s="1605" t="s">
        <v>1972</v>
      </c>
      <c r="AX16" s="1604" t="s">
        <v>1972</v>
      </c>
      <c r="AY16" s="1606" t="s">
        <v>1972</v>
      </c>
      <c r="AZ16" s="1604" t="s">
        <v>1972</v>
      </c>
      <c r="BA16" s="1604" t="s">
        <v>1972</v>
      </c>
      <c r="BB16" s="1604">
        <v>1.6903387815410007E-4</v>
      </c>
    </row>
    <row r="17" spans="1:54" x14ac:dyDescent="0.25">
      <c r="A17" s="1666"/>
      <c r="B17" s="1666" t="s">
        <v>726</v>
      </c>
      <c r="C17" s="1606" t="s">
        <v>1972</v>
      </c>
      <c r="D17" s="1605">
        <v>1.1490683078713378E-3</v>
      </c>
      <c r="E17" s="1605" t="s">
        <v>1972</v>
      </c>
      <c r="F17" s="1605" t="s">
        <v>1972</v>
      </c>
      <c r="G17" s="1605" t="s">
        <v>1972</v>
      </c>
      <c r="H17" s="1604" t="s">
        <v>1972</v>
      </c>
      <c r="I17" s="1606" t="s">
        <v>1972</v>
      </c>
      <c r="J17" s="1605" t="s">
        <v>1972</v>
      </c>
      <c r="K17" s="1605" t="s">
        <v>1972</v>
      </c>
      <c r="L17" s="1605" t="s">
        <v>1972</v>
      </c>
      <c r="M17" s="1605" t="s">
        <v>1972</v>
      </c>
      <c r="N17" s="1605" t="s">
        <v>1972</v>
      </c>
      <c r="O17" s="1604" t="s">
        <v>1972</v>
      </c>
      <c r="P17" s="1606" t="s">
        <v>1972</v>
      </c>
      <c r="Q17" s="1605" t="s">
        <v>1972</v>
      </c>
      <c r="R17" s="1605" t="s">
        <v>1972</v>
      </c>
      <c r="S17" s="1605" t="s">
        <v>1972</v>
      </c>
      <c r="T17" s="1605" t="s">
        <v>1972</v>
      </c>
      <c r="U17" s="1605" t="s">
        <v>1972</v>
      </c>
      <c r="V17" s="1605" t="s">
        <v>1972</v>
      </c>
      <c r="W17" s="1605" t="s">
        <v>1972</v>
      </c>
      <c r="X17" s="1605" t="s">
        <v>1972</v>
      </c>
      <c r="Y17" s="1605" t="s">
        <v>1972</v>
      </c>
      <c r="Z17" s="1605" t="s">
        <v>1972</v>
      </c>
      <c r="AA17" s="1604" t="s">
        <v>1972</v>
      </c>
      <c r="AB17" s="1606" t="s">
        <v>1972</v>
      </c>
      <c r="AC17" s="1605" t="s">
        <v>1972</v>
      </c>
      <c r="AD17" s="1605" t="s">
        <v>1972</v>
      </c>
      <c r="AE17" s="1605" t="s">
        <v>1972</v>
      </c>
      <c r="AF17" s="1605" t="s">
        <v>1972</v>
      </c>
      <c r="AG17" s="1605" t="s">
        <v>1972</v>
      </c>
      <c r="AH17" s="1605" t="s">
        <v>1972</v>
      </c>
      <c r="AI17" s="1605" t="s">
        <v>1972</v>
      </c>
      <c r="AJ17" s="1604" t="s">
        <v>1972</v>
      </c>
      <c r="AK17" s="1606" t="s">
        <v>1972</v>
      </c>
      <c r="AL17" s="1605" t="s">
        <v>1972</v>
      </c>
      <c r="AM17" s="1605" t="s">
        <v>1972</v>
      </c>
      <c r="AN17" s="1605" t="s">
        <v>1972</v>
      </c>
      <c r="AO17" s="1605" t="s">
        <v>1972</v>
      </c>
      <c r="AP17" s="1604" t="s">
        <v>1972</v>
      </c>
      <c r="AQ17" s="1606" t="s">
        <v>1972</v>
      </c>
      <c r="AR17" s="1604" t="s">
        <v>1972</v>
      </c>
      <c r="AS17" s="1606" t="s">
        <v>1972</v>
      </c>
      <c r="AT17" s="1605" t="s">
        <v>1972</v>
      </c>
      <c r="AU17" s="1605" t="s">
        <v>1972</v>
      </c>
      <c r="AV17" s="1605" t="s">
        <v>1972</v>
      </c>
      <c r="AW17" s="1605" t="s">
        <v>1972</v>
      </c>
      <c r="AX17" s="1604" t="s">
        <v>1972</v>
      </c>
      <c r="AY17" s="1606" t="s">
        <v>1972</v>
      </c>
      <c r="AZ17" s="1604" t="s">
        <v>1972</v>
      </c>
      <c r="BA17" s="1604" t="s">
        <v>1972</v>
      </c>
      <c r="BB17" s="1604">
        <v>2.432617819238282E-5</v>
      </c>
    </row>
    <row r="18" spans="1:54" x14ac:dyDescent="0.25">
      <c r="A18" s="1666"/>
      <c r="B18" s="1666" t="s">
        <v>514</v>
      </c>
      <c r="C18" s="1606" t="s">
        <v>1972</v>
      </c>
      <c r="D18" s="1605" t="s">
        <v>1972</v>
      </c>
      <c r="E18" s="1605" t="s">
        <v>1972</v>
      </c>
      <c r="F18" s="1605" t="s">
        <v>1972</v>
      </c>
      <c r="G18" s="1605" t="s">
        <v>1972</v>
      </c>
      <c r="H18" s="1604" t="s">
        <v>1972</v>
      </c>
      <c r="I18" s="1606" t="s">
        <v>1972</v>
      </c>
      <c r="J18" s="1605" t="s">
        <v>1972</v>
      </c>
      <c r="K18" s="1605" t="s">
        <v>1972</v>
      </c>
      <c r="L18" s="1605" t="s">
        <v>1972</v>
      </c>
      <c r="M18" s="1605" t="s">
        <v>1972</v>
      </c>
      <c r="N18" s="1605" t="s">
        <v>1972</v>
      </c>
      <c r="O18" s="1604" t="s">
        <v>1972</v>
      </c>
      <c r="P18" s="1606" t="s">
        <v>1972</v>
      </c>
      <c r="Q18" s="1605" t="s">
        <v>1972</v>
      </c>
      <c r="R18" s="1605" t="s">
        <v>1972</v>
      </c>
      <c r="S18" s="1605" t="s">
        <v>1972</v>
      </c>
      <c r="T18" s="1605" t="s">
        <v>1972</v>
      </c>
      <c r="U18" s="1605" t="s">
        <v>1972</v>
      </c>
      <c r="V18" s="1605" t="s">
        <v>1972</v>
      </c>
      <c r="W18" s="1605" t="s">
        <v>1972</v>
      </c>
      <c r="X18" s="1605" t="s">
        <v>1972</v>
      </c>
      <c r="Y18" s="1605" t="s">
        <v>1972</v>
      </c>
      <c r="Z18" s="1605" t="s">
        <v>1972</v>
      </c>
      <c r="AA18" s="1604" t="s">
        <v>1972</v>
      </c>
      <c r="AB18" s="1606" t="s">
        <v>1972</v>
      </c>
      <c r="AC18" s="1605" t="s">
        <v>1972</v>
      </c>
      <c r="AD18" s="1605" t="s">
        <v>1972</v>
      </c>
      <c r="AE18" s="1605" t="s">
        <v>1972</v>
      </c>
      <c r="AF18" s="1605" t="s">
        <v>1972</v>
      </c>
      <c r="AG18" s="1605" t="s">
        <v>1972</v>
      </c>
      <c r="AH18" s="1605" t="s">
        <v>1972</v>
      </c>
      <c r="AI18" s="1605" t="s">
        <v>1972</v>
      </c>
      <c r="AJ18" s="1604" t="s">
        <v>1972</v>
      </c>
      <c r="AK18" s="1606">
        <v>1.5601541951021027E-3</v>
      </c>
      <c r="AL18" s="1605" t="s">
        <v>1972</v>
      </c>
      <c r="AM18" s="1605" t="s">
        <v>1972</v>
      </c>
      <c r="AN18" s="1605" t="s">
        <v>1972</v>
      </c>
      <c r="AO18" s="1605" t="s">
        <v>1972</v>
      </c>
      <c r="AP18" s="1604" t="s">
        <v>1972</v>
      </c>
      <c r="AQ18" s="1606" t="s">
        <v>1972</v>
      </c>
      <c r="AR18" s="1604" t="s">
        <v>1972</v>
      </c>
      <c r="AS18" s="1606" t="s">
        <v>1972</v>
      </c>
      <c r="AT18" s="1605" t="s">
        <v>1972</v>
      </c>
      <c r="AU18" s="1605" t="s">
        <v>1972</v>
      </c>
      <c r="AV18" s="1605" t="s">
        <v>1972</v>
      </c>
      <c r="AW18" s="1605" t="s">
        <v>1972</v>
      </c>
      <c r="AX18" s="1604" t="s">
        <v>1972</v>
      </c>
      <c r="AY18" s="1606" t="s">
        <v>1972</v>
      </c>
      <c r="AZ18" s="1604" t="s">
        <v>1972</v>
      </c>
      <c r="BA18" s="1604" t="s">
        <v>1972</v>
      </c>
      <c r="BB18" s="1604">
        <v>2.7850862796958251E-5</v>
      </c>
    </row>
    <row r="19" spans="1:54" x14ac:dyDescent="0.25">
      <c r="A19" s="1666"/>
      <c r="B19" s="1666" t="s">
        <v>483</v>
      </c>
      <c r="C19" s="1606" t="s">
        <v>1972</v>
      </c>
      <c r="D19" s="1605">
        <v>1.9375549409071473E-4</v>
      </c>
      <c r="E19" s="1605" t="s">
        <v>1972</v>
      </c>
      <c r="F19" s="1605" t="s">
        <v>1972</v>
      </c>
      <c r="G19" s="1605" t="s">
        <v>1972</v>
      </c>
      <c r="H19" s="1604" t="s">
        <v>1972</v>
      </c>
      <c r="I19" s="1606" t="s">
        <v>1972</v>
      </c>
      <c r="J19" s="1605" t="s">
        <v>1972</v>
      </c>
      <c r="K19" s="1605" t="s">
        <v>1972</v>
      </c>
      <c r="L19" s="1605" t="s">
        <v>1972</v>
      </c>
      <c r="M19" s="1605" t="s">
        <v>1972</v>
      </c>
      <c r="N19" s="1605" t="s">
        <v>1972</v>
      </c>
      <c r="O19" s="1604" t="s">
        <v>1972</v>
      </c>
      <c r="P19" s="1606" t="s">
        <v>1972</v>
      </c>
      <c r="Q19" s="1605" t="s">
        <v>1972</v>
      </c>
      <c r="R19" s="1605" t="s">
        <v>1972</v>
      </c>
      <c r="S19" s="1605" t="s">
        <v>1972</v>
      </c>
      <c r="T19" s="1605" t="s">
        <v>1972</v>
      </c>
      <c r="U19" s="1605" t="s">
        <v>1972</v>
      </c>
      <c r="V19" s="1605" t="s">
        <v>1972</v>
      </c>
      <c r="W19" s="1605" t="s">
        <v>1972</v>
      </c>
      <c r="X19" s="1605" t="s">
        <v>1972</v>
      </c>
      <c r="Y19" s="1605" t="s">
        <v>1972</v>
      </c>
      <c r="Z19" s="1605" t="s">
        <v>1972</v>
      </c>
      <c r="AA19" s="1604" t="s">
        <v>1972</v>
      </c>
      <c r="AB19" s="1606" t="s">
        <v>1972</v>
      </c>
      <c r="AC19" s="1605" t="s">
        <v>1972</v>
      </c>
      <c r="AD19" s="1605" t="s">
        <v>1972</v>
      </c>
      <c r="AE19" s="1605" t="s">
        <v>1972</v>
      </c>
      <c r="AF19" s="1605" t="s">
        <v>1972</v>
      </c>
      <c r="AG19" s="1605" t="s">
        <v>1972</v>
      </c>
      <c r="AH19" s="1605" t="s">
        <v>1972</v>
      </c>
      <c r="AI19" s="1605" t="s">
        <v>1972</v>
      </c>
      <c r="AJ19" s="1604" t="s">
        <v>1972</v>
      </c>
      <c r="AK19" s="1606" t="s">
        <v>1972</v>
      </c>
      <c r="AL19" s="1605" t="s">
        <v>1972</v>
      </c>
      <c r="AM19" s="1605" t="s">
        <v>1972</v>
      </c>
      <c r="AN19" s="1605" t="s">
        <v>1972</v>
      </c>
      <c r="AO19" s="1605" t="s">
        <v>1972</v>
      </c>
      <c r="AP19" s="1604" t="s">
        <v>1972</v>
      </c>
      <c r="AQ19" s="1606" t="s">
        <v>1972</v>
      </c>
      <c r="AR19" s="1604" t="s">
        <v>1972</v>
      </c>
      <c r="AS19" s="1606" t="s">
        <v>1972</v>
      </c>
      <c r="AT19" s="1605" t="s">
        <v>1972</v>
      </c>
      <c r="AU19" s="1605" t="s">
        <v>1972</v>
      </c>
      <c r="AV19" s="1605" t="s">
        <v>1972</v>
      </c>
      <c r="AW19" s="1605" t="s">
        <v>1972</v>
      </c>
      <c r="AX19" s="1604" t="s">
        <v>1972</v>
      </c>
      <c r="AY19" s="1606" t="s">
        <v>1972</v>
      </c>
      <c r="AZ19" s="1604" t="s">
        <v>1972</v>
      </c>
      <c r="BA19" s="1604" t="s">
        <v>1972</v>
      </c>
      <c r="BB19" s="1604">
        <v>4.1018716143476293E-6</v>
      </c>
    </row>
    <row r="20" spans="1:54" ht="15.75" thickBot="1" x14ac:dyDescent="0.3">
      <c r="A20" s="1666"/>
      <c r="B20" s="1666" t="s">
        <v>523</v>
      </c>
      <c r="C20" s="1606" t="s">
        <v>1972</v>
      </c>
      <c r="D20" s="1605" t="s">
        <v>1972</v>
      </c>
      <c r="E20" s="1605" t="s">
        <v>1972</v>
      </c>
      <c r="F20" s="1605" t="s">
        <v>1972</v>
      </c>
      <c r="G20" s="1605" t="s">
        <v>1972</v>
      </c>
      <c r="H20" s="1604" t="s">
        <v>1972</v>
      </c>
      <c r="I20" s="1606" t="s">
        <v>1972</v>
      </c>
      <c r="J20" s="1605" t="s">
        <v>1972</v>
      </c>
      <c r="K20" s="1605" t="s">
        <v>1972</v>
      </c>
      <c r="L20" s="1605" t="s">
        <v>1972</v>
      </c>
      <c r="M20" s="1605" t="s">
        <v>1972</v>
      </c>
      <c r="N20" s="1605" t="s">
        <v>1972</v>
      </c>
      <c r="O20" s="1604" t="s">
        <v>1972</v>
      </c>
      <c r="P20" s="1606" t="s">
        <v>1972</v>
      </c>
      <c r="Q20" s="1605" t="s">
        <v>1972</v>
      </c>
      <c r="R20" s="1605" t="s">
        <v>1972</v>
      </c>
      <c r="S20" s="1605" t="s">
        <v>1972</v>
      </c>
      <c r="T20" s="1605" t="s">
        <v>1972</v>
      </c>
      <c r="U20" s="1605" t="s">
        <v>1972</v>
      </c>
      <c r="V20" s="1605" t="s">
        <v>1972</v>
      </c>
      <c r="W20" s="1605" t="s">
        <v>1972</v>
      </c>
      <c r="X20" s="1605" t="s">
        <v>1972</v>
      </c>
      <c r="Y20" s="1605" t="s">
        <v>1972</v>
      </c>
      <c r="Z20" s="1605" t="s">
        <v>1972</v>
      </c>
      <c r="AA20" s="1604" t="s">
        <v>1972</v>
      </c>
      <c r="AB20" s="1606" t="s">
        <v>1972</v>
      </c>
      <c r="AC20" s="1605" t="s">
        <v>1972</v>
      </c>
      <c r="AD20" s="1605" t="s">
        <v>1972</v>
      </c>
      <c r="AE20" s="1605" t="s">
        <v>1972</v>
      </c>
      <c r="AF20" s="1605" t="s">
        <v>1972</v>
      </c>
      <c r="AG20" s="1605" t="s">
        <v>1972</v>
      </c>
      <c r="AH20" s="1605" t="s">
        <v>1972</v>
      </c>
      <c r="AI20" s="1605" t="s">
        <v>1972</v>
      </c>
      <c r="AJ20" s="1604" t="s">
        <v>1972</v>
      </c>
      <c r="AK20" s="1606">
        <v>6.6610029611031474E-4</v>
      </c>
      <c r="AL20" s="1605" t="s">
        <v>1972</v>
      </c>
      <c r="AM20" s="1605" t="s">
        <v>1972</v>
      </c>
      <c r="AN20" s="1605" t="s">
        <v>1972</v>
      </c>
      <c r="AO20" s="1605" t="s">
        <v>1972</v>
      </c>
      <c r="AP20" s="1604" t="s">
        <v>1972</v>
      </c>
      <c r="AQ20" s="1606" t="s">
        <v>1972</v>
      </c>
      <c r="AR20" s="1604" t="s">
        <v>1972</v>
      </c>
      <c r="AS20" s="1606" t="s">
        <v>1972</v>
      </c>
      <c r="AT20" s="1605" t="s">
        <v>1972</v>
      </c>
      <c r="AU20" s="1605" t="s">
        <v>1972</v>
      </c>
      <c r="AV20" s="1605" t="s">
        <v>1972</v>
      </c>
      <c r="AW20" s="1605" t="s">
        <v>1972</v>
      </c>
      <c r="AX20" s="1604" t="s">
        <v>1972</v>
      </c>
      <c r="AY20" s="1606" t="s">
        <v>1972</v>
      </c>
      <c r="AZ20" s="1604" t="s">
        <v>1972</v>
      </c>
      <c r="BA20" s="1604" t="s">
        <v>1972</v>
      </c>
      <c r="BB20" s="1604">
        <v>1.1890791316795169E-5</v>
      </c>
    </row>
    <row r="21" spans="1:54" ht="15.75" thickBot="1" x14ac:dyDescent="0.3">
      <c r="A21" s="1147" t="s">
        <v>438</v>
      </c>
      <c r="B21" s="1143"/>
      <c r="C21" s="1612">
        <v>6.3452237026347863E-2</v>
      </c>
      <c r="D21" s="1611">
        <v>5.5655212734783702E-2</v>
      </c>
      <c r="E21" s="1611" t="s">
        <v>1972</v>
      </c>
      <c r="F21" s="1611" t="s">
        <v>1972</v>
      </c>
      <c r="G21" s="1611">
        <v>5.1988990262420029E-2</v>
      </c>
      <c r="H21" s="1610">
        <v>0.25589506501738363</v>
      </c>
      <c r="I21" s="1612">
        <v>0.19408940294142257</v>
      </c>
      <c r="J21" s="1611">
        <v>4.7253673392248619E-2</v>
      </c>
      <c r="K21" s="1611">
        <v>7.1968039216364174E-2</v>
      </c>
      <c r="L21" s="1611">
        <v>4.6141511437903432E-2</v>
      </c>
      <c r="M21" s="1611">
        <v>6.4470298880349261E-2</v>
      </c>
      <c r="N21" s="1611" t="s">
        <v>1972</v>
      </c>
      <c r="O21" s="1610">
        <v>7.0688744214852633E-2</v>
      </c>
      <c r="P21" s="1612" t="s">
        <v>1972</v>
      </c>
      <c r="Q21" s="1611">
        <v>4.6091155296402925E-2</v>
      </c>
      <c r="R21" s="1611" t="s">
        <v>1972</v>
      </c>
      <c r="S21" s="1611" t="s">
        <v>1972</v>
      </c>
      <c r="T21" s="1611" t="s">
        <v>1972</v>
      </c>
      <c r="U21" s="1611">
        <v>7.4442977732746603E-3</v>
      </c>
      <c r="V21" s="1611" t="s">
        <v>1972</v>
      </c>
      <c r="W21" s="1611" t="s">
        <v>1972</v>
      </c>
      <c r="X21" s="1611">
        <v>0.1447266602149701</v>
      </c>
      <c r="Y21" s="1611" t="s">
        <v>1972</v>
      </c>
      <c r="Z21" s="1611">
        <v>4.0943399589342254E-2</v>
      </c>
      <c r="AA21" s="1610" t="s">
        <v>1972</v>
      </c>
      <c r="AB21" s="1612">
        <v>0.17172569180271924</v>
      </c>
      <c r="AC21" s="1611">
        <v>0.21375273033894174</v>
      </c>
      <c r="AD21" s="1611">
        <v>9.0165885588706321E-2</v>
      </c>
      <c r="AE21" s="1611" t="s">
        <v>1972</v>
      </c>
      <c r="AF21" s="1611">
        <v>5.4088875034947761E-2</v>
      </c>
      <c r="AG21" s="1611">
        <v>8.9656840055091211E-2</v>
      </c>
      <c r="AH21" s="1611">
        <v>0.32907107673803143</v>
      </c>
      <c r="AI21" s="1611">
        <v>5.6087343678079528E-2</v>
      </c>
      <c r="AJ21" s="1610">
        <v>0.34729280934027862</v>
      </c>
      <c r="AK21" s="1612">
        <v>8.946576594038326E-2</v>
      </c>
      <c r="AL21" s="1611">
        <v>8.7467046284804353E-2</v>
      </c>
      <c r="AM21" s="1611">
        <v>0.10750443390029922</v>
      </c>
      <c r="AN21" s="1611">
        <v>6.1029596515597355E-2</v>
      </c>
      <c r="AO21" s="1611">
        <v>9.243529105409036E-2</v>
      </c>
      <c r="AP21" s="1610">
        <v>3.6604620817564514E-2</v>
      </c>
      <c r="AQ21" s="1612" t="s">
        <v>1972</v>
      </c>
      <c r="AR21" s="1610" t="s">
        <v>1972</v>
      </c>
      <c r="AS21" s="1612">
        <v>8.6490611683289351E-2</v>
      </c>
      <c r="AT21" s="1611">
        <v>4.3831867119160796E-2</v>
      </c>
      <c r="AU21" s="1611">
        <v>5.2898314874911742E-2</v>
      </c>
      <c r="AV21" s="1611">
        <v>1.2350220882588383E-2</v>
      </c>
      <c r="AW21" s="1611" t="s">
        <v>1972</v>
      </c>
      <c r="AX21" s="1610" t="s">
        <v>1972</v>
      </c>
      <c r="AY21" s="1612" t="s">
        <v>1972</v>
      </c>
      <c r="AZ21" s="1610">
        <v>9.5591972218802088E-3</v>
      </c>
      <c r="BA21" s="1610" t="s">
        <v>1972</v>
      </c>
      <c r="BB21" s="1610">
        <v>7.1131813536071009E-2</v>
      </c>
    </row>
    <row r="22" spans="1:54" x14ac:dyDescent="0.25">
      <c r="A22" s="1666"/>
      <c r="B22" s="1666" t="s">
        <v>587</v>
      </c>
      <c r="C22" s="1606">
        <v>4.9321772194641081E-2</v>
      </c>
      <c r="D22" s="1605" t="s">
        <v>1972</v>
      </c>
      <c r="E22" s="1605" t="s">
        <v>1972</v>
      </c>
      <c r="F22" s="1605" t="s">
        <v>1972</v>
      </c>
      <c r="G22" s="1605" t="s">
        <v>1972</v>
      </c>
      <c r="H22" s="1604">
        <v>3.4724219625491999E-2</v>
      </c>
      <c r="I22" s="1606" t="s">
        <v>1972</v>
      </c>
      <c r="J22" s="1605" t="s">
        <v>1972</v>
      </c>
      <c r="K22" s="1605" t="s">
        <v>1972</v>
      </c>
      <c r="L22" s="1605" t="s">
        <v>1972</v>
      </c>
      <c r="M22" s="1605" t="s">
        <v>1972</v>
      </c>
      <c r="N22" s="1605" t="s">
        <v>1972</v>
      </c>
      <c r="O22" s="1604" t="s">
        <v>1972</v>
      </c>
      <c r="P22" s="1606" t="s">
        <v>1972</v>
      </c>
      <c r="Q22" s="1605" t="s">
        <v>1972</v>
      </c>
      <c r="R22" s="1605" t="s">
        <v>1972</v>
      </c>
      <c r="S22" s="1605" t="s">
        <v>1972</v>
      </c>
      <c r="T22" s="1605" t="s">
        <v>1972</v>
      </c>
      <c r="U22" s="1605" t="s">
        <v>1972</v>
      </c>
      <c r="V22" s="1605" t="s">
        <v>1972</v>
      </c>
      <c r="W22" s="1605" t="s">
        <v>1972</v>
      </c>
      <c r="X22" s="1605" t="s">
        <v>1972</v>
      </c>
      <c r="Y22" s="1605" t="s">
        <v>1972</v>
      </c>
      <c r="Z22" s="1605" t="s">
        <v>1972</v>
      </c>
      <c r="AA22" s="1604" t="s">
        <v>1972</v>
      </c>
      <c r="AB22" s="1606">
        <v>2.0822693040801518E-2</v>
      </c>
      <c r="AC22" s="1605">
        <v>8.2593523525161198E-3</v>
      </c>
      <c r="AD22" s="1605" t="s">
        <v>1972</v>
      </c>
      <c r="AE22" s="1605" t="s">
        <v>1972</v>
      </c>
      <c r="AF22" s="1605" t="s">
        <v>1972</v>
      </c>
      <c r="AG22" s="1605" t="s">
        <v>1972</v>
      </c>
      <c r="AH22" s="1605">
        <v>1.2067374472688975E-2</v>
      </c>
      <c r="AI22" s="1605" t="s">
        <v>1972</v>
      </c>
      <c r="AJ22" s="1604">
        <v>1.6143738443876447E-2</v>
      </c>
      <c r="AK22" s="1606">
        <v>3.3952650543803815E-2</v>
      </c>
      <c r="AL22" s="1605" t="s">
        <v>1972</v>
      </c>
      <c r="AM22" s="1605" t="s">
        <v>1972</v>
      </c>
      <c r="AN22" s="1605">
        <v>2.1251495551492939E-3</v>
      </c>
      <c r="AO22" s="1605">
        <v>1.4119481780629309E-2</v>
      </c>
      <c r="AP22" s="1604" t="s">
        <v>1972</v>
      </c>
      <c r="AQ22" s="1606" t="s">
        <v>1972</v>
      </c>
      <c r="AR22" s="1604" t="s">
        <v>1972</v>
      </c>
      <c r="AS22" s="1606">
        <v>1.4085673123870756E-2</v>
      </c>
      <c r="AT22" s="1605" t="s">
        <v>1972</v>
      </c>
      <c r="AU22" s="1605">
        <v>1.1929906481682739E-2</v>
      </c>
      <c r="AV22" s="1605" t="s">
        <v>1972</v>
      </c>
      <c r="AW22" s="1605" t="s">
        <v>1972</v>
      </c>
      <c r="AX22" s="1604" t="s">
        <v>1972</v>
      </c>
      <c r="AY22" s="1606" t="s">
        <v>1972</v>
      </c>
      <c r="AZ22" s="1604" t="s">
        <v>1972</v>
      </c>
      <c r="BA22" s="1604" t="s">
        <v>1972</v>
      </c>
      <c r="BB22" s="1604">
        <v>5.2527313320396805E-3</v>
      </c>
    </row>
    <row r="23" spans="1:54" x14ac:dyDescent="0.25">
      <c r="A23" s="1666"/>
      <c r="B23" s="1666" t="s">
        <v>588</v>
      </c>
      <c r="C23" s="1606" t="s">
        <v>1972</v>
      </c>
      <c r="D23" s="1605" t="s">
        <v>1972</v>
      </c>
      <c r="E23" s="1605" t="s">
        <v>1972</v>
      </c>
      <c r="F23" s="1605" t="s">
        <v>1972</v>
      </c>
      <c r="G23" s="1605" t="s">
        <v>1972</v>
      </c>
      <c r="H23" s="1604" t="s">
        <v>1972</v>
      </c>
      <c r="I23" s="1606">
        <v>4.0988229459539907E-2</v>
      </c>
      <c r="J23" s="1605" t="s">
        <v>1972</v>
      </c>
      <c r="K23" s="1605">
        <v>5.684397286632099E-3</v>
      </c>
      <c r="L23" s="1605" t="s">
        <v>1972</v>
      </c>
      <c r="M23" s="1605">
        <v>9.6721472773143892E-3</v>
      </c>
      <c r="N23" s="1605" t="s">
        <v>1972</v>
      </c>
      <c r="O23" s="1604" t="s">
        <v>1972</v>
      </c>
      <c r="P23" s="1606" t="s">
        <v>1972</v>
      </c>
      <c r="Q23" s="1605" t="s">
        <v>1972</v>
      </c>
      <c r="R23" s="1605" t="s">
        <v>1972</v>
      </c>
      <c r="S23" s="1605" t="s">
        <v>1972</v>
      </c>
      <c r="T23" s="1605" t="s">
        <v>1972</v>
      </c>
      <c r="U23" s="1605" t="s">
        <v>1972</v>
      </c>
      <c r="V23" s="1605" t="s">
        <v>1972</v>
      </c>
      <c r="W23" s="1605" t="s">
        <v>1972</v>
      </c>
      <c r="X23" s="1605" t="s">
        <v>1972</v>
      </c>
      <c r="Y23" s="1605" t="s">
        <v>1972</v>
      </c>
      <c r="Z23" s="1605">
        <v>1.3603136399231516E-2</v>
      </c>
      <c r="AA23" s="1604" t="s">
        <v>1972</v>
      </c>
      <c r="AB23" s="1606">
        <v>2.1105943895097855E-2</v>
      </c>
      <c r="AC23" s="1605">
        <v>4.0073741028625792E-2</v>
      </c>
      <c r="AD23" s="1605">
        <v>6.68861765406606E-3</v>
      </c>
      <c r="AE23" s="1605" t="s">
        <v>1972</v>
      </c>
      <c r="AF23" s="1605" t="s">
        <v>1972</v>
      </c>
      <c r="AG23" s="1605" t="s">
        <v>1972</v>
      </c>
      <c r="AH23" s="1605">
        <v>9.1591375613666301E-2</v>
      </c>
      <c r="AI23" s="1605" t="s">
        <v>1972</v>
      </c>
      <c r="AJ23" s="1604">
        <v>6.8045810504027998E-2</v>
      </c>
      <c r="AK23" s="1606" t="s">
        <v>1972</v>
      </c>
      <c r="AL23" s="1605" t="s">
        <v>1972</v>
      </c>
      <c r="AM23" s="1605">
        <v>5.8345956312056767E-2</v>
      </c>
      <c r="AN23" s="1605" t="s">
        <v>1972</v>
      </c>
      <c r="AO23" s="1605">
        <v>7.6815659816472847E-3</v>
      </c>
      <c r="AP23" s="1604" t="s">
        <v>1972</v>
      </c>
      <c r="AQ23" s="1606" t="s">
        <v>1972</v>
      </c>
      <c r="AR23" s="1604" t="s">
        <v>1972</v>
      </c>
      <c r="AS23" s="1606" t="s">
        <v>1972</v>
      </c>
      <c r="AT23" s="1605" t="s">
        <v>1972</v>
      </c>
      <c r="AU23" s="1605" t="s">
        <v>1972</v>
      </c>
      <c r="AV23" s="1605" t="s">
        <v>1972</v>
      </c>
      <c r="AW23" s="1605" t="s">
        <v>1972</v>
      </c>
      <c r="AX23" s="1604" t="s">
        <v>1972</v>
      </c>
      <c r="AY23" s="1606" t="s">
        <v>1972</v>
      </c>
      <c r="AZ23" s="1604" t="s">
        <v>1972</v>
      </c>
      <c r="BA23" s="1604" t="s">
        <v>1972</v>
      </c>
      <c r="BB23" s="1604">
        <v>6.0386407975163503E-3</v>
      </c>
    </row>
    <row r="24" spans="1:54" x14ac:dyDescent="0.25">
      <c r="A24" s="1666"/>
      <c r="B24" s="1666" t="s">
        <v>579</v>
      </c>
      <c r="C24" s="1606" t="s">
        <v>1972</v>
      </c>
      <c r="D24" s="1605" t="s">
        <v>1972</v>
      </c>
      <c r="E24" s="1605" t="s">
        <v>1972</v>
      </c>
      <c r="F24" s="1605" t="s">
        <v>1972</v>
      </c>
      <c r="G24" s="1605" t="s">
        <v>1972</v>
      </c>
      <c r="H24" s="1604" t="s">
        <v>1972</v>
      </c>
      <c r="I24" s="1606">
        <v>5.0326175562132409E-3</v>
      </c>
      <c r="J24" s="1605" t="s">
        <v>1972</v>
      </c>
      <c r="K24" s="1605" t="s">
        <v>1972</v>
      </c>
      <c r="L24" s="1605" t="s">
        <v>1972</v>
      </c>
      <c r="M24" s="1605" t="s">
        <v>1972</v>
      </c>
      <c r="N24" s="1605" t="s">
        <v>1972</v>
      </c>
      <c r="O24" s="1604" t="s">
        <v>1972</v>
      </c>
      <c r="P24" s="1606" t="s">
        <v>1972</v>
      </c>
      <c r="Q24" s="1605" t="s">
        <v>1972</v>
      </c>
      <c r="R24" s="1605" t="s">
        <v>1972</v>
      </c>
      <c r="S24" s="1605" t="s">
        <v>1972</v>
      </c>
      <c r="T24" s="1605" t="s">
        <v>1972</v>
      </c>
      <c r="U24" s="1605" t="s">
        <v>1972</v>
      </c>
      <c r="V24" s="1605" t="s">
        <v>1972</v>
      </c>
      <c r="W24" s="1605" t="s">
        <v>1972</v>
      </c>
      <c r="X24" s="1605" t="s">
        <v>1972</v>
      </c>
      <c r="Y24" s="1605" t="s">
        <v>1972</v>
      </c>
      <c r="Z24" s="1605" t="s">
        <v>1972</v>
      </c>
      <c r="AA24" s="1604" t="s">
        <v>1972</v>
      </c>
      <c r="AB24" s="1606" t="s">
        <v>1972</v>
      </c>
      <c r="AC24" s="1605">
        <v>8.7727312758569629E-3</v>
      </c>
      <c r="AD24" s="1605" t="s">
        <v>1972</v>
      </c>
      <c r="AE24" s="1605" t="s">
        <v>1972</v>
      </c>
      <c r="AF24" s="1605" t="s">
        <v>1972</v>
      </c>
      <c r="AG24" s="1605" t="s">
        <v>1972</v>
      </c>
      <c r="AH24" s="1605" t="s">
        <v>1972</v>
      </c>
      <c r="AI24" s="1605" t="s">
        <v>1972</v>
      </c>
      <c r="AJ24" s="1604" t="s">
        <v>1972</v>
      </c>
      <c r="AK24" s="1606" t="s">
        <v>1972</v>
      </c>
      <c r="AL24" s="1605" t="s">
        <v>1972</v>
      </c>
      <c r="AM24" s="1605" t="s">
        <v>1972</v>
      </c>
      <c r="AN24" s="1605">
        <v>3.2532378632859978E-3</v>
      </c>
      <c r="AO24" s="1605">
        <v>1.0873537381316984E-2</v>
      </c>
      <c r="AP24" s="1604" t="s">
        <v>1972</v>
      </c>
      <c r="AQ24" s="1606" t="s">
        <v>1972</v>
      </c>
      <c r="AR24" s="1604" t="s">
        <v>1972</v>
      </c>
      <c r="AS24" s="1606" t="s">
        <v>1972</v>
      </c>
      <c r="AT24" s="1605" t="s">
        <v>1972</v>
      </c>
      <c r="AU24" s="1605" t="s">
        <v>1972</v>
      </c>
      <c r="AV24" s="1605" t="s">
        <v>1972</v>
      </c>
      <c r="AW24" s="1605" t="s">
        <v>1972</v>
      </c>
      <c r="AX24" s="1604" t="s">
        <v>1972</v>
      </c>
      <c r="AY24" s="1606" t="s">
        <v>1972</v>
      </c>
      <c r="AZ24" s="1604" t="s">
        <v>1972</v>
      </c>
      <c r="BA24" s="1604" t="s">
        <v>1972</v>
      </c>
      <c r="BB24" s="1604">
        <v>1.0748803450583249E-3</v>
      </c>
    </row>
    <row r="25" spans="1:54" x14ac:dyDescent="0.25">
      <c r="A25" s="1666"/>
      <c r="B25" s="1666" t="s">
        <v>589</v>
      </c>
      <c r="C25" s="1606" t="s">
        <v>1972</v>
      </c>
      <c r="D25" s="1605" t="s">
        <v>1972</v>
      </c>
      <c r="E25" s="1605" t="s">
        <v>1972</v>
      </c>
      <c r="F25" s="1605" t="s">
        <v>1972</v>
      </c>
      <c r="G25" s="1605" t="s">
        <v>1972</v>
      </c>
      <c r="H25" s="1604">
        <v>1.7178147173795007E-2</v>
      </c>
      <c r="I25" s="1606">
        <v>1.8980527208502532E-2</v>
      </c>
      <c r="J25" s="1605" t="s">
        <v>1972</v>
      </c>
      <c r="K25" s="1605">
        <v>3.6855081769253091E-3</v>
      </c>
      <c r="L25" s="1605" t="s">
        <v>1972</v>
      </c>
      <c r="M25" s="1605">
        <v>9.6392626006659432E-3</v>
      </c>
      <c r="N25" s="1605" t="s">
        <v>1972</v>
      </c>
      <c r="O25" s="1604" t="s">
        <v>1972</v>
      </c>
      <c r="P25" s="1606" t="s">
        <v>1972</v>
      </c>
      <c r="Q25" s="1605" t="s">
        <v>1972</v>
      </c>
      <c r="R25" s="1605" t="s">
        <v>1972</v>
      </c>
      <c r="S25" s="1605" t="s">
        <v>1972</v>
      </c>
      <c r="T25" s="1605" t="s">
        <v>1972</v>
      </c>
      <c r="U25" s="1605" t="s">
        <v>1972</v>
      </c>
      <c r="V25" s="1605" t="s">
        <v>1972</v>
      </c>
      <c r="W25" s="1605" t="s">
        <v>1972</v>
      </c>
      <c r="X25" s="1605">
        <v>0.11466908030021235</v>
      </c>
      <c r="Y25" s="1605" t="s">
        <v>1972</v>
      </c>
      <c r="Z25" s="1605" t="s">
        <v>1972</v>
      </c>
      <c r="AA25" s="1604" t="s">
        <v>1972</v>
      </c>
      <c r="AB25" s="1606">
        <v>2.1120411827408817E-2</v>
      </c>
      <c r="AC25" s="1605">
        <v>5.8919729473942146E-2</v>
      </c>
      <c r="AD25" s="1605">
        <v>2.2858109539464527E-2</v>
      </c>
      <c r="AE25" s="1605" t="s">
        <v>1972</v>
      </c>
      <c r="AF25" s="1605" t="s">
        <v>1972</v>
      </c>
      <c r="AG25" s="1605" t="s">
        <v>1972</v>
      </c>
      <c r="AH25" s="1605">
        <v>3.7443118918726551E-2</v>
      </c>
      <c r="AI25" s="1605" t="s">
        <v>1972</v>
      </c>
      <c r="AJ25" s="1604">
        <v>7.0505932394586343E-2</v>
      </c>
      <c r="AK25" s="1606" t="s">
        <v>1972</v>
      </c>
      <c r="AL25" s="1605" t="s">
        <v>1972</v>
      </c>
      <c r="AM25" s="1605" t="s">
        <v>1972</v>
      </c>
      <c r="AN25" s="1605">
        <v>3.9225915997239845E-3</v>
      </c>
      <c r="AO25" s="1605">
        <v>9.7963952881196699E-3</v>
      </c>
      <c r="AP25" s="1604" t="s">
        <v>1972</v>
      </c>
      <c r="AQ25" s="1606" t="s">
        <v>1972</v>
      </c>
      <c r="AR25" s="1604" t="s">
        <v>1972</v>
      </c>
      <c r="AS25" s="1606">
        <v>8.978764497406172E-3</v>
      </c>
      <c r="AT25" s="1605" t="s">
        <v>1972</v>
      </c>
      <c r="AU25" s="1605">
        <v>1.2753113319821751E-2</v>
      </c>
      <c r="AV25" s="1605">
        <v>1.0619626615359496E-2</v>
      </c>
      <c r="AW25" s="1605" t="s">
        <v>1972</v>
      </c>
      <c r="AX25" s="1604" t="s">
        <v>1972</v>
      </c>
      <c r="AY25" s="1606" t="s">
        <v>1972</v>
      </c>
      <c r="AZ25" s="1604">
        <v>9.0627826398848119E-3</v>
      </c>
      <c r="BA25" s="1604" t="s">
        <v>1972</v>
      </c>
      <c r="BB25" s="1604">
        <v>8.4245318444425028E-3</v>
      </c>
    </row>
    <row r="26" spans="1:54" x14ac:dyDescent="0.25">
      <c r="A26" s="1666"/>
      <c r="B26" s="1666" t="s">
        <v>599</v>
      </c>
      <c r="C26" s="1606" t="s">
        <v>1972</v>
      </c>
      <c r="D26" s="1605" t="s">
        <v>1972</v>
      </c>
      <c r="E26" s="1605" t="s">
        <v>1972</v>
      </c>
      <c r="F26" s="1605" t="s">
        <v>1972</v>
      </c>
      <c r="G26" s="1605" t="s">
        <v>1972</v>
      </c>
      <c r="H26" s="1604">
        <v>7.8827384964243151E-3</v>
      </c>
      <c r="I26" s="1606" t="s">
        <v>1972</v>
      </c>
      <c r="J26" s="1605" t="s">
        <v>1972</v>
      </c>
      <c r="K26" s="1605">
        <v>1.2657260297042785E-2</v>
      </c>
      <c r="L26" s="1605">
        <v>2.1698589029553079E-2</v>
      </c>
      <c r="M26" s="1605" t="s">
        <v>1972</v>
      </c>
      <c r="N26" s="1605" t="s">
        <v>1972</v>
      </c>
      <c r="O26" s="1604">
        <v>7.0688744214852633E-2</v>
      </c>
      <c r="P26" s="1606" t="s">
        <v>1972</v>
      </c>
      <c r="Q26" s="1605">
        <v>4.6091155296402925E-2</v>
      </c>
      <c r="R26" s="1605" t="s">
        <v>1972</v>
      </c>
      <c r="S26" s="1605" t="s">
        <v>1972</v>
      </c>
      <c r="T26" s="1605" t="s">
        <v>1972</v>
      </c>
      <c r="U26" s="1605">
        <v>7.4442977732746603E-3</v>
      </c>
      <c r="V26" s="1605" t="s">
        <v>1972</v>
      </c>
      <c r="W26" s="1605" t="s">
        <v>1972</v>
      </c>
      <c r="X26" s="1605">
        <v>3.0057579914757753E-2</v>
      </c>
      <c r="Y26" s="1605" t="s">
        <v>1972</v>
      </c>
      <c r="Z26" s="1605" t="s">
        <v>1972</v>
      </c>
      <c r="AA26" s="1604" t="s">
        <v>1972</v>
      </c>
      <c r="AB26" s="1606" t="s">
        <v>1972</v>
      </c>
      <c r="AC26" s="1605">
        <v>5.8200297179137181E-3</v>
      </c>
      <c r="AD26" s="1605">
        <v>2.5481568015807889E-3</v>
      </c>
      <c r="AE26" s="1605" t="s">
        <v>1972</v>
      </c>
      <c r="AF26" s="1605">
        <v>2.705336549918225E-2</v>
      </c>
      <c r="AG26" s="1605">
        <v>4.7409353912941515E-2</v>
      </c>
      <c r="AH26" s="1605" t="s">
        <v>1972</v>
      </c>
      <c r="AI26" s="1605">
        <v>3.3880067809066321E-2</v>
      </c>
      <c r="AJ26" s="1604" t="s">
        <v>1972</v>
      </c>
      <c r="AK26" s="1606">
        <v>2.6406521754075232E-2</v>
      </c>
      <c r="AL26" s="1605" t="s">
        <v>1972</v>
      </c>
      <c r="AM26" s="1605" t="s">
        <v>1972</v>
      </c>
      <c r="AN26" s="1605">
        <v>2.720555807570188E-2</v>
      </c>
      <c r="AO26" s="1605">
        <v>1.0552940381346352E-2</v>
      </c>
      <c r="AP26" s="1604" t="s">
        <v>1972</v>
      </c>
      <c r="AQ26" s="1606" t="s">
        <v>1972</v>
      </c>
      <c r="AR26" s="1604" t="s">
        <v>1972</v>
      </c>
      <c r="AS26" s="1606">
        <v>8.8229365024388145E-4</v>
      </c>
      <c r="AT26" s="1605" t="s">
        <v>1972</v>
      </c>
      <c r="AU26" s="1605">
        <v>2.8215295073407247E-2</v>
      </c>
      <c r="AV26" s="1605">
        <v>1.7305942672288866E-3</v>
      </c>
      <c r="AW26" s="1605" t="s">
        <v>1972</v>
      </c>
      <c r="AX26" s="1604" t="s">
        <v>1972</v>
      </c>
      <c r="AY26" s="1606" t="s">
        <v>1972</v>
      </c>
      <c r="AZ26" s="1604">
        <v>4.9641458199539516E-4</v>
      </c>
      <c r="BA26" s="1604" t="s">
        <v>1972</v>
      </c>
      <c r="BB26" s="1604">
        <v>8.3245181075063002E-3</v>
      </c>
    </row>
    <row r="27" spans="1:54" x14ac:dyDescent="0.25">
      <c r="A27" s="1666"/>
      <c r="B27" s="1666" t="s">
        <v>590</v>
      </c>
      <c r="C27" s="1606" t="s">
        <v>1972</v>
      </c>
      <c r="D27" s="1605" t="s">
        <v>1972</v>
      </c>
      <c r="E27" s="1605" t="s">
        <v>1972</v>
      </c>
      <c r="F27" s="1605" t="s">
        <v>1972</v>
      </c>
      <c r="G27" s="1605" t="s">
        <v>1972</v>
      </c>
      <c r="H27" s="1604" t="s">
        <v>1972</v>
      </c>
      <c r="I27" s="1606">
        <v>8.1875274172692157E-3</v>
      </c>
      <c r="J27" s="1605" t="s">
        <v>1972</v>
      </c>
      <c r="K27" s="1605">
        <v>7.2328242783665734E-3</v>
      </c>
      <c r="L27" s="1605" t="s">
        <v>1972</v>
      </c>
      <c r="M27" s="1605">
        <v>4.7897130783003238E-3</v>
      </c>
      <c r="N27" s="1605" t="s">
        <v>1972</v>
      </c>
      <c r="O27" s="1604" t="s">
        <v>1972</v>
      </c>
      <c r="P27" s="1606" t="s">
        <v>1972</v>
      </c>
      <c r="Q27" s="1605" t="s">
        <v>1972</v>
      </c>
      <c r="R27" s="1605" t="s">
        <v>1972</v>
      </c>
      <c r="S27" s="1605" t="s">
        <v>1972</v>
      </c>
      <c r="T27" s="1605" t="s">
        <v>1972</v>
      </c>
      <c r="U27" s="1605" t="s">
        <v>1972</v>
      </c>
      <c r="V27" s="1605" t="s">
        <v>1972</v>
      </c>
      <c r="W27" s="1605" t="s">
        <v>1972</v>
      </c>
      <c r="X27" s="1605" t="s">
        <v>1972</v>
      </c>
      <c r="Y27" s="1605" t="s">
        <v>1972</v>
      </c>
      <c r="Z27" s="1605" t="s">
        <v>1972</v>
      </c>
      <c r="AA27" s="1604" t="s">
        <v>1972</v>
      </c>
      <c r="AB27" s="1606" t="s">
        <v>1972</v>
      </c>
      <c r="AC27" s="1605" t="s">
        <v>1972</v>
      </c>
      <c r="AD27" s="1605" t="s">
        <v>1972</v>
      </c>
      <c r="AE27" s="1605" t="s">
        <v>1972</v>
      </c>
      <c r="AF27" s="1605" t="s">
        <v>1972</v>
      </c>
      <c r="AG27" s="1605" t="s">
        <v>1972</v>
      </c>
      <c r="AH27" s="1605" t="s">
        <v>1972</v>
      </c>
      <c r="AI27" s="1605" t="s">
        <v>1972</v>
      </c>
      <c r="AJ27" s="1604" t="s">
        <v>1972</v>
      </c>
      <c r="AK27" s="1606" t="s">
        <v>1972</v>
      </c>
      <c r="AL27" s="1605" t="s">
        <v>1972</v>
      </c>
      <c r="AM27" s="1605">
        <v>1.1671490176471629E-2</v>
      </c>
      <c r="AN27" s="1605" t="s">
        <v>1972</v>
      </c>
      <c r="AO27" s="1605" t="s">
        <v>1972</v>
      </c>
      <c r="AP27" s="1604" t="s">
        <v>1972</v>
      </c>
      <c r="AQ27" s="1606" t="s">
        <v>1972</v>
      </c>
      <c r="AR27" s="1604" t="s">
        <v>1972</v>
      </c>
      <c r="AS27" s="1606" t="s">
        <v>1972</v>
      </c>
      <c r="AT27" s="1605" t="s">
        <v>1972</v>
      </c>
      <c r="AU27" s="1605" t="s">
        <v>1972</v>
      </c>
      <c r="AV27" s="1605" t="s">
        <v>1972</v>
      </c>
      <c r="AW27" s="1605" t="s">
        <v>1972</v>
      </c>
      <c r="AX27" s="1604" t="s">
        <v>1972</v>
      </c>
      <c r="AY27" s="1606" t="s">
        <v>1972</v>
      </c>
      <c r="AZ27" s="1604" t="s">
        <v>1972</v>
      </c>
      <c r="BA27" s="1604" t="s">
        <v>1972</v>
      </c>
      <c r="BB27" s="1604">
        <v>7.32460846595991E-4</v>
      </c>
    </row>
    <row r="28" spans="1:54" x14ac:dyDescent="0.25">
      <c r="A28" s="1666"/>
      <c r="B28" s="1666" t="s">
        <v>600</v>
      </c>
      <c r="C28" s="1606" t="s">
        <v>1972</v>
      </c>
      <c r="D28" s="1605" t="s">
        <v>1972</v>
      </c>
      <c r="E28" s="1605" t="s">
        <v>1972</v>
      </c>
      <c r="F28" s="1605" t="s">
        <v>1972</v>
      </c>
      <c r="G28" s="1605" t="s">
        <v>1972</v>
      </c>
      <c r="H28" s="1604" t="s">
        <v>1972</v>
      </c>
      <c r="I28" s="1606" t="s">
        <v>1972</v>
      </c>
      <c r="J28" s="1605" t="s">
        <v>1972</v>
      </c>
      <c r="K28" s="1605" t="s">
        <v>1972</v>
      </c>
      <c r="L28" s="1605" t="s">
        <v>1972</v>
      </c>
      <c r="M28" s="1605" t="s">
        <v>1972</v>
      </c>
      <c r="N28" s="1605" t="s">
        <v>1972</v>
      </c>
      <c r="O28" s="1604" t="s">
        <v>1972</v>
      </c>
      <c r="P28" s="1606" t="s">
        <v>1972</v>
      </c>
      <c r="Q28" s="1605" t="s">
        <v>1972</v>
      </c>
      <c r="R28" s="1605" t="s">
        <v>1972</v>
      </c>
      <c r="S28" s="1605" t="s">
        <v>1972</v>
      </c>
      <c r="T28" s="1605" t="s">
        <v>1972</v>
      </c>
      <c r="U28" s="1605" t="s">
        <v>1972</v>
      </c>
      <c r="V28" s="1605" t="s">
        <v>1972</v>
      </c>
      <c r="W28" s="1605" t="s">
        <v>1972</v>
      </c>
      <c r="X28" s="1605" t="s">
        <v>1972</v>
      </c>
      <c r="Y28" s="1605" t="s">
        <v>1972</v>
      </c>
      <c r="Z28" s="1605" t="s">
        <v>1972</v>
      </c>
      <c r="AA28" s="1604" t="s">
        <v>1972</v>
      </c>
      <c r="AB28" s="1606" t="s">
        <v>1972</v>
      </c>
      <c r="AC28" s="1605" t="s">
        <v>1972</v>
      </c>
      <c r="AD28" s="1605" t="s">
        <v>1972</v>
      </c>
      <c r="AE28" s="1605" t="s">
        <v>1972</v>
      </c>
      <c r="AF28" s="1605" t="s">
        <v>1972</v>
      </c>
      <c r="AG28" s="1605" t="s">
        <v>1972</v>
      </c>
      <c r="AH28" s="1605">
        <v>6.7669133488969163E-2</v>
      </c>
      <c r="AI28" s="1605" t="s">
        <v>1972</v>
      </c>
      <c r="AJ28" s="1604">
        <v>7.2998328014766828E-2</v>
      </c>
      <c r="AK28" s="1606" t="s">
        <v>1972</v>
      </c>
      <c r="AL28" s="1605" t="s">
        <v>1972</v>
      </c>
      <c r="AM28" s="1605" t="s">
        <v>1972</v>
      </c>
      <c r="AN28" s="1605" t="s">
        <v>1972</v>
      </c>
      <c r="AO28" s="1605" t="s">
        <v>1972</v>
      </c>
      <c r="AP28" s="1604" t="s">
        <v>1972</v>
      </c>
      <c r="AQ28" s="1606" t="s">
        <v>1972</v>
      </c>
      <c r="AR28" s="1604" t="s">
        <v>1972</v>
      </c>
      <c r="AS28" s="1606" t="s">
        <v>1972</v>
      </c>
      <c r="AT28" s="1605" t="s">
        <v>1972</v>
      </c>
      <c r="AU28" s="1605" t="s">
        <v>1972</v>
      </c>
      <c r="AV28" s="1605" t="s">
        <v>1972</v>
      </c>
      <c r="AW28" s="1605" t="s">
        <v>1972</v>
      </c>
      <c r="AX28" s="1604" t="s">
        <v>1972</v>
      </c>
      <c r="AY28" s="1606" t="s">
        <v>1972</v>
      </c>
      <c r="AZ28" s="1604" t="s">
        <v>1972</v>
      </c>
      <c r="BA28" s="1604" t="s">
        <v>1972</v>
      </c>
      <c r="BB28" s="1604">
        <v>1.1642356136837789E-3</v>
      </c>
    </row>
    <row r="29" spans="1:54" x14ac:dyDescent="0.25">
      <c r="A29" s="1666"/>
      <c r="B29" s="1666" t="s">
        <v>591</v>
      </c>
      <c r="C29" s="1606" t="s">
        <v>1972</v>
      </c>
      <c r="D29" s="1605" t="s">
        <v>1972</v>
      </c>
      <c r="E29" s="1605" t="s">
        <v>1972</v>
      </c>
      <c r="F29" s="1605" t="s">
        <v>1972</v>
      </c>
      <c r="G29" s="1605" t="s">
        <v>1972</v>
      </c>
      <c r="H29" s="1604">
        <v>2.0770364100122483E-2</v>
      </c>
      <c r="I29" s="1606">
        <v>6.9457390276406503E-2</v>
      </c>
      <c r="J29" s="1605" t="s">
        <v>1972</v>
      </c>
      <c r="K29" s="1605">
        <v>1.9513403889491271E-2</v>
      </c>
      <c r="L29" s="1605" t="s">
        <v>1972</v>
      </c>
      <c r="M29" s="1605">
        <v>1.9310089080888087E-2</v>
      </c>
      <c r="N29" s="1605" t="s">
        <v>1972</v>
      </c>
      <c r="O29" s="1604" t="s">
        <v>1972</v>
      </c>
      <c r="P29" s="1606" t="s">
        <v>1972</v>
      </c>
      <c r="Q29" s="1605" t="s">
        <v>1972</v>
      </c>
      <c r="R29" s="1605" t="s">
        <v>1972</v>
      </c>
      <c r="S29" s="1605" t="s">
        <v>1972</v>
      </c>
      <c r="T29" s="1605" t="s">
        <v>1972</v>
      </c>
      <c r="U29" s="1605" t="s">
        <v>1972</v>
      </c>
      <c r="V29" s="1605" t="s">
        <v>1972</v>
      </c>
      <c r="W29" s="1605" t="s">
        <v>1972</v>
      </c>
      <c r="X29" s="1605" t="s">
        <v>1972</v>
      </c>
      <c r="Y29" s="1605" t="s">
        <v>1972</v>
      </c>
      <c r="Z29" s="1605">
        <v>2.7340263190110736E-2</v>
      </c>
      <c r="AA29" s="1604" t="s">
        <v>1972</v>
      </c>
      <c r="AB29" s="1606">
        <v>6.9231669152806485E-2</v>
      </c>
      <c r="AC29" s="1605">
        <v>6.0905831706339085E-2</v>
      </c>
      <c r="AD29" s="1605">
        <v>2.5136146021192161E-2</v>
      </c>
      <c r="AE29" s="1605" t="s">
        <v>1972</v>
      </c>
      <c r="AF29" s="1605" t="s">
        <v>1972</v>
      </c>
      <c r="AG29" s="1605" t="s">
        <v>1972</v>
      </c>
      <c r="AH29" s="1605">
        <v>5.812082480230852E-2</v>
      </c>
      <c r="AI29" s="1605" t="s">
        <v>1972</v>
      </c>
      <c r="AJ29" s="1604">
        <v>8.7481441912173219E-2</v>
      </c>
      <c r="AK29" s="1606" t="s">
        <v>1972</v>
      </c>
      <c r="AL29" s="1605" t="s">
        <v>1972</v>
      </c>
      <c r="AM29" s="1605" t="s">
        <v>1972</v>
      </c>
      <c r="AN29" s="1605" t="s">
        <v>1972</v>
      </c>
      <c r="AO29" s="1605" t="s">
        <v>1972</v>
      </c>
      <c r="AP29" s="1604" t="s">
        <v>1972</v>
      </c>
      <c r="AQ29" s="1606" t="s">
        <v>1972</v>
      </c>
      <c r="AR29" s="1604" t="s">
        <v>1972</v>
      </c>
      <c r="AS29" s="1606" t="s">
        <v>1972</v>
      </c>
      <c r="AT29" s="1605">
        <v>1.2260213178363974E-2</v>
      </c>
      <c r="AU29" s="1605" t="s">
        <v>1972</v>
      </c>
      <c r="AV29" s="1605" t="s">
        <v>1972</v>
      </c>
      <c r="AW29" s="1605" t="s">
        <v>1972</v>
      </c>
      <c r="AX29" s="1604" t="s">
        <v>1972</v>
      </c>
      <c r="AY29" s="1606" t="s">
        <v>1972</v>
      </c>
      <c r="AZ29" s="1604" t="s">
        <v>1972</v>
      </c>
      <c r="BA29" s="1604" t="s">
        <v>1972</v>
      </c>
      <c r="BB29" s="1604">
        <v>9.1741862483269779E-3</v>
      </c>
    </row>
    <row r="30" spans="1:54" x14ac:dyDescent="0.25">
      <c r="A30" s="1666"/>
      <c r="B30" s="1666" t="s">
        <v>592</v>
      </c>
      <c r="C30" s="1606">
        <v>1.4130464831706786E-2</v>
      </c>
      <c r="D30" s="1605" t="s">
        <v>1972</v>
      </c>
      <c r="E30" s="1605" t="s">
        <v>1972</v>
      </c>
      <c r="F30" s="1605" t="s">
        <v>1972</v>
      </c>
      <c r="G30" s="1605" t="s">
        <v>1972</v>
      </c>
      <c r="H30" s="1604">
        <v>1.2615367346170815E-2</v>
      </c>
      <c r="I30" s="1606" t="s">
        <v>1972</v>
      </c>
      <c r="J30" s="1605" t="s">
        <v>1972</v>
      </c>
      <c r="K30" s="1605" t="s">
        <v>1972</v>
      </c>
      <c r="L30" s="1605" t="s">
        <v>1972</v>
      </c>
      <c r="M30" s="1605" t="s">
        <v>1972</v>
      </c>
      <c r="N30" s="1605" t="s">
        <v>1972</v>
      </c>
      <c r="O30" s="1604" t="s">
        <v>1972</v>
      </c>
      <c r="P30" s="1606" t="s">
        <v>1972</v>
      </c>
      <c r="Q30" s="1605" t="s">
        <v>1972</v>
      </c>
      <c r="R30" s="1605" t="s">
        <v>1972</v>
      </c>
      <c r="S30" s="1605" t="s">
        <v>1972</v>
      </c>
      <c r="T30" s="1605" t="s">
        <v>1972</v>
      </c>
      <c r="U30" s="1605" t="s">
        <v>1972</v>
      </c>
      <c r="V30" s="1605" t="s">
        <v>1972</v>
      </c>
      <c r="W30" s="1605" t="s">
        <v>1972</v>
      </c>
      <c r="X30" s="1605" t="s">
        <v>1972</v>
      </c>
      <c r="Y30" s="1605" t="s">
        <v>1972</v>
      </c>
      <c r="Z30" s="1605" t="s">
        <v>1972</v>
      </c>
      <c r="AA30" s="1604" t="s">
        <v>1972</v>
      </c>
      <c r="AB30" s="1606" t="s">
        <v>1972</v>
      </c>
      <c r="AC30" s="1605" t="s">
        <v>1972</v>
      </c>
      <c r="AD30" s="1605" t="s">
        <v>1972</v>
      </c>
      <c r="AE30" s="1605" t="s">
        <v>1972</v>
      </c>
      <c r="AF30" s="1605" t="s">
        <v>1972</v>
      </c>
      <c r="AG30" s="1605" t="s">
        <v>1972</v>
      </c>
      <c r="AH30" s="1605" t="s">
        <v>1972</v>
      </c>
      <c r="AI30" s="1605" t="s">
        <v>1972</v>
      </c>
      <c r="AJ30" s="1604" t="s">
        <v>1972</v>
      </c>
      <c r="AK30" s="1606" t="s">
        <v>1972</v>
      </c>
      <c r="AL30" s="1605" t="s">
        <v>1972</v>
      </c>
      <c r="AM30" s="1605" t="s">
        <v>1972</v>
      </c>
      <c r="AN30" s="1605" t="s">
        <v>1972</v>
      </c>
      <c r="AO30" s="1605" t="s">
        <v>1972</v>
      </c>
      <c r="AP30" s="1604" t="s">
        <v>1972</v>
      </c>
      <c r="AQ30" s="1606" t="s">
        <v>1972</v>
      </c>
      <c r="AR30" s="1604" t="s">
        <v>1972</v>
      </c>
      <c r="AS30" s="1606">
        <v>6.2543880411768546E-2</v>
      </c>
      <c r="AT30" s="1605">
        <v>3.1571653940796821E-2</v>
      </c>
      <c r="AU30" s="1605" t="s">
        <v>1972</v>
      </c>
      <c r="AV30" s="1605" t="s">
        <v>1972</v>
      </c>
      <c r="AW30" s="1605" t="s">
        <v>1972</v>
      </c>
      <c r="AX30" s="1604" t="s">
        <v>1972</v>
      </c>
      <c r="AY30" s="1606" t="s">
        <v>1972</v>
      </c>
      <c r="AZ30" s="1604" t="s">
        <v>1972</v>
      </c>
      <c r="BA30" s="1604" t="s">
        <v>1972</v>
      </c>
      <c r="BB30" s="1604">
        <v>2.213727886421696E-3</v>
      </c>
    </row>
    <row r="31" spans="1:54" ht="15.75" thickBot="1" x14ac:dyDescent="0.3">
      <c r="A31" s="1666"/>
      <c r="B31" s="1666" t="s">
        <v>593</v>
      </c>
      <c r="C31" s="1606" t="s">
        <v>1972</v>
      </c>
      <c r="D31" s="1605">
        <v>5.5655212734783702E-2</v>
      </c>
      <c r="E31" s="1605" t="s">
        <v>1972</v>
      </c>
      <c r="F31" s="1605" t="s">
        <v>1972</v>
      </c>
      <c r="G31" s="1605">
        <v>5.1988990262420029E-2</v>
      </c>
      <c r="H31" s="1604">
        <v>0.16272422827537905</v>
      </c>
      <c r="I31" s="1606">
        <v>5.1443111023491174E-2</v>
      </c>
      <c r="J31" s="1605">
        <v>4.7253673392248619E-2</v>
      </c>
      <c r="K31" s="1605">
        <v>2.3194645287906126E-2</v>
      </c>
      <c r="L31" s="1605">
        <v>2.4442922408350352E-2</v>
      </c>
      <c r="M31" s="1605">
        <v>2.105908684318052E-2</v>
      </c>
      <c r="N31" s="1605" t="s">
        <v>1972</v>
      </c>
      <c r="O31" s="1604" t="s">
        <v>1972</v>
      </c>
      <c r="P31" s="1606" t="s">
        <v>1972</v>
      </c>
      <c r="Q31" s="1605" t="s">
        <v>1972</v>
      </c>
      <c r="R31" s="1605" t="s">
        <v>1972</v>
      </c>
      <c r="S31" s="1605" t="s">
        <v>1972</v>
      </c>
      <c r="T31" s="1605" t="s">
        <v>1972</v>
      </c>
      <c r="U31" s="1605" t="s">
        <v>1972</v>
      </c>
      <c r="V31" s="1605" t="s">
        <v>1972</v>
      </c>
      <c r="W31" s="1605" t="s">
        <v>1972</v>
      </c>
      <c r="X31" s="1605" t="s">
        <v>1972</v>
      </c>
      <c r="Y31" s="1605" t="s">
        <v>1972</v>
      </c>
      <c r="Z31" s="1605" t="s">
        <v>1972</v>
      </c>
      <c r="AA31" s="1604" t="s">
        <v>1972</v>
      </c>
      <c r="AB31" s="1606">
        <v>3.9444973886604541E-2</v>
      </c>
      <c r="AC31" s="1605">
        <v>3.1001314783747937E-2</v>
      </c>
      <c r="AD31" s="1605">
        <v>3.2934855572402784E-2</v>
      </c>
      <c r="AE31" s="1605" t="s">
        <v>1972</v>
      </c>
      <c r="AF31" s="1605">
        <v>2.7035509535765508E-2</v>
      </c>
      <c r="AG31" s="1605">
        <v>4.2247486142149696E-2</v>
      </c>
      <c r="AH31" s="1605">
        <v>6.2179249441671892E-2</v>
      </c>
      <c r="AI31" s="1605">
        <v>2.2207275869013197E-2</v>
      </c>
      <c r="AJ31" s="1604">
        <v>3.2117558070847783E-2</v>
      </c>
      <c r="AK31" s="1606">
        <v>2.9106593642504217E-2</v>
      </c>
      <c r="AL31" s="1605">
        <v>8.7467046284804353E-2</v>
      </c>
      <c r="AM31" s="1605">
        <v>3.7486987411770832E-2</v>
      </c>
      <c r="AN31" s="1605">
        <v>2.4523059421736201E-2</v>
      </c>
      <c r="AO31" s="1605">
        <v>3.9411370241030759E-2</v>
      </c>
      <c r="AP31" s="1604">
        <v>3.6604620817564514E-2</v>
      </c>
      <c r="AQ31" s="1606" t="s">
        <v>1972</v>
      </c>
      <c r="AR31" s="1604" t="s">
        <v>1972</v>
      </c>
      <c r="AS31" s="1606" t="s">
        <v>1972</v>
      </c>
      <c r="AT31" s="1605" t="s">
        <v>1972</v>
      </c>
      <c r="AU31" s="1605" t="s">
        <v>1972</v>
      </c>
      <c r="AV31" s="1605" t="s">
        <v>1972</v>
      </c>
      <c r="AW31" s="1605" t="s">
        <v>1972</v>
      </c>
      <c r="AX31" s="1604" t="s">
        <v>1972</v>
      </c>
      <c r="AY31" s="1606" t="s">
        <v>1972</v>
      </c>
      <c r="AZ31" s="1604" t="s">
        <v>1972</v>
      </c>
      <c r="BA31" s="1604" t="s">
        <v>1972</v>
      </c>
      <c r="BB31" s="1604">
        <v>2.8731900514479419E-2</v>
      </c>
    </row>
    <row r="32" spans="1:54" ht="15.75" thickBot="1" x14ac:dyDescent="0.3">
      <c r="A32" s="1147" t="s">
        <v>1827</v>
      </c>
      <c r="B32" s="1143"/>
      <c r="C32" s="1612">
        <v>2.0544449865292799E-2</v>
      </c>
      <c r="D32" s="1611" t="s">
        <v>1972</v>
      </c>
      <c r="E32" s="1611" t="s">
        <v>1972</v>
      </c>
      <c r="F32" s="1611" t="s">
        <v>1972</v>
      </c>
      <c r="G32" s="1611" t="s">
        <v>1972</v>
      </c>
      <c r="H32" s="1610">
        <v>7.7782897336240525E-2</v>
      </c>
      <c r="I32" s="1612" t="s">
        <v>1972</v>
      </c>
      <c r="J32" s="1611" t="s">
        <v>1972</v>
      </c>
      <c r="K32" s="1611">
        <v>0.11264798144021074</v>
      </c>
      <c r="L32" s="1611" t="s">
        <v>1972</v>
      </c>
      <c r="M32" s="1611">
        <v>0.18249905283689408</v>
      </c>
      <c r="N32" s="1611">
        <v>3.621239841719473E-2</v>
      </c>
      <c r="O32" s="1610" t="s">
        <v>1972</v>
      </c>
      <c r="P32" s="1612">
        <v>0.29916088870988783</v>
      </c>
      <c r="Q32" s="1611">
        <v>0.43038959351745137</v>
      </c>
      <c r="R32" s="1611">
        <v>0.3900586862878026</v>
      </c>
      <c r="S32" s="1611" t="s">
        <v>1972</v>
      </c>
      <c r="T32" s="1611">
        <v>1.6920047390793738E-2</v>
      </c>
      <c r="U32" s="1611">
        <v>0.15276295766424056</v>
      </c>
      <c r="V32" s="1611" t="s">
        <v>1972</v>
      </c>
      <c r="W32" s="1611" t="s">
        <v>1972</v>
      </c>
      <c r="X32" s="1611">
        <v>0.16710517076993431</v>
      </c>
      <c r="Y32" s="1611" t="s">
        <v>1972</v>
      </c>
      <c r="Z32" s="1611">
        <v>0.15426320166883239</v>
      </c>
      <c r="AA32" s="1610" t="s">
        <v>1972</v>
      </c>
      <c r="AB32" s="1612">
        <v>0.20139497104799084</v>
      </c>
      <c r="AC32" s="1611">
        <v>0.21618110976821242</v>
      </c>
      <c r="AD32" s="1611">
        <v>0.19705772525362283</v>
      </c>
      <c r="AE32" s="1611" t="s">
        <v>1972</v>
      </c>
      <c r="AF32" s="1611" t="s">
        <v>1972</v>
      </c>
      <c r="AG32" s="1611" t="s">
        <v>1972</v>
      </c>
      <c r="AH32" s="1611">
        <v>0.12260669067688615</v>
      </c>
      <c r="AI32" s="1611" t="s">
        <v>1972</v>
      </c>
      <c r="AJ32" s="1610">
        <v>0.11874591334399753</v>
      </c>
      <c r="AK32" s="1612" t="s">
        <v>1972</v>
      </c>
      <c r="AL32" s="1611" t="s">
        <v>1972</v>
      </c>
      <c r="AM32" s="1611" t="s">
        <v>1972</v>
      </c>
      <c r="AN32" s="1611">
        <v>1.4690005348233819E-2</v>
      </c>
      <c r="AO32" s="1611">
        <v>3.2076692389278847E-3</v>
      </c>
      <c r="AP32" s="1610" t="s">
        <v>1972</v>
      </c>
      <c r="AQ32" s="1612" t="s">
        <v>1972</v>
      </c>
      <c r="AR32" s="1610" t="s">
        <v>1972</v>
      </c>
      <c r="AS32" s="1612" t="s">
        <v>1972</v>
      </c>
      <c r="AT32" s="1611">
        <v>2.1765104715347174E-2</v>
      </c>
      <c r="AU32" s="1611" t="s">
        <v>1972</v>
      </c>
      <c r="AV32" s="1611" t="s">
        <v>1972</v>
      </c>
      <c r="AW32" s="1611" t="s">
        <v>1972</v>
      </c>
      <c r="AX32" s="1610" t="s">
        <v>1972</v>
      </c>
      <c r="AY32" s="1612" t="s">
        <v>1972</v>
      </c>
      <c r="AZ32" s="1610">
        <v>1.2714040947883143E-2</v>
      </c>
      <c r="BA32" s="1610" t="s">
        <v>1972</v>
      </c>
      <c r="BB32" s="1610">
        <v>7.5977349250561155E-2</v>
      </c>
    </row>
    <row r="33" spans="1:54" ht="15.75" thickBot="1" x14ac:dyDescent="0.3">
      <c r="A33" s="1666"/>
      <c r="B33" s="1666" t="s">
        <v>606</v>
      </c>
      <c r="C33" s="1606">
        <v>2.0544449865292799E-2</v>
      </c>
      <c r="D33" s="1605" t="s">
        <v>1972</v>
      </c>
      <c r="E33" s="1605" t="s">
        <v>1972</v>
      </c>
      <c r="F33" s="1605" t="s">
        <v>1972</v>
      </c>
      <c r="G33" s="1605" t="s">
        <v>1972</v>
      </c>
      <c r="H33" s="1604">
        <v>7.7782897336240525E-2</v>
      </c>
      <c r="I33" s="1606" t="s">
        <v>1972</v>
      </c>
      <c r="J33" s="1605" t="s">
        <v>1972</v>
      </c>
      <c r="K33" s="1605">
        <v>0.11264798144021074</v>
      </c>
      <c r="L33" s="1605" t="s">
        <v>1972</v>
      </c>
      <c r="M33" s="1605">
        <v>0.18249905283689408</v>
      </c>
      <c r="N33" s="1605">
        <v>3.621239841719473E-2</v>
      </c>
      <c r="O33" s="1604" t="s">
        <v>1972</v>
      </c>
      <c r="P33" s="1606">
        <v>0.29916088870988783</v>
      </c>
      <c r="Q33" s="1605">
        <v>0.43038959351745137</v>
      </c>
      <c r="R33" s="1605">
        <v>0.3900586862878026</v>
      </c>
      <c r="S33" s="1605" t="s">
        <v>1972</v>
      </c>
      <c r="T33" s="1605">
        <v>1.6920047390793738E-2</v>
      </c>
      <c r="U33" s="1605">
        <v>0.15276295766424056</v>
      </c>
      <c r="V33" s="1605" t="s">
        <v>1972</v>
      </c>
      <c r="W33" s="1605" t="s">
        <v>1972</v>
      </c>
      <c r="X33" s="1605">
        <v>0.16710517076993431</v>
      </c>
      <c r="Y33" s="1605" t="s">
        <v>1972</v>
      </c>
      <c r="Z33" s="1605">
        <v>0.15426320166883239</v>
      </c>
      <c r="AA33" s="1604" t="s">
        <v>1972</v>
      </c>
      <c r="AB33" s="1606">
        <v>0.20139497104799084</v>
      </c>
      <c r="AC33" s="1605">
        <v>0.21618110976821242</v>
      </c>
      <c r="AD33" s="1605">
        <v>0.19705772525362283</v>
      </c>
      <c r="AE33" s="1605" t="s">
        <v>1972</v>
      </c>
      <c r="AF33" s="1605" t="s">
        <v>1972</v>
      </c>
      <c r="AG33" s="1605" t="s">
        <v>1972</v>
      </c>
      <c r="AH33" s="1605">
        <v>0.12260669067688615</v>
      </c>
      <c r="AI33" s="1605" t="s">
        <v>1972</v>
      </c>
      <c r="AJ33" s="1604">
        <v>0.11874591334399753</v>
      </c>
      <c r="AK33" s="1606" t="s">
        <v>1972</v>
      </c>
      <c r="AL33" s="1605" t="s">
        <v>1972</v>
      </c>
      <c r="AM33" s="1605" t="s">
        <v>1972</v>
      </c>
      <c r="AN33" s="1605">
        <v>1.4690005348233819E-2</v>
      </c>
      <c r="AO33" s="1605">
        <v>3.2076692389278847E-3</v>
      </c>
      <c r="AP33" s="1604" t="s">
        <v>1972</v>
      </c>
      <c r="AQ33" s="1606" t="s">
        <v>1972</v>
      </c>
      <c r="AR33" s="1604" t="s">
        <v>1972</v>
      </c>
      <c r="AS33" s="1606" t="s">
        <v>1972</v>
      </c>
      <c r="AT33" s="1605">
        <v>2.1765104715347174E-2</v>
      </c>
      <c r="AU33" s="1605" t="s">
        <v>1972</v>
      </c>
      <c r="AV33" s="1605" t="s">
        <v>1972</v>
      </c>
      <c r="AW33" s="1605" t="s">
        <v>1972</v>
      </c>
      <c r="AX33" s="1604" t="s">
        <v>1972</v>
      </c>
      <c r="AY33" s="1606" t="s">
        <v>1972</v>
      </c>
      <c r="AZ33" s="1604">
        <v>1.2714040947883143E-2</v>
      </c>
      <c r="BA33" s="1604" t="s">
        <v>1972</v>
      </c>
      <c r="BB33" s="1604">
        <v>7.5977349250561155E-2</v>
      </c>
    </row>
    <row r="34" spans="1:54" ht="15.75" thickBot="1" x14ac:dyDescent="0.3">
      <c r="A34" s="1147" t="s">
        <v>580</v>
      </c>
      <c r="B34" s="1143"/>
      <c r="C34" s="1612">
        <v>0.26681368849211107</v>
      </c>
      <c r="D34" s="1611">
        <v>3.9281816256338455E-2</v>
      </c>
      <c r="E34" s="1611">
        <v>5.5451384768564801E-2</v>
      </c>
      <c r="F34" s="1611" t="s">
        <v>1972</v>
      </c>
      <c r="G34" s="1611">
        <v>0.42985760148532293</v>
      </c>
      <c r="H34" s="1610">
        <v>0.26261145678100634</v>
      </c>
      <c r="I34" s="1612">
        <v>0.13147919562575788</v>
      </c>
      <c r="J34" s="1611">
        <v>5.0570162499597532E-2</v>
      </c>
      <c r="K34" s="1611">
        <v>2.9751813401449605E-2</v>
      </c>
      <c r="L34" s="1611">
        <v>4.5625214447571033E-2</v>
      </c>
      <c r="M34" s="1611">
        <v>5.459141061868799E-2</v>
      </c>
      <c r="N34" s="1611">
        <v>7.4888680086022084E-3</v>
      </c>
      <c r="O34" s="1610">
        <v>0.13557049520709852</v>
      </c>
      <c r="P34" s="1612" t="s">
        <v>1972</v>
      </c>
      <c r="Q34" s="1611">
        <v>3.6884042370970184E-2</v>
      </c>
      <c r="R34" s="1611">
        <v>5.1289667297705257E-3</v>
      </c>
      <c r="S34" s="1611" t="s">
        <v>1972</v>
      </c>
      <c r="T34" s="1611" t="s">
        <v>1972</v>
      </c>
      <c r="U34" s="1611" t="s">
        <v>1972</v>
      </c>
      <c r="V34" s="1611" t="s">
        <v>1972</v>
      </c>
      <c r="W34" s="1611" t="s">
        <v>1972</v>
      </c>
      <c r="X34" s="1611">
        <v>0.13508210961824804</v>
      </c>
      <c r="Y34" s="1611" t="s">
        <v>1972</v>
      </c>
      <c r="Z34" s="1611">
        <v>0.12629271602924216</v>
      </c>
      <c r="AA34" s="1610" t="s">
        <v>1972</v>
      </c>
      <c r="AB34" s="1612">
        <v>6.4780114821759022E-2</v>
      </c>
      <c r="AC34" s="1611">
        <v>7.6742583489453342E-2</v>
      </c>
      <c r="AD34" s="1611">
        <v>5.8415819724277805E-2</v>
      </c>
      <c r="AE34" s="1611">
        <v>0.10912135946822936</v>
      </c>
      <c r="AF34" s="1611">
        <v>5.2679377874898403E-2</v>
      </c>
      <c r="AG34" s="1611">
        <v>0.11367484055348068</v>
      </c>
      <c r="AH34" s="1611">
        <v>0.37024751810956691</v>
      </c>
      <c r="AI34" s="1611">
        <v>5.6527823577376339E-2</v>
      </c>
      <c r="AJ34" s="1610">
        <v>0.25947287025428406</v>
      </c>
      <c r="AK34" s="1612">
        <v>3.9304595860687602E-2</v>
      </c>
      <c r="AL34" s="1611">
        <v>2.698713452154464E-2</v>
      </c>
      <c r="AM34" s="1611">
        <v>0.32732715969898357</v>
      </c>
      <c r="AN34" s="1611">
        <v>4.3620401171391633E-2</v>
      </c>
      <c r="AO34" s="1611">
        <v>5.2925690791883209E-2</v>
      </c>
      <c r="AP34" s="1610">
        <v>1.8677369831790282E-2</v>
      </c>
      <c r="AQ34" s="1612" t="s">
        <v>1972</v>
      </c>
      <c r="AR34" s="1610" t="s">
        <v>1972</v>
      </c>
      <c r="AS34" s="1612">
        <v>4.4026580360076221E-2</v>
      </c>
      <c r="AT34" s="1611" t="s">
        <v>1972</v>
      </c>
      <c r="AU34" s="1611">
        <v>6.1502483483426615E-2</v>
      </c>
      <c r="AV34" s="1611" t="s">
        <v>1972</v>
      </c>
      <c r="AW34" s="1611">
        <v>2.7616907408524196E-3</v>
      </c>
      <c r="AX34" s="1610" t="s">
        <v>1972</v>
      </c>
      <c r="AY34" s="1612">
        <v>3.7962314762287556E-2</v>
      </c>
      <c r="AZ34" s="1610">
        <v>2.2425230660171824E-2</v>
      </c>
      <c r="BA34" s="1610" t="s">
        <v>1972</v>
      </c>
      <c r="BB34" s="1610">
        <v>6.4780321611329433E-2</v>
      </c>
    </row>
    <row r="35" spans="1:54" x14ac:dyDescent="0.25">
      <c r="A35" s="1666"/>
      <c r="B35" s="1666" t="s">
        <v>616</v>
      </c>
      <c r="C35" s="1606">
        <v>6.5983566723813503E-2</v>
      </c>
      <c r="D35" s="1605" t="s">
        <v>1972</v>
      </c>
      <c r="E35" s="1605" t="s">
        <v>1972</v>
      </c>
      <c r="F35" s="1605" t="s">
        <v>1972</v>
      </c>
      <c r="G35" s="1605">
        <v>0.10490162973427333</v>
      </c>
      <c r="H35" s="1604">
        <v>6.5671063658436751E-2</v>
      </c>
      <c r="I35" s="1606">
        <v>6.5303265834427464E-5</v>
      </c>
      <c r="J35" s="1605" t="s">
        <v>1972</v>
      </c>
      <c r="K35" s="1605">
        <v>1.4422273265727343E-5</v>
      </c>
      <c r="L35" s="1605" t="s">
        <v>1972</v>
      </c>
      <c r="M35" s="1605" t="s">
        <v>1972</v>
      </c>
      <c r="N35" s="1605" t="s">
        <v>1972</v>
      </c>
      <c r="O35" s="1604" t="s">
        <v>1972</v>
      </c>
      <c r="P35" s="1606" t="s">
        <v>1972</v>
      </c>
      <c r="Q35" s="1605" t="s">
        <v>1972</v>
      </c>
      <c r="R35" s="1605" t="s">
        <v>1972</v>
      </c>
      <c r="S35" s="1605" t="s">
        <v>1972</v>
      </c>
      <c r="T35" s="1605" t="s">
        <v>1972</v>
      </c>
      <c r="U35" s="1605" t="s">
        <v>1972</v>
      </c>
      <c r="V35" s="1605" t="s">
        <v>1972</v>
      </c>
      <c r="W35" s="1605" t="s">
        <v>1972</v>
      </c>
      <c r="X35" s="1605" t="s">
        <v>1972</v>
      </c>
      <c r="Y35" s="1605" t="s">
        <v>1972</v>
      </c>
      <c r="Z35" s="1605" t="s">
        <v>1972</v>
      </c>
      <c r="AA35" s="1604" t="s">
        <v>1972</v>
      </c>
      <c r="AB35" s="1606" t="s">
        <v>1972</v>
      </c>
      <c r="AC35" s="1605">
        <v>2.841892945194077E-3</v>
      </c>
      <c r="AD35" s="1605">
        <v>2.4881298886502853E-3</v>
      </c>
      <c r="AE35" s="1605" t="s">
        <v>1972</v>
      </c>
      <c r="AF35" s="1605" t="s">
        <v>1972</v>
      </c>
      <c r="AG35" s="1605" t="s">
        <v>1972</v>
      </c>
      <c r="AH35" s="1605" t="s">
        <v>1972</v>
      </c>
      <c r="AI35" s="1605" t="s">
        <v>1972</v>
      </c>
      <c r="AJ35" s="1604" t="s">
        <v>1972</v>
      </c>
      <c r="AK35" s="1606" t="s">
        <v>1972</v>
      </c>
      <c r="AL35" s="1605" t="s">
        <v>1972</v>
      </c>
      <c r="AM35" s="1605" t="s">
        <v>1972</v>
      </c>
      <c r="AN35" s="1605" t="s">
        <v>1972</v>
      </c>
      <c r="AO35" s="1605" t="s">
        <v>1972</v>
      </c>
      <c r="AP35" s="1604" t="s">
        <v>1972</v>
      </c>
      <c r="AQ35" s="1606" t="s">
        <v>1972</v>
      </c>
      <c r="AR35" s="1604" t="s">
        <v>1972</v>
      </c>
      <c r="AS35" s="1606" t="s">
        <v>1972</v>
      </c>
      <c r="AT35" s="1605" t="s">
        <v>1972</v>
      </c>
      <c r="AU35" s="1605" t="s">
        <v>1972</v>
      </c>
      <c r="AV35" s="1605" t="s">
        <v>1972</v>
      </c>
      <c r="AW35" s="1605" t="s">
        <v>1972</v>
      </c>
      <c r="AX35" s="1604" t="s">
        <v>1972</v>
      </c>
      <c r="AY35" s="1606" t="s">
        <v>1972</v>
      </c>
      <c r="AZ35" s="1604">
        <v>6.1981686656463067E-3</v>
      </c>
      <c r="BA35" s="1604" t="s">
        <v>1972</v>
      </c>
      <c r="BB35" s="1604">
        <v>5.4651904074951617E-3</v>
      </c>
    </row>
    <row r="36" spans="1:54" x14ac:dyDescent="0.25">
      <c r="A36" s="1666"/>
      <c r="B36" s="1666" t="s">
        <v>594</v>
      </c>
      <c r="C36" s="1606" t="s">
        <v>1972</v>
      </c>
      <c r="D36" s="1605" t="s">
        <v>1972</v>
      </c>
      <c r="E36" s="1605" t="s">
        <v>1972</v>
      </c>
      <c r="F36" s="1605" t="s">
        <v>1972</v>
      </c>
      <c r="G36" s="1605" t="s">
        <v>1972</v>
      </c>
      <c r="H36" s="1604" t="s">
        <v>1972</v>
      </c>
      <c r="I36" s="1606" t="s">
        <v>1972</v>
      </c>
      <c r="J36" s="1605" t="s">
        <v>1972</v>
      </c>
      <c r="K36" s="1605" t="s">
        <v>1972</v>
      </c>
      <c r="L36" s="1605" t="s">
        <v>1972</v>
      </c>
      <c r="M36" s="1605" t="s">
        <v>1972</v>
      </c>
      <c r="N36" s="1605" t="s">
        <v>1972</v>
      </c>
      <c r="O36" s="1604" t="s">
        <v>1972</v>
      </c>
      <c r="P36" s="1606" t="s">
        <v>1972</v>
      </c>
      <c r="Q36" s="1605" t="s">
        <v>1972</v>
      </c>
      <c r="R36" s="1605" t="s">
        <v>1972</v>
      </c>
      <c r="S36" s="1605" t="s">
        <v>1972</v>
      </c>
      <c r="T36" s="1605" t="s">
        <v>1972</v>
      </c>
      <c r="U36" s="1605" t="s">
        <v>1972</v>
      </c>
      <c r="V36" s="1605" t="s">
        <v>1972</v>
      </c>
      <c r="W36" s="1605" t="s">
        <v>1972</v>
      </c>
      <c r="X36" s="1605" t="s">
        <v>1972</v>
      </c>
      <c r="Y36" s="1605" t="s">
        <v>1972</v>
      </c>
      <c r="Z36" s="1605" t="s">
        <v>1972</v>
      </c>
      <c r="AA36" s="1604" t="s">
        <v>1972</v>
      </c>
      <c r="AB36" s="1606" t="s">
        <v>1972</v>
      </c>
      <c r="AC36" s="1605">
        <v>9.166334606093209E-4</v>
      </c>
      <c r="AD36" s="1605">
        <v>5.2217482035315042E-3</v>
      </c>
      <c r="AE36" s="1605" t="s">
        <v>1972</v>
      </c>
      <c r="AF36" s="1605" t="s">
        <v>1972</v>
      </c>
      <c r="AG36" s="1605" t="s">
        <v>1972</v>
      </c>
      <c r="AH36" s="1605" t="s">
        <v>1972</v>
      </c>
      <c r="AI36" s="1605" t="s">
        <v>1972</v>
      </c>
      <c r="AJ36" s="1604">
        <v>1.6407215437253864E-2</v>
      </c>
      <c r="AK36" s="1606">
        <v>8.8739960848346431E-3</v>
      </c>
      <c r="AL36" s="1605" t="s">
        <v>1972</v>
      </c>
      <c r="AM36" s="1605">
        <v>9.7275983204640204E-2</v>
      </c>
      <c r="AN36" s="1605">
        <v>2.0491735811886888E-2</v>
      </c>
      <c r="AO36" s="1605">
        <v>2.9939388594823025E-2</v>
      </c>
      <c r="AP36" s="1604" t="s">
        <v>1972</v>
      </c>
      <c r="AQ36" s="1606" t="s">
        <v>1972</v>
      </c>
      <c r="AR36" s="1604" t="s">
        <v>1972</v>
      </c>
      <c r="AS36" s="1606" t="s">
        <v>1972</v>
      </c>
      <c r="AT36" s="1605" t="s">
        <v>1972</v>
      </c>
      <c r="AU36" s="1605" t="s">
        <v>1972</v>
      </c>
      <c r="AV36" s="1605" t="s">
        <v>1972</v>
      </c>
      <c r="AW36" s="1605" t="s">
        <v>1972</v>
      </c>
      <c r="AX36" s="1604" t="s">
        <v>1972</v>
      </c>
      <c r="AY36" s="1606" t="s">
        <v>1972</v>
      </c>
      <c r="AZ36" s="1604" t="s">
        <v>1972</v>
      </c>
      <c r="BA36" s="1604" t="s">
        <v>1972</v>
      </c>
      <c r="BB36" s="1604">
        <v>4.6922213726818974E-3</v>
      </c>
    </row>
    <row r="37" spans="1:54" x14ac:dyDescent="0.25">
      <c r="A37" s="1666"/>
      <c r="B37" s="1666" t="s">
        <v>488</v>
      </c>
      <c r="C37" s="1606" t="s">
        <v>1972</v>
      </c>
      <c r="D37" s="1605" t="s">
        <v>1972</v>
      </c>
      <c r="E37" s="1605" t="s">
        <v>1972</v>
      </c>
      <c r="F37" s="1605" t="s">
        <v>1972</v>
      </c>
      <c r="G37" s="1605" t="s">
        <v>1972</v>
      </c>
      <c r="H37" s="1604" t="s">
        <v>1972</v>
      </c>
      <c r="I37" s="1606" t="s">
        <v>1972</v>
      </c>
      <c r="J37" s="1605" t="s">
        <v>1972</v>
      </c>
      <c r="K37" s="1605" t="s">
        <v>1972</v>
      </c>
      <c r="L37" s="1605" t="s">
        <v>1972</v>
      </c>
      <c r="M37" s="1605" t="s">
        <v>1972</v>
      </c>
      <c r="N37" s="1605" t="s">
        <v>1972</v>
      </c>
      <c r="O37" s="1604" t="s">
        <v>1972</v>
      </c>
      <c r="P37" s="1606" t="s">
        <v>1972</v>
      </c>
      <c r="Q37" s="1605" t="s">
        <v>1972</v>
      </c>
      <c r="R37" s="1605" t="s">
        <v>1972</v>
      </c>
      <c r="S37" s="1605" t="s">
        <v>1972</v>
      </c>
      <c r="T37" s="1605" t="s">
        <v>1972</v>
      </c>
      <c r="U37" s="1605" t="s">
        <v>1972</v>
      </c>
      <c r="V37" s="1605" t="s">
        <v>1972</v>
      </c>
      <c r="W37" s="1605" t="s">
        <v>1972</v>
      </c>
      <c r="X37" s="1605" t="s">
        <v>1972</v>
      </c>
      <c r="Y37" s="1605" t="s">
        <v>1972</v>
      </c>
      <c r="Z37" s="1605" t="s">
        <v>1972</v>
      </c>
      <c r="AA37" s="1604" t="s">
        <v>1972</v>
      </c>
      <c r="AB37" s="1606" t="s">
        <v>1972</v>
      </c>
      <c r="AC37" s="1605" t="s">
        <v>1972</v>
      </c>
      <c r="AD37" s="1605" t="s">
        <v>1972</v>
      </c>
      <c r="AE37" s="1605" t="s">
        <v>1972</v>
      </c>
      <c r="AF37" s="1605" t="s">
        <v>1972</v>
      </c>
      <c r="AG37" s="1605" t="s">
        <v>1972</v>
      </c>
      <c r="AH37" s="1605" t="s">
        <v>1972</v>
      </c>
      <c r="AI37" s="1605" t="s">
        <v>1972</v>
      </c>
      <c r="AJ37" s="1604" t="s">
        <v>1972</v>
      </c>
      <c r="AK37" s="1606" t="s">
        <v>1972</v>
      </c>
      <c r="AL37" s="1605" t="s">
        <v>1972</v>
      </c>
      <c r="AM37" s="1605">
        <v>9.7838055352972367E-3</v>
      </c>
      <c r="AN37" s="1605" t="s">
        <v>1972</v>
      </c>
      <c r="AO37" s="1605" t="s">
        <v>1972</v>
      </c>
      <c r="AP37" s="1604" t="s">
        <v>1972</v>
      </c>
      <c r="AQ37" s="1606" t="s">
        <v>1972</v>
      </c>
      <c r="AR37" s="1604" t="s">
        <v>1972</v>
      </c>
      <c r="AS37" s="1606" t="s">
        <v>1972</v>
      </c>
      <c r="AT37" s="1605" t="s">
        <v>1972</v>
      </c>
      <c r="AU37" s="1605" t="s">
        <v>1972</v>
      </c>
      <c r="AV37" s="1605" t="s">
        <v>1972</v>
      </c>
      <c r="AW37" s="1605" t="s">
        <v>1972</v>
      </c>
      <c r="AX37" s="1604" t="s">
        <v>1972</v>
      </c>
      <c r="AY37" s="1606" t="s">
        <v>1972</v>
      </c>
      <c r="AZ37" s="1604">
        <v>7.6315413935765927E-3</v>
      </c>
      <c r="BA37" s="1604" t="s">
        <v>1972</v>
      </c>
      <c r="BB37" s="1604">
        <v>6.1399653012545797E-4</v>
      </c>
    </row>
    <row r="38" spans="1:54" x14ac:dyDescent="0.25">
      <c r="A38" s="1666"/>
      <c r="B38" s="1666" t="s">
        <v>595</v>
      </c>
      <c r="C38" s="1606" t="s">
        <v>1972</v>
      </c>
      <c r="D38" s="1605" t="s">
        <v>1972</v>
      </c>
      <c r="E38" s="1605" t="s">
        <v>1972</v>
      </c>
      <c r="F38" s="1605" t="s">
        <v>1972</v>
      </c>
      <c r="G38" s="1605">
        <v>4.9602421685929654E-2</v>
      </c>
      <c r="H38" s="1604">
        <v>4.4538003012740558E-2</v>
      </c>
      <c r="I38" s="1606" t="s">
        <v>1972</v>
      </c>
      <c r="J38" s="1605" t="s">
        <v>1972</v>
      </c>
      <c r="K38" s="1605" t="s">
        <v>1972</v>
      </c>
      <c r="L38" s="1605" t="s">
        <v>1972</v>
      </c>
      <c r="M38" s="1605" t="s">
        <v>1972</v>
      </c>
      <c r="N38" s="1605" t="s">
        <v>1972</v>
      </c>
      <c r="O38" s="1604" t="s">
        <v>1972</v>
      </c>
      <c r="P38" s="1606" t="s">
        <v>1972</v>
      </c>
      <c r="Q38" s="1605" t="s">
        <v>1972</v>
      </c>
      <c r="R38" s="1605" t="s">
        <v>1972</v>
      </c>
      <c r="S38" s="1605" t="s">
        <v>1972</v>
      </c>
      <c r="T38" s="1605" t="s">
        <v>1972</v>
      </c>
      <c r="U38" s="1605" t="s">
        <v>1972</v>
      </c>
      <c r="V38" s="1605" t="s">
        <v>1972</v>
      </c>
      <c r="W38" s="1605" t="s">
        <v>1972</v>
      </c>
      <c r="X38" s="1605" t="s">
        <v>1972</v>
      </c>
      <c r="Y38" s="1605" t="s">
        <v>1972</v>
      </c>
      <c r="Z38" s="1605" t="s">
        <v>1972</v>
      </c>
      <c r="AA38" s="1604" t="s">
        <v>1972</v>
      </c>
      <c r="AB38" s="1606" t="s">
        <v>1972</v>
      </c>
      <c r="AC38" s="1605" t="s">
        <v>1972</v>
      </c>
      <c r="AD38" s="1605" t="s">
        <v>1972</v>
      </c>
      <c r="AE38" s="1605" t="s">
        <v>1972</v>
      </c>
      <c r="AF38" s="1605" t="s">
        <v>1972</v>
      </c>
      <c r="AG38" s="1605" t="s">
        <v>1972</v>
      </c>
      <c r="AH38" s="1605" t="s">
        <v>1972</v>
      </c>
      <c r="AI38" s="1605" t="s">
        <v>1972</v>
      </c>
      <c r="AJ38" s="1604" t="s">
        <v>1972</v>
      </c>
      <c r="AK38" s="1606" t="s">
        <v>1972</v>
      </c>
      <c r="AL38" s="1605" t="s">
        <v>1972</v>
      </c>
      <c r="AM38" s="1605" t="s">
        <v>1972</v>
      </c>
      <c r="AN38" s="1605" t="s">
        <v>1972</v>
      </c>
      <c r="AO38" s="1605" t="s">
        <v>1972</v>
      </c>
      <c r="AP38" s="1604" t="s">
        <v>1972</v>
      </c>
      <c r="AQ38" s="1606" t="s">
        <v>1972</v>
      </c>
      <c r="AR38" s="1604" t="s">
        <v>1972</v>
      </c>
      <c r="AS38" s="1606" t="s">
        <v>1972</v>
      </c>
      <c r="AT38" s="1605" t="s">
        <v>1972</v>
      </c>
      <c r="AU38" s="1605" t="s">
        <v>1972</v>
      </c>
      <c r="AV38" s="1605" t="s">
        <v>1972</v>
      </c>
      <c r="AW38" s="1605" t="s">
        <v>1972</v>
      </c>
      <c r="AX38" s="1604" t="s">
        <v>1972</v>
      </c>
      <c r="AY38" s="1606" t="s">
        <v>1972</v>
      </c>
      <c r="AZ38" s="1604" t="s">
        <v>1972</v>
      </c>
      <c r="BA38" s="1604" t="s">
        <v>1972</v>
      </c>
      <c r="BB38" s="1604">
        <v>2.4945045973380647E-3</v>
      </c>
    </row>
    <row r="39" spans="1:54" x14ac:dyDescent="0.25">
      <c r="A39" s="1666"/>
      <c r="B39" s="1666" t="s">
        <v>489</v>
      </c>
      <c r="C39" s="1606" t="s">
        <v>1972</v>
      </c>
      <c r="D39" s="1605" t="s">
        <v>1972</v>
      </c>
      <c r="E39" s="1605" t="s">
        <v>1972</v>
      </c>
      <c r="F39" s="1605" t="s">
        <v>1972</v>
      </c>
      <c r="G39" s="1605" t="s">
        <v>1972</v>
      </c>
      <c r="H39" s="1604" t="s">
        <v>1972</v>
      </c>
      <c r="I39" s="1606" t="s">
        <v>1972</v>
      </c>
      <c r="J39" s="1605" t="s">
        <v>1972</v>
      </c>
      <c r="K39" s="1605" t="s">
        <v>1972</v>
      </c>
      <c r="L39" s="1605" t="s">
        <v>1972</v>
      </c>
      <c r="M39" s="1605" t="s">
        <v>1972</v>
      </c>
      <c r="N39" s="1605" t="s">
        <v>1972</v>
      </c>
      <c r="O39" s="1604" t="s">
        <v>1972</v>
      </c>
      <c r="P39" s="1606" t="s">
        <v>1972</v>
      </c>
      <c r="Q39" s="1605" t="s">
        <v>1972</v>
      </c>
      <c r="R39" s="1605" t="s">
        <v>1972</v>
      </c>
      <c r="S39" s="1605" t="s">
        <v>1972</v>
      </c>
      <c r="T39" s="1605" t="s">
        <v>1972</v>
      </c>
      <c r="U39" s="1605" t="s">
        <v>1972</v>
      </c>
      <c r="V39" s="1605" t="s">
        <v>1972</v>
      </c>
      <c r="W39" s="1605" t="s">
        <v>1972</v>
      </c>
      <c r="X39" s="1605" t="s">
        <v>1972</v>
      </c>
      <c r="Y39" s="1605" t="s">
        <v>1972</v>
      </c>
      <c r="Z39" s="1605" t="s">
        <v>1972</v>
      </c>
      <c r="AA39" s="1604" t="s">
        <v>1972</v>
      </c>
      <c r="AB39" s="1606" t="s">
        <v>1972</v>
      </c>
      <c r="AC39" s="1605" t="s">
        <v>1972</v>
      </c>
      <c r="AD39" s="1605" t="s">
        <v>1972</v>
      </c>
      <c r="AE39" s="1605" t="s">
        <v>1972</v>
      </c>
      <c r="AF39" s="1605" t="s">
        <v>1972</v>
      </c>
      <c r="AG39" s="1605" t="s">
        <v>1972</v>
      </c>
      <c r="AH39" s="1605" t="s">
        <v>1972</v>
      </c>
      <c r="AI39" s="1605" t="s">
        <v>1972</v>
      </c>
      <c r="AJ39" s="1604" t="s">
        <v>1972</v>
      </c>
      <c r="AK39" s="1606" t="s">
        <v>1972</v>
      </c>
      <c r="AL39" s="1605" t="s">
        <v>1972</v>
      </c>
      <c r="AM39" s="1605" t="s">
        <v>1972</v>
      </c>
      <c r="AN39" s="1605" t="s">
        <v>1972</v>
      </c>
      <c r="AO39" s="1605" t="s">
        <v>1972</v>
      </c>
      <c r="AP39" s="1604" t="s">
        <v>1972</v>
      </c>
      <c r="AQ39" s="1606" t="s">
        <v>1972</v>
      </c>
      <c r="AR39" s="1604" t="s">
        <v>1972</v>
      </c>
      <c r="AS39" s="1606" t="s">
        <v>1972</v>
      </c>
      <c r="AT39" s="1605" t="s">
        <v>1972</v>
      </c>
      <c r="AU39" s="1605">
        <v>9.2116488016038005E-4</v>
      </c>
      <c r="AV39" s="1605" t="s">
        <v>1972</v>
      </c>
      <c r="AW39" s="1605">
        <v>2.8191341719774457E-4</v>
      </c>
      <c r="AX39" s="1604" t="s">
        <v>1972</v>
      </c>
      <c r="AY39" s="1606" t="s">
        <v>1972</v>
      </c>
      <c r="AZ39" s="1604" t="s">
        <v>1972</v>
      </c>
      <c r="BA39" s="1604" t="s">
        <v>1972</v>
      </c>
      <c r="BB39" s="1604">
        <v>1.2935680492410731E-5</v>
      </c>
    </row>
    <row r="40" spans="1:54" x14ac:dyDescent="0.25">
      <c r="A40" s="1666"/>
      <c r="B40" s="1666" t="s">
        <v>515</v>
      </c>
      <c r="C40" s="1606" t="s">
        <v>1972</v>
      </c>
      <c r="D40" s="1605" t="s">
        <v>1972</v>
      </c>
      <c r="E40" s="1605" t="s">
        <v>1972</v>
      </c>
      <c r="F40" s="1605" t="s">
        <v>1972</v>
      </c>
      <c r="G40" s="1605" t="s">
        <v>1972</v>
      </c>
      <c r="H40" s="1604" t="s">
        <v>1972</v>
      </c>
      <c r="I40" s="1606">
        <v>1.3434571015409154E-2</v>
      </c>
      <c r="J40" s="1605" t="s">
        <v>1972</v>
      </c>
      <c r="K40" s="1605" t="s">
        <v>1972</v>
      </c>
      <c r="L40" s="1605" t="s">
        <v>1972</v>
      </c>
      <c r="M40" s="1605" t="s">
        <v>1972</v>
      </c>
      <c r="N40" s="1605" t="s">
        <v>1972</v>
      </c>
      <c r="O40" s="1604" t="s">
        <v>1972</v>
      </c>
      <c r="P40" s="1606" t="s">
        <v>1972</v>
      </c>
      <c r="Q40" s="1605" t="s">
        <v>1972</v>
      </c>
      <c r="R40" s="1605" t="s">
        <v>1972</v>
      </c>
      <c r="S40" s="1605" t="s">
        <v>1972</v>
      </c>
      <c r="T40" s="1605" t="s">
        <v>1972</v>
      </c>
      <c r="U40" s="1605" t="s">
        <v>1972</v>
      </c>
      <c r="V40" s="1605" t="s">
        <v>1972</v>
      </c>
      <c r="W40" s="1605" t="s">
        <v>1972</v>
      </c>
      <c r="X40" s="1605" t="s">
        <v>1972</v>
      </c>
      <c r="Y40" s="1605" t="s">
        <v>1972</v>
      </c>
      <c r="Z40" s="1605" t="s">
        <v>1972</v>
      </c>
      <c r="AA40" s="1604" t="s">
        <v>1972</v>
      </c>
      <c r="AB40" s="1606">
        <v>2.4848266290771882E-3</v>
      </c>
      <c r="AC40" s="1605">
        <v>6.8534015715754576E-4</v>
      </c>
      <c r="AD40" s="1605">
        <v>2.2538385660362936E-3</v>
      </c>
      <c r="AE40" s="1605" t="s">
        <v>1972</v>
      </c>
      <c r="AF40" s="1605" t="s">
        <v>1972</v>
      </c>
      <c r="AG40" s="1605" t="s">
        <v>1972</v>
      </c>
      <c r="AH40" s="1605" t="s">
        <v>1972</v>
      </c>
      <c r="AI40" s="1605" t="s">
        <v>1972</v>
      </c>
      <c r="AJ40" s="1604">
        <v>2.0428390573320617E-3</v>
      </c>
      <c r="AK40" s="1606" t="s">
        <v>1972</v>
      </c>
      <c r="AL40" s="1605" t="s">
        <v>1972</v>
      </c>
      <c r="AM40" s="1605">
        <v>2.5194627621946641E-2</v>
      </c>
      <c r="AN40" s="1605" t="s">
        <v>1972</v>
      </c>
      <c r="AO40" s="1605" t="s">
        <v>1972</v>
      </c>
      <c r="AP40" s="1604" t="s">
        <v>1972</v>
      </c>
      <c r="AQ40" s="1606" t="s">
        <v>1972</v>
      </c>
      <c r="AR40" s="1604" t="s">
        <v>1972</v>
      </c>
      <c r="AS40" s="1606" t="s">
        <v>1972</v>
      </c>
      <c r="AT40" s="1605" t="s">
        <v>1972</v>
      </c>
      <c r="AU40" s="1605" t="s">
        <v>1972</v>
      </c>
      <c r="AV40" s="1605" t="s">
        <v>1972</v>
      </c>
      <c r="AW40" s="1605" t="s">
        <v>1972</v>
      </c>
      <c r="AX40" s="1604" t="s">
        <v>1972</v>
      </c>
      <c r="AY40" s="1606" t="s">
        <v>1972</v>
      </c>
      <c r="AZ40" s="1604" t="s">
        <v>1972</v>
      </c>
      <c r="BA40" s="1604" t="s">
        <v>1972</v>
      </c>
      <c r="BB40" s="1604">
        <v>8.6654301606457524E-4</v>
      </c>
    </row>
    <row r="41" spans="1:54" x14ac:dyDescent="0.25">
      <c r="A41" s="1666"/>
      <c r="B41" s="1666" t="s">
        <v>509</v>
      </c>
      <c r="C41" s="1606" t="s">
        <v>1972</v>
      </c>
      <c r="D41" s="1605" t="s">
        <v>1972</v>
      </c>
      <c r="E41" s="1605" t="s">
        <v>1972</v>
      </c>
      <c r="F41" s="1605" t="s">
        <v>1972</v>
      </c>
      <c r="G41" s="1605" t="s">
        <v>1972</v>
      </c>
      <c r="H41" s="1604" t="s">
        <v>1972</v>
      </c>
      <c r="I41" s="1606" t="s">
        <v>1972</v>
      </c>
      <c r="J41" s="1605" t="s">
        <v>1972</v>
      </c>
      <c r="K41" s="1605" t="s">
        <v>1972</v>
      </c>
      <c r="L41" s="1605" t="s">
        <v>1972</v>
      </c>
      <c r="M41" s="1605" t="s">
        <v>1972</v>
      </c>
      <c r="N41" s="1605" t="s">
        <v>1972</v>
      </c>
      <c r="O41" s="1604" t="s">
        <v>1972</v>
      </c>
      <c r="P41" s="1606" t="s">
        <v>1972</v>
      </c>
      <c r="Q41" s="1605" t="s">
        <v>1972</v>
      </c>
      <c r="R41" s="1605" t="s">
        <v>1972</v>
      </c>
      <c r="S41" s="1605" t="s">
        <v>1972</v>
      </c>
      <c r="T41" s="1605" t="s">
        <v>1972</v>
      </c>
      <c r="U41" s="1605" t="s">
        <v>1972</v>
      </c>
      <c r="V41" s="1605" t="s">
        <v>1972</v>
      </c>
      <c r="W41" s="1605" t="s">
        <v>1972</v>
      </c>
      <c r="X41" s="1605" t="s">
        <v>1972</v>
      </c>
      <c r="Y41" s="1605" t="s">
        <v>1972</v>
      </c>
      <c r="Z41" s="1605" t="s">
        <v>1972</v>
      </c>
      <c r="AA41" s="1604" t="s">
        <v>1972</v>
      </c>
      <c r="AB41" s="1606">
        <v>1.9913567183025296E-2</v>
      </c>
      <c r="AC41" s="1605">
        <v>1.7244327648469584E-2</v>
      </c>
      <c r="AD41" s="1605">
        <v>1.1751177155381853E-2</v>
      </c>
      <c r="AE41" s="1605" t="s">
        <v>1972</v>
      </c>
      <c r="AF41" s="1605" t="s">
        <v>1972</v>
      </c>
      <c r="AG41" s="1605" t="s">
        <v>1972</v>
      </c>
      <c r="AH41" s="1605">
        <v>0.13555132384524793</v>
      </c>
      <c r="AI41" s="1605" t="s">
        <v>1972</v>
      </c>
      <c r="AJ41" s="1604">
        <v>8.0186019449208987E-2</v>
      </c>
      <c r="AK41" s="1606" t="s">
        <v>1972</v>
      </c>
      <c r="AL41" s="1605" t="s">
        <v>1972</v>
      </c>
      <c r="AM41" s="1605" t="s">
        <v>1972</v>
      </c>
      <c r="AN41" s="1605" t="s">
        <v>1972</v>
      </c>
      <c r="AO41" s="1605" t="s">
        <v>1972</v>
      </c>
      <c r="AP41" s="1604" t="s">
        <v>1972</v>
      </c>
      <c r="AQ41" s="1606" t="s">
        <v>1972</v>
      </c>
      <c r="AR41" s="1604" t="s">
        <v>1972</v>
      </c>
      <c r="AS41" s="1606" t="s">
        <v>1972</v>
      </c>
      <c r="AT41" s="1605" t="s">
        <v>1972</v>
      </c>
      <c r="AU41" s="1605" t="s">
        <v>1972</v>
      </c>
      <c r="AV41" s="1605" t="s">
        <v>1972</v>
      </c>
      <c r="AW41" s="1605" t="s">
        <v>1972</v>
      </c>
      <c r="AX41" s="1604" t="s">
        <v>1972</v>
      </c>
      <c r="AY41" s="1606" t="s">
        <v>1972</v>
      </c>
      <c r="AZ41" s="1604" t="s">
        <v>1972</v>
      </c>
      <c r="BA41" s="1604" t="s">
        <v>1972</v>
      </c>
      <c r="BB41" s="1604">
        <v>2.6040116829529635E-3</v>
      </c>
    </row>
    <row r="42" spans="1:54" x14ac:dyDescent="0.25">
      <c r="A42" s="1666"/>
      <c r="B42" s="1666" t="s">
        <v>1719</v>
      </c>
      <c r="C42" s="1606" t="s">
        <v>1972</v>
      </c>
      <c r="D42" s="1605">
        <v>3.9281816256338455E-2</v>
      </c>
      <c r="E42" s="1605">
        <v>5.5451384768564801E-2</v>
      </c>
      <c r="F42" s="1605" t="s">
        <v>1972</v>
      </c>
      <c r="G42" s="1605" t="s">
        <v>1972</v>
      </c>
      <c r="H42" s="1604" t="s">
        <v>1972</v>
      </c>
      <c r="I42" s="1606" t="s">
        <v>1972</v>
      </c>
      <c r="J42" s="1605" t="s">
        <v>1972</v>
      </c>
      <c r="K42" s="1605" t="s">
        <v>1972</v>
      </c>
      <c r="L42" s="1605" t="s">
        <v>1972</v>
      </c>
      <c r="M42" s="1605" t="s">
        <v>1972</v>
      </c>
      <c r="N42" s="1605" t="s">
        <v>1972</v>
      </c>
      <c r="O42" s="1604" t="s">
        <v>1972</v>
      </c>
      <c r="P42" s="1606" t="s">
        <v>1972</v>
      </c>
      <c r="Q42" s="1605" t="s">
        <v>1972</v>
      </c>
      <c r="R42" s="1605" t="s">
        <v>1972</v>
      </c>
      <c r="S42" s="1605" t="s">
        <v>1972</v>
      </c>
      <c r="T42" s="1605" t="s">
        <v>1972</v>
      </c>
      <c r="U42" s="1605" t="s">
        <v>1972</v>
      </c>
      <c r="V42" s="1605" t="s">
        <v>1972</v>
      </c>
      <c r="W42" s="1605" t="s">
        <v>1972</v>
      </c>
      <c r="X42" s="1605" t="s">
        <v>1972</v>
      </c>
      <c r="Y42" s="1605" t="s">
        <v>1972</v>
      </c>
      <c r="Z42" s="1605" t="s">
        <v>1972</v>
      </c>
      <c r="AA42" s="1604" t="s">
        <v>1972</v>
      </c>
      <c r="AB42" s="1606" t="s">
        <v>1972</v>
      </c>
      <c r="AC42" s="1605" t="s">
        <v>1972</v>
      </c>
      <c r="AD42" s="1605">
        <v>8.7600806406990962E-3</v>
      </c>
      <c r="AE42" s="1605">
        <v>8.0175026439710598E-2</v>
      </c>
      <c r="AF42" s="1605">
        <v>2.7011226218390905E-2</v>
      </c>
      <c r="AG42" s="1605">
        <v>4.738117752388385E-2</v>
      </c>
      <c r="AH42" s="1605" t="s">
        <v>1972</v>
      </c>
      <c r="AI42" s="1605">
        <v>2.3511062685109298E-2</v>
      </c>
      <c r="AJ42" s="1604" t="s">
        <v>1972</v>
      </c>
      <c r="AK42" s="1606" t="s">
        <v>1972</v>
      </c>
      <c r="AL42" s="1605" t="s">
        <v>1972</v>
      </c>
      <c r="AM42" s="1605" t="s">
        <v>1972</v>
      </c>
      <c r="AN42" s="1605" t="s">
        <v>1972</v>
      </c>
      <c r="AO42" s="1605" t="s">
        <v>1972</v>
      </c>
      <c r="AP42" s="1604" t="s">
        <v>1972</v>
      </c>
      <c r="AQ42" s="1606" t="s">
        <v>1972</v>
      </c>
      <c r="AR42" s="1604" t="s">
        <v>1972</v>
      </c>
      <c r="AS42" s="1606" t="s">
        <v>1972</v>
      </c>
      <c r="AT42" s="1605" t="s">
        <v>1972</v>
      </c>
      <c r="AU42" s="1605" t="s">
        <v>1972</v>
      </c>
      <c r="AV42" s="1605" t="s">
        <v>1972</v>
      </c>
      <c r="AW42" s="1605" t="s">
        <v>1972</v>
      </c>
      <c r="AX42" s="1604" t="s">
        <v>1972</v>
      </c>
      <c r="AY42" s="1606" t="s">
        <v>1972</v>
      </c>
      <c r="AZ42" s="1604" t="s">
        <v>1972</v>
      </c>
      <c r="BA42" s="1604" t="s">
        <v>1972</v>
      </c>
      <c r="BB42" s="1604">
        <v>5.0870066407154727E-3</v>
      </c>
    </row>
    <row r="43" spans="1:54" x14ac:dyDescent="0.25">
      <c r="A43" s="1666"/>
      <c r="B43" s="1666" t="s">
        <v>507</v>
      </c>
      <c r="C43" s="1606">
        <v>2.711676252578564E-2</v>
      </c>
      <c r="D43" s="1605" t="s">
        <v>1972</v>
      </c>
      <c r="E43" s="1605" t="s">
        <v>1972</v>
      </c>
      <c r="F43" s="1605" t="s">
        <v>1972</v>
      </c>
      <c r="G43" s="1605">
        <v>5.423404444500407E-2</v>
      </c>
      <c r="H43" s="1604">
        <v>2.3066887448607753E-2</v>
      </c>
      <c r="I43" s="1606" t="s">
        <v>1972</v>
      </c>
      <c r="J43" s="1605" t="s">
        <v>1972</v>
      </c>
      <c r="K43" s="1605" t="s">
        <v>1972</v>
      </c>
      <c r="L43" s="1605" t="s">
        <v>1972</v>
      </c>
      <c r="M43" s="1605" t="s">
        <v>1972</v>
      </c>
      <c r="N43" s="1605" t="s">
        <v>1972</v>
      </c>
      <c r="O43" s="1604" t="s">
        <v>1972</v>
      </c>
      <c r="P43" s="1606" t="s">
        <v>1972</v>
      </c>
      <c r="Q43" s="1605" t="s">
        <v>1972</v>
      </c>
      <c r="R43" s="1605" t="s">
        <v>1972</v>
      </c>
      <c r="S43" s="1605" t="s">
        <v>1972</v>
      </c>
      <c r="T43" s="1605" t="s">
        <v>1972</v>
      </c>
      <c r="U43" s="1605" t="s">
        <v>1972</v>
      </c>
      <c r="V43" s="1605" t="s">
        <v>1972</v>
      </c>
      <c r="W43" s="1605" t="s">
        <v>1972</v>
      </c>
      <c r="X43" s="1605" t="s">
        <v>1972</v>
      </c>
      <c r="Y43" s="1605" t="s">
        <v>1972</v>
      </c>
      <c r="Z43" s="1605" t="s">
        <v>1972</v>
      </c>
      <c r="AA43" s="1604" t="s">
        <v>1972</v>
      </c>
      <c r="AB43" s="1606" t="s">
        <v>1972</v>
      </c>
      <c r="AC43" s="1605" t="s">
        <v>1972</v>
      </c>
      <c r="AD43" s="1605" t="s">
        <v>1972</v>
      </c>
      <c r="AE43" s="1605" t="s">
        <v>1972</v>
      </c>
      <c r="AF43" s="1605" t="s">
        <v>1972</v>
      </c>
      <c r="AG43" s="1605" t="s">
        <v>1972</v>
      </c>
      <c r="AH43" s="1605" t="s">
        <v>1972</v>
      </c>
      <c r="AI43" s="1605" t="s">
        <v>1972</v>
      </c>
      <c r="AJ43" s="1604" t="s">
        <v>1972</v>
      </c>
      <c r="AK43" s="1606" t="s">
        <v>1972</v>
      </c>
      <c r="AL43" s="1605" t="s">
        <v>1972</v>
      </c>
      <c r="AM43" s="1605" t="s">
        <v>1972</v>
      </c>
      <c r="AN43" s="1605" t="s">
        <v>1972</v>
      </c>
      <c r="AO43" s="1605" t="s">
        <v>1972</v>
      </c>
      <c r="AP43" s="1604" t="s">
        <v>1972</v>
      </c>
      <c r="AQ43" s="1606" t="s">
        <v>1972</v>
      </c>
      <c r="AR43" s="1604" t="s">
        <v>1972</v>
      </c>
      <c r="AS43" s="1606" t="s">
        <v>1972</v>
      </c>
      <c r="AT43" s="1605" t="s">
        <v>1972</v>
      </c>
      <c r="AU43" s="1605" t="s">
        <v>1972</v>
      </c>
      <c r="AV43" s="1605" t="s">
        <v>1972</v>
      </c>
      <c r="AW43" s="1605" t="s">
        <v>1972</v>
      </c>
      <c r="AX43" s="1604" t="s">
        <v>1972</v>
      </c>
      <c r="AY43" s="1606" t="s">
        <v>1972</v>
      </c>
      <c r="AZ43" s="1604" t="s">
        <v>1972</v>
      </c>
      <c r="BA43" s="1604" t="s">
        <v>1972</v>
      </c>
      <c r="BB43" s="1604">
        <v>1.853034900737364E-3</v>
      </c>
    </row>
    <row r="44" spans="1:54" x14ac:dyDescent="0.25">
      <c r="A44" s="1666"/>
      <c r="B44" s="1666" t="s">
        <v>1718</v>
      </c>
      <c r="C44" s="1606" t="s">
        <v>1972</v>
      </c>
      <c r="D44" s="1605" t="s">
        <v>1972</v>
      </c>
      <c r="E44" s="1605" t="s">
        <v>1972</v>
      </c>
      <c r="F44" s="1605" t="s">
        <v>1972</v>
      </c>
      <c r="G44" s="1605" t="s">
        <v>1972</v>
      </c>
      <c r="H44" s="1604" t="s">
        <v>1972</v>
      </c>
      <c r="I44" s="1606">
        <v>3.2150715324663036E-2</v>
      </c>
      <c r="J44" s="1605" t="s">
        <v>1972</v>
      </c>
      <c r="K44" s="1605">
        <v>3.5511201671833909E-3</v>
      </c>
      <c r="L44" s="1605" t="s">
        <v>1972</v>
      </c>
      <c r="M44" s="1605" t="s">
        <v>1972</v>
      </c>
      <c r="N44" s="1605" t="s">
        <v>1972</v>
      </c>
      <c r="O44" s="1604" t="s">
        <v>1972</v>
      </c>
      <c r="P44" s="1606" t="s">
        <v>1972</v>
      </c>
      <c r="Q44" s="1605" t="s">
        <v>1972</v>
      </c>
      <c r="R44" s="1605" t="s">
        <v>1972</v>
      </c>
      <c r="S44" s="1605" t="s">
        <v>1972</v>
      </c>
      <c r="T44" s="1605" t="s">
        <v>1972</v>
      </c>
      <c r="U44" s="1605" t="s">
        <v>1972</v>
      </c>
      <c r="V44" s="1605" t="s">
        <v>1972</v>
      </c>
      <c r="W44" s="1605" t="s">
        <v>1972</v>
      </c>
      <c r="X44" s="1605" t="s">
        <v>1972</v>
      </c>
      <c r="Y44" s="1605" t="s">
        <v>1972</v>
      </c>
      <c r="Z44" s="1605" t="s">
        <v>1972</v>
      </c>
      <c r="AA44" s="1604" t="s">
        <v>1972</v>
      </c>
      <c r="AB44" s="1606" t="s">
        <v>1972</v>
      </c>
      <c r="AC44" s="1605">
        <v>1.603938862692051E-2</v>
      </c>
      <c r="AD44" s="1605">
        <v>1.1701820344711731E-2</v>
      </c>
      <c r="AE44" s="1605" t="s">
        <v>1972</v>
      </c>
      <c r="AF44" s="1605" t="s">
        <v>1972</v>
      </c>
      <c r="AG44" s="1605" t="s">
        <v>1972</v>
      </c>
      <c r="AH44" s="1605" t="s">
        <v>1972</v>
      </c>
      <c r="AI44" s="1605" t="s">
        <v>1972</v>
      </c>
      <c r="AJ44" s="1604">
        <v>1.6025638482330847E-2</v>
      </c>
      <c r="AK44" s="1606" t="s">
        <v>1972</v>
      </c>
      <c r="AL44" s="1605" t="s">
        <v>1972</v>
      </c>
      <c r="AM44" s="1605" t="s">
        <v>1972</v>
      </c>
      <c r="AN44" s="1605" t="s">
        <v>1972</v>
      </c>
      <c r="AO44" s="1605" t="s">
        <v>1972</v>
      </c>
      <c r="AP44" s="1604" t="s">
        <v>1972</v>
      </c>
      <c r="AQ44" s="1606" t="s">
        <v>1972</v>
      </c>
      <c r="AR44" s="1604" t="s">
        <v>1972</v>
      </c>
      <c r="AS44" s="1606" t="s">
        <v>1972</v>
      </c>
      <c r="AT44" s="1605" t="s">
        <v>1972</v>
      </c>
      <c r="AU44" s="1605" t="s">
        <v>1972</v>
      </c>
      <c r="AV44" s="1605" t="s">
        <v>1972</v>
      </c>
      <c r="AW44" s="1605" t="s">
        <v>1972</v>
      </c>
      <c r="AX44" s="1604" t="s">
        <v>1972</v>
      </c>
      <c r="AY44" s="1606" t="s">
        <v>1972</v>
      </c>
      <c r="AZ44" s="1604" t="s">
        <v>1972</v>
      </c>
      <c r="BA44" s="1604" t="s">
        <v>1972</v>
      </c>
      <c r="BB44" s="1604">
        <v>1.8027238192785077E-3</v>
      </c>
    </row>
    <row r="45" spans="1:54" x14ac:dyDescent="0.25">
      <c r="A45" s="1666"/>
      <c r="B45" s="1666" t="s">
        <v>491</v>
      </c>
      <c r="C45" s="1606" t="s">
        <v>1972</v>
      </c>
      <c r="D45" s="1605" t="s">
        <v>1972</v>
      </c>
      <c r="E45" s="1605" t="s">
        <v>1972</v>
      </c>
      <c r="F45" s="1605" t="s">
        <v>1972</v>
      </c>
      <c r="G45" s="1605" t="s">
        <v>1972</v>
      </c>
      <c r="H45" s="1604" t="s">
        <v>1972</v>
      </c>
      <c r="I45" s="1606" t="s">
        <v>1972</v>
      </c>
      <c r="J45" s="1605" t="s">
        <v>1972</v>
      </c>
      <c r="K45" s="1605" t="s">
        <v>1972</v>
      </c>
      <c r="L45" s="1605" t="s">
        <v>1972</v>
      </c>
      <c r="M45" s="1605" t="s">
        <v>1972</v>
      </c>
      <c r="N45" s="1605" t="s">
        <v>1972</v>
      </c>
      <c r="O45" s="1604" t="s">
        <v>1972</v>
      </c>
      <c r="P45" s="1606" t="s">
        <v>1972</v>
      </c>
      <c r="Q45" s="1605" t="s">
        <v>1972</v>
      </c>
      <c r="R45" s="1605" t="s">
        <v>1972</v>
      </c>
      <c r="S45" s="1605" t="s">
        <v>1972</v>
      </c>
      <c r="T45" s="1605" t="s">
        <v>1972</v>
      </c>
      <c r="U45" s="1605" t="s">
        <v>1972</v>
      </c>
      <c r="V45" s="1605" t="s">
        <v>1972</v>
      </c>
      <c r="W45" s="1605" t="s">
        <v>1972</v>
      </c>
      <c r="X45" s="1605" t="s">
        <v>1972</v>
      </c>
      <c r="Y45" s="1605" t="s">
        <v>1972</v>
      </c>
      <c r="Z45" s="1605" t="s">
        <v>1972</v>
      </c>
      <c r="AA45" s="1604" t="s">
        <v>1972</v>
      </c>
      <c r="AB45" s="1606" t="s">
        <v>1972</v>
      </c>
      <c r="AC45" s="1605" t="s">
        <v>1972</v>
      </c>
      <c r="AD45" s="1605" t="s">
        <v>1972</v>
      </c>
      <c r="AE45" s="1605" t="s">
        <v>1972</v>
      </c>
      <c r="AF45" s="1605" t="s">
        <v>1972</v>
      </c>
      <c r="AG45" s="1605" t="s">
        <v>1972</v>
      </c>
      <c r="AH45" s="1605" t="s">
        <v>1972</v>
      </c>
      <c r="AI45" s="1605" t="s">
        <v>1972</v>
      </c>
      <c r="AJ45" s="1604" t="s">
        <v>1972</v>
      </c>
      <c r="AK45" s="1606" t="s">
        <v>1972</v>
      </c>
      <c r="AL45" s="1605" t="s">
        <v>1972</v>
      </c>
      <c r="AM45" s="1605">
        <v>3.4941681045697878E-2</v>
      </c>
      <c r="AN45" s="1605" t="s">
        <v>1972</v>
      </c>
      <c r="AO45" s="1605" t="s">
        <v>1972</v>
      </c>
      <c r="AP45" s="1604" t="s">
        <v>1972</v>
      </c>
      <c r="AQ45" s="1606" t="s">
        <v>1972</v>
      </c>
      <c r="AR45" s="1604" t="s">
        <v>1972</v>
      </c>
      <c r="AS45" s="1606" t="s">
        <v>1972</v>
      </c>
      <c r="AT45" s="1605" t="s">
        <v>1972</v>
      </c>
      <c r="AU45" s="1605" t="s">
        <v>1972</v>
      </c>
      <c r="AV45" s="1605" t="s">
        <v>1972</v>
      </c>
      <c r="AW45" s="1605" t="s">
        <v>1972</v>
      </c>
      <c r="AX45" s="1604" t="s">
        <v>1972</v>
      </c>
      <c r="AY45" s="1606" t="s">
        <v>1972</v>
      </c>
      <c r="AZ45" s="1604" t="s">
        <v>1972</v>
      </c>
      <c r="BA45" s="1604" t="s">
        <v>1972</v>
      </c>
      <c r="BB45" s="1604">
        <v>7.3093818588164589E-4</v>
      </c>
    </row>
    <row r="46" spans="1:54" x14ac:dyDescent="0.25">
      <c r="A46" s="1666"/>
      <c r="B46" s="1666" t="s">
        <v>525</v>
      </c>
      <c r="C46" s="1606" t="s">
        <v>1972</v>
      </c>
      <c r="D46" s="1605" t="s">
        <v>1972</v>
      </c>
      <c r="E46" s="1605" t="s">
        <v>1972</v>
      </c>
      <c r="F46" s="1605" t="s">
        <v>1972</v>
      </c>
      <c r="G46" s="1605" t="s">
        <v>1972</v>
      </c>
      <c r="H46" s="1604" t="s">
        <v>1972</v>
      </c>
      <c r="I46" s="1606">
        <v>7.691705400935013E-2</v>
      </c>
      <c r="J46" s="1605" t="s">
        <v>1972</v>
      </c>
      <c r="K46" s="1605">
        <v>2.3436609374497611E-2</v>
      </c>
      <c r="L46" s="1605" t="s">
        <v>1972</v>
      </c>
      <c r="M46" s="1605">
        <v>3.9134905925410093E-2</v>
      </c>
      <c r="N46" s="1605">
        <v>1.4426986966006418E-5</v>
      </c>
      <c r="O46" s="1604" t="s">
        <v>1972</v>
      </c>
      <c r="P46" s="1606" t="s">
        <v>1972</v>
      </c>
      <c r="Q46" s="1605" t="s">
        <v>1972</v>
      </c>
      <c r="R46" s="1605" t="s">
        <v>1972</v>
      </c>
      <c r="S46" s="1605" t="s">
        <v>1972</v>
      </c>
      <c r="T46" s="1605" t="s">
        <v>1972</v>
      </c>
      <c r="U46" s="1605" t="s">
        <v>1972</v>
      </c>
      <c r="V46" s="1605" t="s">
        <v>1972</v>
      </c>
      <c r="W46" s="1605" t="s">
        <v>1972</v>
      </c>
      <c r="X46" s="1605" t="s">
        <v>1972</v>
      </c>
      <c r="Y46" s="1605" t="s">
        <v>1972</v>
      </c>
      <c r="Z46" s="1605" t="s">
        <v>1972</v>
      </c>
      <c r="AA46" s="1604" t="s">
        <v>1972</v>
      </c>
      <c r="AB46" s="1606">
        <v>1.987354858835242E-2</v>
      </c>
      <c r="AC46" s="1605">
        <v>1.343740887801099E-2</v>
      </c>
      <c r="AD46" s="1605" t="s">
        <v>1972</v>
      </c>
      <c r="AE46" s="1605" t="s">
        <v>1972</v>
      </c>
      <c r="AF46" s="1605" t="s">
        <v>1972</v>
      </c>
      <c r="AG46" s="1605" t="s">
        <v>1972</v>
      </c>
      <c r="AH46" s="1605">
        <v>3.6638975376423799E-2</v>
      </c>
      <c r="AI46" s="1605" t="s">
        <v>1972</v>
      </c>
      <c r="AJ46" s="1604">
        <v>2.8817192916202612E-2</v>
      </c>
      <c r="AK46" s="1606" t="s">
        <v>1972</v>
      </c>
      <c r="AL46" s="1605" t="s">
        <v>1972</v>
      </c>
      <c r="AM46" s="1605" t="s">
        <v>1972</v>
      </c>
      <c r="AN46" s="1605" t="s">
        <v>1972</v>
      </c>
      <c r="AO46" s="1605" t="s">
        <v>1972</v>
      </c>
      <c r="AP46" s="1604" t="s">
        <v>1972</v>
      </c>
      <c r="AQ46" s="1606" t="s">
        <v>1972</v>
      </c>
      <c r="AR46" s="1604" t="s">
        <v>1972</v>
      </c>
      <c r="AS46" s="1606" t="s">
        <v>1972</v>
      </c>
      <c r="AT46" s="1605" t="s">
        <v>1972</v>
      </c>
      <c r="AU46" s="1605" t="s">
        <v>1972</v>
      </c>
      <c r="AV46" s="1605" t="s">
        <v>1972</v>
      </c>
      <c r="AW46" s="1605" t="s">
        <v>1972</v>
      </c>
      <c r="AX46" s="1604" t="s">
        <v>1972</v>
      </c>
      <c r="AY46" s="1606" t="s">
        <v>1972</v>
      </c>
      <c r="AZ46" s="1604" t="s">
        <v>1972</v>
      </c>
      <c r="BA46" s="1604" t="s">
        <v>1972</v>
      </c>
      <c r="BB46" s="1604">
        <v>4.2520597251306195E-3</v>
      </c>
    </row>
    <row r="47" spans="1:54" x14ac:dyDescent="0.25">
      <c r="A47" s="1666"/>
      <c r="B47" s="1666" t="s">
        <v>492</v>
      </c>
      <c r="C47" s="1606" t="s">
        <v>1972</v>
      </c>
      <c r="D47" s="1605" t="s">
        <v>1972</v>
      </c>
      <c r="E47" s="1605" t="s">
        <v>1972</v>
      </c>
      <c r="F47" s="1605" t="s">
        <v>1972</v>
      </c>
      <c r="G47" s="1605" t="s">
        <v>1972</v>
      </c>
      <c r="H47" s="1604" t="s">
        <v>1972</v>
      </c>
      <c r="I47" s="1606" t="s">
        <v>1972</v>
      </c>
      <c r="J47" s="1605" t="s">
        <v>1972</v>
      </c>
      <c r="K47" s="1605" t="s">
        <v>1972</v>
      </c>
      <c r="L47" s="1605" t="s">
        <v>1972</v>
      </c>
      <c r="M47" s="1605" t="s">
        <v>1972</v>
      </c>
      <c r="N47" s="1605" t="s">
        <v>1972</v>
      </c>
      <c r="O47" s="1604" t="s">
        <v>1972</v>
      </c>
      <c r="P47" s="1606" t="s">
        <v>1972</v>
      </c>
      <c r="Q47" s="1605" t="s">
        <v>1972</v>
      </c>
      <c r="R47" s="1605" t="s">
        <v>1972</v>
      </c>
      <c r="S47" s="1605" t="s">
        <v>1972</v>
      </c>
      <c r="T47" s="1605" t="s">
        <v>1972</v>
      </c>
      <c r="U47" s="1605" t="s">
        <v>1972</v>
      </c>
      <c r="V47" s="1605" t="s">
        <v>1972</v>
      </c>
      <c r="W47" s="1605" t="s">
        <v>1972</v>
      </c>
      <c r="X47" s="1605" t="s">
        <v>1972</v>
      </c>
      <c r="Y47" s="1605" t="s">
        <v>1972</v>
      </c>
      <c r="Z47" s="1605" t="s">
        <v>1972</v>
      </c>
      <c r="AA47" s="1604" t="s">
        <v>1972</v>
      </c>
      <c r="AB47" s="1606" t="s">
        <v>1972</v>
      </c>
      <c r="AC47" s="1605">
        <v>2.2228785607154421E-3</v>
      </c>
      <c r="AD47" s="1605" t="s">
        <v>1972</v>
      </c>
      <c r="AE47" s="1605" t="s">
        <v>1972</v>
      </c>
      <c r="AF47" s="1605" t="s">
        <v>1972</v>
      </c>
      <c r="AG47" s="1605" t="s">
        <v>1972</v>
      </c>
      <c r="AH47" s="1605" t="s">
        <v>1972</v>
      </c>
      <c r="AI47" s="1605" t="s">
        <v>1972</v>
      </c>
      <c r="AJ47" s="1604">
        <v>1.5482417209115067E-2</v>
      </c>
      <c r="AK47" s="1606" t="s">
        <v>1972</v>
      </c>
      <c r="AL47" s="1605" t="s">
        <v>1972</v>
      </c>
      <c r="AM47" s="1605" t="s">
        <v>1972</v>
      </c>
      <c r="AN47" s="1605" t="s">
        <v>1972</v>
      </c>
      <c r="AO47" s="1605" t="s">
        <v>1972</v>
      </c>
      <c r="AP47" s="1604" t="s">
        <v>1972</v>
      </c>
      <c r="AQ47" s="1606" t="s">
        <v>1972</v>
      </c>
      <c r="AR47" s="1604" t="s">
        <v>1972</v>
      </c>
      <c r="AS47" s="1606" t="s">
        <v>1972</v>
      </c>
      <c r="AT47" s="1605" t="s">
        <v>1972</v>
      </c>
      <c r="AU47" s="1605" t="s">
        <v>1972</v>
      </c>
      <c r="AV47" s="1605" t="s">
        <v>1972</v>
      </c>
      <c r="AW47" s="1605" t="s">
        <v>1972</v>
      </c>
      <c r="AX47" s="1604" t="s">
        <v>1972</v>
      </c>
      <c r="AY47" s="1606" t="s">
        <v>1972</v>
      </c>
      <c r="AZ47" s="1604" t="s">
        <v>1972</v>
      </c>
      <c r="BA47" s="1604" t="s">
        <v>1972</v>
      </c>
      <c r="BB47" s="1604">
        <v>3.3201371285857472E-4</v>
      </c>
    </row>
    <row r="48" spans="1:54" x14ac:dyDescent="0.25">
      <c r="A48" s="1666"/>
      <c r="B48" s="1666" t="s">
        <v>481</v>
      </c>
      <c r="C48" s="1606" t="s">
        <v>1972</v>
      </c>
      <c r="D48" s="1605" t="s">
        <v>1972</v>
      </c>
      <c r="E48" s="1605" t="s">
        <v>1972</v>
      </c>
      <c r="F48" s="1605" t="s">
        <v>1972</v>
      </c>
      <c r="G48" s="1605" t="s">
        <v>1972</v>
      </c>
      <c r="H48" s="1604" t="s">
        <v>1972</v>
      </c>
      <c r="I48" s="1606" t="s">
        <v>1972</v>
      </c>
      <c r="J48" s="1605" t="s">
        <v>1972</v>
      </c>
      <c r="K48" s="1605" t="s">
        <v>1972</v>
      </c>
      <c r="L48" s="1605" t="s">
        <v>1972</v>
      </c>
      <c r="M48" s="1605" t="s">
        <v>1972</v>
      </c>
      <c r="N48" s="1605" t="s">
        <v>1972</v>
      </c>
      <c r="O48" s="1604" t="s">
        <v>1972</v>
      </c>
      <c r="P48" s="1606" t="s">
        <v>1972</v>
      </c>
      <c r="Q48" s="1605">
        <v>3.6884042370970184E-2</v>
      </c>
      <c r="R48" s="1605" t="s">
        <v>1972</v>
      </c>
      <c r="S48" s="1605" t="s">
        <v>1972</v>
      </c>
      <c r="T48" s="1605" t="s">
        <v>1972</v>
      </c>
      <c r="U48" s="1605" t="s">
        <v>1972</v>
      </c>
      <c r="V48" s="1605" t="s">
        <v>1972</v>
      </c>
      <c r="W48" s="1605" t="s">
        <v>1972</v>
      </c>
      <c r="X48" s="1605">
        <v>5.2639698685564999E-2</v>
      </c>
      <c r="Y48" s="1605" t="s">
        <v>1972</v>
      </c>
      <c r="Z48" s="1605">
        <v>4.9214589087694133E-2</v>
      </c>
      <c r="AA48" s="1604" t="s">
        <v>1972</v>
      </c>
      <c r="AB48" s="1606" t="s">
        <v>1972</v>
      </c>
      <c r="AC48" s="1605" t="s">
        <v>1972</v>
      </c>
      <c r="AD48" s="1605" t="s">
        <v>1972</v>
      </c>
      <c r="AE48" s="1605" t="s">
        <v>1972</v>
      </c>
      <c r="AF48" s="1605" t="s">
        <v>1972</v>
      </c>
      <c r="AG48" s="1605" t="s">
        <v>1972</v>
      </c>
      <c r="AH48" s="1605" t="s">
        <v>1972</v>
      </c>
      <c r="AI48" s="1605" t="s">
        <v>1972</v>
      </c>
      <c r="AJ48" s="1604" t="s">
        <v>1972</v>
      </c>
      <c r="AK48" s="1606" t="s">
        <v>1972</v>
      </c>
      <c r="AL48" s="1605" t="s">
        <v>1972</v>
      </c>
      <c r="AM48" s="1605" t="s">
        <v>1972</v>
      </c>
      <c r="AN48" s="1605" t="s">
        <v>1972</v>
      </c>
      <c r="AO48" s="1605" t="s">
        <v>1972</v>
      </c>
      <c r="AP48" s="1604" t="s">
        <v>1972</v>
      </c>
      <c r="AQ48" s="1606" t="s">
        <v>1972</v>
      </c>
      <c r="AR48" s="1604" t="s">
        <v>1972</v>
      </c>
      <c r="AS48" s="1606" t="s">
        <v>1972</v>
      </c>
      <c r="AT48" s="1605" t="s">
        <v>1972</v>
      </c>
      <c r="AU48" s="1605" t="s">
        <v>1972</v>
      </c>
      <c r="AV48" s="1605" t="s">
        <v>1972</v>
      </c>
      <c r="AW48" s="1605" t="s">
        <v>1972</v>
      </c>
      <c r="AX48" s="1604" t="s">
        <v>1972</v>
      </c>
      <c r="AY48" s="1606" t="s">
        <v>1972</v>
      </c>
      <c r="AZ48" s="1604" t="s">
        <v>1972</v>
      </c>
      <c r="BA48" s="1604" t="s">
        <v>1972</v>
      </c>
      <c r="BB48" s="1604">
        <v>1.3198428613809628E-3</v>
      </c>
    </row>
    <row r="49" spans="1:54" x14ac:dyDescent="0.25">
      <c r="A49" s="1666"/>
      <c r="B49" s="1666" t="s">
        <v>582</v>
      </c>
      <c r="C49" s="1606" t="s">
        <v>1972</v>
      </c>
      <c r="D49" s="1605" t="s">
        <v>1972</v>
      </c>
      <c r="E49" s="1605" t="s">
        <v>1972</v>
      </c>
      <c r="F49" s="1605" t="s">
        <v>1972</v>
      </c>
      <c r="G49" s="1605">
        <v>7.4715823228550429E-2</v>
      </c>
      <c r="H49" s="1604">
        <v>2.4595284213212991E-2</v>
      </c>
      <c r="I49" s="1606" t="s">
        <v>1972</v>
      </c>
      <c r="J49" s="1605" t="s">
        <v>1972</v>
      </c>
      <c r="K49" s="1605" t="s">
        <v>1972</v>
      </c>
      <c r="L49" s="1605" t="s">
        <v>1972</v>
      </c>
      <c r="M49" s="1605" t="s">
        <v>1972</v>
      </c>
      <c r="N49" s="1605" t="s">
        <v>1972</v>
      </c>
      <c r="O49" s="1604" t="s">
        <v>1972</v>
      </c>
      <c r="P49" s="1606" t="s">
        <v>1972</v>
      </c>
      <c r="Q49" s="1605" t="s">
        <v>1972</v>
      </c>
      <c r="R49" s="1605" t="s">
        <v>1972</v>
      </c>
      <c r="S49" s="1605" t="s">
        <v>1972</v>
      </c>
      <c r="T49" s="1605" t="s">
        <v>1972</v>
      </c>
      <c r="U49" s="1605" t="s">
        <v>1972</v>
      </c>
      <c r="V49" s="1605" t="s">
        <v>1972</v>
      </c>
      <c r="W49" s="1605" t="s">
        <v>1972</v>
      </c>
      <c r="X49" s="1605" t="s">
        <v>1972</v>
      </c>
      <c r="Y49" s="1605" t="s">
        <v>1972</v>
      </c>
      <c r="Z49" s="1605" t="s">
        <v>1972</v>
      </c>
      <c r="AA49" s="1604" t="s">
        <v>1972</v>
      </c>
      <c r="AB49" s="1606">
        <v>1.0719236944738041E-2</v>
      </c>
      <c r="AC49" s="1605">
        <v>6.563370889849064E-3</v>
      </c>
      <c r="AD49" s="1605" t="s">
        <v>1972</v>
      </c>
      <c r="AE49" s="1605" t="s">
        <v>1972</v>
      </c>
      <c r="AF49" s="1605" t="s">
        <v>1972</v>
      </c>
      <c r="AG49" s="1605" t="s">
        <v>1972</v>
      </c>
      <c r="AH49" s="1605">
        <v>2.4058661898282339E-2</v>
      </c>
      <c r="AI49" s="1605" t="s">
        <v>1972</v>
      </c>
      <c r="AJ49" s="1604">
        <v>1.0460347891782983E-2</v>
      </c>
      <c r="AK49" s="1606" t="s">
        <v>1972</v>
      </c>
      <c r="AL49" s="1605" t="s">
        <v>1972</v>
      </c>
      <c r="AM49" s="1605" t="s">
        <v>1972</v>
      </c>
      <c r="AN49" s="1605" t="s">
        <v>1972</v>
      </c>
      <c r="AO49" s="1605" t="s">
        <v>1972</v>
      </c>
      <c r="AP49" s="1604" t="s">
        <v>1972</v>
      </c>
      <c r="AQ49" s="1606" t="s">
        <v>1972</v>
      </c>
      <c r="AR49" s="1604" t="s">
        <v>1972</v>
      </c>
      <c r="AS49" s="1606">
        <v>3.1858929173527714E-2</v>
      </c>
      <c r="AT49" s="1605" t="s">
        <v>1972</v>
      </c>
      <c r="AU49" s="1605">
        <v>6.2405668043451065E-3</v>
      </c>
      <c r="AV49" s="1605" t="s">
        <v>1972</v>
      </c>
      <c r="AW49" s="1605" t="s">
        <v>1972</v>
      </c>
      <c r="AX49" s="1604" t="s">
        <v>1972</v>
      </c>
      <c r="AY49" s="1606" t="s">
        <v>1972</v>
      </c>
      <c r="AZ49" s="1604" t="s">
        <v>1972</v>
      </c>
      <c r="BA49" s="1604" t="s">
        <v>1972</v>
      </c>
      <c r="BB49" s="1604">
        <v>2.5976512369806398E-3</v>
      </c>
    </row>
    <row r="50" spans="1:54" x14ac:dyDescent="0.25">
      <c r="A50" s="1666"/>
      <c r="B50" s="1666" t="s">
        <v>516</v>
      </c>
      <c r="C50" s="1606">
        <v>0.11551782067085425</v>
      </c>
      <c r="D50" s="1605" t="s">
        <v>1972</v>
      </c>
      <c r="E50" s="1605" t="s">
        <v>1972</v>
      </c>
      <c r="F50" s="1605" t="s">
        <v>1972</v>
      </c>
      <c r="G50" s="1605">
        <v>6.9620108452601137E-2</v>
      </c>
      <c r="H50" s="1604">
        <v>4.5918360036320403E-2</v>
      </c>
      <c r="I50" s="1606" t="s">
        <v>1972</v>
      </c>
      <c r="J50" s="1605" t="s">
        <v>1972</v>
      </c>
      <c r="K50" s="1605" t="s">
        <v>1972</v>
      </c>
      <c r="L50" s="1605" t="s">
        <v>1972</v>
      </c>
      <c r="M50" s="1605" t="s">
        <v>1972</v>
      </c>
      <c r="N50" s="1605" t="s">
        <v>1972</v>
      </c>
      <c r="O50" s="1604" t="s">
        <v>1972</v>
      </c>
      <c r="P50" s="1606" t="s">
        <v>1972</v>
      </c>
      <c r="Q50" s="1605" t="s">
        <v>1972</v>
      </c>
      <c r="R50" s="1605" t="s">
        <v>1972</v>
      </c>
      <c r="S50" s="1605" t="s">
        <v>1972</v>
      </c>
      <c r="T50" s="1605" t="s">
        <v>1972</v>
      </c>
      <c r="U50" s="1605" t="s">
        <v>1972</v>
      </c>
      <c r="V50" s="1605" t="s">
        <v>1972</v>
      </c>
      <c r="W50" s="1605" t="s">
        <v>1972</v>
      </c>
      <c r="X50" s="1605" t="s">
        <v>1972</v>
      </c>
      <c r="Y50" s="1605" t="s">
        <v>1972</v>
      </c>
      <c r="Z50" s="1605" t="s">
        <v>1972</v>
      </c>
      <c r="AA50" s="1604" t="s">
        <v>1972</v>
      </c>
      <c r="AB50" s="1606" t="s">
        <v>1972</v>
      </c>
      <c r="AC50" s="1605" t="s">
        <v>1972</v>
      </c>
      <c r="AD50" s="1605" t="s">
        <v>1972</v>
      </c>
      <c r="AE50" s="1605" t="s">
        <v>1972</v>
      </c>
      <c r="AF50" s="1605" t="s">
        <v>1972</v>
      </c>
      <c r="AG50" s="1605" t="s">
        <v>1972</v>
      </c>
      <c r="AH50" s="1605" t="s">
        <v>1972</v>
      </c>
      <c r="AI50" s="1605" t="s">
        <v>1972</v>
      </c>
      <c r="AJ50" s="1604" t="s">
        <v>1972</v>
      </c>
      <c r="AK50" s="1606" t="s">
        <v>1972</v>
      </c>
      <c r="AL50" s="1605" t="s">
        <v>1972</v>
      </c>
      <c r="AM50" s="1605" t="s">
        <v>1972</v>
      </c>
      <c r="AN50" s="1605" t="s">
        <v>1972</v>
      </c>
      <c r="AO50" s="1605" t="s">
        <v>1972</v>
      </c>
      <c r="AP50" s="1604" t="s">
        <v>1972</v>
      </c>
      <c r="AQ50" s="1606" t="s">
        <v>1972</v>
      </c>
      <c r="AR50" s="1604" t="s">
        <v>1972</v>
      </c>
      <c r="AS50" s="1606" t="s">
        <v>1972</v>
      </c>
      <c r="AT50" s="1605" t="s">
        <v>1972</v>
      </c>
      <c r="AU50" s="1605" t="s">
        <v>1972</v>
      </c>
      <c r="AV50" s="1605" t="s">
        <v>1972</v>
      </c>
      <c r="AW50" s="1605" t="s">
        <v>1972</v>
      </c>
      <c r="AX50" s="1604" t="s">
        <v>1972</v>
      </c>
      <c r="AY50" s="1606" t="s">
        <v>1972</v>
      </c>
      <c r="AZ50" s="1604" t="s">
        <v>1972</v>
      </c>
      <c r="BA50" s="1604" t="s">
        <v>1972</v>
      </c>
      <c r="BB50" s="1604">
        <v>4.7119259313837822E-3</v>
      </c>
    </row>
    <row r="51" spans="1:54" x14ac:dyDescent="0.25">
      <c r="A51" s="1666"/>
      <c r="B51" s="1666" t="s">
        <v>493</v>
      </c>
      <c r="C51" s="1606" t="s">
        <v>1972</v>
      </c>
      <c r="D51" s="1605" t="s">
        <v>1972</v>
      </c>
      <c r="E51" s="1605" t="s">
        <v>1972</v>
      </c>
      <c r="F51" s="1605" t="s">
        <v>1972</v>
      </c>
      <c r="G51" s="1605" t="s">
        <v>1972</v>
      </c>
      <c r="H51" s="1604" t="s">
        <v>1972</v>
      </c>
      <c r="I51" s="1606" t="s">
        <v>1972</v>
      </c>
      <c r="J51" s="1605" t="s">
        <v>1972</v>
      </c>
      <c r="K51" s="1605" t="s">
        <v>1972</v>
      </c>
      <c r="L51" s="1605" t="s">
        <v>1972</v>
      </c>
      <c r="M51" s="1605" t="s">
        <v>1972</v>
      </c>
      <c r="N51" s="1605" t="s">
        <v>1972</v>
      </c>
      <c r="O51" s="1604" t="s">
        <v>1972</v>
      </c>
      <c r="P51" s="1606" t="s">
        <v>1972</v>
      </c>
      <c r="Q51" s="1605" t="s">
        <v>1972</v>
      </c>
      <c r="R51" s="1605" t="s">
        <v>1972</v>
      </c>
      <c r="S51" s="1605" t="s">
        <v>1972</v>
      </c>
      <c r="T51" s="1605" t="s">
        <v>1972</v>
      </c>
      <c r="U51" s="1605" t="s">
        <v>1972</v>
      </c>
      <c r="V51" s="1605" t="s">
        <v>1972</v>
      </c>
      <c r="W51" s="1605" t="s">
        <v>1972</v>
      </c>
      <c r="X51" s="1605" t="s">
        <v>1972</v>
      </c>
      <c r="Y51" s="1605" t="s">
        <v>1972</v>
      </c>
      <c r="Z51" s="1605" t="s">
        <v>1972</v>
      </c>
      <c r="AA51" s="1604" t="s">
        <v>1972</v>
      </c>
      <c r="AB51" s="1606" t="s">
        <v>1972</v>
      </c>
      <c r="AC51" s="1605" t="s">
        <v>1972</v>
      </c>
      <c r="AD51" s="1605" t="s">
        <v>1972</v>
      </c>
      <c r="AE51" s="1605" t="s">
        <v>1972</v>
      </c>
      <c r="AF51" s="1605" t="s">
        <v>1972</v>
      </c>
      <c r="AG51" s="1605" t="s">
        <v>1972</v>
      </c>
      <c r="AH51" s="1605" t="s">
        <v>1972</v>
      </c>
      <c r="AI51" s="1605" t="s">
        <v>1972</v>
      </c>
      <c r="AJ51" s="1604" t="s">
        <v>1972</v>
      </c>
      <c r="AK51" s="1606" t="s">
        <v>1972</v>
      </c>
      <c r="AL51" s="1605" t="s">
        <v>1972</v>
      </c>
      <c r="AM51" s="1605" t="s">
        <v>1972</v>
      </c>
      <c r="AN51" s="1605" t="s">
        <v>1972</v>
      </c>
      <c r="AO51" s="1605">
        <v>2.63614330859275E-4</v>
      </c>
      <c r="AP51" s="1604" t="s">
        <v>1972</v>
      </c>
      <c r="AQ51" s="1606" t="s">
        <v>1972</v>
      </c>
      <c r="AR51" s="1604" t="s">
        <v>1972</v>
      </c>
      <c r="AS51" s="1606" t="s">
        <v>1972</v>
      </c>
      <c r="AT51" s="1605" t="s">
        <v>1972</v>
      </c>
      <c r="AU51" s="1605" t="s">
        <v>1972</v>
      </c>
      <c r="AV51" s="1605" t="s">
        <v>1972</v>
      </c>
      <c r="AW51" s="1605" t="s">
        <v>1972</v>
      </c>
      <c r="AX51" s="1604" t="s">
        <v>1972</v>
      </c>
      <c r="AY51" s="1606" t="s">
        <v>1972</v>
      </c>
      <c r="AZ51" s="1604" t="s">
        <v>1972</v>
      </c>
      <c r="BA51" s="1604" t="s">
        <v>1972</v>
      </c>
      <c r="BB51" s="1604">
        <v>1.1775459474196129E-5</v>
      </c>
    </row>
    <row r="52" spans="1:54" x14ac:dyDescent="0.25">
      <c r="A52" s="1666"/>
      <c r="B52" s="1666" t="s">
        <v>528</v>
      </c>
      <c r="C52" s="1606" t="s">
        <v>1972</v>
      </c>
      <c r="D52" s="1605" t="s">
        <v>1972</v>
      </c>
      <c r="E52" s="1605" t="s">
        <v>1972</v>
      </c>
      <c r="F52" s="1605" t="s">
        <v>1972</v>
      </c>
      <c r="G52" s="1605" t="s">
        <v>1972</v>
      </c>
      <c r="H52" s="1604" t="s">
        <v>1972</v>
      </c>
      <c r="I52" s="1606" t="s">
        <v>1972</v>
      </c>
      <c r="J52" s="1605" t="s">
        <v>1972</v>
      </c>
      <c r="K52" s="1605" t="s">
        <v>1972</v>
      </c>
      <c r="L52" s="1605" t="s">
        <v>1972</v>
      </c>
      <c r="M52" s="1605" t="s">
        <v>1972</v>
      </c>
      <c r="N52" s="1605" t="s">
        <v>1972</v>
      </c>
      <c r="O52" s="1604" t="s">
        <v>1972</v>
      </c>
      <c r="P52" s="1606" t="s">
        <v>1972</v>
      </c>
      <c r="Q52" s="1605" t="s">
        <v>1972</v>
      </c>
      <c r="R52" s="1605" t="s">
        <v>1972</v>
      </c>
      <c r="S52" s="1605" t="s">
        <v>1972</v>
      </c>
      <c r="T52" s="1605" t="s">
        <v>1972</v>
      </c>
      <c r="U52" s="1605" t="s">
        <v>1972</v>
      </c>
      <c r="V52" s="1605" t="s">
        <v>1972</v>
      </c>
      <c r="W52" s="1605" t="s">
        <v>1972</v>
      </c>
      <c r="X52" s="1605" t="s">
        <v>1972</v>
      </c>
      <c r="Y52" s="1605" t="s">
        <v>1972</v>
      </c>
      <c r="Z52" s="1605" t="s">
        <v>1972</v>
      </c>
      <c r="AA52" s="1604" t="s">
        <v>1972</v>
      </c>
      <c r="AB52" s="1606" t="s">
        <v>1972</v>
      </c>
      <c r="AC52" s="1605" t="s">
        <v>1972</v>
      </c>
      <c r="AD52" s="1605" t="s">
        <v>1972</v>
      </c>
      <c r="AE52" s="1605" t="s">
        <v>1972</v>
      </c>
      <c r="AF52" s="1605" t="s">
        <v>1972</v>
      </c>
      <c r="AG52" s="1605" t="s">
        <v>1972</v>
      </c>
      <c r="AH52" s="1605" t="s">
        <v>1972</v>
      </c>
      <c r="AI52" s="1605" t="s">
        <v>1972</v>
      </c>
      <c r="AJ52" s="1604" t="s">
        <v>1972</v>
      </c>
      <c r="AK52" s="1606" t="s">
        <v>1972</v>
      </c>
      <c r="AL52" s="1605" t="s">
        <v>1972</v>
      </c>
      <c r="AM52" s="1605">
        <v>1.7268834990891539E-2</v>
      </c>
      <c r="AN52" s="1605">
        <v>4.0638861650595035E-3</v>
      </c>
      <c r="AO52" s="1605">
        <v>1.3717293235836728E-3</v>
      </c>
      <c r="AP52" s="1604" t="s">
        <v>1972</v>
      </c>
      <c r="AQ52" s="1606" t="s">
        <v>1972</v>
      </c>
      <c r="AR52" s="1604" t="s">
        <v>1972</v>
      </c>
      <c r="AS52" s="1606" t="s">
        <v>1972</v>
      </c>
      <c r="AT52" s="1605" t="s">
        <v>1972</v>
      </c>
      <c r="AU52" s="1605" t="s">
        <v>1972</v>
      </c>
      <c r="AV52" s="1605" t="s">
        <v>1972</v>
      </c>
      <c r="AW52" s="1605" t="s">
        <v>1972</v>
      </c>
      <c r="AX52" s="1604" t="s">
        <v>1972</v>
      </c>
      <c r="AY52" s="1606" t="s">
        <v>1972</v>
      </c>
      <c r="AZ52" s="1604" t="s">
        <v>1972</v>
      </c>
      <c r="BA52" s="1604" t="s">
        <v>1972</v>
      </c>
      <c r="BB52" s="1604">
        <v>5.7420349829419358E-4</v>
      </c>
    </row>
    <row r="53" spans="1:54" x14ac:dyDescent="0.25">
      <c r="A53" s="1666"/>
      <c r="B53" s="1666" t="s">
        <v>596</v>
      </c>
      <c r="C53" s="1606" t="s">
        <v>1972</v>
      </c>
      <c r="D53" s="1605" t="s">
        <v>1972</v>
      </c>
      <c r="E53" s="1605" t="s">
        <v>1972</v>
      </c>
      <c r="F53" s="1605" t="s">
        <v>1972</v>
      </c>
      <c r="G53" s="1605" t="s">
        <v>1972</v>
      </c>
      <c r="H53" s="1604" t="s">
        <v>1972</v>
      </c>
      <c r="I53" s="1606" t="s">
        <v>1972</v>
      </c>
      <c r="J53" s="1605">
        <v>4.4741814765759086E-2</v>
      </c>
      <c r="K53" s="1605" t="s">
        <v>1972</v>
      </c>
      <c r="L53" s="1605">
        <v>3.4717205443297629E-2</v>
      </c>
      <c r="M53" s="1605" t="s">
        <v>1972</v>
      </c>
      <c r="N53" s="1605" t="s">
        <v>1972</v>
      </c>
      <c r="O53" s="1604">
        <v>5.9422674455165511E-2</v>
      </c>
      <c r="P53" s="1606" t="s">
        <v>1972</v>
      </c>
      <c r="Q53" s="1605" t="s">
        <v>1972</v>
      </c>
      <c r="R53" s="1605" t="s">
        <v>1972</v>
      </c>
      <c r="S53" s="1605" t="s">
        <v>1972</v>
      </c>
      <c r="T53" s="1605" t="s">
        <v>1972</v>
      </c>
      <c r="U53" s="1605" t="s">
        <v>1972</v>
      </c>
      <c r="V53" s="1605" t="s">
        <v>1972</v>
      </c>
      <c r="W53" s="1605" t="s">
        <v>1972</v>
      </c>
      <c r="X53" s="1605" t="s">
        <v>1972</v>
      </c>
      <c r="Y53" s="1605" t="s">
        <v>1972</v>
      </c>
      <c r="Z53" s="1605" t="s">
        <v>1972</v>
      </c>
      <c r="AA53" s="1604" t="s">
        <v>1972</v>
      </c>
      <c r="AB53" s="1606" t="s">
        <v>1972</v>
      </c>
      <c r="AC53" s="1605" t="s">
        <v>1972</v>
      </c>
      <c r="AD53" s="1605" t="s">
        <v>1972</v>
      </c>
      <c r="AE53" s="1605" t="s">
        <v>1972</v>
      </c>
      <c r="AF53" s="1605">
        <v>1.2122037779717631E-2</v>
      </c>
      <c r="AG53" s="1605">
        <v>4.2527238071181729E-2</v>
      </c>
      <c r="AH53" s="1605" t="s">
        <v>1972</v>
      </c>
      <c r="AI53" s="1605">
        <v>2.1223598792895881E-2</v>
      </c>
      <c r="AJ53" s="1604" t="s">
        <v>1972</v>
      </c>
      <c r="AK53" s="1606" t="s">
        <v>1972</v>
      </c>
      <c r="AL53" s="1605" t="s">
        <v>1972</v>
      </c>
      <c r="AM53" s="1605" t="s">
        <v>1972</v>
      </c>
      <c r="AN53" s="1605" t="s">
        <v>1972</v>
      </c>
      <c r="AO53" s="1605" t="s">
        <v>1972</v>
      </c>
      <c r="AP53" s="1604" t="s">
        <v>1972</v>
      </c>
      <c r="AQ53" s="1606" t="s">
        <v>1972</v>
      </c>
      <c r="AR53" s="1604" t="s">
        <v>1972</v>
      </c>
      <c r="AS53" s="1606" t="s">
        <v>1972</v>
      </c>
      <c r="AT53" s="1605" t="s">
        <v>1972</v>
      </c>
      <c r="AU53" s="1605" t="s">
        <v>1972</v>
      </c>
      <c r="AV53" s="1605" t="s">
        <v>1972</v>
      </c>
      <c r="AW53" s="1605" t="s">
        <v>1972</v>
      </c>
      <c r="AX53" s="1604" t="s">
        <v>1972</v>
      </c>
      <c r="AY53" s="1606" t="s">
        <v>1972</v>
      </c>
      <c r="AZ53" s="1604" t="s">
        <v>1972</v>
      </c>
      <c r="BA53" s="1604" t="s">
        <v>1972</v>
      </c>
      <c r="BB53" s="1604">
        <v>3.8898880260604517E-3</v>
      </c>
    </row>
    <row r="54" spans="1:54" x14ac:dyDescent="0.25">
      <c r="A54" s="1666"/>
      <c r="B54" s="1666" t="s">
        <v>517</v>
      </c>
      <c r="C54" s="1606" t="s">
        <v>1972</v>
      </c>
      <c r="D54" s="1605" t="s">
        <v>1972</v>
      </c>
      <c r="E54" s="1605" t="s">
        <v>1972</v>
      </c>
      <c r="F54" s="1605" t="s">
        <v>1972</v>
      </c>
      <c r="G54" s="1605" t="s">
        <v>1972</v>
      </c>
      <c r="H54" s="1604" t="s">
        <v>1972</v>
      </c>
      <c r="I54" s="1606" t="s">
        <v>1972</v>
      </c>
      <c r="J54" s="1605" t="s">
        <v>1972</v>
      </c>
      <c r="K54" s="1605" t="s">
        <v>1972</v>
      </c>
      <c r="L54" s="1605" t="s">
        <v>1972</v>
      </c>
      <c r="M54" s="1605" t="s">
        <v>1972</v>
      </c>
      <c r="N54" s="1605" t="s">
        <v>1972</v>
      </c>
      <c r="O54" s="1604" t="s">
        <v>1972</v>
      </c>
      <c r="P54" s="1606" t="s">
        <v>1972</v>
      </c>
      <c r="Q54" s="1605" t="s">
        <v>1972</v>
      </c>
      <c r="R54" s="1605" t="s">
        <v>1972</v>
      </c>
      <c r="S54" s="1605" t="s">
        <v>1972</v>
      </c>
      <c r="T54" s="1605" t="s">
        <v>1972</v>
      </c>
      <c r="U54" s="1605" t="s">
        <v>1972</v>
      </c>
      <c r="V54" s="1605" t="s">
        <v>1972</v>
      </c>
      <c r="W54" s="1605" t="s">
        <v>1972</v>
      </c>
      <c r="X54" s="1605" t="s">
        <v>1972</v>
      </c>
      <c r="Y54" s="1605" t="s">
        <v>1972</v>
      </c>
      <c r="Z54" s="1605" t="s">
        <v>1972</v>
      </c>
      <c r="AA54" s="1604" t="s">
        <v>1972</v>
      </c>
      <c r="AB54" s="1606">
        <v>1.4037988913430536E-3</v>
      </c>
      <c r="AC54" s="1605">
        <v>5.6723113684877683E-3</v>
      </c>
      <c r="AD54" s="1605">
        <v>1.0533661333249095E-3</v>
      </c>
      <c r="AE54" s="1605" t="s">
        <v>1972</v>
      </c>
      <c r="AF54" s="1605" t="s">
        <v>1972</v>
      </c>
      <c r="AG54" s="1605" t="s">
        <v>1972</v>
      </c>
      <c r="AH54" s="1605">
        <v>9.7667469803158435E-2</v>
      </c>
      <c r="AI54" s="1605" t="s">
        <v>1972</v>
      </c>
      <c r="AJ54" s="1604">
        <v>3.414140663766934E-2</v>
      </c>
      <c r="AK54" s="1606" t="s">
        <v>1972</v>
      </c>
      <c r="AL54" s="1605" t="s">
        <v>1972</v>
      </c>
      <c r="AM54" s="1605" t="s">
        <v>1972</v>
      </c>
      <c r="AN54" s="1605" t="s">
        <v>1972</v>
      </c>
      <c r="AO54" s="1605" t="s">
        <v>1972</v>
      </c>
      <c r="AP54" s="1604" t="s">
        <v>1972</v>
      </c>
      <c r="AQ54" s="1606" t="s">
        <v>1972</v>
      </c>
      <c r="AR54" s="1604" t="s">
        <v>1972</v>
      </c>
      <c r="AS54" s="1606" t="s">
        <v>1972</v>
      </c>
      <c r="AT54" s="1605" t="s">
        <v>1972</v>
      </c>
      <c r="AU54" s="1605" t="s">
        <v>1972</v>
      </c>
      <c r="AV54" s="1605" t="s">
        <v>1972</v>
      </c>
      <c r="AW54" s="1605" t="s">
        <v>1972</v>
      </c>
      <c r="AX54" s="1604" t="s">
        <v>1972</v>
      </c>
      <c r="AY54" s="1606" t="s">
        <v>1972</v>
      </c>
      <c r="AZ54" s="1604">
        <v>4.1088790942044014E-3</v>
      </c>
      <c r="BA54" s="1604" t="s">
        <v>1972</v>
      </c>
      <c r="BB54" s="1604">
        <v>1.1245044660246177E-3</v>
      </c>
    </row>
    <row r="55" spans="1:54" x14ac:dyDescent="0.25">
      <c r="A55" s="1666"/>
      <c r="B55" s="1666" t="s">
        <v>527</v>
      </c>
      <c r="C55" s="1606" t="s">
        <v>1972</v>
      </c>
      <c r="D55" s="1605" t="s">
        <v>1972</v>
      </c>
      <c r="E55" s="1605" t="s">
        <v>1972</v>
      </c>
      <c r="F55" s="1605" t="s">
        <v>1972</v>
      </c>
      <c r="G55" s="1605" t="s">
        <v>1972</v>
      </c>
      <c r="H55" s="1604" t="s">
        <v>1972</v>
      </c>
      <c r="I55" s="1606">
        <v>1.4463417560927011E-3</v>
      </c>
      <c r="J55" s="1605" t="s">
        <v>1972</v>
      </c>
      <c r="K55" s="1605" t="s">
        <v>1972</v>
      </c>
      <c r="L55" s="1605" t="s">
        <v>1972</v>
      </c>
      <c r="M55" s="1605">
        <v>1.7306826229956658E-3</v>
      </c>
      <c r="N55" s="1605" t="s">
        <v>1972</v>
      </c>
      <c r="O55" s="1604" t="s">
        <v>1972</v>
      </c>
      <c r="P55" s="1606" t="s">
        <v>1972</v>
      </c>
      <c r="Q55" s="1605" t="s">
        <v>1972</v>
      </c>
      <c r="R55" s="1605" t="s">
        <v>1972</v>
      </c>
      <c r="S55" s="1605" t="s">
        <v>1972</v>
      </c>
      <c r="T55" s="1605" t="s">
        <v>1972</v>
      </c>
      <c r="U55" s="1605" t="s">
        <v>1972</v>
      </c>
      <c r="V55" s="1605" t="s">
        <v>1972</v>
      </c>
      <c r="W55" s="1605" t="s">
        <v>1972</v>
      </c>
      <c r="X55" s="1605" t="s">
        <v>1972</v>
      </c>
      <c r="Y55" s="1605" t="s">
        <v>1972</v>
      </c>
      <c r="Z55" s="1605" t="s">
        <v>1972</v>
      </c>
      <c r="AA55" s="1604" t="s">
        <v>1972</v>
      </c>
      <c r="AB55" s="1606" t="s">
        <v>1972</v>
      </c>
      <c r="AC55" s="1605" t="s">
        <v>1972</v>
      </c>
      <c r="AD55" s="1605" t="s">
        <v>1972</v>
      </c>
      <c r="AE55" s="1605" t="s">
        <v>1972</v>
      </c>
      <c r="AF55" s="1605" t="s">
        <v>1972</v>
      </c>
      <c r="AG55" s="1605" t="s">
        <v>1972</v>
      </c>
      <c r="AH55" s="1605" t="s">
        <v>1972</v>
      </c>
      <c r="AI55" s="1605" t="s">
        <v>1972</v>
      </c>
      <c r="AJ55" s="1604">
        <v>8.0122242438700648E-3</v>
      </c>
      <c r="AK55" s="1606" t="s">
        <v>1972</v>
      </c>
      <c r="AL55" s="1605" t="s">
        <v>1972</v>
      </c>
      <c r="AM55" s="1605" t="s">
        <v>1972</v>
      </c>
      <c r="AN55" s="1605" t="s">
        <v>1972</v>
      </c>
      <c r="AO55" s="1605" t="s">
        <v>1972</v>
      </c>
      <c r="AP55" s="1604" t="s">
        <v>1972</v>
      </c>
      <c r="AQ55" s="1606" t="s">
        <v>1972</v>
      </c>
      <c r="AR55" s="1604" t="s">
        <v>1972</v>
      </c>
      <c r="AS55" s="1606" t="s">
        <v>1972</v>
      </c>
      <c r="AT55" s="1605" t="s">
        <v>1972</v>
      </c>
      <c r="AU55" s="1605" t="s">
        <v>1972</v>
      </c>
      <c r="AV55" s="1605" t="s">
        <v>1972</v>
      </c>
      <c r="AW55" s="1605" t="s">
        <v>1972</v>
      </c>
      <c r="AX55" s="1604" t="s">
        <v>1972</v>
      </c>
      <c r="AY55" s="1606" t="s">
        <v>1972</v>
      </c>
      <c r="AZ55" s="1604">
        <v>4.4866415067445218E-3</v>
      </c>
      <c r="BA55" s="1604" t="s">
        <v>1972</v>
      </c>
      <c r="BB55" s="1604">
        <v>4.2664875530862062E-4</v>
      </c>
    </row>
    <row r="56" spans="1:54" x14ac:dyDescent="0.25">
      <c r="A56" s="1666"/>
      <c r="B56" s="1666" t="s">
        <v>497</v>
      </c>
      <c r="C56" s="1606" t="s">
        <v>1972</v>
      </c>
      <c r="D56" s="1605" t="s">
        <v>1972</v>
      </c>
      <c r="E56" s="1605" t="s">
        <v>1972</v>
      </c>
      <c r="F56" s="1605" t="s">
        <v>1972</v>
      </c>
      <c r="G56" s="1605" t="s">
        <v>1972</v>
      </c>
      <c r="H56" s="1604" t="s">
        <v>1972</v>
      </c>
      <c r="I56" s="1606" t="s">
        <v>1972</v>
      </c>
      <c r="J56" s="1605" t="s">
        <v>1972</v>
      </c>
      <c r="K56" s="1605" t="s">
        <v>1972</v>
      </c>
      <c r="L56" s="1605" t="s">
        <v>1972</v>
      </c>
      <c r="M56" s="1605" t="s">
        <v>1972</v>
      </c>
      <c r="N56" s="1605" t="s">
        <v>1972</v>
      </c>
      <c r="O56" s="1604" t="s">
        <v>1972</v>
      </c>
      <c r="P56" s="1606" t="s">
        <v>1972</v>
      </c>
      <c r="Q56" s="1605" t="s">
        <v>1972</v>
      </c>
      <c r="R56" s="1605" t="s">
        <v>1972</v>
      </c>
      <c r="S56" s="1605" t="s">
        <v>1972</v>
      </c>
      <c r="T56" s="1605" t="s">
        <v>1972</v>
      </c>
      <c r="U56" s="1605" t="s">
        <v>1972</v>
      </c>
      <c r="V56" s="1605" t="s">
        <v>1972</v>
      </c>
      <c r="W56" s="1605" t="s">
        <v>1972</v>
      </c>
      <c r="X56" s="1605" t="s">
        <v>1972</v>
      </c>
      <c r="Y56" s="1605" t="s">
        <v>1972</v>
      </c>
      <c r="Z56" s="1605" t="s">
        <v>1972</v>
      </c>
      <c r="AA56" s="1604" t="s">
        <v>1972</v>
      </c>
      <c r="AB56" s="1606" t="s">
        <v>1972</v>
      </c>
      <c r="AC56" s="1605" t="s">
        <v>1972</v>
      </c>
      <c r="AD56" s="1605" t="s">
        <v>1972</v>
      </c>
      <c r="AE56" s="1605" t="s">
        <v>1972</v>
      </c>
      <c r="AF56" s="1605">
        <v>1.3532399331149432E-3</v>
      </c>
      <c r="AG56" s="1605">
        <v>2.3737575252941417E-3</v>
      </c>
      <c r="AH56" s="1605" t="s">
        <v>1972</v>
      </c>
      <c r="AI56" s="1605">
        <v>1.1778846557434766E-3</v>
      </c>
      <c r="AJ56" s="1604" t="s">
        <v>1972</v>
      </c>
      <c r="AK56" s="1606" t="s">
        <v>1972</v>
      </c>
      <c r="AL56" s="1605" t="s">
        <v>1972</v>
      </c>
      <c r="AM56" s="1605" t="s">
        <v>1972</v>
      </c>
      <c r="AN56" s="1605" t="s">
        <v>1972</v>
      </c>
      <c r="AO56" s="1605" t="s">
        <v>1972</v>
      </c>
      <c r="AP56" s="1604" t="s">
        <v>1972</v>
      </c>
      <c r="AQ56" s="1606" t="s">
        <v>1972</v>
      </c>
      <c r="AR56" s="1604" t="s">
        <v>1972</v>
      </c>
      <c r="AS56" s="1606" t="s">
        <v>1972</v>
      </c>
      <c r="AT56" s="1605" t="s">
        <v>1972</v>
      </c>
      <c r="AU56" s="1605" t="s">
        <v>1972</v>
      </c>
      <c r="AV56" s="1605" t="s">
        <v>1972</v>
      </c>
      <c r="AW56" s="1605" t="s">
        <v>1972</v>
      </c>
      <c r="AX56" s="1604" t="s">
        <v>1972</v>
      </c>
      <c r="AY56" s="1606" t="s">
        <v>1972</v>
      </c>
      <c r="AZ56" s="1604" t="s">
        <v>1972</v>
      </c>
      <c r="BA56" s="1604" t="s">
        <v>1972</v>
      </c>
      <c r="BB56" s="1604">
        <v>1.249888742532041E-4</v>
      </c>
    </row>
    <row r="57" spans="1:54" x14ac:dyDescent="0.25">
      <c r="A57" s="1666"/>
      <c r="B57" s="1666" t="s">
        <v>498</v>
      </c>
      <c r="C57" s="1606" t="s">
        <v>1972</v>
      </c>
      <c r="D57" s="1605" t="s">
        <v>1972</v>
      </c>
      <c r="E57" s="1605" t="s">
        <v>1972</v>
      </c>
      <c r="F57" s="1605" t="s">
        <v>1972</v>
      </c>
      <c r="G57" s="1605" t="s">
        <v>1972</v>
      </c>
      <c r="H57" s="1604" t="s">
        <v>1972</v>
      </c>
      <c r="I57" s="1606" t="s">
        <v>1972</v>
      </c>
      <c r="J57" s="1605">
        <v>5.8283477338384408E-3</v>
      </c>
      <c r="K57" s="1605" t="s">
        <v>1972</v>
      </c>
      <c r="L57" s="1605">
        <v>1.0908009004273397E-2</v>
      </c>
      <c r="M57" s="1605" t="s">
        <v>1972</v>
      </c>
      <c r="N57" s="1605" t="s">
        <v>1972</v>
      </c>
      <c r="O57" s="1604">
        <v>7.6147820751932979E-2</v>
      </c>
      <c r="P57" s="1606" t="s">
        <v>1972</v>
      </c>
      <c r="Q57" s="1605" t="s">
        <v>1972</v>
      </c>
      <c r="R57" s="1605" t="s">
        <v>1972</v>
      </c>
      <c r="S57" s="1605" t="s">
        <v>1972</v>
      </c>
      <c r="T57" s="1605" t="s">
        <v>1972</v>
      </c>
      <c r="U57" s="1605" t="s">
        <v>1972</v>
      </c>
      <c r="V57" s="1605" t="s">
        <v>1972</v>
      </c>
      <c r="W57" s="1605" t="s">
        <v>1972</v>
      </c>
      <c r="X57" s="1605" t="s">
        <v>1972</v>
      </c>
      <c r="Y57" s="1605" t="s">
        <v>1972</v>
      </c>
      <c r="Z57" s="1605" t="s">
        <v>1972</v>
      </c>
      <c r="AA57" s="1604" t="s">
        <v>1972</v>
      </c>
      <c r="AB57" s="1606" t="s">
        <v>1972</v>
      </c>
      <c r="AC57" s="1605" t="s">
        <v>1972</v>
      </c>
      <c r="AD57" s="1605" t="s">
        <v>1972</v>
      </c>
      <c r="AE57" s="1605">
        <v>2.8946333028518758E-2</v>
      </c>
      <c r="AF57" s="1605">
        <v>1.2192873943674925E-2</v>
      </c>
      <c r="AG57" s="1605">
        <v>2.139266743312096E-2</v>
      </c>
      <c r="AH57" s="1605">
        <v>4.0280907992345807E-2</v>
      </c>
      <c r="AI57" s="1605">
        <v>1.0615277443627681E-2</v>
      </c>
      <c r="AJ57" s="1604">
        <v>5.0038684955901287E-3</v>
      </c>
      <c r="AK57" s="1606">
        <v>1.2673055411680674E-3</v>
      </c>
      <c r="AL57" s="1605">
        <v>2.698713452154464E-2</v>
      </c>
      <c r="AM57" s="1605">
        <v>0.11126078394028358</v>
      </c>
      <c r="AN57" s="1605">
        <v>4.1802822922919566E-4</v>
      </c>
      <c r="AO57" s="1605">
        <v>1.1926958988540149E-2</v>
      </c>
      <c r="AP57" s="1604">
        <v>1.8677369831790282E-2</v>
      </c>
      <c r="AQ57" s="1606" t="s">
        <v>1972</v>
      </c>
      <c r="AR57" s="1604" t="s">
        <v>1972</v>
      </c>
      <c r="AS57" s="1606" t="s">
        <v>1972</v>
      </c>
      <c r="AT57" s="1605" t="s">
        <v>1972</v>
      </c>
      <c r="AU57" s="1605">
        <v>4.8010219145256018E-4</v>
      </c>
      <c r="AV57" s="1605" t="s">
        <v>1972</v>
      </c>
      <c r="AW57" s="1605" t="s">
        <v>1972</v>
      </c>
      <c r="AX57" s="1604" t="s">
        <v>1972</v>
      </c>
      <c r="AY57" s="1606" t="s">
        <v>1972</v>
      </c>
      <c r="AZ57" s="1604" t="s">
        <v>1972</v>
      </c>
      <c r="BA57" s="1604" t="s">
        <v>1972</v>
      </c>
      <c r="BB57" s="1604">
        <v>7.6154107591236307E-3</v>
      </c>
    </row>
    <row r="58" spans="1:54" x14ac:dyDescent="0.25">
      <c r="A58" s="1666"/>
      <c r="B58" s="1666" t="s">
        <v>617</v>
      </c>
      <c r="C58" s="1606" t="s">
        <v>1972</v>
      </c>
      <c r="D58" s="1605" t="s">
        <v>1972</v>
      </c>
      <c r="E58" s="1605" t="s">
        <v>1972</v>
      </c>
      <c r="F58" s="1605" t="s">
        <v>1972</v>
      </c>
      <c r="G58" s="1605" t="s">
        <v>1972</v>
      </c>
      <c r="H58" s="1604">
        <v>6.0111235214286157E-3</v>
      </c>
      <c r="I58" s="1606" t="s">
        <v>1972</v>
      </c>
      <c r="J58" s="1605" t="s">
        <v>1972</v>
      </c>
      <c r="K58" s="1605" t="s">
        <v>1972</v>
      </c>
      <c r="L58" s="1605" t="s">
        <v>1972</v>
      </c>
      <c r="M58" s="1605" t="s">
        <v>1972</v>
      </c>
      <c r="N58" s="1605" t="s">
        <v>1972</v>
      </c>
      <c r="O58" s="1604" t="s">
        <v>1972</v>
      </c>
      <c r="P58" s="1606" t="s">
        <v>1972</v>
      </c>
      <c r="Q58" s="1605" t="s">
        <v>1972</v>
      </c>
      <c r="R58" s="1605" t="s">
        <v>1972</v>
      </c>
      <c r="S58" s="1605" t="s">
        <v>1972</v>
      </c>
      <c r="T58" s="1605" t="s">
        <v>1972</v>
      </c>
      <c r="U58" s="1605" t="s">
        <v>1972</v>
      </c>
      <c r="V58" s="1605" t="s">
        <v>1972</v>
      </c>
      <c r="W58" s="1605" t="s">
        <v>1972</v>
      </c>
      <c r="X58" s="1605" t="s">
        <v>1972</v>
      </c>
      <c r="Y58" s="1605" t="s">
        <v>1972</v>
      </c>
      <c r="Z58" s="1605" t="s">
        <v>1972</v>
      </c>
      <c r="AA58" s="1604" t="s">
        <v>1972</v>
      </c>
      <c r="AB58" s="1606" t="s">
        <v>1972</v>
      </c>
      <c r="AC58" s="1605" t="s">
        <v>1972</v>
      </c>
      <c r="AD58" s="1605" t="s">
        <v>1972</v>
      </c>
      <c r="AE58" s="1605" t="s">
        <v>1972</v>
      </c>
      <c r="AF58" s="1605" t="s">
        <v>1972</v>
      </c>
      <c r="AG58" s="1605" t="s">
        <v>1972</v>
      </c>
      <c r="AH58" s="1605" t="s">
        <v>1972</v>
      </c>
      <c r="AI58" s="1605" t="s">
        <v>1972</v>
      </c>
      <c r="AJ58" s="1604" t="s">
        <v>1972</v>
      </c>
      <c r="AK58" s="1606" t="s">
        <v>1972</v>
      </c>
      <c r="AL58" s="1605" t="s">
        <v>1972</v>
      </c>
      <c r="AM58" s="1605" t="s">
        <v>1972</v>
      </c>
      <c r="AN58" s="1605" t="s">
        <v>1972</v>
      </c>
      <c r="AO58" s="1605" t="s">
        <v>1972</v>
      </c>
      <c r="AP58" s="1604" t="s">
        <v>1972</v>
      </c>
      <c r="AQ58" s="1606" t="s">
        <v>1972</v>
      </c>
      <c r="AR58" s="1604" t="s">
        <v>1972</v>
      </c>
      <c r="AS58" s="1606" t="s">
        <v>1972</v>
      </c>
      <c r="AT58" s="1605" t="s">
        <v>1972</v>
      </c>
      <c r="AU58" s="1605" t="s">
        <v>1972</v>
      </c>
      <c r="AV58" s="1605" t="s">
        <v>1972</v>
      </c>
      <c r="AW58" s="1605" t="s">
        <v>1972</v>
      </c>
      <c r="AX58" s="1604" t="s">
        <v>1972</v>
      </c>
      <c r="AY58" s="1606" t="s">
        <v>1972</v>
      </c>
      <c r="AZ58" s="1604" t="s">
        <v>1972</v>
      </c>
      <c r="BA58" s="1604" t="s">
        <v>1972</v>
      </c>
      <c r="BB58" s="1604">
        <v>3.2043282896494925E-4</v>
      </c>
    </row>
    <row r="59" spans="1:54" x14ac:dyDescent="0.25">
      <c r="A59" s="1666"/>
      <c r="B59" s="1666" t="s">
        <v>518</v>
      </c>
      <c r="C59" s="1606" t="s">
        <v>1972</v>
      </c>
      <c r="D59" s="1605" t="s">
        <v>1972</v>
      </c>
      <c r="E59" s="1605" t="s">
        <v>1972</v>
      </c>
      <c r="F59" s="1605" t="s">
        <v>1972</v>
      </c>
      <c r="G59" s="1605" t="s">
        <v>1972</v>
      </c>
      <c r="H59" s="1604" t="s">
        <v>1972</v>
      </c>
      <c r="I59" s="1606">
        <v>6.9933737354095616E-4</v>
      </c>
      <c r="J59" s="1605" t="s">
        <v>1972</v>
      </c>
      <c r="K59" s="1605" t="s">
        <v>1972</v>
      </c>
      <c r="L59" s="1605" t="s">
        <v>1972</v>
      </c>
      <c r="M59" s="1605">
        <v>2.0455655679924088E-3</v>
      </c>
      <c r="N59" s="1605" t="s">
        <v>1972</v>
      </c>
      <c r="O59" s="1604" t="s">
        <v>1972</v>
      </c>
      <c r="P59" s="1606" t="s">
        <v>1972</v>
      </c>
      <c r="Q59" s="1605" t="s">
        <v>1972</v>
      </c>
      <c r="R59" s="1605">
        <v>5.1289667297705257E-3</v>
      </c>
      <c r="S59" s="1605" t="s">
        <v>1972</v>
      </c>
      <c r="T59" s="1605" t="s">
        <v>1972</v>
      </c>
      <c r="U59" s="1605" t="s">
        <v>1972</v>
      </c>
      <c r="V59" s="1605" t="s">
        <v>1972</v>
      </c>
      <c r="W59" s="1605" t="s">
        <v>1972</v>
      </c>
      <c r="X59" s="1605">
        <v>8.244241093268305E-2</v>
      </c>
      <c r="Y59" s="1605" t="s">
        <v>1972</v>
      </c>
      <c r="Z59" s="1605">
        <v>7.7078126941548031E-2</v>
      </c>
      <c r="AA59" s="1604" t="s">
        <v>1972</v>
      </c>
      <c r="AB59" s="1606" t="s">
        <v>1972</v>
      </c>
      <c r="AC59" s="1605">
        <v>2.329128609950655E-4</v>
      </c>
      <c r="AD59" s="1605" t="s">
        <v>1972</v>
      </c>
      <c r="AE59" s="1605" t="s">
        <v>1972</v>
      </c>
      <c r="AF59" s="1605" t="s">
        <v>1972</v>
      </c>
      <c r="AG59" s="1605" t="s">
        <v>1972</v>
      </c>
      <c r="AH59" s="1605">
        <v>3.605017919410862E-2</v>
      </c>
      <c r="AI59" s="1605" t="s">
        <v>1972</v>
      </c>
      <c r="AJ59" s="1604">
        <v>1.6075984534048317E-2</v>
      </c>
      <c r="AK59" s="1606" t="s">
        <v>1972</v>
      </c>
      <c r="AL59" s="1605" t="s">
        <v>1972</v>
      </c>
      <c r="AM59" s="1605">
        <v>2.1509108529984375E-2</v>
      </c>
      <c r="AN59" s="1605" t="s">
        <v>1972</v>
      </c>
      <c r="AO59" s="1605">
        <v>7.0021985467465177E-4</v>
      </c>
      <c r="AP59" s="1604" t="s">
        <v>1972</v>
      </c>
      <c r="AQ59" s="1606" t="s">
        <v>1972</v>
      </c>
      <c r="AR59" s="1604" t="s">
        <v>1972</v>
      </c>
      <c r="AS59" s="1606" t="s">
        <v>1972</v>
      </c>
      <c r="AT59" s="1605" t="s">
        <v>1972</v>
      </c>
      <c r="AU59" s="1605" t="s">
        <v>1972</v>
      </c>
      <c r="AV59" s="1605" t="s">
        <v>1972</v>
      </c>
      <c r="AW59" s="1605" t="s">
        <v>1972</v>
      </c>
      <c r="AX59" s="1604" t="s">
        <v>1972</v>
      </c>
      <c r="AY59" s="1606" t="s">
        <v>1972</v>
      </c>
      <c r="AZ59" s="1604" t="s">
        <v>1972</v>
      </c>
      <c r="BA59" s="1604" t="s">
        <v>1972</v>
      </c>
      <c r="BB59" s="1604">
        <v>2.55343445172248E-3</v>
      </c>
    </row>
    <row r="60" spans="1:54" x14ac:dyDescent="0.25">
      <c r="A60" s="1666"/>
      <c r="B60" s="1666" t="s">
        <v>512</v>
      </c>
      <c r="C60" s="1606">
        <v>5.8195538571657685E-2</v>
      </c>
      <c r="D60" s="1605" t="s">
        <v>1972</v>
      </c>
      <c r="E60" s="1605" t="s">
        <v>1972</v>
      </c>
      <c r="F60" s="1605" t="s">
        <v>1972</v>
      </c>
      <c r="G60" s="1605">
        <v>7.6783573938964331E-2</v>
      </c>
      <c r="H60" s="1604">
        <v>5.2810734890259316E-2</v>
      </c>
      <c r="I60" s="1606" t="s">
        <v>1972</v>
      </c>
      <c r="J60" s="1605" t="s">
        <v>1972</v>
      </c>
      <c r="K60" s="1605">
        <v>2.7496615865028736E-3</v>
      </c>
      <c r="L60" s="1605" t="s">
        <v>1972</v>
      </c>
      <c r="M60" s="1605">
        <v>3.6417559724251538E-3</v>
      </c>
      <c r="N60" s="1605" t="s">
        <v>1972</v>
      </c>
      <c r="O60" s="1604" t="s">
        <v>1972</v>
      </c>
      <c r="P60" s="1606" t="s">
        <v>1972</v>
      </c>
      <c r="Q60" s="1605" t="s">
        <v>1972</v>
      </c>
      <c r="R60" s="1605" t="s">
        <v>1972</v>
      </c>
      <c r="S60" s="1605" t="s">
        <v>1972</v>
      </c>
      <c r="T60" s="1605" t="s">
        <v>1972</v>
      </c>
      <c r="U60" s="1605" t="s">
        <v>1972</v>
      </c>
      <c r="V60" s="1605" t="s">
        <v>1972</v>
      </c>
      <c r="W60" s="1605" t="s">
        <v>1972</v>
      </c>
      <c r="X60" s="1605" t="s">
        <v>1972</v>
      </c>
      <c r="Y60" s="1605" t="s">
        <v>1972</v>
      </c>
      <c r="Z60" s="1605" t="s">
        <v>1972</v>
      </c>
      <c r="AA60" s="1604" t="s">
        <v>1972</v>
      </c>
      <c r="AB60" s="1606">
        <v>6.465382299821798E-3</v>
      </c>
      <c r="AC60" s="1605">
        <v>4.1470173800134472E-3</v>
      </c>
      <c r="AD60" s="1605">
        <v>8.8727465933917896E-3</v>
      </c>
      <c r="AE60" s="1605" t="s">
        <v>1972</v>
      </c>
      <c r="AF60" s="1605" t="s">
        <v>1972</v>
      </c>
      <c r="AG60" s="1605" t="s">
        <v>1972</v>
      </c>
      <c r="AH60" s="1605" t="s">
        <v>1972</v>
      </c>
      <c r="AI60" s="1605" t="s">
        <v>1972</v>
      </c>
      <c r="AJ60" s="1604">
        <v>6.1806451953088943E-3</v>
      </c>
      <c r="AK60" s="1606" t="s">
        <v>1972</v>
      </c>
      <c r="AL60" s="1605" t="s">
        <v>1972</v>
      </c>
      <c r="AM60" s="1605" t="s">
        <v>1972</v>
      </c>
      <c r="AN60" s="1605" t="s">
        <v>1972</v>
      </c>
      <c r="AO60" s="1605" t="s">
        <v>1972</v>
      </c>
      <c r="AP60" s="1604" t="s">
        <v>1972</v>
      </c>
      <c r="AQ60" s="1606" t="s">
        <v>1972</v>
      </c>
      <c r="AR60" s="1604" t="s">
        <v>1972</v>
      </c>
      <c r="AS60" s="1606" t="s">
        <v>1972</v>
      </c>
      <c r="AT60" s="1605" t="s">
        <v>1972</v>
      </c>
      <c r="AU60" s="1605" t="s">
        <v>1972</v>
      </c>
      <c r="AV60" s="1605" t="s">
        <v>1972</v>
      </c>
      <c r="AW60" s="1605" t="s">
        <v>1972</v>
      </c>
      <c r="AX60" s="1604" t="s">
        <v>1972</v>
      </c>
      <c r="AY60" s="1606" t="s">
        <v>1972</v>
      </c>
      <c r="AZ60" s="1604" t="s">
        <v>1972</v>
      </c>
      <c r="BA60" s="1604" t="s">
        <v>1972</v>
      </c>
      <c r="BB60" s="1604">
        <v>4.7865479014221387E-3</v>
      </c>
    </row>
    <row r="61" spans="1:54" x14ac:dyDescent="0.25">
      <c r="A61" s="1666"/>
      <c r="B61" s="1666" t="s">
        <v>482</v>
      </c>
      <c r="C61" s="1606" t="s">
        <v>1972</v>
      </c>
      <c r="D61" s="1605" t="s">
        <v>1972</v>
      </c>
      <c r="E61" s="1605" t="s">
        <v>1972</v>
      </c>
      <c r="F61" s="1605" t="s">
        <v>1972</v>
      </c>
      <c r="G61" s="1605" t="s">
        <v>1972</v>
      </c>
      <c r="H61" s="1604" t="s">
        <v>1972</v>
      </c>
      <c r="I61" s="1606">
        <v>6.7658728808674866E-3</v>
      </c>
      <c r="J61" s="1605" t="s">
        <v>1972</v>
      </c>
      <c r="K61" s="1605" t="s">
        <v>1972</v>
      </c>
      <c r="L61" s="1605" t="s">
        <v>1972</v>
      </c>
      <c r="M61" s="1605">
        <v>8.0385005298646717E-3</v>
      </c>
      <c r="N61" s="1605">
        <v>7.4744410216362024E-3</v>
      </c>
      <c r="O61" s="1604" t="s">
        <v>1972</v>
      </c>
      <c r="P61" s="1606" t="s">
        <v>1972</v>
      </c>
      <c r="Q61" s="1605" t="s">
        <v>1972</v>
      </c>
      <c r="R61" s="1605" t="s">
        <v>1972</v>
      </c>
      <c r="S61" s="1605" t="s">
        <v>1972</v>
      </c>
      <c r="T61" s="1605" t="s">
        <v>1972</v>
      </c>
      <c r="U61" s="1605" t="s">
        <v>1972</v>
      </c>
      <c r="V61" s="1605" t="s">
        <v>1972</v>
      </c>
      <c r="W61" s="1605" t="s">
        <v>1972</v>
      </c>
      <c r="X61" s="1605" t="s">
        <v>1972</v>
      </c>
      <c r="Y61" s="1605" t="s">
        <v>1972</v>
      </c>
      <c r="Z61" s="1605" t="s">
        <v>1972</v>
      </c>
      <c r="AA61" s="1604" t="s">
        <v>1972</v>
      </c>
      <c r="AB61" s="1606">
        <v>3.9197542854012158E-3</v>
      </c>
      <c r="AC61" s="1605">
        <v>6.7391007130305205E-3</v>
      </c>
      <c r="AD61" s="1605">
        <v>6.3129121985503415E-3</v>
      </c>
      <c r="AE61" s="1605" t="s">
        <v>1972</v>
      </c>
      <c r="AF61" s="1605" t="s">
        <v>1972</v>
      </c>
      <c r="AG61" s="1605" t="s">
        <v>1972</v>
      </c>
      <c r="AH61" s="1605" t="s">
        <v>1972</v>
      </c>
      <c r="AI61" s="1605" t="s">
        <v>1972</v>
      </c>
      <c r="AJ61" s="1604">
        <v>2.0637070704570881E-2</v>
      </c>
      <c r="AK61" s="1606" t="s">
        <v>1972</v>
      </c>
      <c r="AL61" s="1605" t="s">
        <v>1972</v>
      </c>
      <c r="AM61" s="1605">
        <v>1.0092334830242137E-2</v>
      </c>
      <c r="AN61" s="1605">
        <v>4.6990116469425519E-3</v>
      </c>
      <c r="AO61" s="1605">
        <v>8.7237796994024397E-3</v>
      </c>
      <c r="AP61" s="1604" t="s">
        <v>1972</v>
      </c>
      <c r="AQ61" s="1606" t="s">
        <v>1972</v>
      </c>
      <c r="AR61" s="1604" t="s">
        <v>1972</v>
      </c>
      <c r="AS61" s="1606">
        <v>1.2167651186548504E-2</v>
      </c>
      <c r="AT61" s="1605" t="s">
        <v>1972</v>
      </c>
      <c r="AU61" s="1605" t="s">
        <v>1972</v>
      </c>
      <c r="AV61" s="1605" t="s">
        <v>1972</v>
      </c>
      <c r="AW61" s="1605" t="s">
        <v>1972</v>
      </c>
      <c r="AX61" s="1604" t="s">
        <v>1972</v>
      </c>
      <c r="AY61" s="1606" t="s">
        <v>1972</v>
      </c>
      <c r="AZ61" s="1604" t="s">
        <v>1972</v>
      </c>
      <c r="BA61" s="1604" t="s">
        <v>1972</v>
      </c>
      <c r="BB61" s="1604">
        <v>2.1418069493769347E-3</v>
      </c>
    </row>
    <row r="62" spans="1:54" x14ac:dyDescent="0.25">
      <c r="A62" s="1666"/>
      <c r="B62" s="1666" t="s">
        <v>500</v>
      </c>
      <c r="C62" s="1606" t="s">
        <v>1972</v>
      </c>
      <c r="D62" s="1605" t="s">
        <v>1972</v>
      </c>
      <c r="E62" s="1605" t="s">
        <v>1972</v>
      </c>
      <c r="F62" s="1605" t="s">
        <v>1972</v>
      </c>
      <c r="G62" s="1605" t="s">
        <v>1972</v>
      </c>
      <c r="H62" s="1604" t="s">
        <v>1972</v>
      </c>
      <c r="I62" s="1606" t="s">
        <v>1972</v>
      </c>
      <c r="J62" s="1605" t="s">
        <v>1972</v>
      </c>
      <c r="K62" s="1605" t="s">
        <v>1972</v>
      </c>
      <c r="L62" s="1605" t="s">
        <v>1972</v>
      </c>
      <c r="M62" s="1605" t="s">
        <v>1972</v>
      </c>
      <c r="N62" s="1605" t="s">
        <v>1972</v>
      </c>
      <c r="O62" s="1604" t="s">
        <v>1972</v>
      </c>
      <c r="P62" s="1606" t="s">
        <v>1972</v>
      </c>
      <c r="Q62" s="1605" t="s">
        <v>1972</v>
      </c>
      <c r="R62" s="1605" t="s">
        <v>1972</v>
      </c>
      <c r="S62" s="1605" t="s">
        <v>1972</v>
      </c>
      <c r="T62" s="1605" t="s">
        <v>1972</v>
      </c>
      <c r="U62" s="1605" t="s">
        <v>1972</v>
      </c>
      <c r="V62" s="1605" t="s">
        <v>1972</v>
      </c>
      <c r="W62" s="1605" t="s">
        <v>1972</v>
      </c>
      <c r="X62" s="1605" t="s">
        <v>1972</v>
      </c>
      <c r="Y62" s="1605" t="s">
        <v>1972</v>
      </c>
      <c r="Z62" s="1605" t="s">
        <v>1972</v>
      </c>
      <c r="AA62" s="1604" t="s">
        <v>1972</v>
      </c>
      <c r="AB62" s="1606" t="s">
        <v>1972</v>
      </c>
      <c r="AC62" s="1605" t="s">
        <v>1972</v>
      </c>
      <c r="AD62" s="1605" t="s">
        <v>1972</v>
      </c>
      <c r="AE62" s="1605" t="s">
        <v>1972</v>
      </c>
      <c r="AF62" s="1605" t="s">
        <v>1972</v>
      </c>
      <c r="AG62" s="1605" t="s">
        <v>1972</v>
      </c>
      <c r="AH62" s="1605" t="s">
        <v>1972</v>
      </c>
      <c r="AI62" s="1605" t="s">
        <v>1972</v>
      </c>
      <c r="AJ62" s="1604" t="s">
        <v>1972</v>
      </c>
      <c r="AK62" s="1606" t="s">
        <v>1972</v>
      </c>
      <c r="AL62" s="1605" t="s">
        <v>1972</v>
      </c>
      <c r="AM62" s="1605" t="s">
        <v>1972</v>
      </c>
      <c r="AN62" s="1605" t="s">
        <v>1972</v>
      </c>
      <c r="AO62" s="1605" t="s">
        <v>1972</v>
      </c>
      <c r="AP62" s="1604" t="s">
        <v>1972</v>
      </c>
      <c r="AQ62" s="1606" t="s">
        <v>1972</v>
      </c>
      <c r="AR62" s="1604" t="s">
        <v>1972</v>
      </c>
      <c r="AS62" s="1606" t="s">
        <v>1972</v>
      </c>
      <c r="AT62" s="1605" t="s">
        <v>1972</v>
      </c>
      <c r="AU62" s="1605">
        <v>5.3860649607468579E-2</v>
      </c>
      <c r="AV62" s="1605" t="s">
        <v>1972</v>
      </c>
      <c r="AW62" s="1605">
        <v>2.4797773236546754E-3</v>
      </c>
      <c r="AX62" s="1604" t="s">
        <v>1972</v>
      </c>
      <c r="AY62" s="1606">
        <v>3.7962314762287556E-2</v>
      </c>
      <c r="AZ62" s="1604" t="s">
        <v>1972</v>
      </c>
      <c r="BA62" s="1604" t="s">
        <v>1972</v>
      </c>
      <c r="BB62" s="1604">
        <v>7.3287083748299923E-4</v>
      </c>
    </row>
    <row r="63" spans="1:54" ht="15.75" thickBot="1" x14ac:dyDescent="0.3">
      <c r="A63" s="1666"/>
      <c r="B63" s="1666" t="s">
        <v>519</v>
      </c>
      <c r="C63" s="1606" t="s">
        <v>1972</v>
      </c>
      <c r="D63" s="1605" t="s">
        <v>1972</v>
      </c>
      <c r="E63" s="1605" t="s">
        <v>1972</v>
      </c>
      <c r="F63" s="1605" t="s">
        <v>1972</v>
      </c>
      <c r="G63" s="1605" t="s">
        <v>1972</v>
      </c>
      <c r="H63" s="1604" t="s">
        <v>1972</v>
      </c>
      <c r="I63" s="1606" t="s">
        <v>1972</v>
      </c>
      <c r="J63" s="1605" t="s">
        <v>1972</v>
      </c>
      <c r="K63" s="1605" t="s">
        <v>1972</v>
      </c>
      <c r="L63" s="1605" t="s">
        <v>1972</v>
      </c>
      <c r="M63" s="1605" t="s">
        <v>1972</v>
      </c>
      <c r="N63" s="1605" t="s">
        <v>1972</v>
      </c>
      <c r="O63" s="1604" t="s">
        <v>1972</v>
      </c>
      <c r="P63" s="1606" t="s">
        <v>1972</v>
      </c>
      <c r="Q63" s="1605" t="s">
        <v>1972</v>
      </c>
      <c r="R63" s="1605" t="s">
        <v>1972</v>
      </c>
      <c r="S63" s="1605" t="s">
        <v>1972</v>
      </c>
      <c r="T63" s="1605" t="s">
        <v>1972</v>
      </c>
      <c r="U63" s="1605" t="s">
        <v>1972</v>
      </c>
      <c r="V63" s="1605" t="s">
        <v>1972</v>
      </c>
      <c r="W63" s="1605" t="s">
        <v>1972</v>
      </c>
      <c r="X63" s="1605" t="s">
        <v>1972</v>
      </c>
      <c r="Y63" s="1605" t="s">
        <v>1972</v>
      </c>
      <c r="Z63" s="1605" t="s">
        <v>1972</v>
      </c>
      <c r="AA63" s="1604" t="s">
        <v>1972</v>
      </c>
      <c r="AB63" s="1606" t="s">
        <v>1972</v>
      </c>
      <c r="AC63" s="1605" t="s">
        <v>1972</v>
      </c>
      <c r="AD63" s="1605" t="s">
        <v>1972</v>
      </c>
      <c r="AE63" s="1605" t="s">
        <v>1972</v>
      </c>
      <c r="AF63" s="1605" t="s">
        <v>1972</v>
      </c>
      <c r="AG63" s="1605" t="s">
        <v>1972</v>
      </c>
      <c r="AH63" s="1605" t="s">
        <v>1972</v>
      </c>
      <c r="AI63" s="1605" t="s">
        <v>1972</v>
      </c>
      <c r="AJ63" s="1604" t="s">
        <v>1972</v>
      </c>
      <c r="AK63" s="1606">
        <v>2.9163294234684892E-2</v>
      </c>
      <c r="AL63" s="1605" t="s">
        <v>1972</v>
      </c>
      <c r="AM63" s="1605" t="s">
        <v>1972</v>
      </c>
      <c r="AN63" s="1605">
        <v>1.3947739318273492E-2</v>
      </c>
      <c r="AO63" s="1605" t="s">
        <v>1972</v>
      </c>
      <c r="AP63" s="1604" t="s">
        <v>1972</v>
      </c>
      <c r="AQ63" s="1606" t="s">
        <v>1972</v>
      </c>
      <c r="AR63" s="1604" t="s">
        <v>1972</v>
      </c>
      <c r="AS63" s="1606" t="s">
        <v>1972</v>
      </c>
      <c r="AT63" s="1605" t="s">
        <v>1972</v>
      </c>
      <c r="AU63" s="1605" t="s">
        <v>1972</v>
      </c>
      <c r="AV63" s="1605" t="s">
        <v>1972</v>
      </c>
      <c r="AW63" s="1605" t="s">
        <v>1972</v>
      </c>
      <c r="AX63" s="1604" t="s">
        <v>1972</v>
      </c>
      <c r="AY63" s="1606" t="s">
        <v>1972</v>
      </c>
      <c r="AZ63" s="1604" t="s">
        <v>1972</v>
      </c>
      <c r="BA63" s="1604" t="s">
        <v>1972</v>
      </c>
      <c r="BB63" s="1604">
        <v>1.0412085023229097E-3</v>
      </c>
    </row>
    <row r="64" spans="1:54" ht="15.75" thickBot="1" x14ac:dyDescent="0.3">
      <c r="A64" s="1147" t="s">
        <v>1472</v>
      </c>
      <c r="B64" s="1143"/>
      <c r="C64" s="1612" t="s">
        <v>1972</v>
      </c>
      <c r="D64" s="1611" t="s">
        <v>1972</v>
      </c>
      <c r="E64" s="1611" t="s">
        <v>1972</v>
      </c>
      <c r="F64" s="1611" t="s">
        <v>1972</v>
      </c>
      <c r="G64" s="1611" t="s">
        <v>1972</v>
      </c>
      <c r="H64" s="1610" t="s">
        <v>1972</v>
      </c>
      <c r="I64" s="1612" t="s">
        <v>1972</v>
      </c>
      <c r="J64" s="1611" t="s">
        <v>1972</v>
      </c>
      <c r="K64" s="1611" t="s">
        <v>1972</v>
      </c>
      <c r="L64" s="1611" t="s">
        <v>1972</v>
      </c>
      <c r="M64" s="1611" t="s">
        <v>1972</v>
      </c>
      <c r="N64" s="1611" t="s">
        <v>1972</v>
      </c>
      <c r="O64" s="1610" t="s">
        <v>1972</v>
      </c>
      <c r="P64" s="1612" t="s">
        <v>1972</v>
      </c>
      <c r="Q64" s="1611" t="s">
        <v>1972</v>
      </c>
      <c r="R64" s="1611" t="s">
        <v>1972</v>
      </c>
      <c r="S64" s="1611" t="s">
        <v>1972</v>
      </c>
      <c r="T64" s="1611" t="s">
        <v>1972</v>
      </c>
      <c r="U64" s="1611" t="s">
        <v>1972</v>
      </c>
      <c r="V64" s="1611" t="s">
        <v>1972</v>
      </c>
      <c r="W64" s="1611" t="s">
        <v>1972</v>
      </c>
      <c r="X64" s="1611" t="s">
        <v>1972</v>
      </c>
      <c r="Y64" s="1611" t="s">
        <v>1972</v>
      </c>
      <c r="Z64" s="1611" t="s">
        <v>1972</v>
      </c>
      <c r="AA64" s="1610" t="s">
        <v>1972</v>
      </c>
      <c r="AB64" s="1612" t="s">
        <v>1972</v>
      </c>
      <c r="AC64" s="1611" t="s">
        <v>1972</v>
      </c>
      <c r="AD64" s="1611" t="s">
        <v>1972</v>
      </c>
      <c r="AE64" s="1611" t="s">
        <v>1972</v>
      </c>
      <c r="AF64" s="1611" t="s">
        <v>1972</v>
      </c>
      <c r="AG64" s="1611" t="s">
        <v>1972</v>
      </c>
      <c r="AH64" s="1611" t="s">
        <v>1972</v>
      </c>
      <c r="AI64" s="1611" t="s">
        <v>1972</v>
      </c>
      <c r="AJ64" s="1610" t="s">
        <v>1972</v>
      </c>
      <c r="AK64" s="1612">
        <v>1.1010538390560057E-3</v>
      </c>
      <c r="AL64" s="1611" t="s">
        <v>1972</v>
      </c>
      <c r="AM64" s="1611" t="s">
        <v>1972</v>
      </c>
      <c r="AN64" s="1611" t="s">
        <v>1972</v>
      </c>
      <c r="AO64" s="1611">
        <v>6.6919110770465706E-3</v>
      </c>
      <c r="AP64" s="1610" t="s">
        <v>1972</v>
      </c>
      <c r="AQ64" s="1612" t="s">
        <v>1972</v>
      </c>
      <c r="AR64" s="1610" t="s">
        <v>1972</v>
      </c>
      <c r="AS64" s="1612" t="s">
        <v>1972</v>
      </c>
      <c r="AT64" s="1611" t="s">
        <v>1972</v>
      </c>
      <c r="AU64" s="1611" t="s">
        <v>1972</v>
      </c>
      <c r="AV64" s="1611" t="s">
        <v>1972</v>
      </c>
      <c r="AW64" s="1611" t="s">
        <v>1972</v>
      </c>
      <c r="AX64" s="1610" t="s">
        <v>1972</v>
      </c>
      <c r="AY64" s="1612" t="s">
        <v>1972</v>
      </c>
      <c r="AZ64" s="1610" t="s">
        <v>1972</v>
      </c>
      <c r="BA64" s="1610" t="s">
        <v>1972</v>
      </c>
      <c r="BB64" s="1610">
        <v>3.1857807686915115E-4</v>
      </c>
    </row>
    <row r="65" spans="1:54" ht="15.75" thickBot="1" x14ac:dyDescent="0.3">
      <c r="A65" s="1666"/>
      <c r="B65" s="1666" t="s">
        <v>728</v>
      </c>
      <c r="C65" s="1681" t="s">
        <v>1972</v>
      </c>
      <c r="D65" s="1686" t="s">
        <v>1972</v>
      </c>
      <c r="E65" s="1686" t="s">
        <v>1972</v>
      </c>
      <c r="F65" s="1686" t="s">
        <v>1972</v>
      </c>
      <c r="G65" s="1686" t="s">
        <v>1972</v>
      </c>
      <c r="H65" s="1682" t="s">
        <v>1972</v>
      </c>
      <c r="I65" s="1681" t="s">
        <v>1972</v>
      </c>
      <c r="J65" s="1686" t="s">
        <v>1972</v>
      </c>
      <c r="K65" s="1686" t="s">
        <v>1972</v>
      </c>
      <c r="L65" s="1686" t="s">
        <v>1972</v>
      </c>
      <c r="M65" s="1686" t="s">
        <v>1972</v>
      </c>
      <c r="N65" s="1686" t="s">
        <v>1972</v>
      </c>
      <c r="O65" s="1682" t="s">
        <v>1972</v>
      </c>
      <c r="P65" s="1681" t="s">
        <v>1972</v>
      </c>
      <c r="Q65" s="1686" t="s">
        <v>1972</v>
      </c>
      <c r="R65" s="1686" t="s">
        <v>1972</v>
      </c>
      <c r="S65" s="1686" t="s">
        <v>1972</v>
      </c>
      <c r="T65" s="1686" t="s">
        <v>1972</v>
      </c>
      <c r="U65" s="1686" t="s">
        <v>1972</v>
      </c>
      <c r="V65" s="1686" t="s">
        <v>1972</v>
      </c>
      <c r="W65" s="1686" t="s">
        <v>1972</v>
      </c>
      <c r="X65" s="1686" t="s">
        <v>1972</v>
      </c>
      <c r="Y65" s="1686" t="s">
        <v>1972</v>
      </c>
      <c r="Z65" s="1686" t="s">
        <v>1972</v>
      </c>
      <c r="AA65" s="1682" t="s">
        <v>1972</v>
      </c>
      <c r="AB65" s="1681" t="s">
        <v>1972</v>
      </c>
      <c r="AC65" s="1686" t="s">
        <v>1972</v>
      </c>
      <c r="AD65" s="1686" t="s">
        <v>1972</v>
      </c>
      <c r="AE65" s="1686" t="s">
        <v>1972</v>
      </c>
      <c r="AF65" s="1686" t="s">
        <v>1972</v>
      </c>
      <c r="AG65" s="1686" t="s">
        <v>1972</v>
      </c>
      <c r="AH65" s="1686" t="s">
        <v>1972</v>
      </c>
      <c r="AI65" s="1686" t="s">
        <v>1972</v>
      </c>
      <c r="AJ65" s="1682" t="s">
        <v>1972</v>
      </c>
      <c r="AK65" s="1681">
        <v>1.1010538390560057E-3</v>
      </c>
      <c r="AL65" s="1686" t="s">
        <v>1972</v>
      </c>
      <c r="AM65" s="1686" t="s">
        <v>1972</v>
      </c>
      <c r="AN65" s="1686" t="s">
        <v>1972</v>
      </c>
      <c r="AO65" s="1686">
        <v>6.6919110770465706E-3</v>
      </c>
      <c r="AP65" s="1682" t="s">
        <v>1972</v>
      </c>
      <c r="AQ65" s="1681" t="s">
        <v>1972</v>
      </c>
      <c r="AR65" s="1682" t="s">
        <v>1972</v>
      </c>
      <c r="AS65" s="1681" t="s">
        <v>1972</v>
      </c>
      <c r="AT65" s="1686" t="s">
        <v>1972</v>
      </c>
      <c r="AU65" s="1686" t="s">
        <v>1972</v>
      </c>
      <c r="AV65" s="1686" t="s">
        <v>1972</v>
      </c>
      <c r="AW65" s="1686" t="s">
        <v>1972</v>
      </c>
      <c r="AX65" s="1682" t="s">
        <v>1972</v>
      </c>
      <c r="AY65" s="1681" t="s">
        <v>1972</v>
      </c>
      <c r="AZ65" s="1682" t="s">
        <v>1972</v>
      </c>
      <c r="BA65" s="1682" t="s">
        <v>1972</v>
      </c>
      <c r="BB65" s="1682">
        <v>3.1857807686915115E-4</v>
      </c>
    </row>
    <row r="66" spans="1:54" ht="15.75" thickBot="1" x14ac:dyDescent="0.3">
      <c r="A66" s="1147" t="s">
        <v>1473</v>
      </c>
      <c r="B66" s="1143"/>
      <c r="C66" s="1612">
        <v>4.4431053182518897E-5</v>
      </c>
      <c r="D66" s="1611" t="s">
        <v>1972</v>
      </c>
      <c r="E66" s="1611" t="s">
        <v>1972</v>
      </c>
      <c r="F66" s="1611" t="s">
        <v>1972</v>
      </c>
      <c r="G66" s="1611" t="s">
        <v>1972</v>
      </c>
      <c r="H66" s="1610">
        <v>2.3014909690784201E-2</v>
      </c>
      <c r="I66" s="1612" t="s">
        <v>1972</v>
      </c>
      <c r="J66" s="1611" t="s">
        <v>1972</v>
      </c>
      <c r="K66" s="1611">
        <v>4.2087983529776635E-2</v>
      </c>
      <c r="L66" s="1611" t="s">
        <v>1972</v>
      </c>
      <c r="M66" s="1611" t="s">
        <v>1972</v>
      </c>
      <c r="N66" s="1611">
        <v>3.6957228357385685E-2</v>
      </c>
      <c r="O66" s="1610" t="s">
        <v>1972</v>
      </c>
      <c r="P66" s="1612">
        <v>9.474087205771102E-2</v>
      </c>
      <c r="Q66" s="1611" t="s">
        <v>1972</v>
      </c>
      <c r="R66" s="1611">
        <v>8.0588634046093802E-2</v>
      </c>
      <c r="S66" s="1611" t="s">
        <v>1972</v>
      </c>
      <c r="T66" s="1611">
        <v>0.87964223490792759</v>
      </c>
      <c r="U66" s="1611" t="s">
        <v>1972</v>
      </c>
      <c r="V66" s="1611" t="s">
        <v>1972</v>
      </c>
      <c r="W66" s="1611" t="s">
        <v>1972</v>
      </c>
      <c r="X66" s="1611" t="s">
        <v>1972</v>
      </c>
      <c r="Y66" s="1611" t="s">
        <v>1972</v>
      </c>
      <c r="Z66" s="1611" t="s">
        <v>1972</v>
      </c>
      <c r="AA66" s="1610" t="s">
        <v>1972</v>
      </c>
      <c r="AB66" s="1612" t="s">
        <v>1972</v>
      </c>
      <c r="AC66" s="1611">
        <v>4.5095554558278695E-3</v>
      </c>
      <c r="AD66" s="1611" t="s">
        <v>1972</v>
      </c>
      <c r="AE66" s="1611" t="s">
        <v>1972</v>
      </c>
      <c r="AF66" s="1611" t="s">
        <v>1972</v>
      </c>
      <c r="AG66" s="1611" t="s">
        <v>1972</v>
      </c>
      <c r="AH66" s="1611" t="s">
        <v>1972</v>
      </c>
      <c r="AI66" s="1611" t="s">
        <v>1972</v>
      </c>
      <c r="AJ66" s="1610" t="s">
        <v>1972</v>
      </c>
      <c r="AK66" s="1612" t="s">
        <v>1972</v>
      </c>
      <c r="AL66" s="1611" t="s">
        <v>1972</v>
      </c>
      <c r="AM66" s="1611" t="s">
        <v>1972</v>
      </c>
      <c r="AN66" s="1611">
        <v>5.1357962826944102E-3</v>
      </c>
      <c r="AO66" s="1611" t="s">
        <v>1972</v>
      </c>
      <c r="AP66" s="1610" t="s">
        <v>1972</v>
      </c>
      <c r="AQ66" s="1612" t="s">
        <v>1972</v>
      </c>
      <c r="AR66" s="1610" t="s">
        <v>1972</v>
      </c>
      <c r="AS66" s="1612" t="s">
        <v>1972</v>
      </c>
      <c r="AT66" s="1611" t="s">
        <v>1972</v>
      </c>
      <c r="AU66" s="1611" t="s">
        <v>1972</v>
      </c>
      <c r="AV66" s="1611" t="s">
        <v>1972</v>
      </c>
      <c r="AW66" s="1611" t="s">
        <v>1972</v>
      </c>
      <c r="AX66" s="1610" t="s">
        <v>1972</v>
      </c>
      <c r="AY66" s="1612" t="s">
        <v>1972</v>
      </c>
      <c r="AZ66" s="1610" t="s">
        <v>1972</v>
      </c>
      <c r="BA66" s="1610" t="s">
        <v>1972</v>
      </c>
      <c r="BB66" s="1610">
        <v>1.133835739858652E-2</v>
      </c>
    </row>
    <row r="67" spans="1:54" ht="15.75" thickBot="1" x14ac:dyDescent="0.3">
      <c r="A67" s="1666"/>
      <c r="B67" s="1666" t="s">
        <v>500</v>
      </c>
      <c r="C67" s="1681">
        <v>4.4431053182518897E-5</v>
      </c>
      <c r="D67" s="1686" t="s">
        <v>1972</v>
      </c>
      <c r="E67" s="1686" t="s">
        <v>1972</v>
      </c>
      <c r="F67" s="1686" t="s">
        <v>1972</v>
      </c>
      <c r="G67" s="1686" t="s">
        <v>1972</v>
      </c>
      <c r="H67" s="1682">
        <v>2.3014909690784201E-2</v>
      </c>
      <c r="I67" s="1681" t="s">
        <v>1972</v>
      </c>
      <c r="J67" s="1686" t="s">
        <v>1972</v>
      </c>
      <c r="K67" s="1686">
        <v>4.2087983529776635E-2</v>
      </c>
      <c r="L67" s="1686" t="s">
        <v>1972</v>
      </c>
      <c r="M67" s="1686" t="s">
        <v>1972</v>
      </c>
      <c r="N67" s="1686">
        <v>3.6957228357385685E-2</v>
      </c>
      <c r="O67" s="1682" t="s">
        <v>1972</v>
      </c>
      <c r="P67" s="1681">
        <v>9.474087205771102E-2</v>
      </c>
      <c r="Q67" s="1686" t="s">
        <v>1972</v>
      </c>
      <c r="R67" s="1686">
        <v>8.0588634046093802E-2</v>
      </c>
      <c r="S67" s="1686" t="s">
        <v>1972</v>
      </c>
      <c r="T67" s="1686">
        <v>0.87964223490792759</v>
      </c>
      <c r="U67" s="1686" t="s">
        <v>1972</v>
      </c>
      <c r="V67" s="1686" t="s">
        <v>1972</v>
      </c>
      <c r="W67" s="1686" t="s">
        <v>1972</v>
      </c>
      <c r="X67" s="1686" t="s">
        <v>1972</v>
      </c>
      <c r="Y67" s="1686" t="s">
        <v>1972</v>
      </c>
      <c r="Z67" s="1686" t="s">
        <v>1972</v>
      </c>
      <c r="AA67" s="1682" t="s">
        <v>1972</v>
      </c>
      <c r="AB67" s="1681" t="s">
        <v>1972</v>
      </c>
      <c r="AC67" s="1686">
        <v>4.5095554558278695E-3</v>
      </c>
      <c r="AD67" s="1686" t="s">
        <v>1972</v>
      </c>
      <c r="AE67" s="1686" t="s">
        <v>1972</v>
      </c>
      <c r="AF67" s="1686" t="s">
        <v>1972</v>
      </c>
      <c r="AG67" s="1686" t="s">
        <v>1972</v>
      </c>
      <c r="AH67" s="1686" t="s">
        <v>1972</v>
      </c>
      <c r="AI67" s="1686" t="s">
        <v>1972</v>
      </c>
      <c r="AJ67" s="1682" t="s">
        <v>1972</v>
      </c>
      <c r="AK67" s="1681" t="s">
        <v>1972</v>
      </c>
      <c r="AL67" s="1686" t="s">
        <v>1972</v>
      </c>
      <c r="AM67" s="1686" t="s">
        <v>1972</v>
      </c>
      <c r="AN67" s="1686">
        <v>5.1357962826944102E-3</v>
      </c>
      <c r="AO67" s="1686" t="s">
        <v>1972</v>
      </c>
      <c r="AP67" s="1682" t="s">
        <v>1972</v>
      </c>
      <c r="AQ67" s="1681" t="s">
        <v>1972</v>
      </c>
      <c r="AR67" s="1682" t="s">
        <v>1972</v>
      </c>
      <c r="AS67" s="1681" t="s">
        <v>1972</v>
      </c>
      <c r="AT67" s="1686" t="s">
        <v>1972</v>
      </c>
      <c r="AU67" s="1686" t="s">
        <v>1972</v>
      </c>
      <c r="AV67" s="1686" t="s">
        <v>1972</v>
      </c>
      <c r="AW67" s="1686" t="s">
        <v>1972</v>
      </c>
      <c r="AX67" s="1682" t="s">
        <v>1972</v>
      </c>
      <c r="AY67" s="1681" t="s">
        <v>1972</v>
      </c>
      <c r="AZ67" s="1682" t="s">
        <v>1972</v>
      </c>
      <c r="BA67" s="1682" t="s">
        <v>1972</v>
      </c>
      <c r="BB67" s="1682">
        <v>1.133835739858652E-2</v>
      </c>
    </row>
    <row r="68" spans="1:54" ht="15.75" thickBot="1" x14ac:dyDescent="0.3">
      <c r="A68" s="1147" t="s">
        <v>1474</v>
      </c>
      <c r="B68" s="1143"/>
      <c r="C68" s="1612" t="s">
        <v>1972</v>
      </c>
      <c r="D68" s="1611" t="s">
        <v>1972</v>
      </c>
      <c r="E68" s="1611" t="s">
        <v>1972</v>
      </c>
      <c r="F68" s="1611" t="s">
        <v>1972</v>
      </c>
      <c r="G68" s="1611">
        <v>0.10027293727397012</v>
      </c>
      <c r="H68" s="1610" t="s">
        <v>1972</v>
      </c>
      <c r="I68" s="1612">
        <v>3.2398156111926334E-2</v>
      </c>
      <c r="J68" s="1611" t="s">
        <v>1972</v>
      </c>
      <c r="K68" s="1611">
        <v>1.6092634599791839E-2</v>
      </c>
      <c r="L68" s="1611" t="s">
        <v>1972</v>
      </c>
      <c r="M68" s="1611">
        <v>2.3607358397451325E-3</v>
      </c>
      <c r="N68" s="1611">
        <v>5.3663151335651339E-2</v>
      </c>
      <c r="O68" s="1610" t="s">
        <v>1972</v>
      </c>
      <c r="P68" s="1612">
        <v>9.6958105180328241E-3</v>
      </c>
      <c r="Q68" s="1611" t="s">
        <v>1972</v>
      </c>
      <c r="R68" s="1611" t="s">
        <v>1972</v>
      </c>
      <c r="S68" s="1611" t="s">
        <v>1972</v>
      </c>
      <c r="T68" s="1611" t="s">
        <v>1972</v>
      </c>
      <c r="U68" s="1611" t="s">
        <v>1972</v>
      </c>
      <c r="V68" s="1611" t="s">
        <v>1972</v>
      </c>
      <c r="W68" s="1611" t="s">
        <v>1972</v>
      </c>
      <c r="X68" s="1611">
        <v>7.4758062530356096E-3</v>
      </c>
      <c r="Y68" s="1611" t="s">
        <v>1972</v>
      </c>
      <c r="Z68" s="1611">
        <v>6.9893776375899641E-3</v>
      </c>
      <c r="AA68" s="1610" t="s">
        <v>1972</v>
      </c>
      <c r="AB68" s="1612" t="s">
        <v>1972</v>
      </c>
      <c r="AC68" s="1611" t="s">
        <v>1972</v>
      </c>
      <c r="AD68" s="1611" t="s">
        <v>1972</v>
      </c>
      <c r="AE68" s="1611" t="s">
        <v>1972</v>
      </c>
      <c r="AF68" s="1611" t="s">
        <v>1972</v>
      </c>
      <c r="AG68" s="1611" t="s">
        <v>1972</v>
      </c>
      <c r="AH68" s="1611" t="s">
        <v>1972</v>
      </c>
      <c r="AI68" s="1611" t="s">
        <v>1972</v>
      </c>
      <c r="AJ68" s="1610" t="s">
        <v>1972</v>
      </c>
      <c r="AK68" s="1612" t="s">
        <v>1972</v>
      </c>
      <c r="AL68" s="1611">
        <v>6.7183209484984727E-2</v>
      </c>
      <c r="AM68" s="1611" t="s">
        <v>1972</v>
      </c>
      <c r="AN68" s="1611">
        <v>2.6490556355788321E-2</v>
      </c>
      <c r="AO68" s="1611" t="s">
        <v>1972</v>
      </c>
      <c r="AP68" s="1610">
        <v>2.7585187712656951E-2</v>
      </c>
      <c r="AQ68" s="1612" t="s">
        <v>1972</v>
      </c>
      <c r="AR68" s="1610" t="s">
        <v>1972</v>
      </c>
      <c r="AS68" s="1612" t="s">
        <v>1972</v>
      </c>
      <c r="AT68" s="1611">
        <v>8.0379140628460653E-3</v>
      </c>
      <c r="AU68" s="1611">
        <v>1.9617196270646085E-2</v>
      </c>
      <c r="AV68" s="1611">
        <v>0.23494793933255659</v>
      </c>
      <c r="AW68" s="1611" t="s">
        <v>1972</v>
      </c>
      <c r="AX68" s="1610">
        <v>2.3274785745892035E-2</v>
      </c>
      <c r="AY68" s="1612" t="s">
        <v>1972</v>
      </c>
      <c r="AZ68" s="1610" t="s">
        <v>1972</v>
      </c>
      <c r="BA68" s="1610">
        <v>0.11123548839063246</v>
      </c>
      <c r="BB68" s="1610">
        <v>1.1651138469036445E-2</v>
      </c>
    </row>
    <row r="69" spans="1:54" ht="15.75" thickBot="1" x14ac:dyDescent="0.3">
      <c r="A69" s="1666"/>
      <c r="B69" s="1666" t="s">
        <v>606</v>
      </c>
      <c r="C69" s="1681" t="s">
        <v>1972</v>
      </c>
      <c r="D69" s="1686" t="s">
        <v>1972</v>
      </c>
      <c r="E69" s="1686" t="s">
        <v>1972</v>
      </c>
      <c r="F69" s="1686" t="s">
        <v>1972</v>
      </c>
      <c r="G69" s="1686">
        <v>0.10027293727397012</v>
      </c>
      <c r="H69" s="1682" t="s">
        <v>1972</v>
      </c>
      <c r="I69" s="1681">
        <v>3.2398156111926334E-2</v>
      </c>
      <c r="J69" s="1686" t="s">
        <v>1972</v>
      </c>
      <c r="K69" s="1686">
        <v>1.6092634599791839E-2</v>
      </c>
      <c r="L69" s="1686" t="s">
        <v>1972</v>
      </c>
      <c r="M69" s="1686">
        <v>2.3607358397451325E-3</v>
      </c>
      <c r="N69" s="1686">
        <v>5.3663151335651339E-2</v>
      </c>
      <c r="O69" s="1682" t="s">
        <v>1972</v>
      </c>
      <c r="P69" s="1681">
        <v>9.6958105180328241E-3</v>
      </c>
      <c r="Q69" s="1686" t="s">
        <v>1972</v>
      </c>
      <c r="R69" s="1686" t="s">
        <v>1972</v>
      </c>
      <c r="S69" s="1686" t="s">
        <v>1972</v>
      </c>
      <c r="T69" s="1686" t="s">
        <v>1972</v>
      </c>
      <c r="U69" s="1686" t="s">
        <v>1972</v>
      </c>
      <c r="V69" s="1686" t="s">
        <v>1972</v>
      </c>
      <c r="W69" s="1686" t="s">
        <v>1972</v>
      </c>
      <c r="X69" s="1686">
        <v>7.4758062530356096E-3</v>
      </c>
      <c r="Y69" s="1686" t="s">
        <v>1972</v>
      </c>
      <c r="Z69" s="1686">
        <v>6.9893776375899641E-3</v>
      </c>
      <c r="AA69" s="1682" t="s">
        <v>1972</v>
      </c>
      <c r="AB69" s="1681" t="s">
        <v>1972</v>
      </c>
      <c r="AC69" s="1686" t="s">
        <v>1972</v>
      </c>
      <c r="AD69" s="1686" t="s">
        <v>1972</v>
      </c>
      <c r="AE69" s="1686" t="s">
        <v>1972</v>
      </c>
      <c r="AF69" s="1686" t="s">
        <v>1972</v>
      </c>
      <c r="AG69" s="1686" t="s">
        <v>1972</v>
      </c>
      <c r="AH69" s="1686" t="s">
        <v>1972</v>
      </c>
      <c r="AI69" s="1686" t="s">
        <v>1972</v>
      </c>
      <c r="AJ69" s="1682" t="s">
        <v>1972</v>
      </c>
      <c r="AK69" s="1681" t="s">
        <v>1972</v>
      </c>
      <c r="AL69" s="1686">
        <v>6.7183209484984727E-2</v>
      </c>
      <c r="AM69" s="1686" t="s">
        <v>1972</v>
      </c>
      <c r="AN69" s="1686">
        <v>2.6490556355788321E-2</v>
      </c>
      <c r="AO69" s="1686" t="s">
        <v>1972</v>
      </c>
      <c r="AP69" s="1682">
        <v>2.7585187712656951E-2</v>
      </c>
      <c r="AQ69" s="1681" t="s">
        <v>1972</v>
      </c>
      <c r="AR69" s="1682" t="s">
        <v>1972</v>
      </c>
      <c r="AS69" s="1681" t="s">
        <v>1972</v>
      </c>
      <c r="AT69" s="1686">
        <v>8.0379140628460653E-3</v>
      </c>
      <c r="AU69" s="1686">
        <v>1.9617196270646085E-2</v>
      </c>
      <c r="AV69" s="1686">
        <v>0.23494793933255659</v>
      </c>
      <c r="AW69" s="1686" t="s">
        <v>1972</v>
      </c>
      <c r="AX69" s="1682">
        <v>2.3274785745892035E-2</v>
      </c>
      <c r="AY69" s="1681" t="s">
        <v>1972</v>
      </c>
      <c r="AZ69" s="1682" t="s">
        <v>1972</v>
      </c>
      <c r="BA69" s="1682">
        <v>0.11123548839063246</v>
      </c>
      <c r="BB69" s="1682">
        <v>1.1651138469036445E-2</v>
      </c>
    </row>
    <row r="70" spans="1:54" ht="15.75" thickBot="1" x14ac:dyDescent="0.3">
      <c r="A70" s="1147" t="s">
        <v>1411</v>
      </c>
      <c r="B70" s="1143"/>
      <c r="C70" s="1612">
        <v>5.4461561900995957E-2</v>
      </c>
      <c r="D70" s="1611" t="s">
        <v>1972</v>
      </c>
      <c r="E70" s="1611" t="s">
        <v>1972</v>
      </c>
      <c r="F70" s="1611" t="s">
        <v>1972</v>
      </c>
      <c r="G70" s="1611" t="s">
        <v>1972</v>
      </c>
      <c r="H70" s="1610">
        <v>7.3461199229181207E-2</v>
      </c>
      <c r="I70" s="1612">
        <v>2.3480427595123064E-2</v>
      </c>
      <c r="J70" s="1611" t="s">
        <v>1972</v>
      </c>
      <c r="K70" s="1611">
        <v>1.7285417968163901E-2</v>
      </c>
      <c r="L70" s="1611" t="s">
        <v>1972</v>
      </c>
      <c r="M70" s="1611">
        <v>9.1573848921006392E-3</v>
      </c>
      <c r="N70" s="1611" t="s">
        <v>1972</v>
      </c>
      <c r="O70" s="1610" t="s">
        <v>1972</v>
      </c>
      <c r="P70" s="1612" t="s">
        <v>1972</v>
      </c>
      <c r="Q70" s="1611" t="s">
        <v>1972</v>
      </c>
      <c r="R70" s="1611" t="s">
        <v>1972</v>
      </c>
      <c r="S70" s="1611" t="s">
        <v>1972</v>
      </c>
      <c r="T70" s="1611" t="s">
        <v>1972</v>
      </c>
      <c r="U70" s="1611" t="s">
        <v>1972</v>
      </c>
      <c r="V70" s="1611" t="s">
        <v>1972</v>
      </c>
      <c r="W70" s="1611" t="s">
        <v>1972</v>
      </c>
      <c r="X70" s="1611" t="s">
        <v>1972</v>
      </c>
      <c r="Y70" s="1611" t="s">
        <v>1972</v>
      </c>
      <c r="Z70" s="1611" t="s">
        <v>1972</v>
      </c>
      <c r="AA70" s="1610" t="s">
        <v>1972</v>
      </c>
      <c r="AB70" s="1612">
        <v>1.8960999454810102E-2</v>
      </c>
      <c r="AC70" s="1611">
        <v>7.8418364605685777E-3</v>
      </c>
      <c r="AD70" s="1611" t="s">
        <v>1972</v>
      </c>
      <c r="AE70" s="1611" t="s">
        <v>1972</v>
      </c>
      <c r="AF70" s="1611" t="s">
        <v>1972</v>
      </c>
      <c r="AG70" s="1611" t="s">
        <v>1972</v>
      </c>
      <c r="AH70" s="1611">
        <v>3.4956596189958354E-2</v>
      </c>
      <c r="AI70" s="1611" t="s">
        <v>1972</v>
      </c>
      <c r="AJ70" s="1610">
        <v>2.338247828494219E-2</v>
      </c>
      <c r="AK70" s="1612" t="s">
        <v>1972</v>
      </c>
      <c r="AL70" s="1611" t="s">
        <v>1972</v>
      </c>
      <c r="AM70" s="1611">
        <v>2.7977127326040397E-2</v>
      </c>
      <c r="AN70" s="1611" t="s">
        <v>1972</v>
      </c>
      <c r="AO70" s="1611" t="s">
        <v>1972</v>
      </c>
      <c r="AP70" s="1610" t="s">
        <v>1972</v>
      </c>
      <c r="AQ70" s="1612" t="s">
        <v>1972</v>
      </c>
      <c r="AR70" s="1610" t="s">
        <v>1972</v>
      </c>
      <c r="AS70" s="1612" t="s">
        <v>1972</v>
      </c>
      <c r="AT70" s="1611" t="s">
        <v>1972</v>
      </c>
      <c r="AU70" s="1611" t="s">
        <v>1972</v>
      </c>
      <c r="AV70" s="1611" t="s">
        <v>1972</v>
      </c>
      <c r="AW70" s="1611" t="s">
        <v>1972</v>
      </c>
      <c r="AX70" s="1610" t="s">
        <v>1972</v>
      </c>
      <c r="AY70" s="1612" t="s">
        <v>1972</v>
      </c>
      <c r="AZ70" s="1610" t="s">
        <v>1972</v>
      </c>
      <c r="BA70" s="1610" t="s">
        <v>1972</v>
      </c>
      <c r="BB70" s="1610">
        <v>7.6274283288756267E-3</v>
      </c>
    </row>
    <row r="71" spans="1:54" ht="15.75" thickBot="1" x14ac:dyDescent="0.3">
      <c r="A71" s="1666"/>
      <c r="B71" s="1666" t="s">
        <v>618</v>
      </c>
      <c r="C71" s="1681">
        <v>5.4461561900995957E-2</v>
      </c>
      <c r="D71" s="1686" t="s">
        <v>1972</v>
      </c>
      <c r="E71" s="1686" t="s">
        <v>1972</v>
      </c>
      <c r="F71" s="1686" t="s">
        <v>1972</v>
      </c>
      <c r="G71" s="1686" t="s">
        <v>1972</v>
      </c>
      <c r="H71" s="1682">
        <v>7.3461199229181207E-2</v>
      </c>
      <c r="I71" s="1681">
        <v>2.3480427595123064E-2</v>
      </c>
      <c r="J71" s="1686" t="s">
        <v>1972</v>
      </c>
      <c r="K71" s="1686">
        <v>1.7285417968163901E-2</v>
      </c>
      <c r="L71" s="1686" t="s">
        <v>1972</v>
      </c>
      <c r="M71" s="1686">
        <v>9.1573848921006392E-3</v>
      </c>
      <c r="N71" s="1686" t="s">
        <v>1972</v>
      </c>
      <c r="O71" s="1682" t="s">
        <v>1972</v>
      </c>
      <c r="P71" s="1681" t="s">
        <v>1972</v>
      </c>
      <c r="Q71" s="1686" t="s">
        <v>1972</v>
      </c>
      <c r="R71" s="1686" t="s">
        <v>1972</v>
      </c>
      <c r="S71" s="1686" t="s">
        <v>1972</v>
      </c>
      <c r="T71" s="1686" t="s">
        <v>1972</v>
      </c>
      <c r="U71" s="1686" t="s">
        <v>1972</v>
      </c>
      <c r="V71" s="1686" t="s">
        <v>1972</v>
      </c>
      <c r="W71" s="1686" t="s">
        <v>1972</v>
      </c>
      <c r="X71" s="1686" t="s">
        <v>1972</v>
      </c>
      <c r="Y71" s="1686" t="s">
        <v>1972</v>
      </c>
      <c r="Z71" s="1686" t="s">
        <v>1972</v>
      </c>
      <c r="AA71" s="1682" t="s">
        <v>1972</v>
      </c>
      <c r="AB71" s="1681">
        <v>1.8960999454810102E-2</v>
      </c>
      <c r="AC71" s="1686">
        <v>7.8418364605685777E-3</v>
      </c>
      <c r="AD71" s="1686" t="s">
        <v>1972</v>
      </c>
      <c r="AE71" s="1686" t="s">
        <v>1972</v>
      </c>
      <c r="AF71" s="1686" t="s">
        <v>1972</v>
      </c>
      <c r="AG71" s="1686" t="s">
        <v>1972</v>
      </c>
      <c r="AH71" s="1686">
        <v>3.4956596189958354E-2</v>
      </c>
      <c r="AI71" s="1686" t="s">
        <v>1972</v>
      </c>
      <c r="AJ71" s="1682">
        <v>2.338247828494219E-2</v>
      </c>
      <c r="AK71" s="1681" t="s">
        <v>1972</v>
      </c>
      <c r="AL71" s="1686" t="s">
        <v>1972</v>
      </c>
      <c r="AM71" s="1686">
        <v>2.7977127326040397E-2</v>
      </c>
      <c r="AN71" s="1686" t="s">
        <v>1972</v>
      </c>
      <c r="AO71" s="1686" t="s">
        <v>1972</v>
      </c>
      <c r="AP71" s="1682" t="s">
        <v>1972</v>
      </c>
      <c r="AQ71" s="1681" t="s">
        <v>1972</v>
      </c>
      <c r="AR71" s="1682" t="s">
        <v>1972</v>
      </c>
      <c r="AS71" s="1681" t="s">
        <v>1972</v>
      </c>
      <c r="AT71" s="1686" t="s">
        <v>1972</v>
      </c>
      <c r="AU71" s="1686" t="s">
        <v>1972</v>
      </c>
      <c r="AV71" s="1686" t="s">
        <v>1972</v>
      </c>
      <c r="AW71" s="1686" t="s">
        <v>1972</v>
      </c>
      <c r="AX71" s="1682" t="s">
        <v>1972</v>
      </c>
      <c r="AY71" s="1681" t="s">
        <v>1972</v>
      </c>
      <c r="AZ71" s="1682" t="s">
        <v>1972</v>
      </c>
      <c r="BA71" s="1682" t="s">
        <v>1972</v>
      </c>
      <c r="BB71" s="1682">
        <v>7.6274283288756267E-3</v>
      </c>
    </row>
    <row r="72" spans="1:54" ht="15.75" thickBot="1" x14ac:dyDescent="0.3">
      <c r="A72" s="1147" t="s">
        <v>1876</v>
      </c>
      <c r="B72" s="1143"/>
      <c r="C72" s="1612" t="s">
        <v>1972</v>
      </c>
      <c r="D72" s="1611" t="s">
        <v>1972</v>
      </c>
      <c r="E72" s="1611" t="s">
        <v>1972</v>
      </c>
      <c r="F72" s="1611" t="s">
        <v>1972</v>
      </c>
      <c r="G72" s="1611" t="s">
        <v>1972</v>
      </c>
      <c r="H72" s="1610" t="s">
        <v>1972</v>
      </c>
      <c r="I72" s="1612" t="s">
        <v>1972</v>
      </c>
      <c r="J72" s="1611" t="s">
        <v>1972</v>
      </c>
      <c r="K72" s="1611" t="s">
        <v>1972</v>
      </c>
      <c r="L72" s="1611" t="s">
        <v>1972</v>
      </c>
      <c r="M72" s="1611" t="s">
        <v>1972</v>
      </c>
      <c r="N72" s="1611" t="s">
        <v>1972</v>
      </c>
      <c r="O72" s="1610" t="s">
        <v>1972</v>
      </c>
      <c r="P72" s="1612" t="s">
        <v>1972</v>
      </c>
      <c r="Q72" s="1611" t="s">
        <v>1972</v>
      </c>
      <c r="R72" s="1611" t="s">
        <v>1972</v>
      </c>
      <c r="S72" s="1611" t="s">
        <v>1972</v>
      </c>
      <c r="T72" s="1611" t="s">
        <v>1972</v>
      </c>
      <c r="U72" s="1611" t="s">
        <v>1972</v>
      </c>
      <c r="V72" s="1611" t="s">
        <v>1972</v>
      </c>
      <c r="W72" s="1611" t="s">
        <v>1972</v>
      </c>
      <c r="X72" s="1611" t="s">
        <v>1972</v>
      </c>
      <c r="Y72" s="1611" t="s">
        <v>1972</v>
      </c>
      <c r="Z72" s="1611">
        <v>1.4305620866100382E-2</v>
      </c>
      <c r="AA72" s="1610">
        <v>5.8307173488777305E-3</v>
      </c>
      <c r="AB72" s="1612" t="s">
        <v>1972</v>
      </c>
      <c r="AC72" s="1611" t="s">
        <v>1972</v>
      </c>
      <c r="AD72" s="1611" t="s">
        <v>1972</v>
      </c>
      <c r="AE72" s="1611" t="s">
        <v>1972</v>
      </c>
      <c r="AF72" s="1611" t="s">
        <v>1972</v>
      </c>
      <c r="AG72" s="1611" t="s">
        <v>1972</v>
      </c>
      <c r="AH72" s="1611" t="s">
        <v>1972</v>
      </c>
      <c r="AI72" s="1611" t="s">
        <v>1972</v>
      </c>
      <c r="AJ72" s="1610" t="s">
        <v>1972</v>
      </c>
      <c r="AK72" s="1612" t="s">
        <v>1972</v>
      </c>
      <c r="AL72" s="1611" t="s">
        <v>1972</v>
      </c>
      <c r="AM72" s="1611" t="s">
        <v>1972</v>
      </c>
      <c r="AN72" s="1611" t="s">
        <v>1972</v>
      </c>
      <c r="AO72" s="1611" t="s">
        <v>1972</v>
      </c>
      <c r="AP72" s="1610" t="s">
        <v>1972</v>
      </c>
      <c r="AQ72" s="1612" t="s">
        <v>1972</v>
      </c>
      <c r="AR72" s="1610" t="s">
        <v>1972</v>
      </c>
      <c r="AS72" s="1612" t="s">
        <v>1972</v>
      </c>
      <c r="AT72" s="1611">
        <v>7.5586728688756322E-2</v>
      </c>
      <c r="AU72" s="1611" t="s">
        <v>1972</v>
      </c>
      <c r="AV72" s="1611">
        <v>0.38996303697380147</v>
      </c>
      <c r="AW72" s="1611" t="s">
        <v>1972</v>
      </c>
      <c r="AX72" s="1610" t="s">
        <v>1972</v>
      </c>
      <c r="AY72" s="1612" t="s">
        <v>1972</v>
      </c>
      <c r="AZ72" s="1610" t="s">
        <v>1972</v>
      </c>
      <c r="BA72" s="1610" t="s">
        <v>1972</v>
      </c>
      <c r="BB72" s="1610">
        <v>6.3752175609168259E-3</v>
      </c>
    </row>
    <row r="73" spans="1:54" ht="15.75" thickBot="1" x14ac:dyDescent="0.3">
      <c r="A73" s="1666"/>
      <c r="B73" s="1666" t="s">
        <v>590</v>
      </c>
      <c r="C73" s="1681" t="s">
        <v>1972</v>
      </c>
      <c r="D73" s="1686" t="s">
        <v>1972</v>
      </c>
      <c r="E73" s="1686" t="s">
        <v>1972</v>
      </c>
      <c r="F73" s="1686" t="s">
        <v>1972</v>
      </c>
      <c r="G73" s="1686" t="s">
        <v>1972</v>
      </c>
      <c r="H73" s="1682" t="s">
        <v>1972</v>
      </c>
      <c r="I73" s="1681" t="s">
        <v>1972</v>
      </c>
      <c r="J73" s="1686" t="s">
        <v>1972</v>
      </c>
      <c r="K73" s="1686" t="s">
        <v>1972</v>
      </c>
      <c r="L73" s="1686" t="s">
        <v>1972</v>
      </c>
      <c r="M73" s="1686" t="s">
        <v>1972</v>
      </c>
      <c r="N73" s="1686" t="s">
        <v>1972</v>
      </c>
      <c r="O73" s="1682" t="s">
        <v>1972</v>
      </c>
      <c r="P73" s="1681" t="s">
        <v>1972</v>
      </c>
      <c r="Q73" s="1686" t="s">
        <v>1972</v>
      </c>
      <c r="R73" s="1686" t="s">
        <v>1972</v>
      </c>
      <c r="S73" s="1686" t="s">
        <v>1972</v>
      </c>
      <c r="T73" s="1686" t="s">
        <v>1972</v>
      </c>
      <c r="U73" s="1686" t="s">
        <v>1972</v>
      </c>
      <c r="V73" s="1686" t="s">
        <v>1972</v>
      </c>
      <c r="W73" s="1686" t="s">
        <v>1972</v>
      </c>
      <c r="X73" s="1686" t="s">
        <v>1972</v>
      </c>
      <c r="Y73" s="1686" t="s">
        <v>1972</v>
      </c>
      <c r="Z73" s="1686">
        <v>1.4305620866100382E-2</v>
      </c>
      <c r="AA73" s="1682">
        <v>5.8307173488777305E-3</v>
      </c>
      <c r="AB73" s="1681" t="s">
        <v>1972</v>
      </c>
      <c r="AC73" s="1686" t="s">
        <v>1972</v>
      </c>
      <c r="AD73" s="1686" t="s">
        <v>1972</v>
      </c>
      <c r="AE73" s="1686" t="s">
        <v>1972</v>
      </c>
      <c r="AF73" s="1686" t="s">
        <v>1972</v>
      </c>
      <c r="AG73" s="1686" t="s">
        <v>1972</v>
      </c>
      <c r="AH73" s="1686" t="s">
        <v>1972</v>
      </c>
      <c r="AI73" s="1686" t="s">
        <v>1972</v>
      </c>
      <c r="AJ73" s="1682" t="s">
        <v>1972</v>
      </c>
      <c r="AK73" s="1681" t="s">
        <v>1972</v>
      </c>
      <c r="AL73" s="1686" t="s">
        <v>1972</v>
      </c>
      <c r="AM73" s="1686" t="s">
        <v>1972</v>
      </c>
      <c r="AN73" s="1686" t="s">
        <v>1972</v>
      </c>
      <c r="AO73" s="1686" t="s">
        <v>1972</v>
      </c>
      <c r="AP73" s="1682" t="s">
        <v>1972</v>
      </c>
      <c r="AQ73" s="1681" t="s">
        <v>1972</v>
      </c>
      <c r="AR73" s="1682" t="s">
        <v>1972</v>
      </c>
      <c r="AS73" s="1681" t="s">
        <v>1972</v>
      </c>
      <c r="AT73" s="1686">
        <v>7.5586728688756322E-2</v>
      </c>
      <c r="AU73" s="1686" t="s">
        <v>1972</v>
      </c>
      <c r="AV73" s="1686">
        <v>0.38996303697380147</v>
      </c>
      <c r="AW73" s="1686" t="s">
        <v>1972</v>
      </c>
      <c r="AX73" s="1682" t="s">
        <v>1972</v>
      </c>
      <c r="AY73" s="1681" t="s">
        <v>1972</v>
      </c>
      <c r="AZ73" s="1682" t="s">
        <v>1972</v>
      </c>
      <c r="BA73" s="1682" t="s">
        <v>1972</v>
      </c>
      <c r="BB73" s="1682">
        <v>6.3752175609168259E-3</v>
      </c>
    </row>
    <row r="74" spans="1:54" ht="15.75" thickBot="1" x14ac:dyDescent="0.3">
      <c r="A74" s="1147" t="s">
        <v>598</v>
      </c>
      <c r="B74" s="1143"/>
      <c r="C74" s="1612">
        <v>0.17382183617527583</v>
      </c>
      <c r="D74" s="1611">
        <v>0.77576781238603487</v>
      </c>
      <c r="E74" s="1611">
        <v>0.52793587297599309</v>
      </c>
      <c r="F74" s="1611">
        <v>0.6401243059718138</v>
      </c>
      <c r="G74" s="1611">
        <v>0.16247938303653989</v>
      </c>
      <c r="H74" s="1610">
        <v>0.12556110205307178</v>
      </c>
      <c r="I74" s="1612">
        <v>0.50652630441510493</v>
      </c>
      <c r="J74" s="1611">
        <v>0.52496904110743048</v>
      </c>
      <c r="K74" s="1611">
        <v>0.33649010715447325</v>
      </c>
      <c r="L74" s="1611">
        <v>0.41491090175473894</v>
      </c>
      <c r="M74" s="1611">
        <v>0.41800207511718945</v>
      </c>
      <c r="N74" s="1611">
        <v>0.16830290437207976</v>
      </c>
      <c r="O74" s="1610">
        <v>0.39792060234032567</v>
      </c>
      <c r="P74" s="1612">
        <v>0.39771715623189985</v>
      </c>
      <c r="Q74" s="1611">
        <v>0.24817911044265523</v>
      </c>
      <c r="R74" s="1611">
        <v>0.14731116185500229</v>
      </c>
      <c r="S74" s="1611">
        <v>0.61676642677742544</v>
      </c>
      <c r="T74" s="1611" t="s">
        <v>1972</v>
      </c>
      <c r="U74" s="1611">
        <v>0.37962138740094142</v>
      </c>
      <c r="V74" s="1611">
        <v>0.74576657119810963</v>
      </c>
      <c r="W74" s="1611">
        <v>0.82848533635778898</v>
      </c>
      <c r="X74" s="1611">
        <v>0.36419215618559875</v>
      </c>
      <c r="Y74" s="1611">
        <v>0.81944629439705541</v>
      </c>
      <c r="Z74" s="1611">
        <v>0.47255719128657042</v>
      </c>
      <c r="AA74" s="1610">
        <v>0.88773762416844215</v>
      </c>
      <c r="AB74" s="1612">
        <v>0.24313123725269789</v>
      </c>
      <c r="AC74" s="1611">
        <v>0.12200460980866538</v>
      </c>
      <c r="AD74" s="1611">
        <v>0.19578459088293637</v>
      </c>
      <c r="AE74" s="1611">
        <v>0.72363219329756823</v>
      </c>
      <c r="AF74" s="1611">
        <v>0.64840353231869663</v>
      </c>
      <c r="AG74" s="1611">
        <v>0.35904292801122556</v>
      </c>
      <c r="AH74" s="1611">
        <v>5.6085126858198102E-2</v>
      </c>
      <c r="AI74" s="1611">
        <v>0.57507108183586297</v>
      </c>
      <c r="AJ74" s="1610">
        <v>0.12986239196344848</v>
      </c>
      <c r="AK74" s="1612">
        <v>0.44985744946972389</v>
      </c>
      <c r="AL74" s="1611">
        <v>0.43263884482389248</v>
      </c>
      <c r="AM74" s="1611">
        <v>0.43918536917035189</v>
      </c>
      <c r="AN74" s="1611">
        <v>0.36140385821283927</v>
      </c>
      <c r="AO74" s="1611">
        <v>0.48300471534822353</v>
      </c>
      <c r="AP74" s="1610">
        <v>0.74024331823816381</v>
      </c>
      <c r="AQ74" s="1612" t="s">
        <v>1972</v>
      </c>
      <c r="AR74" s="1610" t="s">
        <v>1972</v>
      </c>
      <c r="AS74" s="1612">
        <v>0.40168673300168845</v>
      </c>
      <c r="AT74" s="1611">
        <v>0.26124635439211652</v>
      </c>
      <c r="AU74" s="1611">
        <v>0.73877432688007783</v>
      </c>
      <c r="AV74" s="1611">
        <v>0.13318529351620648</v>
      </c>
      <c r="AW74" s="1611">
        <v>0.66428751635004668</v>
      </c>
      <c r="AX74" s="1610">
        <v>0.54117258135044588</v>
      </c>
      <c r="AY74" s="1612">
        <v>0.30957446830687313</v>
      </c>
      <c r="AZ74" s="1610">
        <v>0.38637981499936025</v>
      </c>
      <c r="BA74" s="1610">
        <v>0.56069532597514293</v>
      </c>
      <c r="BB74" s="1610">
        <v>0.41381966143732096</v>
      </c>
    </row>
    <row r="75" spans="1:54" x14ac:dyDescent="0.25">
      <c r="A75" s="1666"/>
      <c r="B75" s="1666" t="s">
        <v>587</v>
      </c>
      <c r="C75" s="1683" t="s">
        <v>1972</v>
      </c>
      <c r="D75" s="1687" t="s">
        <v>1972</v>
      </c>
      <c r="E75" s="1687" t="s">
        <v>1972</v>
      </c>
      <c r="F75" s="1687">
        <v>3.6886425016056948E-2</v>
      </c>
      <c r="G75" s="1687" t="s">
        <v>1972</v>
      </c>
      <c r="H75" s="1684" t="s">
        <v>1972</v>
      </c>
      <c r="I75" s="1683">
        <v>0.18732833376407745</v>
      </c>
      <c r="J75" s="1687" t="s">
        <v>1972</v>
      </c>
      <c r="K75" s="1687">
        <v>5.9006427275062751E-2</v>
      </c>
      <c r="L75" s="1687" t="s">
        <v>1972</v>
      </c>
      <c r="M75" s="1687">
        <v>0.1523814548329854</v>
      </c>
      <c r="N75" s="1687" t="s">
        <v>1972</v>
      </c>
      <c r="O75" s="1684" t="s">
        <v>1972</v>
      </c>
      <c r="P75" s="1683" t="s">
        <v>1972</v>
      </c>
      <c r="Q75" s="1687" t="s">
        <v>1972</v>
      </c>
      <c r="R75" s="1687" t="s">
        <v>1972</v>
      </c>
      <c r="S75" s="1687" t="s">
        <v>1972</v>
      </c>
      <c r="T75" s="1687" t="s">
        <v>1972</v>
      </c>
      <c r="U75" s="1687" t="s">
        <v>1972</v>
      </c>
      <c r="V75" s="1687" t="s">
        <v>1972</v>
      </c>
      <c r="W75" s="1687" t="s">
        <v>1972</v>
      </c>
      <c r="X75" s="1687" t="s">
        <v>1972</v>
      </c>
      <c r="Y75" s="1687" t="s">
        <v>1972</v>
      </c>
      <c r="Z75" s="1687" t="s">
        <v>1972</v>
      </c>
      <c r="AA75" s="1684" t="s">
        <v>1972</v>
      </c>
      <c r="AB75" s="1683">
        <v>3.4653904074747249E-2</v>
      </c>
      <c r="AC75" s="1687" t="s">
        <v>1972</v>
      </c>
      <c r="AD75" s="1687">
        <v>1.1951493248430515E-2</v>
      </c>
      <c r="AE75" s="1687" t="s">
        <v>1972</v>
      </c>
      <c r="AF75" s="1687" t="s">
        <v>1972</v>
      </c>
      <c r="AG75" s="1687" t="s">
        <v>1972</v>
      </c>
      <c r="AH75" s="1687" t="s">
        <v>1972</v>
      </c>
      <c r="AI75" s="1687" t="s">
        <v>1972</v>
      </c>
      <c r="AJ75" s="1684">
        <v>4.9022675591844284E-2</v>
      </c>
      <c r="AK75" s="1683">
        <v>6.9736686882072088E-2</v>
      </c>
      <c r="AL75" s="1687" t="s">
        <v>1972</v>
      </c>
      <c r="AM75" s="1687">
        <v>1.0837291556772446E-2</v>
      </c>
      <c r="AN75" s="1687">
        <v>8.5149896508292366E-3</v>
      </c>
      <c r="AO75" s="1687">
        <v>3.0216734381091175E-2</v>
      </c>
      <c r="AP75" s="1684" t="s">
        <v>1972</v>
      </c>
      <c r="AQ75" s="1683" t="s">
        <v>1972</v>
      </c>
      <c r="AR75" s="1684" t="s">
        <v>1972</v>
      </c>
      <c r="AS75" s="1683" t="s">
        <v>1972</v>
      </c>
      <c r="AT75" s="1687" t="s">
        <v>1972</v>
      </c>
      <c r="AU75" s="1687" t="s">
        <v>1972</v>
      </c>
      <c r="AV75" s="1687" t="s">
        <v>1972</v>
      </c>
      <c r="AW75" s="1687" t="s">
        <v>1972</v>
      </c>
      <c r="AX75" s="1684" t="s">
        <v>1972</v>
      </c>
      <c r="AY75" s="1683" t="s">
        <v>1972</v>
      </c>
      <c r="AZ75" s="1684" t="s">
        <v>1972</v>
      </c>
      <c r="BA75" s="1684" t="s">
        <v>1972</v>
      </c>
      <c r="BB75" s="1684">
        <v>1.3844570994239004E-2</v>
      </c>
    </row>
    <row r="76" spans="1:54" x14ac:dyDescent="0.25">
      <c r="A76" s="1666"/>
      <c r="B76" s="1666" t="s">
        <v>588</v>
      </c>
      <c r="C76" s="1606" t="s">
        <v>1972</v>
      </c>
      <c r="D76" s="1605">
        <v>0.12302265113595734</v>
      </c>
      <c r="E76" s="1605">
        <v>1.9814310557302529E-2</v>
      </c>
      <c r="F76" s="1605" t="s">
        <v>1972</v>
      </c>
      <c r="G76" s="1605" t="s">
        <v>1972</v>
      </c>
      <c r="H76" s="1604" t="s">
        <v>1972</v>
      </c>
      <c r="I76" s="1606">
        <v>1.978035463048939E-2</v>
      </c>
      <c r="J76" s="1605">
        <v>8.4832414957977553E-2</v>
      </c>
      <c r="K76" s="1605">
        <v>1.0762952090722169E-2</v>
      </c>
      <c r="L76" s="1605" t="s">
        <v>1972</v>
      </c>
      <c r="M76" s="1605" t="s">
        <v>1972</v>
      </c>
      <c r="N76" s="1605" t="s">
        <v>1972</v>
      </c>
      <c r="O76" s="1604" t="s">
        <v>1972</v>
      </c>
      <c r="P76" s="1606" t="s">
        <v>1972</v>
      </c>
      <c r="Q76" s="1605" t="s">
        <v>1972</v>
      </c>
      <c r="R76" s="1605" t="s">
        <v>1972</v>
      </c>
      <c r="S76" s="1605">
        <v>0.12948954809859672</v>
      </c>
      <c r="T76" s="1605" t="s">
        <v>1972</v>
      </c>
      <c r="U76" s="1605" t="s">
        <v>1972</v>
      </c>
      <c r="V76" s="1605">
        <v>0.198057967872344</v>
      </c>
      <c r="W76" s="1605">
        <v>0.12792247800438869</v>
      </c>
      <c r="X76" s="1605">
        <v>9.9726253226904343E-2</v>
      </c>
      <c r="Y76" s="1605">
        <v>0.16710291707189018</v>
      </c>
      <c r="Z76" s="1605">
        <v>9.3240313419944085E-2</v>
      </c>
      <c r="AA76" s="1604">
        <v>0.19848558523568216</v>
      </c>
      <c r="AB76" s="1606">
        <v>5.3869976649572153E-3</v>
      </c>
      <c r="AC76" s="1605" t="s">
        <v>1972</v>
      </c>
      <c r="AD76" s="1605" t="s">
        <v>1972</v>
      </c>
      <c r="AE76" s="1605">
        <v>9.5629047421619984E-2</v>
      </c>
      <c r="AF76" s="1605">
        <v>8.0725082360045317E-2</v>
      </c>
      <c r="AG76" s="1605" t="s">
        <v>1972</v>
      </c>
      <c r="AH76" s="1605" t="s">
        <v>1972</v>
      </c>
      <c r="AI76" s="1605">
        <v>9.1230084486474503E-2</v>
      </c>
      <c r="AJ76" s="1604" t="s">
        <v>1972</v>
      </c>
      <c r="AK76" s="1606" t="s">
        <v>1972</v>
      </c>
      <c r="AL76" s="1605">
        <v>1.5024487124622427E-2</v>
      </c>
      <c r="AM76" s="1605">
        <v>2.2040756355908891E-2</v>
      </c>
      <c r="AN76" s="1605" t="s">
        <v>1972</v>
      </c>
      <c r="AO76" s="1605">
        <v>5.8371522091723452E-3</v>
      </c>
      <c r="AP76" s="1604">
        <v>5.6773593799464298E-2</v>
      </c>
      <c r="AQ76" s="1606" t="s">
        <v>1972</v>
      </c>
      <c r="AR76" s="1604" t="s">
        <v>1972</v>
      </c>
      <c r="AS76" s="1606">
        <v>0.14208596382339803</v>
      </c>
      <c r="AT76" s="1605" t="s">
        <v>1972</v>
      </c>
      <c r="AU76" s="1605">
        <v>0.15119578584444049</v>
      </c>
      <c r="AV76" s="1605" t="s">
        <v>1972</v>
      </c>
      <c r="AW76" s="1605">
        <v>3.0320568422638531E-2</v>
      </c>
      <c r="AX76" s="1604">
        <v>1.1915721750993397E-2</v>
      </c>
      <c r="AY76" s="1606">
        <v>0.1450635441581227</v>
      </c>
      <c r="AZ76" s="1604">
        <v>7.7177357089884172E-2</v>
      </c>
      <c r="BA76" s="1604" t="s">
        <v>1972</v>
      </c>
      <c r="BB76" s="1604">
        <v>3.4917339911876864E-2</v>
      </c>
    </row>
    <row r="77" spans="1:54" x14ac:dyDescent="0.25">
      <c r="A77" s="1666"/>
      <c r="B77" s="1666" t="s">
        <v>579</v>
      </c>
      <c r="C77" s="1606">
        <v>9.0725794948332564E-2</v>
      </c>
      <c r="D77" s="1605">
        <v>0.13790660377103559</v>
      </c>
      <c r="E77" s="1605">
        <v>0.12640594596206331</v>
      </c>
      <c r="F77" s="1605">
        <v>0.12363039415926343</v>
      </c>
      <c r="G77" s="1605" t="s">
        <v>1972</v>
      </c>
      <c r="H77" s="1604">
        <v>6.9466078293941344E-2</v>
      </c>
      <c r="I77" s="1606" t="s">
        <v>1972</v>
      </c>
      <c r="J77" s="1605" t="s">
        <v>1972</v>
      </c>
      <c r="K77" s="1605" t="s">
        <v>1972</v>
      </c>
      <c r="L77" s="1605" t="s">
        <v>1972</v>
      </c>
      <c r="M77" s="1605" t="s">
        <v>1972</v>
      </c>
      <c r="N77" s="1605" t="s">
        <v>1972</v>
      </c>
      <c r="O77" s="1604" t="s">
        <v>1972</v>
      </c>
      <c r="P77" s="1606">
        <v>0.19360539237751931</v>
      </c>
      <c r="Q77" s="1605">
        <v>0.15073678747612143</v>
      </c>
      <c r="R77" s="1605">
        <v>3.2430344731716167E-2</v>
      </c>
      <c r="S77" s="1605">
        <v>1.0971203891199391E-2</v>
      </c>
      <c r="T77" s="1605" t="s">
        <v>1972</v>
      </c>
      <c r="U77" s="1605">
        <v>0.19509140033774044</v>
      </c>
      <c r="V77" s="1605">
        <v>1.5761453287417557E-2</v>
      </c>
      <c r="W77" s="1605" t="s">
        <v>1972</v>
      </c>
      <c r="X77" s="1605" t="s">
        <v>1972</v>
      </c>
      <c r="Y77" s="1605">
        <v>3.7008349270763477E-2</v>
      </c>
      <c r="Z77" s="1605" t="s">
        <v>1972</v>
      </c>
      <c r="AA77" s="1604">
        <v>5.4029561071279895E-2</v>
      </c>
      <c r="AB77" s="1606" t="s">
        <v>1972</v>
      </c>
      <c r="AC77" s="1605">
        <v>2.9191914919666231E-2</v>
      </c>
      <c r="AD77" s="1605" t="s">
        <v>1972</v>
      </c>
      <c r="AE77" s="1605">
        <v>0.12850119943715924</v>
      </c>
      <c r="AF77" s="1605">
        <v>3.2564359053922499E-2</v>
      </c>
      <c r="AG77" s="1605" t="s">
        <v>1972</v>
      </c>
      <c r="AH77" s="1605" t="s">
        <v>1972</v>
      </c>
      <c r="AI77" s="1605">
        <v>1.6527862756263421E-2</v>
      </c>
      <c r="AJ77" s="1604">
        <v>5.639522255425182E-2</v>
      </c>
      <c r="AK77" s="1606" t="s">
        <v>1972</v>
      </c>
      <c r="AL77" s="1605">
        <v>1.2554284642645025E-2</v>
      </c>
      <c r="AM77" s="1605" t="s">
        <v>1972</v>
      </c>
      <c r="AN77" s="1605" t="s">
        <v>1972</v>
      </c>
      <c r="AO77" s="1605" t="s">
        <v>1972</v>
      </c>
      <c r="AP77" s="1604">
        <v>4.6613365397078228E-2</v>
      </c>
      <c r="AQ77" s="1606" t="s">
        <v>1972</v>
      </c>
      <c r="AR77" s="1604" t="s">
        <v>1972</v>
      </c>
      <c r="AS77" s="1606" t="s">
        <v>1972</v>
      </c>
      <c r="AT77" s="1605" t="s">
        <v>1972</v>
      </c>
      <c r="AU77" s="1605" t="s">
        <v>1972</v>
      </c>
      <c r="AV77" s="1605" t="s">
        <v>1972</v>
      </c>
      <c r="AW77" s="1605" t="s">
        <v>1972</v>
      </c>
      <c r="AX77" s="1604" t="s">
        <v>1972</v>
      </c>
      <c r="AY77" s="1606" t="s">
        <v>1972</v>
      </c>
      <c r="AZ77" s="1604" t="s">
        <v>1972</v>
      </c>
      <c r="BA77" s="1604" t="s">
        <v>1972</v>
      </c>
      <c r="BB77" s="1604">
        <v>3.1377569341505408E-2</v>
      </c>
    </row>
    <row r="78" spans="1:54" x14ac:dyDescent="0.25">
      <c r="A78" s="1666"/>
      <c r="B78" s="1666" t="s">
        <v>589</v>
      </c>
      <c r="C78" s="1606">
        <v>3.453815560431097E-2</v>
      </c>
      <c r="D78" s="1605">
        <v>0.10524455186675093</v>
      </c>
      <c r="E78" s="1605">
        <v>0.11864336117776612</v>
      </c>
      <c r="F78" s="1605" t="s">
        <v>1972</v>
      </c>
      <c r="G78" s="1605" t="s">
        <v>1972</v>
      </c>
      <c r="H78" s="1604">
        <v>3.8693869712774616E-2</v>
      </c>
      <c r="I78" s="1606">
        <v>2.7750281745093312E-2</v>
      </c>
      <c r="J78" s="1605">
        <v>0.12461438100456916</v>
      </c>
      <c r="K78" s="1605">
        <v>5.6933900384361795E-2</v>
      </c>
      <c r="L78" s="1605">
        <v>0.11342094825481776</v>
      </c>
      <c r="M78" s="1605">
        <v>1.3912453740938302E-2</v>
      </c>
      <c r="N78" s="1605">
        <v>0.12167500653667279</v>
      </c>
      <c r="O78" s="1604">
        <v>0.13462673130862363</v>
      </c>
      <c r="P78" s="1606" t="s">
        <v>1972</v>
      </c>
      <c r="Q78" s="1605">
        <v>4.1494843934818594E-2</v>
      </c>
      <c r="R78" s="1605">
        <v>2.5022623140432347E-2</v>
      </c>
      <c r="S78" s="1605">
        <v>6.8904376324937414E-2</v>
      </c>
      <c r="T78" s="1605" t="s">
        <v>1972</v>
      </c>
      <c r="U78" s="1605">
        <v>4.6882555051383834E-2</v>
      </c>
      <c r="V78" s="1605">
        <v>0.18186279403438727</v>
      </c>
      <c r="W78" s="1605">
        <v>0.14681300835502759</v>
      </c>
      <c r="X78" s="1605">
        <v>3.3337762915967371E-2</v>
      </c>
      <c r="Y78" s="1605">
        <v>0.19524715590571809</v>
      </c>
      <c r="Z78" s="1605">
        <v>9.3505720631821887E-2</v>
      </c>
      <c r="AA78" s="1604">
        <v>0.19932197280454808</v>
      </c>
      <c r="AB78" s="1606">
        <v>7.2064745458579826E-2</v>
      </c>
      <c r="AC78" s="1605">
        <v>3.2292095329275634E-2</v>
      </c>
      <c r="AD78" s="1605">
        <v>8.1930424747204522E-2</v>
      </c>
      <c r="AE78" s="1605">
        <v>0.10392850155880955</v>
      </c>
      <c r="AF78" s="1605">
        <v>0.13977910265806626</v>
      </c>
      <c r="AG78" s="1605">
        <v>6.4202947427434501E-2</v>
      </c>
      <c r="AH78" s="1605">
        <v>5.6085126858198102E-2</v>
      </c>
      <c r="AI78" s="1605">
        <v>0.14085542634152851</v>
      </c>
      <c r="AJ78" s="1604">
        <v>2.444449381735235E-2</v>
      </c>
      <c r="AK78" s="1606">
        <v>5.9595503982866671E-2</v>
      </c>
      <c r="AL78" s="1605">
        <v>0.18263360100934514</v>
      </c>
      <c r="AM78" s="1605">
        <v>3.4034249039062575E-2</v>
      </c>
      <c r="AN78" s="1605">
        <v>0.17600870785814765</v>
      </c>
      <c r="AO78" s="1605">
        <v>0.12576142939058066</v>
      </c>
      <c r="AP78" s="1604">
        <v>0.17666011967072442</v>
      </c>
      <c r="AQ78" s="1606" t="s">
        <v>1972</v>
      </c>
      <c r="AR78" s="1604" t="s">
        <v>1972</v>
      </c>
      <c r="AS78" s="1606" t="s">
        <v>1972</v>
      </c>
      <c r="AT78" s="1605">
        <v>9.9054611623756467E-3</v>
      </c>
      <c r="AU78" s="1605">
        <v>0.16981080561715822</v>
      </c>
      <c r="AV78" s="1605">
        <v>9.6383886424823179E-2</v>
      </c>
      <c r="AW78" s="1605">
        <v>0.18319221487346651</v>
      </c>
      <c r="AX78" s="1604">
        <v>4.965869108039541E-2</v>
      </c>
      <c r="AY78" s="1606">
        <v>7.3177072497241896E-2</v>
      </c>
      <c r="AZ78" s="1604">
        <v>6.5948881340933338E-2</v>
      </c>
      <c r="BA78" s="1604">
        <v>0.16346998575238889</v>
      </c>
      <c r="BB78" s="1604">
        <v>8.7711016687373591E-2</v>
      </c>
    </row>
    <row r="79" spans="1:54" x14ac:dyDescent="0.25">
      <c r="A79" s="1666"/>
      <c r="B79" s="1666" t="s">
        <v>599</v>
      </c>
      <c r="C79" s="1606" t="s">
        <v>1972</v>
      </c>
      <c r="D79" s="1605">
        <v>0.15712419540306011</v>
      </c>
      <c r="E79" s="1605">
        <v>7.9190719466000106E-2</v>
      </c>
      <c r="F79" s="1605" t="s">
        <v>1972</v>
      </c>
      <c r="G79" s="1605" t="s">
        <v>1972</v>
      </c>
      <c r="H79" s="1604" t="s">
        <v>1972</v>
      </c>
      <c r="I79" s="1606">
        <v>1.7951573360914054E-2</v>
      </c>
      <c r="J79" s="1605">
        <v>0.17611069853099243</v>
      </c>
      <c r="K79" s="1605" t="s">
        <v>1972</v>
      </c>
      <c r="L79" s="1605">
        <v>6.9564861784457449E-2</v>
      </c>
      <c r="M79" s="1605" t="s">
        <v>1972</v>
      </c>
      <c r="N79" s="1605">
        <v>1.9801597174081555E-2</v>
      </c>
      <c r="O79" s="1604" t="s">
        <v>1972</v>
      </c>
      <c r="P79" s="1606">
        <v>0.19701711611489112</v>
      </c>
      <c r="Q79" s="1605" t="s">
        <v>1972</v>
      </c>
      <c r="R79" s="1605">
        <v>7.0881160455936489E-3</v>
      </c>
      <c r="S79" s="1605">
        <v>0.1990237657163314</v>
      </c>
      <c r="T79" s="1605" t="s">
        <v>1972</v>
      </c>
      <c r="U79" s="1605" t="s">
        <v>1972</v>
      </c>
      <c r="V79" s="1605">
        <v>0.19086701807593984</v>
      </c>
      <c r="W79" s="1605">
        <v>0.19281564398900602</v>
      </c>
      <c r="X79" s="1605">
        <v>8.2500996528084819E-2</v>
      </c>
      <c r="Y79" s="1605">
        <v>0.19631845178491492</v>
      </c>
      <c r="Z79" s="1605">
        <v>0.1330829051751756</v>
      </c>
      <c r="AA79" s="1604">
        <v>0.19945273855998732</v>
      </c>
      <c r="AB79" s="1606">
        <v>6.423842100818155E-3</v>
      </c>
      <c r="AC79" s="1605">
        <v>5.8169796218283231E-3</v>
      </c>
      <c r="AD79" s="1605">
        <v>2.876777385932057E-2</v>
      </c>
      <c r="AE79" s="1605">
        <v>0.18875021938014849</v>
      </c>
      <c r="AF79" s="1605">
        <v>0.14956178315447755</v>
      </c>
      <c r="AG79" s="1605">
        <v>0.13764810098500535</v>
      </c>
      <c r="AH79" s="1605" t="s">
        <v>1972</v>
      </c>
      <c r="AI79" s="1605">
        <v>9.4122378160283265E-2</v>
      </c>
      <c r="AJ79" s="1604" t="s">
        <v>1972</v>
      </c>
      <c r="AK79" s="1606">
        <v>6.5490552791630879E-2</v>
      </c>
      <c r="AL79" s="1605">
        <v>0.13868435173786869</v>
      </c>
      <c r="AM79" s="1605">
        <v>3.6147936005219899E-2</v>
      </c>
      <c r="AN79" s="1605">
        <v>6.576426681072238E-2</v>
      </c>
      <c r="AO79" s="1605">
        <v>7.3988895800309956E-2</v>
      </c>
      <c r="AP79" s="1604">
        <v>0.14843504660026374</v>
      </c>
      <c r="AQ79" s="1606" t="s">
        <v>1972</v>
      </c>
      <c r="AR79" s="1604" t="s">
        <v>1972</v>
      </c>
      <c r="AS79" s="1606">
        <v>4.6567638929861502E-2</v>
      </c>
      <c r="AT79" s="1605" t="s">
        <v>1972</v>
      </c>
      <c r="AU79" s="1605">
        <v>5.2282566896269707E-2</v>
      </c>
      <c r="AV79" s="1605" t="s">
        <v>1972</v>
      </c>
      <c r="AW79" s="1605">
        <v>0.10655750704920258</v>
      </c>
      <c r="AX79" s="1604">
        <v>4.1028151234240327E-2</v>
      </c>
      <c r="AY79" s="1606" t="s">
        <v>1972</v>
      </c>
      <c r="AZ79" s="1604" t="s">
        <v>1972</v>
      </c>
      <c r="BA79" s="1604">
        <v>8.2368848315630128E-2</v>
      </c>
      <c r="BB79" s="1604">
        <v>6.3473506390782447E-2</v>
      </c>
    </row>
    <row r="80" spans="1:54" x14ac:dyDescent="0.25">
      <c r="A80" s="1666"/>
      <c r="B80" s="1666" t="s">
        <v>590</v>
      </c>
      <c r="C80" s="1606" t="s">
        <v>1972</v>
      </c>
      <c r="D80" s="1605" t="s">
        <v>1972</v>
      </c>
      <c r="E80" s="1605" t="s">
        <v>1972</v>
      </c>
      <c r="F80" s="1605">
        <v>0.16477335119391917</v>
      </c>
      <c r="G80" s="1605" t="s">
        <v>1972</v>
      </c>
      <c r="H80" s="1604" t="s">
        <v>1972</v>
      </c>
      <c r="I80" s="1606">
        <v>0.12866181051197481</v>
      </c>
      <c r="J80" s="1605" t="s">
        <v>1972</v>
      </c>
      <c r="K80" s="1605">
        <v>9.026808783074125E-2</v>
      </c>
      <c r="L80" s="1605" t="s">
        <v>1972</v>
      </c>
      <c r="M80" s="1605">
        <v>0.13174481435914553</v>
      </c>
      <c r="N80" s="1605">
        <v>1.7642855298119344E-2</v>
      </c>
      <c r="O80" s="1604" t="s">
        <v>1972</v>
      </c>
      <c r="P80" s="1606" t="s">
        <v>1972</v>
      </c>
      <c r="Q80" s="1605" t="s">
        <v>1972</v>
      </c>
      <c r="R80" s="1605" t="s">
        <v>1972</v>
      </c>
      <c r="S80" s="1605" t="s">
        <v>1972</v>
      </c>
      <c r="T80" s="1605" t="s">
        <v>1972</v>
      </c>
      <c r="U80" s="1605" t="s">
        <v>1972</v>
      </c>
      <c r="V80" s="1605" t="s">
        <v>1972</v>
      </c>
      <c r="W80" s="1605" t="s">
        <v>1972</v>
      </c>
      <c r="X80" s="1605" t="s">
        <v>1972</v>
      </c>
      <c r="Y80" s="1605" t="s">
        <v>1972</v>
      </c>
      <c r="Z80" s="1605" t="s">
        <v>1972</v>
      </c>
      <c r="AA80" s="1604" t="s">
        <v>1972</v>
      </c>
      <c r="AB80" s="1606">
        <v>5.0329841270096994E-2</v>
      </c>
      <c r="AC80" s="1605">
        <v>1.117598075788042E-2</v>
      </c>
      <c r="AD80" s="1605" t="s">
        <v>1972</v>
      </c>
      <c r="AE80" s="1605" t="s">
        <v>1972</v>
      </c>
      <c r="AF80" s="1605" t="s">
        <v>1972</v>
      </c>
      <c r="AG80" s="1605" t="s">
        <v>1972</v>
      </c>
      <c r="AH80" s="1605" t="s">
        <v>1972</v>
      </c>
      <c r="AI80" s="1605" t="s">
        <v>1972</v>
      </c>
      <c r="AJ80" s="1604" t="s">
        <v>1972</v>
      </c>
      <c r="AK80" s="1606">
        <v>1.3539709290932308E-2</v>
      </c>
      <c r="AL80" s="1605" t="s">
        <v>1972</v>
      </c>
      <c r="AM80" s="1605" t="s">
        <v>1972</v>
      </c>
      <c r="AN80" s="1605">
        <v>2.2772315288119009E-2</v>
      </c>
      <c r="AO80" s="1605">
        <v>9.135088676249889E-2</v>
      </c>
      <c r="AP80" s="1604" t="s">
        <v>1972</v>
      </c>
      <c r="AQ80" s="1606" t="s">
        <v>1972</v>
      </c>
      <c r="AR80" s="1604" t="s">
        <v>1972</v>
      </c>
      <c r="AS80" s="1606">
        <v>2.1487200784226928E-2</v>
      </c>
      <c r="AT80" s="1605" t="s">
        <v>1972</v>
      </c>
      <c r="AU80" s="1605" t="s">
        <v>1972</v>
      </c>
      <c r="AV80" s="1605" t="s">
        <v>1972</v>
      </c>
      <c r="AW80" s="1605">
        <v>5.4988609038540269E-2</v>
      </c>
      <c r="AX80" s="1604">
        <v>3.5350506220315256E-2</v>
      </c>
      <c r="AY80" s="1606" t="s">
        <v>1972</v>
      </c>
      <c r="AZ80" s="1604" t="s">
        <v>1972</v>
      </c>
      <c r="BA80" s="1604">
        <v>0.16031699287429951</v>
      </c>
      <c r="BB80" s="1604">
        <v>1.9496184493091345E-2</v>
      </c>
    </row>
    <row r="81" spans="1:54" x14ac:dyDescent="0.25">
      <c r="A81" s="1666"/>
      <c r="B81" s="1666" t="s">
        <v>600</v>
      </c>
      <c r="C81" s="1606" t="s">
        <v>1972</v>
      </c>
      <c r="D81" s="1605" t="s">
        <v>1972</v>
      </c>
      <c r="E81" s="1605" t="s">
        <v>1972</v>
      </c>
      <c r="F81" s="1605" t="s">
        <v>1972</v>
      </c>
      <c r="G81" s="1605">
        <v>0.11051059551843237</v>
      </c>
      <c r="H81" s="1604" t="s">
        <v>1972</v>
      </c>
      <c r="I81" s="1606" t="s">
        <v>1972</v>
      </c>
      <c r="J81" s="1605">
        <v>9.9295801067821252E-2</v>
      </c>
      <c r="K81" s="1605">
        <v>6.5028730943706314E-2</v>
      </c>
      <c r="L81" s="1605">
        <v>0.14379978131137239</v>
      </c>
      <c r="M81" s="1605">
        <v>4.8629888430972105E-3</v>
      </c>
      <c r="N81" s="1605">
        <v>9.1834453632060747E-3</v>
      </c>
      <c r="O81" s="1604">
        <v>3.067158968802703E-2</v>
      </c>
      <c r="P81" s="1606" t="s">
        <v>1972</v>
      </c>
      <c r="Q81" s="1605" t="s">
        <v>1972</v>
      </c>
      <c r="R81" s="1605">
        <v>6.9214493610952905E-3</v>
      </c>
      <c r="S81" s="1605" t="s">
        <v>1972</v>
      </c>
      <c r="T81" s="1605" t="s">
        <v>1972</v>
      </c>
      <c r="U81" s="1605">
        <v>4.8148180790637998E-2</v>
      </c>
      <c r="V81" s="1605" t="s">
        <v>1972</v>
      </c>
      <c r="W81" s="1605" t="s">
        <v>1972</v>
      </c>
      <c r="X81" s="1605" t="s">
        <v>1972</v>
      </c>
      <c r="Y81" s="1605" t="s">
        <v>1972</v>
      </c>
      <c r="Z81" s="1605" t="s">
        <v>1972</v>
      </c>
      <c r="AA81" s="1604" t="s">
        <v>1972</v>
      </c>
      <c r="AB81" s="1606">
        <v>2.2049663206908463E-3</v>
      </c>
      <c r="AC81" s="1605" t="s">
        <v>1972</v>
      </c>
      <c r="AD81" s="1605">
        <v>5.2743336365738023E-3</v>
      </c>
      <c r="AE81" s="1605" t="s">
        <v>1972</v>
      </c>
      <c r="AF81" s="1605" t="s">
        <v>1972</v>
      </c>
      <c r="AG81" s="1605" t="s">
        <v>1972</v>
      </c>
      <c r="AH81" s="1605" t="s">
        <v>1972</v>
      </c>
      <c r="AI81" s="1605" t="s">
        <v>1972</v>
      </c>
      <c r="AJ81" s="1604" t="s">
        <v>1972</v>
      </c>
      <c r="AK81" s="1606">
        <v>2.677069518499367E-2</v>
      </c>
      <c r="AL81" s="1605" t="s">
        <v>1972</v>
      </c>
      <c r="AM81" s="1605">
        <v>0.13746196329423493</v>
      </c>
      <c r="AN81" s="1605">
        <v>6.6503722428736131E-2</v>
      </c>
      <c r="AO81" s="1605">
        <v>3.529121267864932E-2</v>
      </c>
      <c r="AP81" s="1604" t="s">
        <v>1972</v>
      </c>
      <c r="AQ81" s="1606" t="s">
        <v>1972</v>
      </c>
      <c r="AR81" s="1604" t="s">
        <v>1972</v>
      </c>
      <c r="AS81" s="1606" t="s">
        <v>1972</v>
      </c>
      <c r="AT81" s="1605" t="s">
        <v>1972</v>
      </c>
      <c r="AU81" s="1605" t="s">
        <v>1972</v>
      </c>
      <c r="AV81" s="1605" t="s">
        <v>1972</v>
      </c>
      <c r="AW81" s="1605" t="s">
        <v>1972</v>
      </c>
      <c r="AX81" s="1604" t="s">
        <v>1972</v>
      </c>
      <c r="AY81" s="1606" t="s">
        <v>1972</v>
      </c>
      <c r="AZ81" s="1604" t="s">
        <v>1972</v>
      </c>
      <c r="BA81" s="1604" t="s">
        <v>1972</v>
      </c>
      <c r="BB81" s="1604">
        <v>1.6955172975539251E-2</v>
      </c>
    </row>
    <row r="82" spans="1:54" x14ac:dyDescent="0.25">
      <c r="A82" s="1666"/>
      <c r="B82" s="1666" t="s">
        <v>591</v>
      </c>
      <c r="C82" s="1606" t="s">
        <v>1972</v>
      </c>
      <c r="D82" s="1605">
        <v>0.12249697442269594</v>
      </c>
      <c r="E82" s="1605" t="s">
        <v>1972</v>
      </c>
      <c r="F82" s="1605">
        <v>5.5736772094005509E-2</v>
      </c>
      <c r="G82" s="1605" t="s">
        <v>1972</v>
      </c>
      <c r="H82" s="1604" t="s">
        <v>1972</v>
      </c>
      <c r="I82" s="1606" t="s">
        <v>1972</v>
      </c>
      <c r="J82" s="1605" t="s">
        <v>1972</v>
      </c>
      <c r="K82" s="1605" t="s">
        <v>1972</v>
      </c>
      <c r="L82" s="1605" t="s">
        <v>1972</v>
      </c>
      <c r="M82" s="1605" t="s">
        <v>1972</v>
      </c>
      <c r="N82" s="1605" t="s">
        <v>1972</v>
      </c>
      <c r="O82" s="1604">
        <v>0.17448672825355666</v>
      </c>
      <c r="P82" s="1606">
        <v>7.0946477394894254E-3</v>
      </c>
      <c r="Q82" s="1605" t="s">
        <v>1972</v>
      </c>
      <c r="R82" s="1605" t="s">
        <v>1972</v>
      </c>
      <c r="S82" s="1605">
        <v>0.13085893954154634</v>
      </c>
      <c r="T82" s="1605" t="s">
        <v>1972</v>
      </c>
      <c r="U82" s="1605" t="s">
        <v>1972</v>
      </c>
      <c r="V82" s="1605">
        <v>1.5850728298298158E-2</v>
      </c>
      <c r="W82" s="1605">
        <v>6.0825823221370152E-2</v>
      </c>
      <c r="X82" s="1605" t="s">
        <v>1972</v>
      </c>
      <c r="Y82" s="1605">
        <v>0.11124532067048953</v>
      </c>
      <c r="Z82" s="1605">
        <v>4.3174753028482719E-3</v>
      </c>
      <c r="AA82" s="1604">
        <v>4.5073826714839803E-2</v>
      </c>
      <c r="AB82" s="1606">
        <v>2.7257950513881649E-2</v>
      </c>
      <c r="AC82" s="1605">
        <v>2.5004936601516325E-2</v>
      </c>
      <c r="AD82" s="1605">
        <v>3.5525496487830207E-3</v>
      </c>
      <c r="AE82" s="1605">
        <v>2.4959112247151905E-2</v>
      </c>
      <c r="AF82" s="1605">
        <v>6.8760603280758739E-2</v>
      </c>
      <c r="AG82" s="1605">
        <v>4.7901572646029407E-2</v>
      </c>
      <c r="AH82" s="1605" t="s">
        <v>1972</v>
      </c>
      <c r="AI82" s="1605">
        <v>8.6557881195676978E-2</v>
      </c>
      <c r="AJ82" s="1604" t="s">
        <v>1972</v>
      </c>
      <c r="AK82" s="1606" t="s">
        <v>1972</v>
      </c>
      <c r="AL82" s="1605">
        <v>8.374212030941118E-2</v>
      </c>
      <c r="AM82" s="1605">
        <v>2.0406279866671453E-2</v>
      </c>
      <c r="AN82" s="1605">
        <v>5.9416061244665051E-3</v>
      </c>
      <c r="AO82" s="1605">
        <v>7.5863434145038719E-3</v>
      </c>
      <c r="AP82" s="1604">
        <v>0.10706085289046664</v>
      </c>
      <c r="AQ82" s="1606" t="s">
        <v>1972</v>
      </c>
      <c r="AR82" s="1604" t="s">
        <v>1972</v>
      </c>
      <c r="AS82" s="1606" t="s">
        <v>1972</v>
      </c>
      <c r="AT82" s="1605" t="s">
        <v>1972</v>
      </c>
      <c r="AU82" s="1605">
        <v>0.15044048643758079</v>
      </c>
      <c r="AV82" s="1605">
        <v>1.8587126937554047E-2</v>
      </c>
      <c r="AW82" s="1605">
        <v>7.1941425569318374E-2</v>
      </c>
      <c r="AX82" s="1604">
        <v>7.0199727918110024E-3</v>
      </c>
      <c r="AY82" s="1606">
        <v>9.1333851651508577E-2</v>
      </c>
      <c r="AZ82" s="1604">
        <v>1.5113856010617449E-3</v>
      </c>
      <c r="BA82" s="1604">
        <v>8.8812303317040098E-2</v>
      </c>
      <c r="BB82" s="1604">
        <v>3.3690373276161194E-2</v>
      </c>
    </row>
    <row r="83" spans="1:54" x14ac:dyDescent="0.25">
      <c r="A83" s="1666"/>
      <c r="B83" s="1666" t="s">
        <v>595</v>
      </c>
      <c r="C83" s="1606">
        <v>4.8557885622632281E-2</v>
      </c>
      <c r="D83" s="1605" t="s">
        <v>1972</v>
      </c>
      <c r="E83" s="1605" t="s">
        <v>1972</v>
      </c>
      <c r="F83" s="1605" t="s">
        <v>1972</v>
      </c>
      <c r="G83" s="1605" t="s">
        <v>1972</v>
      </c>
      <c r="H83" s="1604">
        <v>1.6522315653608951E-2</v>
      </c>
      <c r="I83" s="1606" t="s">
        <v>1972</v>
      </c>
      <c r="J83" s="1605" t="s">
        <v>1972</v>
      </c>
      <c r="K83" s="1605" t="s">
        <v>1972</v>
      </c>
      <c r="L83" s="1605" t="s">
        <v>1972</v>
      </c>
      <c r="M83" s="1605" t="s">
        <v>1972</v>
      </c>
      <c r="N83" s="1605" t="s">
        <v>1972</v>
      </c>
      <c r="O83" s="1604" t="s">
        <v>1972</v>
      </c>
      <c r="P83" s="1606" t="s">
        <v>1972</v>
      </c>
      <c r="Q83" s="1605" t="s">
        <v>1972</v>
      </c>
      <c r="R83" s="1605" t="s">
        <v>1972</v>
      </c>
      <c r="S83" s="1605" t="s">
        <v>1972</v>
      </c>
      <c r="T83" s="1605" t="s">
        <v>1972</v>
      </c>
      <c r="U83" s="1605" t="s">
        <v>1972</v>
      </c>
      <c r="V83" s="1605" t="s">
        <v>1972</v>
      </c>
      <c r="W83" s="1605" t="s">
        <v>1972</v>
      </c>
      <c r="X83" s="1605" t="s">
        <v>1972</v>
      </c>
      <c r="Y83" s="1605" t="s">
        <v>1972</v>
      </c>
      <c r="Z83" s="1605" t="s">
        <v>1972</v>
      </c>
      <c r="AA83" s="1604" t="s">
        <v>1972</v>
      </c>
      <c r="AB83" s="1606" t="s">
        <v>1972</v>
      </c>
      <c r="AC83" s="1605" t="s">
        <v>1972</v>
      </c>
      <c r="AD83" s="1605" t="s">
        <v>1972</v>
      </c>
      <c r="AE83" s="1605" t="s">
        <v>1972</v>
      </c>
      <c r="AF83" s="1605" t="s">
        <v>1972</v>
      </c>
      <c r="AG83" s="1605" t="s">
        <v>1972</v>
      </c>
      <c r="AH83" s="1605" t="s">
        <v>1972</v>
      </c>
      <c r="AI83" s="1605" t="s">
        <v>1972</v>
      </c>
      <c r="AJ83" s="1604" t="s">
        <v>1972</v>
      </c>
      <c r="AK83" s="1606" t="s">
        <v>1972</v>
      </c>
      <c r="AL83" s="1605" t="s">
        <v>1972</v>
      </c>
      <c r="AM83" s="1605" t="s">
        <v>1972</v>
      </c>
      <c r="AN83" s="1605" t="s">
        <v>1972</v>
      </c>
      <c r="AO83" s="1605" t="s">
        <v>1972</v>
      </c>
      <c r="AP83" s="1604" t="s">
        <v>1972</v>
      </c>
      <c r="AQ83" s="1606" t="s">
        <v>1972</v>
      </c>
      <c r="AR83" s="1604" t="s">
        <v>1972</v>
      </c>
      <c r="AS83" s="1606" t="s">
        <v>1972</v>
      </c>
      <c r="AT83" s="1605" t="s">
        <v>1972</v>
      </c>
      <c r="AU83" s="1605">
        <v>4.2648582193848969E-2</v>
      </c>
      <c r="AV83" s="1605" t="s">
        <v>1972</v>
      </c>
      <c r="AW83" s="1605">
        <v>3.542826866928421E-2</v>
      </c>
      <c r="AX83" s="1604" t="s">
        <v>1972</v>
      </c>
      <c r="AY83" s="1606" t="s">
        <v>1972</v>
      </c>
      <c r="AZ83" s="1604">
        <v>7.2494965680033149E-2</v>
      </c>
      <c r="BA83" s="1604" t="s">
        <v>1972</v>
      </c>
      <c r="BB83" s="1604">
        <v>6.5622780081163587E-3</v>
      </c>
    </row>
    <row r="84" spans="1:54" x14ac:dyDescent="0.25">
      <c r="A84" s="1666"/>
      <c r="B84" s="1666" t="s">
        <v>592</v>
      </c>
      <c r="C84" s="1606" t="s">
        <v>1972</v>
      </c>
      <c r="D84" s="1605" t="s">
        <v>1972</v>
      </c>
      <c r="E84" s="1605" t="s">
        <v>1972</v>
      </c>
      <c r="F84" s="1605" t="s">
        <v>1972</v>
      </c>
      <c r="G84" s="1605" t="s">
        <v>1972</v>
      </c>
      <c r="H84" s="1604" t="s">
        <v>1972</v>
      </c>
      <c r="I84" s="1606" t="s">
        <v>1972</v>
      </c>
      <c r="J84" s="1605" t="s">
        <v>1972</v>
      </c>
      <c r="K84" s="1605" t="s">
        <v>1972</v>
      </c>
      <c r="L84" s="1605" t="s">
        <v>1972</v>
      </c>
      <c r="M84" s="1605" t="s">
        <v>1972</v>
      </c>
      <c r="N84" s="1605" t="s">
        <v>1972</v>
      </c>
      <c r="O84" s="1604" t="s">
        <v>1972</v>
      </c>
      <c r="P84" s="1606" t="s">
        <v>1972</v>
      </c>
      <c r="Q84" s="1605" t="s">
        <v>1972</v>
      </c>
      <c r="R84" s="1605" t="s">
        <v>1972</v>
      </c>
      <c r="S84" s="1605" t="s">
        <v>1972</v>
      </c>
      <c r="T84" s="1605" t="s">
        <v>1972</v>
      </c>
      <c r="U84" s="1605" t="s">
        <v>1972</v>
      </c>
      <c r="V84" s="1605" t="s">
        <v>1972</v>
      </c>
      <c r="W84" s="1605" t="s">
        <v>1972</v>
      </c>
      <c r="X84" s="1605" t="s">
        <v>1972</v>
      </c>
      <c r="Y84" s="1605" t="s">
        <v>1972</v>
      </c>
      <c r="Z84" s="1605" t="s">
        <v>1972</v>
      </c>
      <c r="AA84" s="1604" t="s">
        <v>1972</v>
      </c>
      <c r="AB84" s="1606">
        <v>3.4434906603679025E-2</v>
      </c>
      <c r="AC84" s="1605">
        <v>1.3568622147206779E-2</v>
      </c>
      <c r="AD84" s="1605">
        <v>3.457371587703021E-2</v>
      </c>
      <c r="AE84" s="1605">
        <v>8.2253311962443107E-2</v>
      </c>
      <c r="AF84" s="1605">
        <v>4.2717872560722375E-2</v>
      </c>
      <c r="AG84" s="1605">
        <v>4.6904561594862164E-2</v>
      </c>
      <c r="AH84" s="1605" t="s">
        <v>1972</v>
      </c>
      <c r="AI84" s="1605">
        <v>3.3623725648088951E-2</v>
      </c>
      <c r="AJ84" s="1604" t="s">
        <v>1972</v>
      </c>
      <c r="AK84" s="1606">
        <v>0.19448350423899502</v>
      </c>
      <c r="AL84" s="1605" t="s">
        <v>1972</v>
      </c>
      <c r="AM84" s="1605">
        <v>0.11531839209317631</v>
      </c>
      <c r="AN84" s="1605" t="s">
        <v>1972</v>
      </c>
      <c r="AO84" s="1605">
        <v>5.6151853934607608E-2</v>
      </c>
      <c r="AP84" s="1604" t="s">
        <v>1972</v>
      </c>
      <c r="AQ84" s="1606" t="s">
        <v>1972</v>
      </c>
      <c r="AR84" s="1604" t="s">
        <v>1972</v>
      </c>
      <c r="AS84" s="1606" t="s">
        <v>1972</v>
      </c>
      <c r="AT84" s="1605">
        <v>0.17004026392895946</v>
      </c>
      <c r="AU84" s="1605">
        <v>4.4191837915126347E-2</v>
      </c>
      <c r="AV84" s="1605">
        <v>8.3027908351541408E-5</v>
      </c>
      <c r="AW84" s="1605">
        <v>0.16946989129120424</v>
      </c>
      <c r="AX84" s="1604">
        <v>5.0543717339523071E-2</v>
      </c>
      <c r="AY84" s="1606" t="s">
        <v>1972</v>
      </c>
      <c r="AZ84" s="1604" t="s">
        <v>1972</v>
      </c>
      <c r="BA84" s="1604" t="s">
        <v>1972</v>
      </c>
      <c r="BB84" s="1604">
        <v>1.9271118595769653E-2</v>
      </c>
    </row>
    <row r="85" spans="1:54" x14ac:dyDescent="0.25">
      <c r="A85" s="1666"/>
      <c r="B85" s="1666" t="s">
        <v>602</v>
      </c>
      <c r="C85" s="1606" t="s">
        <v>1972</v>
      </c>
      <c r="D85" s="1605" t="s">
        <v>1972</v>
      </c>
      <c r="E85" s="1605" t="s">
        <v>1972</v>
      </c>
      <c r="F85" s="1605" t="s">
        <v>1972</v>
      </c>
      <c r="G85" s="1605" t="s">
        <v>1972</v>
      </c>
      <c r="H85" s="1604" t="s">
        <v>1972</v>
      </c>
      <c r="I85" s="1606" t="s">
        <v>1972</v>
      </c>
      <c r="J85" s="1605" t="s">
        <v>1972</v>
      </c>
      <c r="K85" s="1605" t="s">
        <v>1972</v>
      </c>
      <c r="L85" s="1605" t="s">
        <v>1972</v>
      </c>
      <c r="M85" s="1605" t="s">
        <v>1972</v>
      </c>
      <c r="N85" s="1605" t="s">
        <v>1972</v>
      </c>
      <c r="O85" s="1604" t="s">
        <v>1972</v>
      </c>
      <c r="P85" s="1606" t="s">
        <v>1972</v>
      </c>
      <c r="Q85" s="1605">
        <v>5.5947479031715229E-2</v>
      </c>
      <c r="R85" s="1605">
        <v>7.5848628576164839E-2</v>
      </c>
      <c r="S85" s="1605" t="s">
        <v>1972</v>
      </c>
      <c r="T85" s="1605" t="s">
        <v>1972</v>
      </c>
      <c r="U85" s="1605">
        <v>7.1074513125234468E-2</v>
      </c>
      <c r="V85" s="1605" t="s">
        <v>1972</v>
      </c>
      <c r="W85" s="1605" t="s">
        <v>1972</v>
      </c>
      <c r="X85" s="1605">
        <v>0.14862714351464221</v>
      </c>
      <c r="Y85" s="1605" t="s">
        <v>1972</v>
      </c>
      <c r="Z85" s="1605">
        <v>0.14841077675678058</v>
      </c>
      <c r="AA85" s="1604" t="s">
        <v>1972</v>
      </c>
      <c r="AB85" s="1606">
        <v>4.970586393031497E-3</v>
      </c>
      <c r="AC85" s="1605" t="s">
        <v>1972</v>
      </c>
      <c r="AD85" s="1605">
        <v>2.973429986559372E-2</v>
      </c>
      <c r="AE85" s="1605" t="s">
        <v>1972</v>
      </c>
      <c r="AF85" s="1605" t="s">
        <v>1972</v>
      </c>
      <c r="AG85" s="1605" t="s">
        <v>1972</v>
      </c>
      <c r="AH85" s="1605" t="s">
        <v>1972</v>
      </c>
      <c r="AI85" s="1605" t="s">
        <v>1972</v>
      </c>
      <c r="AJ85" s="1604" t="s">
        <v>1972</v>
      </c>
      <c r="AK85" s="1606" t="s">
        <v>1972</v>
      </c>
      <c r="AL85" s="1605" t="s">
        <v>1972</v>
      </c>
      <c r="AM85" s="1605" t="s">
        <v>1972</v>
      </c>
      <c r="AN85" s="1605" t="s">
        <v>1972</v>
      </c>
      <c r="AO85" s="1605" t="s">
        <v>1972</v>
      </c>
      <c r="AP85" s="1604" t="s">
        <v>1972</v>
      </c>
      <c r="AQ85" s="1606" t="s">
        <v>1972</v>
      </c>
      <c r="AR85" s="1604" t="s">
        <v>1972</v>
      </c>
      <c r="AS85" s="1606">
        <v>0.11555341319508705</v>
      </c>
      <c r="AT85" s="1605">
        <v>1.2599297746710921E-2</v>
      </c>
      <c r="AU85" s="1605">
        <v>6.1965237696623994E-2</v>
      </c>
      <c r="AV85" s="1605">
        <v>2.7902193428066246E-5</v>
      </c>
      <c r="AW85" s="1605" t="s">
        <v>1972</v>
      </c>
      <c r="AX85" s="1604">
        <v>3.2835461483415894E-2</v>
      </c>
      <c r="AY85" s="1606" t="s">
        <v>1972</v>
      </c>
      <c r="AZ85" s="1604">
        <v>4.1672610569598603E-2</v>
      </c>
      <c r="BA85" s="1604" t="s">
        <v>1972</v>
      </c>
      <c r="BB85" s="1604">
        <v>1.5675739827042526E-2</v>
      </c>
    </row>
    <row r="86" spans="1:54" x14ac:dyDescent="0.25">
      <c r="A86" s="1666"/>
      <c r="B86" s="1666" t="s">
        <v>593</v>
      </c>
      <c r="C86" s="1606" t="s">
        <v>1972</v>
      </c>
      <c r="D86" s="1605">
        <v>0.12997283578653487</v>
      </c>
      <c r="E86" s="1605">
        <v>0.18388153581286107</v>
      </c>
      <c r="F86" s="1605">
        <v>0.11780877841103309</v>
      </c>
      <c r="G86" s="1605">
        <v>5.1968787518107511E-2</v>
      </c>
      <c r="H86" s="1604">
        <v>8.7883839274686666E-4</v>
      </c>
      <c r="I86" s="1606">
        <v>0.12505395040255596</v>
      </c>
      <c r="J86" s="1605">
        <v>4.0115745546070079E-2</v>
      </c>
      <c r="K86" s="1605">
        <v>3.8185018430273443E-2</v>
      </c>
      <c r="L86" s="1605">
        <v>8.8125310404091342E-2</v>
      </c>
      <c r="M86" s="1605">
        <v>0.10070295574797312</v>
      </c>
      <c r="N86" s="1605" t="s">
        <v>1972</v>
      </c>
      <c r="O86" s="1604">
        <v>5.8135553090118357E-2</v>
      </c>
      <c r="P86" s="1606" t="s">
        <v>1972</v>
      </c>
      <c r="Q86" s="1605" t="s">
        <v>1972</v>
      </c>
      <c r="R86" s="1605" t="s">
        <v>1972</v>
      </c>
      <c r="S86" s="1605">
        <v>7.7518593204814162E-2</v>
      </c>
      <c r="T86" s="1605" t="s">
        <v>1972</v>
      </c>
      <c r="U86" s="1605" t="s">
        <v>1972</v>
      </c>
      <c r="V86" s="1605">
        <v>0.14336660962972278</v>
      </c>
      <c r="W86" s="1605">
        <v>0.17787483230167769</v>
      </c>
      <c r="X86" s="1605" t="s">
        <v>1972</v>
      </c>
      <c r="Y86" s="1605">
        <v>0.11252409969327926</v>
      </c>
      <c r="Z86" s="1605" t="s">
        <v>1972</v>
      </c>
      <c r="AA86" s="1604">
        <v>0.19137393978210487</v>
      </c>
      <c r="AB86" s="1606" t="s">
        <v>1972</v>
      </c>
      <c r="AC86" s="1605">
        <v>4.9540804312916938E-3</v>
      </c>
      <c r="AD86" s="1605" t="s">
        <v>1972</v>
      </c>
      <c r="AE86" s="1605">
        <v>9.9610801290235945E-2</v>
      </c>
      <c r="AF86" s="1605">
        <v>0.13429472925070388</v>
      </c>
      <c r="AG86" s="1605">
        <v>6.23857453578942E-2</v>
      </c>
      <c r="AH86" s="1605" t="s">
        <v>1972</v>
      </c>
      <c r="AI86" s="1605">
        <v>0.11215372324754744</v>
      </c>
      <c r="AJ86" s="1604" t="s">
        <v>1972</v>
      </c>
      <c r="AK86" s="1606" t="s">
        <v>1972</v>
      </c>
      <c r="AL86" s="1605" t="s">
        <v>1972</v>
      </c>
      <c r="AM86" s="1605">
        <v>2.8440181066167691E-2</v>
      </c>
      <c r="AN86" s="1605">
        <v>7.4323761058091384E-3</v>
      </c>
      <c r="AO86" s="1605">
        <v>1.6962593681823884E-2</v>
      </c>
      <c r="AP86" s="1604">
        <v>0.13701880444063058</v>
      </c>
      <c r="AQ86" s="1606" t="s">
        <v>1972</v>
      </c>
      <c r="AR86" s="1604" t="s">
        <v>1972</v>
      </c>
      <c r="AS86" s="1606">
        <v>5.0686396655813634E-2</v>
      </c>
      <c r="AT86" s="1605">
        <v>4.19513128968797E-2</v>
      </c>
      <c r="AU86" s="1605">
        <v>6.6239024279029418E-2</v>
      </c>
      <c r="AV86" s="1605" t="s">
        <v>1972</v>
      </c>
      <c r="AW86" s="1605" t="s">
        <v>1972</v>
      </c>
      <c r="AX86" s="1604">
        <v>2.8974869576108387E-2</v>
      </c>
      <c r="AY86" s="1606" t="s">
        <v>1972</v>
      </c>
      <c r="AZ86" s="1604">
        <v>3.2626882704002531E-3</v>
      </c>
      <c r="BA86" s="1604">
        <v>6.5727195715784267E-2</v>
      </c>
      <c r="BB86" s="1604">
        <v>4.8443303734449383E-2</v>
      </c>
    </row>
    <row r="87" spans="1:54" x14ac:dyDescent="0.25">
      <c r="A87" s="1666"/>
      <c r="B87" s="1666" t="s">
        <v>620</v>
      </c>
      <c r="C87" s="1606" t="s">
        <v>1972</v>
      </c>
      <c r="D87" s="1605" t="s">
        <v>1972</v>
      </c>
      <c r="E87" s="1605" t="s">
        <v>1972</v>
      </c>
      <c r="F87" s="1605" t="s">
        <v>1972</v>
      </c>
      <c r="G87" s="1605" t="s">
        <v>1972</v>
      </c>
      <c r="H87" s="1604" t="s">
        <v>1972</v>
      </c>
      <c r="I87" s="1606" t="s">
        <v>1972</v>
      </c>
      <c r="J87" s="1605" t="s">
        <v>1972</v>
      </c>
      <c r="K87" s="1605" t="s">
        <v>1972</v>
      </c>
      <c r="L87" s="1605" t="s">
        <v>1972</v>
      </c>
      <c r="M87" s="1605" t="s">
        <v>1972</v>
      </c>
      <c r="N87" s="1605" t="s">
        <v>1972</v>
      </c>
      <c r="O87" s="1604" t="s">
        <v>1972</v>
      </c>
      <c r="P87" s="1606" t="s">
        <v>1972</v>
      </c>
      <c r="Q87" s="1605" t="s">
        <v>1972</v>
      </c>
      <c r="R87" s="1605" t="s">
        <v>1972</v>
      </c>
      <c r="S87" s="1605" t="s">
        <v>1972</v>
      </c>
      <c r="T87" s="1605" t="s">
        <v>1972</v>
      </c>
      <c r="U87" s="1605" t="s">
        <v>1972</v>
      </c>
      <c r="V87" s="1605" t="s">
        <v>1972</v>
      </c>
      <c r="W87" s="1605" t="s">
        <v>1972</v>
      </c>
      <c r="X87" s="1605" t="s">
        <v>1972</v>
      </c>
      <c r="Y87" s="1605" t="s">
        <v>1972</v>
      </c>
      <c r="Z87" s="1605" t="s">
        <v>1972</v>
      </c>
      <c r="AA87" s="1604" t="s">
        <v>1972</v>
      </c>
      <c r="AB87" s="1606" t="s">
        <v>1972</v>
      </c>
      <c r="AC87" s="1605" t="s">
        <v>1972</v>
      </c>
      <c r="AD87" s="1605" t="s">
        <v>1972</v>
      </c>
      <c r="AE87" s="1605" t="s">
        <v>1972</v>
      </c>
      <c r="AF87" s="1605" t="s">
        <v>1972</v>
      </c>
      <c r="AG87" s="1605" t="s">
        <v>1972</v>
      </c>
      <c r="AH87" s="1605" t="s">
        <v>1972</v>
      </c>
      <c r="AI87" s="1605" t="s">
        <v>1972</v>
      </c>
      <c r="AJ87" s="1604" t="s">
        <v>1972</v>
      </c>
      <c r="AK87" s="1606">
        <v>2.0240797098233183E-2</v>
      </c>
      <c r="AL87" s="1605" t="s">
        <v>1972</v>
      </c>
      <c r="AM87" s="1605">
        <v>3.4498319893137716E-2</v>
      </c>
      <c r="AN87" s="1605" t="s">
        <v>1972</v>
      </c>
      <c r="AO87" s="1605">
        <v>3.9857613094985818E-2</v>
      </c>
      <c r="AP87" s="1604" t="s">
        <v>1972</v>
      </c>
      <c r="AQ87" s="1606" t="s">
        <v>1972</v>
      </c>
      <c r="AR87" s="1604" t="s">
        <v>1972</v>
      </c>
      <c r="AS87" s="1606" t="s">
        <v>1972</v>
      </c>
      <c r="AT87" s="1605">
        <v>2.6750018657190778E-2</v>
      </c>
      <c r="AU87" s="1605" t="s">
        <v>1972</v>
      </c>
      <c r="AV87" s="1605">
        <v>1.8103350052049653E-2</v>
      </c>
      <c r="AW87" s="1605" t="s">
        <v>1972</v>
      </c>
      <c r="AX87" s="1604">
        <v>0.11662690528865483</v>
      </c>
      <c r="AY87" s="1606" t="s">
        <v>1972</v>
      </c>
      <c r="AZ87" s="1604" t="s">
        <v>1972</v>
      </c>
      <c r="BA87" s="1604" t="s">
        <v>1972</v>
      </c>
      <c r="BB87" s="1604">
        <v>4.0720056152092612E-3</v>
      </c>
    </row>
    <row r="88" spans="1:54" x14ac:dyDescent="0.25">
      <c r="A88" s="1666"/>
      <c r="B88" s="1666" t="s">
        <v>603</v>
      </c>
      <c r="C88" s="1606" t="s">
        <v>1972</v>
      </c>
      <c r="D88" s="1605" t="s">
        <v>1972</v>
      </c>
      <c r="E88" s="1605" t="s">
        <v>1972</v>
      </c>
      <c r="F88" s="1605" t="s">
        <v>1972</v>
      </c>
      <c r="G88" s="1605" t="s">
        <v>1972</v>
      </c>
      <c r="H88" s="1604" t="s">
        <v>1972</v>
      </c>
      <c r="I88" s="1606" t="s">
        <v>1972</v>
      </c>
      <c r="J88" s="1605" t="s">
        <v>1972</v>
      </c>
      <c r="K88" s="1605" t="s">
        <v>1972</v>
      </c>
      <c r="L88" s="1605" t="s">
        <v>1972</v>
      </c>
      <c r="M88" s="1605" t="s">
        <v>1972</v>
      </c>
      <c r="N88" s="1605" t="s">
        <v>1972</v>
      </c>
      <c r="O88" s="1604" t="s">
        <v>1972</v>
      </c>
      <c r="P88" s="1606" t="s">
        <v>1972</v>
      </c>
      <c r="Q88" s="1605" t="s">
        <v>1972</v>
      </c>
      <c r="R88" s="1605" t="s">
        <v>1972</v>
      </c>
      <c r="S88" s="1605" t="s">
        <v>1972</v>
      </c>
      <c r="T88" s="1605" t="s">
        <v>1972</v>
      </c>
      <c r="U88" s="1605" t="s">
        <v>1972</v>
      </c>
      <c r="V88" s="1605" t="s">
        <v>1972</v>
      </c>
      <c r="W88" s="1605" t="s">
        <v>1972</v>
      </c>
      <c r="X88" s="1605" t="s">
        <v>1972</v>
      </c>
      <c r="Y88" s="1605" t="s">
        <v>1972</v>
      </c>
      <c r="Z88" s="1605" t="s">
        <v>1972</v>
      </c>
      <c r="AA88" s="1604" t="s">
        <v>1972</v>
      </c>
      <c r="AB88" s="1606" t="s">
        <v>1972</v>
      </c>
      <c r="AC88" s="1605" t="s">
        <v>1972</v>
      </c>
      <c r="AD88" s="1605" t="s">
        <v>1972</v>
      </c>
      <c r="AE88" s="1605" t="s">
        <v>1972</v>
      </c>
      <c r="AF88" s="1605" t="s">
        <v>1972</v>
      </c>
      <c r="AG88" s="1605" t="s">
        <v>1972</v>
      </c>
      <c r="AH88" s="1605" t="s">
        <v>1972</v>
      </c>
      <c r="AI88" s="1605" t="s">
        <v>1972</v>
      </c>
      <c r="AJ88" s="1604" t="s">
        <v>1972</v>
      </c>
      <c r="AK88" s="1606" t="s">
        <v>1972</v>
      </c>
      <c r="AL88" s="1605" t="s">
        <v>1972</v>
      </c>
      <c r="AM88" s="1605" t="s">
        <v>1972</v>
      </c>
      <c r="AN88" s="1605" t="s">
        <v>1972</v>
      </c>
      <c r="AO88" s="1605" t="s">
        <v>1972</v>
      </c>
      <c r="AP88" s="1604" t="s">
        <v>1972</v>
      </c>
      <c r="AQ88" s="1606" t="s">
        <v>1972</v>
      </c>
      <c r="AR88" s="1604" t="s">
        <v>1972</v>
      </c>
      <c r="AS88" s="1606" t="s">
        <v>1972</v>
      </c>
      <c r="AT88" s="1605" t="s">
        <v>1972</v>
      </c>
      <c r="AU88" s="1605" t="s">
        <v>1972</v>
      </c>
      <c r="AV88" s="1605" t="s">
        <v>1972</v>
      </c>
      <c r="AW88" s="1605" t="s">
        <v>1972</v>
      </c>
      <c r="AX88" s="1604" t="s">
        <v>1972</v>
      </c>
      <c r="AY88" s="1606" t="s">
        <v>1972</v>
      </c>
      <c r="AZ88" s="1604">
        <v>6.0851961113409188E-2</v>
      </c>
      <c r="BA88" s="1604" t="s">
        <v>1972</v>
      </c>
      <c r="BB88" s="1604">
        <v>3.2639009427805209E-3</v>
      </c>
    </row>
    <row r="89" spans="1:54" x14ac:dyDescent="0.25">
      <c r="A89" s="1666"/>
      <c r="B89" s="1666" t="s">
        <v>582</v>
      </c>
      <c r="C89" s="1606" t="s">
        <v>1972</v>
      </c>
      <c r="D89" s="1605" t="s">
        <v>1972</v>
      </c>
      <c r="E89" s="1605" t="s">
        <v>1972</v>
      </c>
      <c r="F89" s="1605" t="s">
        <v>1972</v>
      </c>
      <c r="G89" s="1605" t="s">
        <v>1972</v>
      </c>
      <c r="H89" s="1604" t="s">
        <v>1972</v>
      </c>
      <c r="I89" s="1606" t="s">
        <v>1972</v>
      </c>
      <c r="J89" s="1605" t="s">
        <v>1972</v>
      </c>
      <c r="K89" s="1605" t="s">
        <v>1972</v>
      </c>
      <c r="L89" s="1605" t="s">
        <v>1972</v>
      </c>
      <c r="M89" s="1605" t="s">
        <v>1972</v>
      </c>
      <c r="N89" s="1605" t="s">
        <v>1972</v>
      </c>
      <c r="O89" s="1604" t="s">
        <v>1972</v>
      </c>
      <c r="P89" s="1606" t="s">
        <v>1972</v>
      </c>
      <c r="Q89" s="1605" t="s">
        <v>1972</v>
      </c>
      <c r="R89" s="1605" t="s">
        <v>1972</v>
      </c>
      <c r="S89" s="1605" t="s">
        <v>1972</v>
      </c>
      <c r="T89" s="1605" t="s">
        <v>1972</v>
      </c>
      <c r="U89" s="1605" t="s">
        <v>1972</v>
      </c>
      <c r="V89" s="1605" t="s">
        <v>1972</v>
      </c>
      <c r="W89" s="1605" t="s">
        <v>1972</v>
      </c>
      <c r="X89" s="1605" t="s">
        <v>1972</v>
      </c>
      <c r="Y89" s="1605" t="s">
        <v>1972</v>
      </c>
      <c r="Z89" s="1605" t="s">
        <v>1972</v>
      </c>
      <c r="AA89" s="1604" t="s">
        <v>1972</v>
      </c>
      <c r="AB89" s="1606" t="s">
        <v>1972</v>
      </c>
      <c r="AC89" s="1605" t="s">
        <v>1972</v>
      </c>
      <c r="AD89" s="1605" t="s">
        <v>1972</v>
      </c>
      <c r="AE89" s="1605" t="s">
        <v>1972</v>
      </c>
      <c r="AF89" s="1605" t="s">
        <v>1972</v>
      </c>
      <c r="AG89" s="1605" t="s">
        <v>1972</v>
      </c>
      <c r="AH89" s="1605" t="s">
        <v>1972</v>
      </c>
      <c r="AI89" s="1605" t="s">
        <v>1972</v>
      </c>
      <c r="AJ89" s="1604" t="s">
        <v>1972</v>
      </c>
      <c r="AK89" s="1606" t="s">
        <v>1972</v>
      </c>
      <c r="AL89" s="1605" t="s">
        <v>1972</v>
      </c>
      <c r="AM89" s="1605" t="s">
        <v>1972</v>
      </c>
      <c r="AN89" s="1605" t="s">
        <v>1972</v>
      </c>
      <c r="AO89" s="1605" t="s">
        <v>1972</v>
      </c>
      <c r="AP89" s="1604" t="s">
        <v>1972</v>
      </c>
      <c r="AQ89" s="1606" t="s">
        <v>1972</v>
      </c>
      <c r="AR89" s="1604" t="s">
        <v>1972</v>
      </c>
      <c r="AS89" s="1606" t="s">
        <v>1972</v>
      </c>
      <c r="AT89" s="1605" t="s">
        <v>1972</v>
      </c>
      <c r="AU89" s="1605" t="s">
        <v>1972</v>
      </c>
      <c r="AV89" s="1605" t="s">
        <v>1972</v>
      </c>
      <c r="AW89" s="1605" t="s">
        <v>1972</v>
      </c>
      <c r="AX89" s="1604" t="s">
        <v>1972</v>
      </c>
      <c r="AY89" s="1606" t="s">
        <v>1972</v>
      </c>
      <c r="AZ89" s="1604">
        <v>6.3459965334039858E-2</v>
      </c>
      <c r="BA89" s="1604" t="s">
        <v>1972</v>
      </c>
      <c r="BB89" s="1604">
        <v>3.4037857924836845E-3</v>
      </c>
    </row>
    <row r="90" spans="1:54" ht="15.75" thickBot="1" x14ac:dyDescent="0.3">
      <c r="A90" s="1666"/>
      <c r="B90" s="1666" t="s">
        <v>604</v>
      </c>
      <c r="C90" s="1606" t="s">
        <v>1972</v>
      </c>
      <c r="D90" s="1605" t="s">
        <v>1972</v>
      </c>
      <c r="E90" s="1605" t="s">
        <v>1972</v>
      </c>
      <c r="F90" s="1605">
        <v>0.14128858509753572</v>
      </c>
      <c r="G90" s="1605" t="s">
        <v>1972</v>
      </c>
      <c r="H90" s="1604" t="s">
        <v>1972</v>
      </c>
      <c r="I90" s="1606" t="s">
        <v>1972</v>
      </c>
      <c r="J90" s="1605" t="s">
        <v>1972</v>
      </c>
      <c r="K90" s="1605">
        <v>1.6304990199605535E-2</v>
      </c>
      <c r="L90" s="1605" t="s">
        <v>1972</v>
      </c>
      <c r="M90" s="1605">
        <v>1.4397407593049898E-2</v>
      </c>
      <c r="N90" s="1605" t="s">
        <v>1972</v>
      </c>
      <c r="O90" s="1604" t="s">
        <v>1972</v>
      </c>
      <c r="P90" s="1606" t="s">
        <v>1972</v>
      </c>
      <c r="Q90" s="1605" t="s">
        <v>1972</v>
      </c>
      <c r="R90" s="1605" t="s">
        <v>1972</v>
      </c>
      <c r="S90" s="1605" t="s">
        <v>1972</v>
      </c>
      <c r="T90" s="1605" t="s">
        <v>1972</v>
      </c>
      <c r="U90" s="1605">
        <v>1.8424738095944658E-2</v>
      </c>
      <c r="V90" s="1605" t="s">
        <v>1972</v>
      </c>
      <c r="W90" s="1605">
        <v>0.12223355048631872</v>
      </c>
      <c r="X90" s="1605" t="s">
        <v>1972</v>
      </c>
      <c r="Y90" s="1605" t="s">
        <v>1972</v>
      </c>
      <c r="Z90" s="1605" t="s">
        <v>1972</v>
      </c>
      <c r="AA90" s="1604" t="s">
        <v>1972</v>
      </c>
      <c r="AB90" s="1606">
        <v>5.4034968522154395E-3</v>
      </c>
      <c r="AC90" s="1605" t="s">
        <v>1972</v>
      </c>
      <c r="AD90" s="1605" t="s">
        <v>1972</v>
      </c>
      <c r="AE90" s="1605" t="s">
        <v>1972</v>
      </c>
      <c r="AF90" s="1605" t="s">
        <v>1972</v>
      </c>
      <c r="AG90" s="1605" t="s">
        <v>1972</v>
      </c>
      <c r="AH90" s="1605" t="s">
        <v>1972</v>
      </c>
      <c r="AI90" s="1605" t="s">
        <v>1972</v>
      </c>
      <c r="AJ90" s="1604" t="s">
        <v>1972</v>
      </c>
      <c r="AK90" s="1606" t="s">
        <v>1972</v>
      </c>
      <c r="AL90" s="1605" t="s">
        <v>1972</v>
      </c>
      <c r="AM90" s="1605" t="s">
        <v>1972</v>
      </c>
      <c r="AN90" s="1605">
        <v>8.4658739460092124E-3</v>
      </c>
      <c r="AO90" s="1605" t="s">
        <v>1972</v>
      </c>
      <c r="AP90" s="1604">
        <v>6.7681535439535756E-2</v>
      </c>
      <c r="AQ90" s="1606" t="s">
        <v>1972</v>
      </c>
      <c r="AR90" s="1604" t="s">
        <v>1972</v>
      </c>
      <c r="AS90" s="1606">
        <v>2.530611961330128E-2</v>
      </c>
      <c r="AT90" s="1605" t="s">
        <v>1972</v>
      </c>
      <c r="AU90" s="1605" t="s">
        <v>1972</v>
      </c>
      <c r="AV90" s="1605" t="s">
        <v>1972</v>
      </c>
      <c r="AW90" s="1605">
        <v>1.2389031436391989E-2</v>
      </c>
      <c r="AX90" s="1604">
        <v>0.16721858458498828</v>
      </c>
      <c r="AY90" s="1606" t="s">
        <v>1972</v>
      </c>
      <c r="AZ90" s="1604" t="s">
        <v>1972</v>
      </c>
      <c r="BA90" s="1604" t="s">
        <v>1972</v>
      </c>
      <c r="BB90" s="1604">
        <v>1.166179485090056E-2</v>
      </c>
    </row>
    <row r="91" spans="1:54" ht="15.75" thickBot="1" x14ac:dyDescent="0.3">
      <c r="A91" s="1147" t="s">
        <v>1877</v>
      </c>
      <c r="B91" s="1143"/>
      <c r="C91" s="1612" t="s">
        <v>1972</v>
      </c>
      <c r="D91" s="1611" t="s">
        <v>1972</v>
      </c>
      <c r="E91" s="1611" t="s">
        <v>1972</v>
      </c>
      <c r="F91" s="1611" t="s">
        <v>1972</v>
      </c>
      <c r="G91" s="1611" t="s">
        <v>1972</v>
      </c>
      <c r="H91" s="1610">
        <v>2.0674754166031938E-2</v>
      </c>
      <c r="I91" s="1612">
        <v>8.1635929713829557E-3</v>
      </c>
      <c r="J91" s="1611" t="s">
        <v>1972</v>
      </c>
      <c r="K91" s="1611">
        <v>7.1908824930158349E-2</v>
      </c>
      <c r="L91" s="1611" t="s">
        <v>1972</v>
      </c>
      <c r="M91" s="1611">
        <v>0.1419182478143991</v>
      </c>
      <c r="N91" s="1611">
        <v>0.14989522995704652</v>
      </c>
      <c r="O91" s="1610" t="s">
        <v>1972</v>
      </c>
      <c r="P91" s="1612">
        <v>5.9308676325717728E-2</v>
      </c>
      <c r="Q91" s="1611">
        <v>6.8436168460944358E-2</v>
      </c>
      <c r="R91" s="1611">
        <v>0.18777857329602204</v>
      </c>
      <c r="S91" s="1611" t="s">
        <v>1972</v>
      </c>
      <c r="T91" s="1611">
        <v>4.3087523451118145E-2</v>
      </c>
      <c r="U91" s="1611">
        <v>0.34910276688310493</v>
      </c>
      <c r="V91" s="1611" t="s">
        <v>1972</v>
      </c>
      <c r="W91" s="1611" t="s">
        <v>1972</v>
      </c>
      <c r="X91" s="1611">
        <v>0.11011496960989366</v>
      </c>
      <c r="Y91" s="1611" t="s">
        <v>1972</v>
      </c>
      <c r="Z91" s="1611">
        <v>0.1259369523333749</v>
      </c>
      <c r="AA91" s="1610" t="s">
        <v>1972</v>
      </c>
      <c r="AB91" s="1612">
        <v>9.7727407384215939E-2</v>
      </c>
      <c r="AC91" s="1611">
        <v>3.9249625368392695E-2</v>
      </c>
      <c r="AD91" s="1611">
        <v>5.2708733228049282E-2</v>
      </c>
      <c r="AE91" s="1611" t="s">
        <v>1972</v>
      </c>
      <c r="AF91" s="1611" t="s">
        <v>1972</v>
      </c>
      <c r="AG91" s="1611" t="s">
        <v>1972</v>
      </c>
      <c r="AH91" s="1611" t="s">
        <v>1972</v>
      </c>
      <c r="AI91" s="1611" t="s">
        <v>1972</v>
      </c>
      <c r="AJ91" s="1610" t="s">
        <v>1972</v>
      </c>
      <c r="AK91" s="1612">
        <v>4.5624446378272475E-2</v>
      </c>
      <c r="AL91" s="1611" t="s">
        <v>1972</v>
      </c>
      <c r="AM91" s="1611">
        <v>1.6564100784466518E-2</v>
      </c>
      <c r="AN91" s="1611" t="s">
        <v>1972</v>
      </c>
      <c r="AO91" s="1611" t="s">
        <v>1972</v>
      </c>
      <c r="AP91" s="1610" t="s">
        <v>1972</v>
      </c>
      <c r="AQ91" s="1612" t="s">
        <v>1972</v>
      </c>
      <c r="AR91" s="1610" t="s">
        <v>1972</v>
      </c>
      <c r="AS91" s="1612" t="s">
        <v>1972</v>
      </c>
      <c r="AT91" s="1611">
        <v>4.0462646112626587E-2</v>
      </c>
      <c r="AU91" s="1611" t="s">
        <v>1972</v>
      </c>
      <c r="AV91" s="1611">
        <v>9.9878619772083552E-2</v>
      </c>
      <c r="AW91" s="1611">
        <v>4.5285099359920783E-2</v>
      </c>
      <c r="AX91" s="1610" t="s">
        <v>1972</v>
      </c>
      <c r="AY91" s="1612" t="s">
        <v>1972</v>
      </c>
      <c r="AZ91" s="1610">
        <v>0.2248843372592734</v>
      </c>
      <c r="BA91" s="1610">
        <v>6.3530082417647196E-2</v>
      </c>
      <c r="BB91" s="1610">
        <v>5.2980558563487268E-2</v>
      </c>
    </row>
    <row r="92" spans="1:54" ht="15.75" thickBot="1" x14ac:dyDescent="0.3">
      <c r="A92" s="1666"/>
      <c r="B92" s="1666" t="s">
        <v>606</v>
      </c>
      <c r="C92" s="1683" t="s">
        <v>1972</v>
      </c>
      <c r="D92" s="1687" t="s">
        <v>1972</v>
      </c>
      <c r="E92" s="1687" t="s">
        <v>1972</v>
      </c>
      <c r="F92" s="1687" t="s">
        <v>1972</v>
      </c>
      <c r="G92" s="1687" t="s">
        <v>1972</v>
      </c>
      <c r="H92" s="1684">
        <v>2.0674754166031938E-2</v>
      </c>
      <c r="I92" s="1605">
        <v>8.1635929713829557E-3</v>
      </c>
      <c r="J92" s="1605" t="s">
        <v>1972</v>
      </c>
      <c r="K92" s="1605">
        <v>7.1908824930158349E-2</v>
      </c>
      <c r="L92" s="1605" t="s">
        <v>1972</v>
      </c>
      <c r="M92" s="1605">
        <v>0.1419182478143991</v>
      </c>
      <c r="N92" s="1605">
        <v>0.14989522995704652</v>
      </c>
      <c r="O92" s="1605" t="s">
        <v>1972</v>
      </c>
      <c r="P92" s="1683">
        <v>5.9308676325717728E-2</v>
      </c>
      <c r="Q92" s="1687">
        <v>6.8436168460944358E-2</v>
      </c>
      <c r="R92" s="1687">
        <v>0.18777857329602204</v>
      </c>
      <c r="S92" s="1687" t="s">
        <v>1972</v>
      </c>
      <c r="T92" s="1687">
        <v>4.3087523451118145E-2</v>
      </c>
      <c r="U92" s="1687">
        <v>0.34910276688310493</v>
      </c>
      <c r="V92" s="1687" t="s">
        <v>1972</v>
      </c>
      <c r="W92" s="1687" t="s">
        <v>1972</v>
      </c>
      <c r="X92" s="1687">
        <v>0.11011496960989366</v>
      </c>
      <c r="Y92" s="1687" t="s">
        <v>1972</v>
      </c>
      <c r="Z92" s="1687">
        <v>0.1259369523333749</v>
      </c>
      <c r="AA92" s="1684" t="s">
        <v>1972</v>
      </c>
      <c r="AB92" s="1605">
        <v>9.7727407384215939E-2</v>
      </c>
      <c r="AC92" s="1605">
        <v>3.9249625368392695E-2</v>
      </c>
      <c r="AD92" s="1605">
        <v>5.2708733228049282E-2</v>
      </c>
      <c r="AE92" s="1605" t="s">
        <v>1972</v>
      </c>
      <c r="AF92" s="1605" t="s">
        <v>1972</v>
      </c>
      <c r="AG92" s="1605" t="s">
        <v>1972</v>
      </c>
      <c r="AH92" s="1605" t="s">
        <v>1972</v>
      </c>
      <c r="AI92" s="1605" t="s">
        <v>1972</v>
      </c>
      <c r="AJ92" s="1605" t="s">
        <v>1972</v>
      </c>
      <c r="AK92" s="1683">
        <v>4.5624446378272475E-2</v>
      </c>
      <c r="AL92" s="1687" t="s">
        <v>1972</v>
      </c>
      <c r="AM92" s="1687">
        <v>1.6564100784466518E-2</v>
      </c>
      <c r="AN92" s="1687" t="s">
        <v>1972</v>
      </c>
      <c r="AO92" s="1687" t="s">
        <v>1972</v>
      </c>
      <c r="AP92" s="1684" t="s">
        <v>1972</v>
      </c>
      <c r="AQ92" s="1605" t="s">
        <v>1972</v>
      </c>
      <c r="AR92" s="1605" t="s">
        <v>1972</v>
      </c>
      <c r="AS92" s="1683" t="s">
        <v>1972</v>
      </c>
      <c r="AT92" s="1687">
        <v>4.0462646112626587E-2</v>
      </c>
      <c r="AU92" s="1687" t="s">
        <v>1972</v>
      </c>
      <c r="AV92" s="1687">
        <v>9.9878619772083552E-2</v>
      </c>
      <c r="AW92" s="1687">
        <v>4.5285099359920783E-2</v>
      </c>
      <c r="AX92" s="1684" t="s">
        <v>1972</v>
      </c>
      <c r="AY92" s="1605" t="s">
        <v>1972</v>
      </c>
      <c r="AZ92" s="1684">
        <v>0.2248843372592734</v>
      </c>
      <c r="BA92" s="1604">
        <v>6.3530082417647196E-2</v>
      </c>
      <c r="BB92" s="1604">
        <v>5.2980558563487268E-2</v>
      </c>
    </row>
    <row r="93" spans="1:54" ht="15.75" thickBot="1" x14ac:dyDescent="0.3">
      <c r="A93" s="1147" t="s">
        <v>605</v>
      </c>
      <c r="B93" s="1143"/>
      <c r="C93" s="1612" t="s">
        <v>1972</v>
      </c>
      <c r="D93" s="1611" t="s">
        <v>1972</v>
      </c>
      <c r="E93" s="1611" t="s">
        <v>1972</v>
      </c>
      <c r="F93" s="1611">
        <v>0.10639244309259781</v>
      </c>
      <c r="G93" s="1611" t="s">
        <v>1972</v>
      </c>
      <c r="H93" s="1610" t="s">
        <v>1972</v>
      </c>
      <c r="I93" s="1611">
        <v>1.7977327517173198E-2</v>
      </c>
      <c r="J93" s="1611" t="s">
        <v>1972</v>
      </c>
      <c r="K93" s="1611">
        <v>2.8554567078034374E-2</v>
      </c>
      <c r="L93" s="1611" t="s">
        <v>1972</v>
      </c>
      <c r="M93" s="1611" t="s">
        <v>1972</v>
      </c>
      <c r="N93" s="1611">
        <v>9.1973268852928072E-2</v>
      </c>
      <c r="O93" s="1611" t="s">
        <v>1972</v>
      </c>
      <c r="P93" s="1612">
        <v>3.2350942565552092E-2</v>
      </c>
      <c r="Q93" s="1611" t="s">
        <v>1972</v>
      </c>
      <c r="R93" s="1611">
        <v>3.8831698369084962E-2</v>
      </c>
      <c r="S93" s="1611" t="s">
        <v>1972</v>
      </c>
      <c r="T93" s="1611" t="s">
        <v>1972</v>
      </c>
      <c r="U93" s="1611" t="s">
        <v>1972</v>
      </c>
      <c r="V93" s="1611" t="s">
        <v>1972</v>
      </c>
      <c r="W93" s="1611" t="s">
        <v>1972</v>
      </c>
      <c r="X93" s="1611" t="s">
        <v>1972</v>
      </c>
      <c r="Y93" s="1611" t="s">
        <v>1972</v>
      </c>
      <c r="Z93" s="1611" t="s">
        <v>1972</v>
      </c>
      <c r="AA93" s="1610" t="s">
        <v>1972</v>
      </c>
      <c r="AB93" s="1611" t="s">
        <v>1972</v>
      </c>
      <c r="AC93" s="1611" t="s">
        <v>1972</v>
      </c>
      <c r="AD93" s="1611">
        <v>1.5820176308583695E-2</v>
      </c>
      <c r="AE93" s="1611" t="s">
        <v>1972</v>
      </c>
      <c r="AF93" s="1611" t="s">
        <v>1972</v>
      </c>
      <c r="AG93" s="1611" t="s">
        <v>1972</v>
      </c>
      <c r="AH93" s="1611" t="s">
        <v>1972</v>
      </c>
      <c r="AI93" s="1611" t="s">
        <v>1972</v>
      </c>
      <c r="AJ93" s="1611" t="s">
        <v>1972</v>
      </c>
      <c r="AK93" s="1612" t="s">
        <v>1972</v>
      </c>
      <c r="AL93" s="1611" t="s">
        <v>1972</v>
      </c>
      <c r="AM93" s="1611" t="s">
        <v>1972</v>
      </c>
      <c r="AN93" s="1611">
        <v>1.9965779368024631E-2</v>
      </c>
      <c r="AO93" s="1611" t="s">
        <v>1972</v>
      </c>
      <c r="AP93" s="1610" t="s">
        <v>1972</v>
      </c>
      <c r="AQ93" s="1611" t="s">
        <v>1972</v>
      </c>
      <c r="AR93" s="1611" t="s">
        <v>1972</v>
      </c>
      <c r="AS93" s="1612" t="s">
        <v>1972</v>
      </c>
      <c r="AT93" s="1611">
        <v>4.4312453232063023E-2</v>
      </c>
      <c r="AU93" s="1611" t="s">
        <v>1972</v>
      </c>
      <c r="AV93" s="1611" t="s">
        <v>1972</v>
      </c>
      <c r="AW93" s="1611">
        <v>4.2274380146071044E-2</v>
      </c>
      <c r="AX93" s="1610" t="s">
        <v>1972</v>
      </c>
      <c r="AY93" s="1611" t="s">
        <v>1972</v>
      </c>
      <c r="AZ93" s="1610">
        <v>1.1099928787618753E-2</v>
      </c>
      <c r="BA93" s="1610" t="s">
        <v>1972</v>
      </c>
      <c r="BB93" s="1610">
        <v>1.0319039572722179E-2</v>
      </c>
    </row>
    <row r="94" spans="1:54" ht="15.75" thickBot="1" x14ac:dyDescent="0.3">
      <c r="A94" s="1666"/>
      <c r="B94" s="1666" t="s">
        <v>606</v>
      </c>
      <c r="C94" s="1688" t="s">
        <v>1972</v>
      </c>
      <c r="D94" s="1603" t="s">
        <v>1972</v>
      </c>
      <c r="E94" s="1603" t="s">
        <v>1972</v>
      </c>
      <c r="F94" s="1603">
        <v>0.10639244309259781</v>
      </c>
      <c r="G94" s="1603" t="s">
        <v>1972</v>
      </c>
      <c r="H94" s="1685" t="s">
        <v>1972</v>
      </c>
      <c r="I94" s="1603">
        <v>1.7977327517173198E-2</v>
      </c>
      <c r="J94" s="1603" t="s">
        <v>1972</v>
      </c>
      <c r="K94" s="1603">
        <v>2.8554567078034374E-2</v>
      </c>
      <c r="L94" s="1603" t="s">
        <v>1972</v>
      </c>
      <c r="M94" s="1603" t="s">
        <v>1972</v>
      </c>
      <c r="N94" s="1603">
        <v>9.1973268852928072E-2</v>
      </c>
      <c r="O94" s="1603" t="s">
        <v>1972</v>
      </c>
      <c r="P94" s="1688">
        <v>3.2350942565552092E-2</v>
      </c>
      <c r="Q94" s="1603" t="s">
        <v>1972</v>
      </c>
      <c r="R94" s="1603">
        <v>3.8831698369084962E-2</v>
      </c>
      <c r="S94" s="1603" t="s">
        <v>1972</v>
      </c>
      <c r="T94" s="1603" t="s">
        <v>1972</v>
      </c>
      <c r="U94" s="1603" t="s">
        <v>1972</v>
      </c>
      <c r="V94" s="1603" t="s">
        <v>1972</v>
      </c>
      <c r="W94" s="1603" t="s">
        <v>1972</v>
      </c>
      <c r="X94" s="1603" t="s">
        <v>1972</v>
      </c>
      <c r="Y94" s="1603" t="s">
        <v>1972</v>
      </c>
      <c r="Z94" s="1603" t="s">
        <v>1972</v>
      </c>
      <c r="AA94" s="1685" t="s">
        <v>1972</v>
      </c>
      <c r="AB94" s="1603" t="s">
        <v>1972</v>
      </c>
      <c r="AC94" s="1603" t="s">
        <v>1972</v>
      </c>
      <c r="AD94" s="1603">
        <v>1.5820176308583695E-2</v>
      </c>
      <c r="AE94" s="1603" t="s">
        <v>1972</v>
      </c>
      <c r="AF94" s="1603" t="s">
        <v>1972</v>
      </c>
      <c r="AG94" s="1603" t="s">
        <v>1972</v>
      </c>
      <c r="AH94" s="1603" t="s">
        <v>1972</v>
      </c>
      <c r="AI94" s="1603" t="s">
        <v>1972</v>
      </c>
      <c r="AJ94" s="1603" t="s">
        <v>1972</v>
      </c>
      <c r="AK94" s="1688" t="s">
        <v>1972</v>
      </c>
      <c r="AL94" s="1603" t="s">
        <v>1972</v>
      </c>
      <c r="AM94" s="1603" t="s">
        <v>1972</v>
      </c>
      <c r="AN94" s="1603">
        <v>1.9965779368024631E-2</v>
      </c>
      <c r="AO94" s="1603" t="s">
        <v>1972</v>
      </c>
      <c r="AP94" s="1685" t="s">
        <v>1972</v>
      </c>
      <c r="AQ94" s="1603" t="s">
        <v>1972</v>
      </c>
      <c r="AR94" s="1603" t="s">
        <v>1972</v>
      </c>
      <c r="AS94" s="1688" t="s">
        <v>1972</v>
      </c>
      <c r="AT94" s="1603">
        <v>4.4312453232063023E-2</v>
      </c>
      <c r="AU94" s="1603" t="s">
        <v>1972</v>
      </c>
      <c r="AV94" s="1603" t="s">
        <v>1972</v>
      </c>
      <c r="AW94" s="1603">
        <v>4.2274380146071044E-2</v>
      </c>
      <c r="AX94" s="1685" t="s">
        <v>1972</v>
      </c>
      <c r="AY94" s="1603" t="s">
        <v>1972</v>
      </c>
      <c r="AZ94" s="1685">
        <v>1.1099928787618753E-2</v>
      </c>
      <c r="BA94" s="1685" t="s">
        <v>1972</v>
      </c>
      <c r="BB94" s="1604">
        <v>1.0319039572722179E-2</v>
      </c>
    </row>
    <row r="95" spans="1:54" ht="15.75" thickBot="1" x14ac:dyDescent="0.3">
      <c r="A95" s="1147" t="s">
        <v>605</v>
      </c>
      <c r="B95" s="1143"/>
      <c r="C95" s="1612" t="s">
        <v>1972</v>
      </c>
      <c r="D95" s="1611" t="s">
        <v>1972</v>
      </c>
      <c r="E95" s="1611" t="s">
        <v>1972</v>
      </c>
      <c r="F95" s="1611" t="s">
        <v>1972</v>
      </c>
      <c r="G95" s="1611" t="s">
        <v>1972</v>
      </c>
      <c r="H95" s="1610" t="s">
        <v>1972</v>
      </c>
      <c r="I95" s="1611" t="s">
        <v>1972</v>
      </c>
      <c r="J95" s="1611" t="s">
        <v>1972</v>
      </c>
      <c r="K95" s="1611" t="s">
        <v>1972</v>
      </c>
      <c r="L95" s="1611" t="s">
        <v>1972</v>
      </c>
      <c r="M95" s="1611">
        <v>1.6644595975765196E-2</v>
      </c>
      <c r="N95" s="1611">
        <v>3.1431956313590109E-2</v>
      </c>
      <c r="O95" s="1611" t="s">
        <v>1972</v>
      </c>
      <c r="P95" s="1612" t="s">
        <v>1972</v>
      </c>
      <c r="Q95" s="1611" t="s">
        <v>1972</v>
      </c>
      <c r="R95" s="1611" t="s">
        <v>1972</v>
      </c>
      <c r="S95" s="1611" t="s">
        <v>1972</v>
      </c>
      <c r="T95" s="1611" t="s">
        <v>1972</v>
      </c>
      <c r="U95" s="1611" t="s">
        <v>1972</v>
      </c>
      <c r="V95" s="1611" t="s">
        <v>1972</v>
      </c>
      <c r="W95" s="1611" t="s">
        <v>1972</v>
      </c>
      <c r="X95" s="1611" t="s">
        <v>1972</v>
      </c>
      <c r="Y95" s="1611" t="s">
        <v>1972</v>
      </c>
      <c r="Z95" s="1611" t="s">
        <v>1972</v>
      </c>
      <c r="AA95" s="1610" t="s">
        <v>1972</v>
      </c>
      <c r="AB95" s="1611" t="s">
        <v>1972</v>
      </c>
      <c r="AC95" s="1611" t="s">
        <v>1972</v>
      </c>
      <c r="AD95" s="1611" t="s">
        <v>1972</v>
      </c>
      <c r="AE95" s="1611" t="s">
        <v>1972</v>
      </c>
      <c r="AF95" s="1611" t="s">
        <v>1972</v>
      </c>
      <c r="AG95" s="1611" t="s">
        <v>1972</v>
      </c>
      <c r="AH95" s="1611" t="s">
        <v>1972</v>
      </c>
      <c r="AI95" s="1611" t="s">
        <v>1972</v>
      </c>
      <c r="AJ95" s="1611" t="s">
        <v>1972</v>
      </c>
      <c r="AK95" s="1612" t="s">
        <v>1972</v>
      </c>
      <c r="AL95" s="1611" t="s">
        <v>1972</v>
      </c>
      <c r="AM95" s="1611" t="s">
        <v>1972</v>
      </c>
      <c r="AN95" s="1611" t="s">
        <v>1972</v>
      </c>
      <c r="AO95" s="1611" t="s">
        <v>1972</v>
      </c>
      <c r="AP95" s="1610" t="s">
        <v>1972</v>
      </c>
      <c r="AQ95" s="1611" t="s">
        <v>1972</v>
      </c>
      <c r="AR95" s="1611" t="s">
        <v>1972</v>
      </c>
      <c r="AS95" s="1612" t="s">
        <v>1972</v>
      </c>
      <c r="AT95" s="1611" t="s">
        <v>1972</v>
      </c>
      <c r="AU95" s="1611" t="s">
        <v>1972</v>
      </c>
      <c r="AV95" s="1611" t="s">
        <v>1972</v>
      </c>
      <c r="AW95" s="1611" t="s">
        <v>1972</v>
      </c>
      <c r="AX95" s="1610" t="s">
        <v>1972</v>
      </c>
      <c r="AY95" s="1611" t="s">
        <v>1972</v>
      </c>
      <c r="AZ95" s="1610" t="s">
        <v>1972</v>
      </c>
      <c r="BA95" s="1610" t="s">
        <v>1972</v>
      </c>
      <c r="BB95" s="1610">
        <v>8.484512806108313E-4</v>
      </c>
    </row>
    <row r="96" spans="1:54" ht="15.75" thickBot="1" x14ac:dyDescent="0.3">
      <c r="A96" s="1666"/>
      <c r="B96" s="1666" t="s">
        <v>606</v>
      </c>
      <c r="C96" s="1688" t="s">
        <v>1972</v>
      </c>
      <c r="D96" s="1603" t="s">
        <v>1972</v>
      </c>
      <c r="E96" s="1603" t="s">
        <v>1972</v>
      </c>
      <c r="F96" s="1603" t="s">
        <v>1972</v>
      </c>
      <c r="G96" s="1603" t="s">
        <v>1972</v>
      </c>
      <c r="H96" s="1685" t="s">
        <v>1972</v>
      </c>
      <c r="I96" s="1603" t="s">
        <v>1972</v>
      </c>
      <c r="J96" s="1603" t="s">
        <v>1972</v>
      </c>
      <c r="K96" s="1603" t="s">
        <v>1972</v>
      </c>
      <c r="L96" s="1603" t="s">
        <v>1972</v>
      </c>
      <c r="M96" s="1603">
        <v>1.6644595975765196E-2</v>
      </c>
      <c r="N96" s="1603">
        <v>3.1431956313590109E-2</v>
      </c>
      <c r="O96" s="1603" t="s">
        <v>1972</v>
      </c>
      <c r="P96" s="1688" t="s">
        <v>1972</v>
      </c>
      <c r="Q96" s="1603" t="s">
        <v>1972</v>
      </c>
      <c r="R96" s="1603" t="s">
        <v>1972</v>
      </c>
      <c r="S96" s="1603" t="s">
        <v>1972</v>
      </c>
      <c r="T96" s="1603" t="s">
        <v>1972</v>
      </c>
      <c r="U96" s="1603" t="s">
        <v>1972</v>
      </c>
      <c r="V96" s="1603" t="s">
        <v>1972</v>
      </c>
      <c r="W96" s="1603" t="s">
        <v>1972</v>
      </c>
      <c r="X96" s="1603" t="s">
        <v>1972</v>
      </c>
      <c r="Y96" s="1603" t="s">
        <v>1972</v>
      </c>
      <c r="Z96" s="1603" t="s">
        <v>1972</v>
      </c>
      <c r="AA96" s="1685" t="s">
        <v>1972</v>
      </c>
      <c r="AB96" s="1603" t="s">
        <v>1972</v>
      </c>
      <c r="AC96" s="1603" t="s">
        <v>1972</v>
      </c>
      <c r="AD96" s="1603" t="s">
        <v>1972</v>
      </c>
      <c r="AE96" s="1603" t="s">
        <v>1972</v>
      </c>
      <c r="AF96" s="1603" t="s">
        <v>1972</v>
      </c>
      <c r="AG96" s="1603" t="s">
        <v>1972</v>
      </c>
      <c r="AH96" s="1603" t="s">
        <v>1972</v>
      </c>
      <c r="AI96" s="1603" t="s">
        <v>1972</v>
      </c>
      <c r="AJ96" s="1603" t="s">
        <v>1972</v>
      </c>
      <c r="AK96" s="1688" t="s">
        <v>1972</v>
      </c>
      <c r="AL96" s="1603" t="s">
        <v>1972</v>
      </c>
      <c r="AM96" s="1603" t="s">
        <v>1972</v>
      </c>
      <c r="AN96" s="1603" t="s">
        <v>1972</v>
      </c>
      <c r="AO96" s="1603" t="s">
        <v>1972</v>
      </c>
      <c r="AP96" s="1685" t="s">
        <v>1972</v>
      </c>
      <c r="AQ96" s="1603" t="s">
        <v>1972</v>
      </c>
      <c r="AR96" s="1603" t="s">
        <v>1972</v>
      </c>
      <c r="AS96" s="1688" t="s">
        <v>1972</v>
      </c>
      <c r="AT96" s="1603" t="s">
        <v>1972</v>
      </c>
      <c r="AU96" s="1603" t="s">
        <v>1972</v>
      </c>
      <c r="AV96" s="1603" t="s">
        <v>1972</v>
      </c>
      <c r="AW96" s="1603" t="s">
        <v>1972</v>
      </c>
      <c r="AX96" s="1685" t="s">
        <v>1972</v>
      </c>
      <c r="AY96" s="1603" t="s">
        <v>1972</v>
      </c>
      <c r="AZ96" s="1685" t="s">
        <v>1972</v>
      </c>
      <c r="BA96" s="1685" t="s">
        <v>1972</v>
      </c>
      <c r="BB96" s="1604">
        <v>8.484512806108313E-4</v>
      </c>
    </row>
    <row r="97" spans="1:54" ht="15.75" thickBot="1" x14ac:dyDescent="0.3">
      <c r="A97" s="1147" t="s">
        <v>581</v>
      </c>
      <c r="B97" s="1143"/>
      <c r="C97" s="1612">
        <v>4.6419905463920552E-2</v>
      </c>
      <c r="D97" s="1611" t="s">
        <v>1972</v>
      </c>
      <c r="E97" s="1611" t="s">
        <v>1972</v>
      </c>
      <c r="F97" s="1611" t="s">
        <v>1972</v>
      </c>
      <c r="G97" s="1611" t="s">
        <v>1972</v>
      </c>
      <c r="H97" s="1610">
        <v>4.378684497871442E-2</v>
      </c>
      <c r="I97" s="1611" t="s">
        <v>1972</v>
      </c>
      <c r="J97" s="1611" t="s">
        <v>1972</v>
      </c>
      <c r="K97" s="1611" t="s">
        <v>1972</v>
      </c>
      <c r="L97" s="1611" t="s">
        <v>1972</v>
      </c>
      <c r="M97" s="1611" t="s">
        <v>1972</v>
      </c>
      <c r="N97" s="1611">
        <v>1.7827688886246449E-2</v>
      </c>
      <c r="O97" s="1611" t="s">
        <v>1972</v>
      </c>
      <c r="P97" s="1612">
        <v>9.7529046963096776E-4</v>
      </c>
      <c r="Q97" s="1611">
        <v>4.7169681040515566E-3</v>
      </c>
      <c r="R97" s="1611">
        <v>7.8629428334865204E-4</v>
      </c>
      <c r="S97" s="1611" t="s">
        <v>1972</v>
      </c>
      <c r="T97" s="1611" t="s">
        <v>1972</v>
      </c>
      <c r="U97" s="1611" t="s">
        <v>1972</v>
      </c>
      <c r="V97" s="1611" t="s">
        <v>1972</v>
      </c>
      <c r="W97" s="1611" t="s">
        <v>1972</v>
      </c>
      <c r="X97" s="1611">
        <v>8.2656851682360935E-3</v>
      </c>
      <c r="Y97" s="1611" t="s">
        <v>1972</v>
      </c>
      <c r="Z97" s="1611">
        <v>7.0082188994674832E-3</v>
      </c>
      <c r="AA97" s="1610" t="s">
        <v>1972</v>
      </c>
      <c r="AB97" s="1611" t="s">
        <v>1972</v>
      </c>
      <c r="AC97" s="1611">
        <v>2.7774275174215651E-3</v>
      </c>
      <c r="AD97" s="1611">
        <v>2.3163002883008418E-2</v>
      </c>
      <c r="AE97" s="1611" t="s">
        <v>1972</v>
      </c>
      <c r="AF97" s="1611" t="s">
        <v>1972</v>
      </c>
      <c r="AG97" s="1611" t="s">
        <v>1972</v>
      </c>
      <c r="AH97" s="1611" t="s">
        <v>1972</v>
      </c>
      <c r="AI97" s="1611" t="s">
        <v>1972</v>
      </c>
      <c r="AJ97" s="1611" t="s">
        <v>1972</v>
      </c>
      <c r="AK97" s="1612" t="s">
        <v>1972</v>
      </c>
      <c r="AL97" s="1611" t="s">
        <v>1972</v>
      </c>
      <c r="AM97" s="1611" t="s">
        <v>1972</v>
      </c>
      <c r="AN97" s="1611">
        <v>8.970868870503558E-2</v>
      </c>
      <c r="AO97" s="1611">
        <v>5.5811111608107195E-3</v>
      </c>
      <c r="AP97" s="1610" t="s">
        <v>1972</v>
      </c>
      <c r="AQ97" s="1611" t="s">
        <v>1972</v>
      </c>
      <c r="AR97" s="1611" t="s">
        <v>1972</v>
      </c>
      <c r="AS97" s="1612">
        <v>2.233164138043419E-2</v>
      </c>
      <c r="AT97" s="1611">
        <v>2.7179161026448594E-2</v>
      </c>
      <c r="AU97" s="1611">
        <v>8.0926310790466732E-3</v>
      </c>
      <c r="AV97" s="1611">
        <v>3.1718308840354807E-2</v>
      </c>
      <c r="AW97" s="1611">
        <v>2.5943769246003362E-3</v>
      </c>
      <c r="AX97" s="1610">
        <v>0.10511632168113512</v>
      </c>
      <c r="AY97" s="1611" t="s">
        <v>1972</v>
      </c>
      <c r="AZ97" s="1610">
        <v>0.1287228578438302</v>
      </c>
      <c r="BA97" s="1610" t="s">
        <v>1972</v>
      </c>
      <c r="BB97" s="1610">
        <v>1.6539461398226929E-2</v>
      </c>
    </row>
    <row r="98" spans="1:54" x14ac:dyDescent="0.25">
      <c r="A98" s="1666"/>
      <c r="B98" s="1666" t="s">
        <v>588</v>
      </c>
      <c r="C98" s="1688" t="s">
        <v>1972</v>
      </c>
      <c r="D98" s="1603" t="s">
        <v>1972</v>
      </c>
      <c r="E98" s="1603" t="s">
        <v>1972</v>
      </c>
      <c r="F98" s="1603" t="s">
        <v>1972</v>
      </c>
      <c r="G98" s="1603" t="s">
        <v>1972</v>
      </c>
      <c r="H98" s="1685">
        <v>5.818006037094532E-3</v>
      </c>
      <c r="I98" s="1603" t="s">
        <v>1972</v>
      </c>
      <c r="J98" s="1603" t="s">
        <v>1972</v>
      </c>
      <c r="K98" s="1603" t="s">
        <v>1972</v>
      </c>
      <c r="L98" s="1603" t="s">
        <v>1972</v>
      </c>
      <c r="M98" s="1603" t="s">
        <v>1972</v>
      </c>
      <c r="N98" s="1603" t="s">
        <v>1972</v>
      </c>
      <c r="O98" s="1603" t="s">
        <v>1972</v>
      </c>
      <c r="P98" s="1688" t="s">
        <v>1972</v>
      </c>
      <c r="Q98" s="1603" t="s">
        <v>1972</v>
      </c>
      <c r="R98" s="1603" t="s">
        <v>1972</v>
      </c>
      <c r="S98" s="1603" t="s">
        <v>1972</v>
      </c>
      <c r="T98" s="1603" t="s">
        <v>1972</v>
      </c>
      <c r="U98" s="1603" t="s">
        <v>1972</v>
      </c>
      <c r="V98" s="1603" t="s">
        <v>1972</v>
      </c>
      <c r="W98" s="1603" t="s">
        <v>1972</v>
      </c>
      <c r="X98" s="1603" t="s">
        <v>1972</v>
      </c>
      <c r="Y98" s="1603" t="s">
        <v>1972</v>
      </c>
      <c r="Z98" s="1603" t="s">
        <v>1972</v>
      </c>
      <c r="AA98" s="1685" t="s">
        <v>1972</v>
      </c>
      <c r="AB98" s="1603" t="s">
        <v>1972</v>
      </c>
      <c r="AC98" s="1603" t="s">
        <v>1972</v>
      </c>
      <c r="AD98" s="1603" t="s">
        <v>1972</v>
      </c>
      <c r="AE98" s="1603" t="s">
        <v>1972</v>
      </c>
      <c r="AF98" s="1603" t="s">
        <v>1972</v>
      </c>
      <c r="AG98" s="1603" t="s">
        <v>1972</v>
      </c>
      <c r="AH98" s="1603" t="s">
        <v>1972</v>
      </c>
      <c r="AI98" s="1603" t="s">
        <v>1972</v>
      </c>
      <c r="AJ98" s="1603" t="s">
        <v>1972</v>
      </c>
      <c r="AK98" s="1688" t="s">
        <v>1972</v>
      </c>
      <c r="AL98" s="1603" t="s">
        <v>1972</v>
      </c>
      <c r="AM98" s="1603" t="s">
        <v>1972</v>
      </c>
      <c r="AN98" s="1603" t="s">
        <v>1972</v>
      </c>
      <c r="AO98" s="1603" t="s">
        <v>1972</v>
      </c>
      <c r="AP98" s="1685" t="s">
        <v>1972</v>
      </c>
      <c r="AQ98" s="1603" t="s">
        <v>1972</v>
      </c>
      <c r="AR98" s="1603" t="s">
        <v>1972</v>
      </c>
      <c r="AS98" s="1688" t="s">
        <v>1972</v>
      </c>
      <c r="AT98" s="1603" t="s">
        <v>1972</v>
      </c>
      <c r="AU98" s="1603" t="s">
        <v>1972</v>
      </c>
      <c r="AV98" s="1603" t="s">
        <v>1972</v>
      </c>
      <c r="AW98" s="1603" t="s">
        <v>1972</v>
      </c>
      <c r="AX98" s="1685" t="s">
        <v>1972</v>
      </c>
      <c r="AY98" s="1603" t="s">
        <v>1972</v>
      </c>
      <c r="AZ98" s="1685">
        <v>7.0116198825344337E-3</v>
      </c>
      <c r="BA98" s="1685" t="s">
        <v>1972</v>
      </c>
      <c r="BB98" s="1604">
        <v>6.8621883088306184E-4</v>
      </c>
    </row>
    <row r="99" spans="1:54" x14ac:dyDescent="0.25">
      <c r="A99" s="1666"/>
      <c r="B99" s="1666" t="s">
        <v>488</v>
      </c>
      <c r="C99" s="1606" t="s">
        <v>1972</v>
      </c>
      <c r="D99" s="1605" t="s">
        <v>1972</v>
      </c>
      <c r="E99" s="1605" t="s">
        <v>1972</v>
      </c>
      <c r="F99" s="1605" t="s">
        <v>1972</v>
      </c>
      <c r="G99" s="1605" t="s">
        <v>1972</v>
      </c>
      <c r="H99" s="1604" t="s">
        <v>1972</v>
      </c>
      <c r="I99" s="1606" t="s">
        <v>1972</v>
      </c>
      <c r="J99" s="1605" t="s">
        <v>1972</v>
      </c>
      <c r="K99" s="1605" t="s">
        <v>1972</v>
      </c>
      <c r="L99" s="1605" t="s">
        <v>1972</v>
      </c>
      <c r="M99" s="1605" t="s">
        <v>1972</v>
      </c>
      <c r="N99" s="1605" t="s">
        <v>1972</v>
      </c>
      <c r="O99" s="1604" t="s">
        <v>1972</v>
      </c>
      <c r="P99" s="1606" t="s">
        <v>1972</v>
      </c>
      <c r="Q99" s="1605" t="s">
        <v>1972</v>
      </c>
      <c r="R99" s="1605" t="s">
        <v>1972</v>
      </c>
      <c r="S99" s="1605" t="s">
        <v>1972</v>
      </c>
      <c r="T99" s="1605" t="s">
        <v>1972</v>
      </c>
      <c r="U99" s="1605" t="s">
        <v>1972</v>
      </c>
      <c r="V99" s="1605" t="s">
        <v>1972</v>
      </c>
      <c r="W99" s="1605" t="s">
        <v>1972</v>
      </c>
      <c r="X99" s="1605" t="s">
        <v>1972</v>
      </c>
      <c r="Y99" s="1605" t="s">
        <v>1972</v>
      </c>
      <c r="Z99" s="1605" t="s">
        <v>1972</v>
      </c>
      <c r="AA99" s="1604" t="s">
        <v>1972</v>
      </c>
      <c r="AB99" s="1606" t="s">
        <v>1972</v>
      </c>
      <c r="AC99" s="1605" t="s">
        <v>1972</v>
      </c>
      <c r="AD99" s="1605" t="s">
        <v>1972</v>
      </c>
      <c r="AE99" s="1605" t="s">
        <v>1972</v>
      </c>
      <c r="AF99" s="1605" t="s">
        <v>1972</v>
      </c>
      <c r="AG99" s="1605" t="s">
        <v>1972</v>
      </c>
      <c r="AH99" s="1605" t="s">
        <v>1972</v>
      </c>
      <c r="AI99" s="1605" t="s">
        <v>1972</v>
      </c>
      <c r="AJ99" s="1604" t="s">
        <v>1972</v>
      </c>
      <c r="AK99" s="1606" t="s">
        <v>1972</v>
      </c>
      <c r="AL99" s="1605" t="s">
        <v>1972</v>
      </c>
      <c r="AM99" s="1605" t="s">
        <v>1972</v>
      </c>
      <c r="AN99" s="1605">
        <v>1.6093353400602601E-2</v>
      </c>
      <c r="AO99" s="1605" t="s">
        <v>1972</v>
      </c>
      <c r="AP99" s="1604" t="s">
        <v>1972</v>
      </c>
      <c r="AQ99" s="1606" t="s">
        <v>1972</v>
      </c>
      <c r="AR99" s="1604" t="s">
        <v>1972</v>
      </c>
      <c r="AS99" s="1606" t="s">
        <v>1972</v>
      </c>
      <c r="AT99" s="1605" t="s">
        <v>1972</v>
      </c>
      <c r="AU99" s="1605" t="s">
        <v>1972</v>
      </c>
      <c r="AV99" s="1605" t="s">
        <v>1972</v>
      </c>
      <c r="AW99" s="1605" t="s">
        <v>1972</v>
      </c>
      <c r="AX99" s="1604" t="s">
        <v>1972</v>
      </c>
      <c r="AY99" s="1606" t="s">
        <v>1972</v>
      </c>
      <c r="AZ99" s="1604">
        <v>7.004828754224173E-3</v>
      </c>
      <c r="BA99" s="1604" t="s">
        <v>1972</v>
      </c>
      <c r="BB99" s="1604">
        <v>9.7640624080157852E-4</v>
      </c>
    </row>
    <row r="100" spans="1:54" x14ac:dyDescent="0.25">
      <c r="A100" s="1666"/>
      <c r="B100" s="1666" t="s">
        <v>515</v>
      </c>
      <c r="C100" s="1602" t="s">
        <v>1972</v>
      </c>
      <c r="D100" s="1601" t="s">
        <v>1972</v>
      </c>
      <c r="E100" s="1601" t="s">
        <v>1972</v>
      </c>
      <c r="F100" s="1601" t="s">
        <v>1972</v>
      </c>
      <c r="G100" s="1601" t="s">
        <v>1972</v>
      </c>
      <c r="H100" s="1600" t="s">
        <v>1972</v>
      </c>
      <c r="I100" s="1602" t="s">
        <v>1972</v>
      </c>
      <c r="J100" s="1601" t="s">
        <v>1972</v>
      </c>
      <c r="K100" s="1601" t="s">
        <v>1972</v>
      </c>
      <c r="L100" s="1601" t="s">
        <v>1972</v>
      </c>
      <c r="M100" s="1601" t="s">
        <v>1972</v>
      </c>
      <c r="N100" s="1601" t="s">
        <v>1972</v>
      </c>
      <c r="O100" s="1600" t="s">
        <v>1972</v>
      </c>
      <c r="P100" s="1602" t="s">
        <v>1972</v>
      </c>
      <c r="Q100" s="1601" t="s">
        <v>1972</v>
      </c>
      <c r="R100" s="1601" t="s">
        <v>1972</v>
      </c>
      <c r="S100" s="1601" t="s">
        <v>1972</v>
      </c>
      <c r="T100" s="1601" t="s">
        <v>1972</v>
      </c>
      <c r="U100" s="1601" t="s">
        <v>1972</v>
      </c>
      <c r="V100" s="1601" t="s">
        <v>1972</v>
      </c>
      <c r="W100" s="1601" t="s">
        <v>1972</v>
      </c>
      <c r="X100" s="1601" t="s">
        <v>1972</v>
      </c>
      <c r="Y100" s="1601" t="s">
        <v>1972</v>
      </c>
      <c r="Z100" s="1601" t="s">
        <v>1972</v>
      </c>
      <c r="AA100" s="1600" t="s">
        <v>1972</v>
      </c>
      <c r="AB100" s="1602" t="s">
        <v>1972</v>
      </c>
      <c r="AC100" s="1601">
        <v>2.7774275174215651E-3</v>
      </c>
      <c r="AD100" s="1601" t="s">
        <v>1972</v>
      </c>
      <c r="AE100" s="1601" t="s">
        <v>1972</v>
      </c>
      <c r="AF100" s="1601" t="s">
        <v>1972</v>
      </c>
      <c r="AG100" s="1601" t="s">
        <v>1972</v>
      </c>
      <c r="AH100" s="1601" t="s">
        <v>1972</v>
      </c>
      <c r="AI100" s="1601" t="s">
        <v>1972</v>
      </c>
      <c r="AJ100" s="1600" t="s">
        <v>1972</v>
      </c>
      <c r="AK100" s="1602" t="s">
        <v>1972</v>
      </c>
      <c r="AL100" s="1601" t="s">
        <v>1972</v>
      </c>
      <c r="AM100" s="1601" t="s">
        <v>1972</v>
      </c>
      <c r="AN100" s="1601" t="s">
        <v>1972</v>
      </c>
      <c r="AO100" s="1601" t="s">
        <v>1972</v>
      </c>
      <c r="AP100" s="1600" t="s">
        <v>1972</v>
      </c>
      <c r="AQ100" s="1602" t="s">
        <v>1972</v>
      </c>
      <c r="AR100" s="1600" t="s">
        <v>1972</v>
      </c>
      <c r="AS100" s="1602" t="s">
        <v>1972</v>
      </c>
      <c r="AT100" s="1601" t="s">
        <v>1972</v>
      </c>
      <c r="AU100" s="1601" t="s">
        <v>1972</v>
      </c>
      <c r="AV100" s="1601" t="s">
        <v>1972</v>
      </c>
      <c r="AW100" s="1601" t="s">
        <v>1972</v>
      </c>
      <c r="AX100" s="1600" t="s">
        <v>1972</v>
      </c>
      <c r="AY100" s="1602" t="s">
        <v>1972</v>
      </c>
      <c r="AZ100" s="1600">
        <v>1.622677524467158E-2</v>
      </c>
      <c r="BA100" s="1600" t="s">
        <v>1972</v>
      </c>
      <c r="BB100" s="1600">
        <v>9.9468005789656272E-4</v>
      </c>
    </row>
    <row r="101" spans="1:54" x14ac:dyDescent="0.25">
      <c r="A101" s="1666"/>
      <c r="B101" s="1666" t="s">
        <v>1000</v>
      </c>
      <c r="C101" s="1602" t="s">
        <v>1972</v>
      </c>
      <c r="D101" s="1601" t="s">
        <v>1972</v>
      </c>
      <c r="E101" s="1601" t="s">
        <v>1972</v>
      </c>
      <c r="F101" s="1601" t="s">
        <v>1972</v>
      </c>
      <c r="G101" s="1601" t="s">
        <v>1972</v>
      </c>
      <c r="H101" s="1600" t="s">
        <v>1972</v>
      </c>
      <c r="I101" s="1602" t="s">
        <v>1972</v>
      </c>
      <c r="J101" s="1601" t="s">
        <v>1972</v>
      </c>
      <c r="K101" s="1601" t="s">
        <v>1972</v>
      </c>
      <c r="L101" s="1601" t="s">
        <v>1972</v>
      </c>
      <c r="M101" s="1601" t="s">
        <v>1972</v>
      </c>
      <c r="N101" s="1601" t="s">
        <v>1972</v>
      </c>
      <c r="O101" s="1600" t="s">
        <v>1972</v>
      </c>
      <c r="P101" s="1602" t="s">
        <v>1972</v>
      </c>
      <c r="Q101" s="1601" t="s">
        <v>1972</v>
      </c>
      <c r="R101" s="1601" t="s">
        <v>1972</v>
      </c>
      <c r="S101" s="1601" t="s">
        <v>1972</v>
      </c>
      <c r="T101" s="1601" t="s">
        <v>1972</v>
      </c>
      <c r="U101" s="1601" t="s">
        <v>1972</v>
      </c>
      <c r="V101" s="1601" t="s">
        <v>1972</v>
      </c>
      <c r="W101" s="1601" t="s">
        <v>1972</v>
      </c>
      <c r="X101" s="1601" t="s">
        <v>1972</v>
      </c>
      <c r="Y101" s="1601" t="s">
        <v>1972</v>
      </c>
      <c r="Z101" s="1601" t="s">
        <v>1972</v>
      </c>
      <c r="AA101" s="1600" t="s">
        <v>1972</v>
      </c>
      <c r="AB101" s="1602" t="s">
        <v>1972</v>
      </c>
      <c r="AC101" s="1601" t="s">
        <v>1972</v>
      </c>
      <c r="AD101" s="1601" t="s">
        <v>1972</v>
      </c>
      <c r="AE101" s="1601" t="s">
        <v>1972</v>
      </c>
      <c r="AF101" s="1601" t="s">
        <v>1972</v>
      </c>
      <c r="AG101" s="1601" t="s">
        <v>1972</v>
      </c>
      <c r="AH101" s="1601" t="s">
        <v>1972</v>
      </c>
      <c r="AI101" s="1601" t="s">
        <v>1972</v>
      </c>
      <c r="AJ101" s="1600" t="s">
        <v>1972</v>
      </c>
      <c r="AK101" s="1602" t="s">
        <v>1972</v>
      </c>
      <c r="AL101" s="1601" t="s">
        <v>1972</v>
      </c>
      <c r="AM101" s="1601" t="s">
        <v>1972</v>
      </c>
      <c r="AN101" s="1601">
        <v>1.3062351513323705E-2</v>
      </c>
      <c r="AO101" s="1601" t="s">
        <v>1972</v>
      </c>
      <c r="AP101" s="1600" t="s">
        <v>1972</v>
      </c>
      <c r="AQ101" s="1602" t="s">
        <v>1972</v>
      </c>
      <c r="AR101" s="1600" t="s">
        <v>1972</v>
      </c>
      <c r="AS101" s="1602" t="s">
        <v>1972</v>
      </c>
      <c r="AT101" s="1601" t="s">
        <v>1972</v>
      </c>
      <c r="AU101" s="1601" t="s">
        <v>1972</v>
      </c>
      <c r="AV101" s="1601" t="s">
        <v>1972</v>
      </c>
      <c r="AW101" s="1601" t="s">
        <v>1972</v>
      </c>
      <c r="AX101" s="1600" t="s">
        <v>1972</v>
      </c>
      <c r="AY101" s="1602" t="s">
        <v>1972</v>
      </c>
      <c r="AZ101" s="1600" t="s">
        <v>1972</v>
      </c>
      <c r="BA101" s="1600" t="s">
        <v>1972</v>
      </c>
      <c r="BB101" s="1600">
        <v>4.8755684149417799E-4</v>
      </c>
    </row>
    <row r="102" spans="1:54" x14ac:dyDescent="0.25">
      <c r="A102" s="1666"/>
      <c r="B102" s="1666" t="s">
        <v>492</v>
      </c>
      <c r="C102" s="1602" t="s">
        <v>1972</v>
      </c>
      <c r="D102" s="1601" t="s">
        <v>1972</v>
      </c>
      <c r="E102" s="1601" t="s">
        <v>1972</v>
      </c>
      <c r="F102" s="1601" t="s">
        <v>1972</v>
      </c>
      <c r="G102" s="1601" t="s">
        <v>1972</v>
      </c>
      <c r="H102" s="1600" t="s">
        <v>1972</v>
      </c>
      <c r="I102" s="1602" t="s">
        <v>1972</v>
      </c>
      <c r="J102" s="1601" t="s">
        <v>1972</v>
      </c>
      <c r="K102" s="1601" t="s">
        <v>1972</v>
      </c>
      <c r="L102" s="1601" t="s">
        <v>1972</v>
      </c>
      <c r="M102" s="1601" t="s">
        <v>1972</v>
      </c>
      <c r="N102" s="1601" t="s">
        <v>1972</v>
      </c>
      <c r="O102" s="1600" t="s">
        <v>1972</v>
      </c>
      <c r="P102" s="1602">
        <v>9.7529046963096776E-4</v>
      </c>
      <c r="Q102" s="1601" t="s">
        <v>1972</v>
      </c>
      <c r="R102" s="1601" t="s">
        <v>1972</v>
      </c>
      <c r="S102" s="1601" t="s">
        <v>1972</v>
      </c>
      <c r="T102" s="1601" t="s">
        <v>1972</v>
      </c>
      <c r="U102" s="1601" t="s">
        <v>1972</v>
      </c>
      <c r="V102" s="1601" t="s">
        <v>1972</v>
      </c>
      <c r="W102" s="1601" t="s">
        <v>1972</v>
      </c>
      <c r="X102" s="1601">
        <v>7.6972638794233503E-4</v>
      </c>
      <c r="Y102" s="1601" t="s">
        <v>1972</v>
      </c>
      <c r="Z102" s="1601" t="s">
        <v>1972</v>
      </c>
      <c r="AA102" s="1600" t="s">
        <v>1972</v>
      </c>
      <c r="AB102" s="1602" t="s">
        <v>1972</v>
      </c>
      <c r="AC102" s="1601" t="s">
        <v>1972</v>
      </c>
      <c r="AD102" s="1601" t="s">
        <v>1972</v>
      </c>
      <c r="AE102" s="1601" t="s">
        <v>1972</v>
      </c>
      <c r="AF102" s="1601" t="s">
        <v>1972</v>
      </c>
      <c r="AG102" s="1601" t="s">
        <v>1972</v>
      </c>
      <c r="AH102" s="1601" t="s">
        <v>1972</v>
      </c>
      <c r="AI102" s="1601" t="s">
        <v>1972</v>
      </c>
      <c r="AJ102" s="1600" t="s">
        <v>1972</v>
      </c>
      <c r="AK102" s="1602" t="s">
        <v>1972</v>
      </c>
      <c r="AL102" s="1601" t="s">
        <v>1972</v>
      </c>
      <c r="AM102" s="1601" t="s">
        <v>1972</v>
      </c>
      <c r="AN102" s="1601" t="s">
        <v>1972</v>
      </c>
      <c r="AO102" s="1601" t="s">
        <v>1972</v>
      </c>
      <c r="AP102" s="1600" t="s">
        <v>1972</v>
      </c>
      <c r="AQ102" s="1602" t="s">
        <v>1972</v>
      </c>
      <c r="AR102" s="1600" t="s">
        <v>1972</v>
      </c>
      <c r="AS102" s="1602" t="s">
        <v>1972</v>
      </c>
      <c r="AT102" s="1601" t="s">
        <v>1972</v>
      </c>
      <c r="AU102" s="1601" t="s">
        <v>1972</v>
      </c>
      <c r="AV102" s="1601" t="s">
        <v>1972</v>
      </c>
      <c r="AW102" s="1601" t="s">
        <v>1972</v>
      </c>
      <c r="AX102" s="1600" t="s">
        <v>1972</v>
      </c>
      <c r="AY102" s="1602" t="s">
        <v>1972</v>
      </c>
      <c r="AZ102" s="1600">
        <v>1.1563546105220793E-2</v>
      </c>
      <c r="BA102" s="1600" t="s">
        <v>1972</v>
      </c>
      <c r="BB102" s="1600">
        <v>6.3263153339922727E-4</v>
      </c>
    </row>
    <row r="103" spans="1:54" x14ac:dyDescent="0.25">
      <c r="A103" s="1666"/>
      <c r="B103" s="1666" t="s">
        <v>502</v>
      </c>
      <c r="C103" s="1602" t="s">
        <v>1972</v>
      </c>
      <c r="D103" s="1601" t="s">
        <v>1972</v>
      </c>
      <c r="E103" s="1601" t="s">
        <v>1972</v>
      </c>
      <c r="F103" s="1601" t="s">
        <v>1972</v>
      </c>
      <c r="G103" s="1601" t="s">
        <v>1972</v>
      </c>
      <c r="H103" s="1600" t="s">
        <v>1972</v>
      </c>
      <c r="I103" s="1602" t="s">
        <v>1972</v>
      </c>
      <c r="J103" s="1601" t="s">
        <v>1972</v>
      </c>
      <c r="K103" s="1601" t="s">
        <v>1972</v>
      </c>
      <c r="L103" s="1601" t="s">
        <v>1972</v>
      </c>
      <c r="M103" s="1601" t="s">
        <v>1972</v>
      </c>
      <c r="N103" s="1601" t="s">
        <v>1972</v>
      </c>
      <c r="O103" s="1600" t="s">
        <v>1972</v>
      </c>
      <c r="P103" s="1602" t="s">
        <v>1972</v>
      </c>
      <c r="Q103" s="1601" t="s">
        <v>1972</v>
      </c>
      <c r="R103" s="1601" t="s">
        <v>1972</v>
      </c>
      <c r="S103" s="1601" t="s">
        <v>1972</v>
      </c>
      <c r="T103" s="1601" t="s">
        <v>1972</v>
      </c>
      <c r="U103" s="1601" t="s">
        <v>1972</v>
      </c>
      <c r="V103" s="1601" t="s">
        <v>1972</v>
      </c>
      <c r="W103" s="1601" t="s">
        <v>1972</v>
      </c>
      <c r="X103" s="1601" t="s">
        <v>1972</v>
      </c>
      <c r="Y103" s="1601" t="s">
        <v>1972</v>
      </c>
      <c r="Z103" s="1601" t="s">
        <v>1972</v>
      </c>
      <c r="AA103" s="1600" t="s">
        <v>1972</v>
      </c>
      <c r="AB103" s="1602" t="s">
        <v>1972</v>
      </c>
      <c r="AC103" s="1601" t="s">
        <v>1972</v>
      </c>
      <c r="AD103" s="1601" t="s">
        <v>1972</v>
      </c>
      <c r="AE103" s="1601" t="s">
        <v>1972</v>
      </c>
      <c r="AF103" s="1601" t="s">
        <v>1972</v>
      </c>
      <c r="AG103" s="1601" t="s">
        <v>1972</v>
      </c>
      <c r="AH103" s="1601" t="s">
        <v>1972</v>
      </c>
      <c r="AI103" s="1601" t="s">
        <v>1972</v>
      </c>
      <c r="AJ103" s="1600" t="s">
        <v>1972</v>
      </c>
      <c r="AK103" s="1602" t="s">
        <v>1972</v>
      </c>
      <c r="AL103" s="1601" t="s">
        <v>1972</v>
      </c>
      <c r="AM103" s="1601" t="s">
        <v>1972</v>
      </c>
      <c r="AN103" s="1601" t="s">
        <v>1972</v>
      </c>
      <c r="AO103" s="1601" t="s">
        <v>1972</v>
      </c>
      <c r="AP103" s="1600" t="s">
        <v>1972</v>
      </c>
      <c r="AQ103" s="1602" t="s">
        <v>1972</v>
      </c>
      <c r="AR103" s="1600" t="s">
        <v>1972</v>
      </c>
      <c r="AS103" s="1602" t="s">
        <v>1972</v>
      </c>
      <c r="AT103" s="1601" t="s">
        <v>1972</v>
      </c>
      <c r="AU103" s="1601" t="s">
        <v>1972</v>
      </c>
      <c r="AV103" s="1601" t="s">
        <v>1972</v>
      </c>
      <c r="AW103" s="1601" t="s">
        <v>1972</v>
      </c>
      <c r="AX103" s="1600" t="s">
        <v>1972</v>
      </c>
      <c r="AY103" s="1602" t="s">
        <v>1972</v>
      </c>
      <c r="AZ103" s="1600">
        <v>8.0067016857263296E-3</v>
      </c>
      <c r="BA103" s="1600" t="s">
        <v>1972</v>
      </c>
      <c r="BB103" s="1600">
        <v>4.2945339316017428E-4</v>
      </c>
    </row>
    <row r="104" spans="1:54" x14ac:dyDescent="0.25">
      <c r="A104" s="1666"/>
      <c r="B104" s="1666" t="s">
        <v>493</v>
      </c>
      <c r="C104" s="1602" t="s">
        <v>1972</v>
      </c>
      <c r="D104" s="1601" t="s">
        <v>1972</v>
      </c>
      <c r="E104" s="1601" t="s">
        <v>1972</v>
      </c>
      <c r="F104" s="1601" t="s">
        <v>1972</v>
      </c>
      <c r="G104" s="1601" t="s">
        <v>1972</v>
      </c>
      <c r="H104" s="1600" t="s">
        <v>1972</v>
      </c>
      <c r="I104" s="1602" t="s">
        <v>1972</v>
      </c>
      <c r="J104" s="1601" t="s">
        <v>1972</v>
      </c>
      <c r="K104" s="1601" t="s">
        <v>1972</v>
      </c>
      <c r="L104" s="1601" t="s">
        <v>1972</v>
      </c>
      <c r="M104" s="1601" t="s">
        <v>1972</v>
      </c>
      <c r="N104" s="1601" t="s">
        <v>1972</v>
      </c>
      <c r="O104" s="1600" t="s">
        <v>1972</v>
      </c>
      <c r="P104" s="1602" t="s">
        <v>1972</v>
      </c>
      <c r="Q104" s="1601">
        <v>4.7169681040515566E-3</v>
      </c>
      <c r="R104" s="1601">
        <v>7.8629428334865204E-4</v>
      </c>
      <c r="S104" s="1601" t="s">
        <v>1972</v>
      </c>
      <c r="T104" s="1601" t="s">
        <v>1972</v>
      </c>
      <c r="U104" s="1601" t="s">
        <v>1972</v>
      </c>
      <c r="V104" s="1601" t="s">
        <v>1972</v>
      </c>
      <c r="W104" s="1601" t="s">
        <v>1972</v>
      </c>
      <c r="X104" s="1601">
        <v>7.4959587802937598E-3</v>
      </c>
      <c r="Y104" s="1601" t="s">
        <v>1972</v>
      </c>
      <c r="Z104" s="1601">
        <v>7.0082188994674832E-3</v>
      </c>
      <c r="AA104" s="1600" t="s">
        <v>1972</v>
      </c>
      <c r="AB104" s="1602" t="s">
        <v>1972</v>
      </c>
      <c r="AC104" s="1601" t="s">
        <v>1972</v>
      </c>
      <c r="AD104" s="1601" t="s">
        <v>1972</v>
      </c>
      <c r="AE104" s="1601" t="s">
        <v>1972</v>
      </c>
      <c r="AF104" s="1601" t="s">
        <v>1972</v>
      </c>
      <c r="AG104" s="1601" t="s">
        <v>1972</v>
      </c>
      <c r="AH104" s="1601" t="s">
        <v>1972</v>
      </c>
      <c r="AI104" s="1601" t="s">
        <v>1972</v>
      </c>
      <c r="AJ104" s="1600" t="s">
        <v>1972</v>
      </c>
      <c r="AK104" s="1602" t="s">
        <v>1972</v>
      </c>
      <c r="AL104" s="1601" t="s">
        <v>1972</v>
      </c>
      <c r="AM104" s="1601" t="s">
        <v>1972</v>
      </c>
      <c r="AN104" s="1601" t="s">
        <v>1972</v>
      </c>
      <c r="AO104" s="1601" t="s">
        <v>1972</v>
      </c>
      <c r="AP104" s="1600" t="s">
        <v>1972</v>
      </c>
      <c r="AQ104" s="1602" t="s">
        <v>1972</v>
      </c>
      <c r="AR104" s="1600" t="s">
        <v>1972</v>
      </c>
      <c r="AS104" s="1602" t="s">
        <v>1972</v>
      </c>
      <c r="AT104" s="1601" t="s">
        <v>1972</v>
      </c>
      <c r="AU104" s="1601" t="s">
        <v>1972</v>
      </c>
      <c r="AV104" s="1601">
        <v>1.8097485535385666E-2</v>
      </c>
      <c r="AW104" s="1601" t="s">
        <v>1972</v>
      </c>
      <c r="AX104" s="1600">
        <v>4.6525942485463594E-2</v>
      </c>
      <c r="AY104" s="1602" t="s">
        <v>1972</v>
      </c>
      <c r="AZ104" s="1600">
        <v>2.7366984314721957E-2</v>
      </c>
      <c r="BA104" s="1600" t="s">
        <v>1972</v>
      </c>
      <c r="BB104" s="1600">
        <v>2.1922596370616957E-3</v>
      </c>
    </row>
    <row r="105" spans="1:54" x14ac:dyDescent="0.25">
      <c r="A105" s="1666"/>
      <c r="B105" s="1666" t="s">
        <v>1055</v>
      </c>
      <c r="C105" s="1602" t="s">
        <v>1972</v>
      </c>
      <c r="D105" s="1601" t="s">
        <v>1972</v>
      </c>
      <c r="E105" s="1601" t="s">
        <v>1972</v>
      </c>
      <c r="F105" s="1601" t="s">
        <v>1972</v>
      </c>
      <c r="G105" s="1601" t="s">
        <v>1972</v>
      </c>
      <c r="H105" s="1600" t="s">
        <v>1972</v>
      </c>
      <c r="I105" s="1602" t="s">
        <v>1972</v>
      </c>
      <c r="J105" s="1601" t="s">
        <v>1972</v>
      </c>
      <c r="K105" s="1601" t="s">
        <v>1972</v>
      </c>
      <c r="L105" s="1601" t="s">
        <v>1972</v>
      </c>
      <c r="M105" s="1601" t="s">
        <v>1972</v>
      </c>
      <c r="N105" s="1601" t="s">
        <v>1972</v>
      </c>
      <c r="O105" s="1600" t="s">
        <v>1972</v>
      </c>
      <c r="P105" s="1602" t="s">
        <v>1972</v>
      </c>
      <c r="Q105" s="1601" t="s">
        <v>1972</v>
      </c>
      <c r="R105" s="1601" t="s">
        <v>1972</v>
      </c>
      <c r="S105" s="1601" t="s">
        <v>1972</v>
      </c>
      <c r="T105" s="1601" t="s">
        <v>1972</v>
      </c>
      <c r="U105" s="1601" t="s">
        <v>1972</v>
      </c>
      <c r="V105" s="1601" t="s">
        <v>1972</v>
      </c>
      <c r="W105" s="1601" t="s">
        <v>1972</v>
      </c>
      <c r="X105" s="1601" t="s">
        <v>1972</v>
      </c>
      <c r="Y105" s="1601" t="s">
        <v>1972</v>
      </c>
      <c r="Z105" s="1601" t="s">
        <v>1972</v>
      </c>
      <c r="AA105" s="1600" t="s">
        <v>1972</v>
      </c>
      <c r="AB105" s="1602" t="s">
        <v>1972</v>
      </c>
      <c r="AC105" s="1601" t="s">
        <v>1972</v>
      </c>
      <c r="AD105" s="1601" t="s">
        <v>1972</v>
      </c>
      <c r="AE105" s="1601" t="s">
        <v>1972</v>
      </c>
      <c r="AF105" s="1601" t="s">
        <v>1972</v>
      </c>
      <c r="AG105" s="1601" t="s">
        <v>1972</v>
      </c>
      <c r="AH105" s="1601" t="s">
        <v>1972</v>
      </c>
      <c r="AI105" s="1601" t="s">
        <v>1972</v>
      </c>
      <c r="AJ105" s="1600" t="s">
        <v>1972</v>
      </c>
      <c r="AK105" s="1602" t="s">
        <v>1972</v>
      </c>
      <c r="AL105" s="1601" t="s">
        <v>1972</v>
      </c>
      <c r="AM105" s="1601" t="s">
        <v>1972</v>
      </c>
      <c r="AN105" s="1601" t="s">
        <v>1972</v>
      </c>
      <c r="AO105" s="1601" t="s">
        <v>1972</v>
      </c>
      <c r="AP105" s="1600" t="s">
        <v>1972</v>
      </c>
      <c r="AQ105" s="1602" t="s">
        <v>1972</v>
      </c>
      <c r="AR105" s="1600" t="s">
        <v>1972</v>
      </c>
      <c r="AS105" s="1602">
        <v>2.233164138043419E-2</v>
      </c>
      <c r="AT105" s="1601">
        <v>2.7179161026448594E-2</v>
      </c>
      <c r="AU105" s="1601">
        <v>6.2297028664981451E-3</v>
      </c>
      <c r="AV105" s="1601" t="s">
        <v>1972</v>
      </c>
      <c r="AW105" s="1601" t="s">
        <v>1972</v>
      </c>
      <c r="AX105" s="1600">
        <v>3.2911164878850555E-2</v>
      </c>
      <c r="AY105" s="1602" t="s">
        <v>1972</v>
      </c>
      <c r="AZ105" s="1600">
        <v>5.2052893780885545E-3</v>
      </c>
      <c r="BA105" s="1600" t="s">
        <v>1972</v>
      </c>
      <c r="BB105" s="1600">
        <v>1.184699474023975E-3</v>
      </c>
    </row>
    <row r="106" spans="1:54" x14ac:dyDescent="0.25">
      <c r="A106" s="1666"/>
      <c r="B106" s="1666" t="s">
        <v>501</v>
      </c>
      <c r="C106" s="1602" t="s">
        <v>1972</v>
      </c>
      <c r="D106" s="1601" t="s">
        <v>1972</v>
      </c>
      <c r="E106" s="1601" t="s">
        <v>1972</v>
      </c>
      <c r="F106" s="1601" t="s">
        <v>1972</v>
      </c>
      <c r="G106" s="1601" t="s">
        <v>1972</v>
      </c>
      <c r="H106" s="1600" t="s">
        <v>1972</v>
      </c>
      <c r="I106" s="1602" t="s">
        <v>1972</v>
      </c>
      <c r="J106" s="1601" t="s">
        <v>1972</v>
      </c>
      <c r="K106" s="1601" t="s">
        <v>1972</v>
      </c>
      <c r="L106" s="1601" t="s">
        <v>1972</v>
      </c>
      <c r="M106" s="1601" t="s">
        <v>1972</v>
      </c>
      <c r="N106" s="1601">
        <v>1.7827688886246449E-2</v>
      </c>
      <c r="O106" s="1600" t="s">
        <v>1972</v>
      </c>
      <c r="P106" s="1602" t="s">
        <v>1972</v>
      </c>
      <c r="Q106" s="1601" t="s">
        <v>1972</v>
      </c>
      <c r="R106" s="1601" t="s">
        <v>1972</v>
      </c>
      <c r="S106" s="1601" t="s">
        <v>1972</v>
      </c>
      <c r="T106" s="1601" t="s">
        <v>1972</v>
      </c>
      <c r="U106" s="1601" t="s">
        <v>1972</v>
      </c>
      <c r="V106" s="1601" t="s">
        <v>1972</v>
      </c>
      <c r="W106" s="1601" t="s">
        <v>1972</v>
      </c>
      <c r="X106" s="1601" t="s">
        <v>1972</v>
      </c>
      <c r="Y106" s="1601" t="s">
        <v>1972</v>
      </c>
      <c r="Z106" s="1601" t="s">
        <v>1972</v>
      </c>
      <c r="AA106" s="1600" t="s">
        <v>1972</v>
      </c>
      <c r="AB106" s="1602" t="s">
        <v>1972</v>
      </c>
      <c r="AC106" s="1601" t="s">
        <v>1972</v>
      </c>
      <c r="AD106" s="1601">
        <v>2.3163002883008418E-2</v>
      </c>
      <c r="AE106" s="1601" t="s">
        <v>1972</v>
      </c>
      <c r="AF106" s="1601" t="s">
        <v>1972</v>
      </c>
      <c r="AG106" s="1601" t="s">
        <v>1972</v>
      </c>
      <c r="AH106" s="1601" t="s">
        <v>1972</v>
      </c>
      <c r="AI106" s="1601" t="s">
        <v>1972</v>
      </c>
      <c r="AJ106" s="1600" t="s">
        <v>1972</v>
      </c>
      <c r="AK106" s="1602" t="s">
        <v>1972</v>
      </c>
      <c r="AL106" s="1601" t="s">
        <v>1972</v>
      </c>
      <c r="AM106" s="1601" t="s">
        <v>1972</v>
      </c>
      <c r="AN106" s="1601">
        <v>4.7299673181900842E-2</v>
      </c>
      <c r="AO106" s="1601" t="s">
        <v>1972</v>
      </c>
      <c r="AP106" s="1600" t="s">
        <v>1972</v>
      </c>
      <c r="AQ106" s="1602" t="s">
        <v>1972</v>
      </c>
      <c r="AR106" s="1600" t="s">
        <v>1972</v>
      </c>
      <c r="AS106" s="1602" t="s">
        <v>1972</v>
      </c>
      <c r="AT106" s="1601" t="s">
        <v>1972</v>
      </c>
      <c r="AU106" s="1601">
        <v>1.8629282125485283E-3</v>
      </c>
      <c r="AV106" s="1601">
        <v>1.3620823304969143E-2</v>
      </c>
      <c r="AW106" s="1601">
        <v>2.5943769246003362E-3</v>
      </c>
      <c r="AX106" s="1600">
        <v>2.5679214316820968E-2</v>
      </c>
      <c r="AY106" s="1602" t="s">
        <v>1972</v>
      </c>
      <c r="AZ106" s="1600">
        <v>4.168910168438892E-2</v>
      </c>
      <c r="BA106" s="1600" t="s">
        <v>1972</v>
      </c>
      <c r="BB106" s="1600">
        <v>5.0963009357878186E-3</v>
      </c>
    </row>
    <row r="107" spans="1:54" x14ac:dyDescent="0.25">
      <c r="A107" s="1666"/>
      <c r="B107" s="1666" t="s">
        <v>498</v>
      </c>
      <c r="C107" s="1602">
        <v>1.3955426796727902E-2</v>
      </c>
      <c r="D107" s="1601" t="s">
        <v>1972</v>
      </c>
      <c r="E107" s="1601" t="s">
        <v>1972</v>
      </c>
      <c r="F107" s="1601" t="s">
        <v>1972</v>
      </c>
      <c r="G107" s="1601" t="s">
        <v>1972</v>
      </c>
      <c r="H107" s="1600">
        <v>7.9141271344585224E-3</v>
      </c>
      <c r="I107" s="1602" t="s">
        <v>1972</v>
      </c>
      <c r="J107" s="1601" t="s">
        <v>1972</v>
      </c>
      <c r="K107" s="1601" t="s">
        <v>1972</v>
      </c>
      <c r="L107" s="1601" t="s">
        <v>1972</v>
      </c>
      <c r="M107" s="1601" t="s">
        <v>1972</v>
      </c>
      <c r="N107" s="1601" t="s">
        <v>1972</v>
      </c>
      <c r="O107" s="1600" t="s">
        <v>1972</v>
      </c>
      <c r="P107" s="1602" t="s">
        <v>1972</v>
      </c>
      <c r="Q107" s="1601" t="s">
        <v>1972</v>
      </c>
      <c r="R107" s="1601" t="s">
        <v>1972</v>
      </c>
      <c r="S107" s="1601" t="s">
        <v>1972</v>
      </c>
      <c r="T107" s="1601" t="s">
        <v>1972</v>
      </c>
      <c r="U107" s="1601" t="s">
        <v>1972</v>
      </c>
      <c r="V107" s="1601" t="s">
        <v>1972</v>
      </c>
      <c r="W107" s="1601" t="s">
        <v>1972</v>
      </c>
      <c r="X107" s="1601" t="s">
        <v>1972</v>
      </c>
      <c r="Y107" s="1601" t="s">
        <v>1972</v>
      </c>
      <c r="Z107" s="1601" t="s">
        <v>1972</v>
      </c>
      <c r="AA107" s="1600" t="s">
        <v>1972</v>
      </c>
      <c r="AB107" s="1602" t="s">
        <v>1972</v>
      </c>
      <c r="AC107" s="1601" t="s">
        <v>1972</v>
      </c>
      <c r="AD107" s="1601" t="s">
        <v>1972</v>
      </c>
      <c r="AE107" s="1601" t="s">
        <v>1972</v>
      </c>
      <c r="AF107" s="1601" t="s">
        <v>1972</v>
      </c>
      <c r="AG107" s="1601" t="s">
        <v>1972</v>
      </c>
      <c r="AH107" s="1601" t="s">
        <v>1972</v>
      </c>
      <c r="AI107" s="1601" t="s">
        <v>1972</v>
      </c>
      <c r="AJ107" s="1600" t="s">
        <v>1972</v>
      </c>
      <c r="AK107" s="1602" t="s">
        <v>1972</v>
      </c>
      <c r="AL107" s="1601" t="s">
        <v>1972</v>
      </c>
      <c r="AM107" s="1601" t="s">
        <v>1972</v>
      </c>
      <c r="AN107" s="1601" t="s">
        <v>1972</v>
      </c>
      <c r="AO107" s="1601" t="s">
        <v>1972</v>
      </c>
      <c r="AP107" s="1600" t="s">
        <v>1972</v>
      </c>
      <c r="AQ107" s="1602" t="s">
        <v>1972</v>
      </c>
      <c r="AR107" s="1600" t="s">
        <v>1972</v>
      </c>
      <c r="AS107" s="1602" t="s">
        <v>1972</v>
      </c>
      <c r="AT107" s="1601" t="s">
        <v>1972</v>
      </c>
      <c r="AU107" s="1601" t="s">
        <v>1972</v>
      </c>
      <c r="AV107" s="1601" t="s">
        <v>1972</v>
      </c>
      <c r="AW107" s="1601" t="s">
        <v>1972</v>
      </c>
      <c r="AX107" s="1600" t="s">
        <v>1972</v>
      </c>
      <c r="AY107" s="1602" t="s">
        <v>1972</v>
      </c>
      <c r="AZ107" s="1600" t="s">
        <v>1972</v>
      </c>
      <c r="BA107" s="1600" t="s">
        <v>1972</v>
      </c>
      <c r="BB107" s="1600">
        <v>6.7500090623551939E-4</v>
      </c>
    </row>
    <row r="108" spans="1:54" x14ac:dyDescent="0.25">
      <c r="A108" s="1666"/>
      <c r="B108" s="1666" t="s">
        <v>518</v>
      </c>
      <c r="C108" s="1602" t="s">
        <v>1972</v>
      </c>
      <c r="D108" s="1601" t="s">
        <v>1972</v>
      </c>
      <c r="E108" s="1601" t="s">
        <v>1972</v>
      </c>
      <c r="F108" s="1601" t="s">
        <v>1972</v>
      </c>
      <c r="G108" s="1601" t="s">
        <v>1972</v>
      </c>
      <c r="H108" s="1600">
        <v>1.2997915376296838E-2</v>
      </c>
      <c r="I108" s="1602" t="s">
        <v>1972</v>
      </c>
      <c r="J108" s="1601" t="s">
        <v>1972</v>
      </c>
      <c r="K108" s="1601" t="s">
        <v>1972</v>
      </c>
      <c r="L108" s="1601" t="s">
        <v>1972</v>
      </c>
      <c r="M108" s="1601" t="s">
        <v>1972</v>
      </c>
      <c r="N108" s="1601" t="s">
        <v>1972</v>
      </c>
      <c r="O108" s="1600" t="s">
        <v>1972</v>
      </c>
      <c r="P108" s="1602" t="s">
        <v>1972</v>
      </c>
      <c r="Q108" s="1601" t="s">
        <v>1972</v>
      </c>
      <c r="R108" s="1601" t="s">
        <v>1972</v>
      </c>
      <c r="S108" s="1601" t="s">
        <v>1972</v>
      </c>
      <c r="T108" s="1601" t="s">
        <v>1972</v>
      </c>
      <c r="U108" s="1601" t="s">
        <v>1972</v>
      </c>
      <c r="V108" s="1601" t="s">
        <v>1972</v>
      </c>
      <c r="W108" s="1601" t="s">
        <v>1972</v>
      </c>
      <c r="X108" s="1601" t="s">
        <v>1972</v>
      </c>
      <c r="Y108" s="1601" t="s">
        <v>1972</v>
      </c>
      <c r="Z108" s="1601" t="s">
        <v>1972</v>
      </c>
      <c r="AA108" s="1600" t="s">
        <v>1972</v>
      </c>
      <c r="AB108" s="1602" t="s">
        <v>1972</v>
      </c>
      <c r="AC108" s="1601" t="s">
        <v>1972</v>
      </c>
      <c r="AD108" s="1601" t="s">
        <v>1972</v>
      </c>
      <c r="AE108" s="1601" t="s">
        <v>1972</v>
      </c>
      <c r="AF108" s="1601" t="s">
        <v>1972</v>
      </c>
      <c r="AG108" s="1601" t="s">
        <v>1972</v>
      </c>
      <c r="AH108" s="1601" t="s">
        <v>1972</v>
      </c>
      <c r="AI108" s="1601" t="s">
        <v>1972</v>
      </c>
      <c r="AJ108" s="1600" t="s">
        <v>1972</v>
      </c>
      <c r="AK108" s="1602" t="s">
        <v>1972</v>
      </c>
      <c r="AL108" s="1601" t="s">
        <v>1972</v>
      </c>
      <c r="AM108" s="1601" t="s">
        <v>1972</v>
      </c>
      <c r="AN108" s="1601" t="s">
        <v>1972</v>
      </c>
      <c r="AO108" s="1601" t="s">
        <v>1972</v>
      </c>
      <c r="AP108" s="1600" t="s">
        <v>1972</v>
      </c>
      <c r="AQ108" s="1602" t="s">
        <v>1972</v>
      </c>
      <c r="AR108" s="1600" t="s">
        <v>1972</v>
      </c>
      <c r="AS108" s="1602" t="s">
        <v>1972</v>
      </c>
      <c r="AT108" s="1601" t="s">
        <v>1972</v>
      </c>
      <c r="AU108" s="1601" t="s">
        <v>1972</v>
      </c>
      <c r="AV108" s="1601" t="s">
        <v>1972</v>
      </c>
      <c r="AW108" s="1601" t="s">
        <v>1972</v>
      </c>
      <c r="AX108" s="1600" t="s">
        <v>1972</v>
      </c>
      <c r="AY108" s="1602" t="s">
        <v>1972</v>
      </c>
      <c r="AZ108" s="1600" t="s">
        <v>1972</v>
      </c>
      <c r="BA108" s="1600" t="s">
        <v>1972</v>
      </c>
      <c r="BB108" s="1600">
        <v>6.9287526363856131E-4</v>
      </c>
    </row>
    <row r="109" spans="1:54" x14ac:dyDescent="0.25">
      <c r="A109" s="1666"/>
      <c r="B109" s="1666" t="s">
        <v>500</v>
      </c>
      <c r="C109" s="1602">
        <v>3.2464478667192646E-2</v>
      </c>
      <c r="D109" s="1601" t="s">
        <v>1972</v>
      </c>
      <c r="E109" s="1601" t="s">
        <v>1972</v>
      </c>
      <c r="F109" s="1601" t="s">
        <v>1972</v>
      </c>
      <c r="G109" s="1601" t="s">
        <v>1972</v>
      </c>
      <c r="H109" s="1600">
        <v>1.7056796430864531E-2</v>
      </c>
      <c r="I109" s="1602" t="s">
        <v>1972</v>
      </c>
      <c r="J109" s="1601" t="s">
        <v>1972</v>
      </c>
      <c r="K109" s="1601" t="s">
        <v>1972</v>
      </c>
      <c r="L109" s="1601" t="s">
        <v>1972</v>
      </c>
      <c r="M109" s="1601" t="s">
        <v>1972</v>
      </c>
      <c r="N109" s="1601" t="s">
        <v>1972</v>
      </c>
      <c r="O109" s="1600" t="s">
        <v>1972</v>
      </c>
      <c r="P109" s="1602" t="s">
        <v>1972</v>
      </c>
      <c r="Q109" s="1601" t="s">
        <v>1972</v>
      </c>
      <c r="R109" s="1601" t="s">
        <v>1972</v>
      </c>
      <c r="S109" s="1601" t="s">
        <v>1972</v>
      </c>
      <c r="T109" s="1601" t="s">
        <v>1972</v>
      </c>
      <c r="U109" s="1601" t="s">
        <v>1972</v>
      </c>
      <c r="V109" s="1601" t="s">
        <v>1972</v>
      </c>
      <c r="W109" s="1601" t="s">
        <v>1972</v>
      </c>
      <c r="X109" s="1601" t="s">
        <v>1972</v>
      </c>
      <c r="Y109" s="1601" t="s">
        <v>1972</v>
      </c>
      <c r="Z109" s="1601" t="s">
        <v>1972</v>
      </c>
      <c r="AA109" s="1600" t="s">
        <v>1972</v>
      </c>
      <c r="AB109" s="1602" t="s">
        <v>1972</v>
      </c>
      <c r="AC109" s="1601" t="s">
        <v>1972</v>
      </c>
      <c r="AD109" s="1601" t="s">
        <v>1972</v>
      </c>
      <c r="AE109" s="1601" t="s">
        <v>1972</v>
      </c>
      <c r="AF109" s="1601" t="s">
        <v>1972</v>
      </c>
      <c r="AG109" s="1601" t="s">
        <v>1972</v>
      </c>
      <c r="AH109" s="1601" t="s">
        <v>1972</v>
      </c>
      <c r="AI109" s="1601" t="s">
        <v>1972</v>
      </c>
      <c r="AJ109" s="1600" t="s">
        <v>1972</v>
      </c>
      <c r="AK109" s="1602" t="s">
        <v>1972</v>
      </c>
      <c r="AL109" s="1601" t="s">
        <v>1972</v>
      </c>
      <c r="AM109" s="1601" t="s">
        <v>1972</v>
      </c>
      <c r="AN109" s="1601" t="s">
        <v>1972</v>
      </c>
      <c r="AO109" s="1601" t="s">
        <v>1972</v>
      </c>
      <c r="AP109" s="1600" t="s">
        <v>1972</v>
      </c>
      <c r="AQ109" s="1602" t="s">
        <v>1972</v>
      </c>
      <c r="AR109" s="1600" t="s">
        <v>1972</v>
      </c>
      <c r="AS109" s="1602" t="s">
        <v>1972</v>
      </c>
      <c r="AT109" s="1601" t="s">
        <v>1972</v>
      </c>
      <c r="AU109" s="1601" t="s">
        <v>1972</v>
      </c>
      <c r="AV109" s="1601" t="s">
        <v>1972</v>
      </c>
      <c r="AW109" s="1601" t="s">
        <v>1972</v>
      </c>
      <c r="AX109" s="1600" t="s">
        <v>1972</v>
      </c>
      <c r="AY109" s="1602" t="s">
        <v>1972</v>
      </c>
      <c r="AZ109" s="1600" t="s">
        <v>1972</v>
      </c>
      <c r="BA109" s="1600" t="s">
        <v>1972</v>
      </c>
      <c r="BB109" s="1600">
        <v>1.4980855150358856E-3</v>
      </c>
    </row>
    <row r="110" spans="1:54" ht="15.75" thickBot="1" x14ac:dyDescent="0.3">
      <c r="A110" s="1666"/>
      <c r="B110" s="1666" t="s">
        <v>519</v>
      </c>
      <c r="C110" s="1602" t="s">
        <v>1972</v>
      </c>
      <c r="D110" s="1601" t="s">
        <v>1972</v>
      </c>
      <c r="E110" s="1601" t="s">
        <v>1972</v>
      </c>
      <c r="F110" s="1601" t="s">
        <v>1972</v>
      </c>
      <c r="G110" s="1601" t="s">
        <v>1972</v>
      </c>
      <c r="H110" s="1600" t="s">
        <v>1972</v>
      </c>
      <c r="I110" s="1602" t="s">
        <v>1972</v>
      </c>
      <c r="J110" s="1601" t="s">
        <v>1972</v>
      </c>
      <c r="K110" s="1601" t="s">
        <v>1972</v>
      </c>
      <c r="L110" s="1601" t="s">
        <v>1972</v>
      </c>
      <c r="M110" s="1601" t="s">
        <v>1972</v>
      </c>
      <c r="N110" s="1601" t="s">
        <v>1972</v>
      </c>
      <c r="O110" s="1600" t="s">
        <v>1972</v>
      </c>
      <c r="P110" s="1602" t="s">
        <v>1972</v>
      </c>
      <c r="Q110" s="1601" t="s">
        <v>1972</v>
      </c>
      <c r="R110" s="1601" t="s">
        <v>1972</v>
      </c>
      <c r="S110" s="1601" t="s">
        <v>1972</v>
      </c>
      <c r="T110" s="1601" t="s">
        <v>1972</v>
      </c>
      <c r="U110" s="1601" t="s">
        <v>1972</v>
      </c>
      <c r="V110" s="1601" t="s">
        <v>1972</v>
      </c>
      <c r="W110" s="1601" t="s">
        <v>1972</v>
      </c>
      <c r="X110" s="1601" t="s">
        <v>1972</v>
      </c>
      <c r="Y110" s="1601" t="s">
        <v>1972</v>
      </c>
      <c r="Z110" s="1601" t="s">
        <v>1972</v>
      </c>
      <c r="AA110" s="1600" t="s">
        <v>1972</v>
      </c>
      <c r="AB110" s="1602" t="s">
        <v>1972</v>
      </c>
      <c r="AC110" s="1601" t="s">
        <v>1972</v>
      </c>
      <c r="AD110" s="1601" t="s">
        <v>1972</v>
      </c>
      <c r="AE110" s="1601" t="s">
        <v>1972</v>
      </c>
      <c r="AF110" s="1601" t="s">
        <v>1972</v>
      </c>
      <c r="AG110" s="1601" t="s">
        <v>1972</v>
      </c>
      <c r="AH110" s="1601" t="s">
        <v>1972</v>
      </c>
      <c r="AI110" s="1601" t="s">
        <v>1972</v>
      </c>
      <c r="AJ110" s="1600" t="s">
        <v>1972</v>
      </c>
      <c r="AK110" s="1602" t="s">
        <v>1972</v>
      </c>
      <c r="AL110" s="1601" t="s">
        <v>1972</v>
      </c>
      <c r="AM110" s="1601" t="s">
        <v>1972</v>
      </c>
      <c r="AN110" s="1601">
        <v>1.3253310609208434E-2</v>
      </c>
      <c r="AO110" s="1601">
        <v>5.5811111608107195E-3</v>
      </c>
      <c r="AP110" s="1600" t="s">
        <v>1972</v>
      </c>
      <c r="AQ110" s="1602" t="s">
        <v>1972</v>
      </c>
      <c r="AR110" s="1600" t="s">
        <v>1972</v>
      </c>
      <c r="AS110" s="1602" t="s">
        <v>1972</v>
      </c>
      <c r="AT110" s="1601" t="s">
        <v>1972</v>
      </c>
      <c r="AU110" s="1601" t="s">
        <v>1972</v>
      </c>
      <c r="AV110" s="1601" t="s">
        <v>1972</v>
      </c>
      <c r="AW110" s="1601" t="s">
        <v>1972</v>
      </c>
      <c r="AX110" s="1600" t="s">
        <v>1972</v>
      </c>
      <c r="AY110" s="1602" t="s">
        <v>1972</v>
      </c>
      <c r="AZ110" s="1600">
        <v>4.6480107942534436E-3</v>
      </c>
      <c r="BA110" s="1600" t="s">
        <v>1972</v>
      </c>
      <c r="BB110" s="1600">
        <v>9.9329276880869336E-4</v>
      </c>
    </row>
    <row r="111" spans="1:54" ht="15.75" thickBot="1" x14ac:dyDescent="0.3">
      <c r="A111" s="1147" t="s">
        <v>583</v>
      </c>
      <c r="B111" s="1143"/>
      <c r="C111" s="1612">
        <v>3.2741732403755358E-2</v>
      </c>
      <c r="D111" s="1611" t="s">
        <v>1972</v>
      </c>
      <c r="E111" s="1611" t="s">
        <v>1972</v>
      </c>
      <c r="F111" s="1611" t="s">
        <v>1972</v>
      </c>
      <c r="G111" s="1611">
        <v>6.2282997268404049E-2</v>
      </c>
      <c r="H111" s="1610">
        <v>2.5314757967229679E-2</v>
      </c>
      <c r="I111" s="1612">
        <v>1.054519948672309E-3</v>
      </c>
      <c r="J111" s="1611" t="s">
        <v>1972</v>
      </c>
      <c r="K111" s="1611">
        <v>1.0361565621212536E-4</v>
      </c>
      <c r="L111" s="1611" t="s">
        <v>1972</v>
      </c>
      <c r="M111" s="1611">
        <v>1.0992050679806285E-3</v>
      </c>
      <c r="N111" s="1611" t="s">
        <v>1972</v>
      </c>
      <c r="O111" s="1610" t="s">
        <v>1972</v>
      </c>
      <c r="P111" s="1612" t="s">
        <v>1972</v>
      </c>
      <c r="Q111" s="1611" t="s">
        <v>1972</v>
      </c>
      <c r="R111" s="1611" t="s">
        <v>1972</v>
      </c>
      <c r="S111" s="1611" t="s">
        <v>1972</v>
      </c>
      <c r="T111" s="1611" t="s">
        <v>1972</v>
      </c>
      <c r="U111" s="1611" t="s">
        <v>1972</v>
      </c>
      <c r="V111" s="1611" t="s">
        <v>1972</v>
      </c>
      <c r="W111" s="1611" t="s">
        <v>1972</v>
      </c>
      <c r="X111" s="1611" t="s">
        <v>1972</v>
      </c>
      <c r="Y111" s="1611" t="s">
        <v>1972</v>
      </c>
      <c r="Z111" s="1611" t="s">
        <v>1972</v>
      </c>
      <c r="AA111" s="1610" t="s">
        <v>1972</v>
      </c>
      <c r="AB111" s="1612" t="s">
        <v>1972</v>
      </c>
      <c r="AC111" s="1611" t="s">
        <v>1972</v>
      </c>
      <c r="AD111" s="1611" t="s">
        <v>1972</v>
      </c>
      <c r="AE111" s="1611" t="s">
        <v>1972</v>
      </c>
      <c r="AF111" s="1611" t="s">
        <v>1972</v>
      </c>
      <c r="AG111" s="1611" t="s">
        <v>1972</v>
      </c>
      <c r="AH111" s="1611" t="s">
        <v>1972</v>
      </c>
      <c r="AI111" s="1611" t="s">
        <v>1972</v>
      </c>
      <c r="AJ111" s="1610" t="s">
        <v>1972</v>
      </c>
      <c r="AK111" s="1612" t="s">
        <v>1972</v>
      </c>
      <c r="AL111" s="1611" t="s">
        <v>1972</v>
      </c>
      <c r="AM111" s="1611" t="s">
        <v>1972</v>
      </c>
      <c r="AN111" s="1611" t="s">
        <v>1972</v>
      </c>
      <c r="AO111" s="1611">
        <v>4.931316230036404E-2</v>
      </c>
      <c r="AP111" s="1610" t="s">
        <v>1972</v>
      </c>
      <c r="AQ111" s="1612" t="s">
        <v>1972</v>
      </c>
      <c r="AR111" s="1610" t="s">
        <v>1972</v>
      </c>
      <c r="AS111" s="1612">
        <v>2.7246013032380317E-2</v>
      </c>
      <c r="AT111" s="1611">
        <v>5.9667590295347656E-2</v>
      </c>
      <c r="AU111" s="1611" t="s">
        <v>1972</v>
      </c>
      <c r="AV111" s="1611" t="s">
        <v>1972</v>
      </c>
      <c r="AW111" s="1611">
        <v>1.5674866334769158E-3</v>
      </c>
      <c r="AX111" s="1610">
        <v>1.633467009682717E-2</v>
      </c>
      <c r="AY111" s="1612" t="s">
        <v>1972</v>
      </c>
      <c r="AZ111" s="1610">
        <v>8.1441835572525767E-3</v>
      </c>
      <c r="BA111" s="1610" t="s">
        <v>1972</v>
      </c>
      <c r="BB111" s="1610">
        <v>6.0687428125291067E-3</v>
      </c>
    </row>
    <row r="112" spans="1:54" x14ac:dyDescent="0.25">
      <c r="A112" s="1666"/>
      <c r="B112" s="1666" t="s">
        <v>621</v>
      </c>
      <c r="C112" s="1602" t="s">
        <v>1972</v>
      </c>
      <c r="D112" s="1601" t="s">
        <v>1972</v>
      </c>
      <c r="E112" s="1601" t="s">
        <v>1972</v>
      </c>
      <c r="F112" s="1601" t="s">
        <v>1972</v>
      </c>
      <c r="G112" s="1601" t="s">
        <v>1972</v>
      </c>
      <c r="H112" s="1600" t="s">
        <v>1972</v>
      </c>
      <c r="I112" s="1602" t="s">
        <v>1972</v>
      </c>
      <c r="J112" s="1601" t="s">
        <v>1972</v>
      </c>
      <c r="K112" s="1601" t="s">
        <v>1972</v>
      </c>
      <c r="L112" s="1601" t="s">
        <v>1972</v>
      </c>
      <c r="M112" s="1601" t="s">
        <v>1972</v>
      </c>
      <c r="N112" s="1601" t="s">
        <v>1972</v>
      </c>
      <c r="O112" s="1600" t="s">
        <v>1972</v>
      </c>
      <c r="P112" s="1602" t="s">
        <v>1972</v>
      </c>
      <c r="Q112" s="1601" t="s">
        <v>1972</v>
      </c>
      <c r="R112" s="1601" t="s">
        <v>1972</v>
      </c>
      <c r="S112" s="1601" t="s">
        <v>1972</v>
      </c>
      <c r="T112" s="1601" t="s">
        <v>1972</v>
      </c>
      <c r="U112" s="1601" t="s">
        <v>1972</v>
      </c>
      <c r="V112" s="1601" t="s">
        <v>1972</v>
      </c>
      <c r="W112" s="1601" t="s">
        <v>1972</v>
      </c>
      <c r="X112" s="1601" t="s">
        <v>1972</v>
      </c>
      <c r="Y112" s="1601" t="s">
        <v>1972</v>
      </c>
      <c r="Z112" s="1601" t="s">
        <v>1972</v>
      </c>
      <c r="AA112" s="1600" t="s">
        <v>1972</v>
      </c>
      <c r="AB112" s="1602" t="s">
        <v>1972</v>
      </c>
      <c r="AC112" s="1601" t="s">
        <v>1972</v>
      </c>
      <c r="AD112" s="1601" t="s">
        <v>1972</v>
      </c>
      <c r="AE112" s="1601" t="s">
        <v>1972</v>
      </c>
      <c r="AF112" s="1601" t="s">
        <v>1972</v>
      </c>
      <c r="AG112" s="1601" t="s">
        <v>1972</v>
      </c>
      <c r="AH112" s="1601" t="s">
        <v>1972</v>
      </c>
      <c r="AI112" s="1601" t="s">
        <v>1972</v>
      </c>
      <c r="AJ112" s="1600" t="s">
        <v>1972</v>
      </c>
      <c r="AK112" s="1602" t="s">
        <v>1972</v>
      </c>
      <c r="AL112" s="1601" t="s">
        <v>1972</v>
      </c>
      <c r="AM112" s="1601" t="s">
        <v>1972</v>
      </c>
      <c r="AN112" s="1601" t="s">
        <v>1972</v>
      </c>
      <c r="AO112" s="1601" t="s">
        <v>1972</v>
      </c>
      <c r="AP112" s="1600" t="s">
        <v>1972</v>
      </c>
      <c r="AQ112" s="1602" t="s">
        <v>1972</v>
      </c>
      <c r="AR112" s="1600" t="s">
        <v>1972</v>
      </c>
      <c r="AS112" s="1602" t="s">
        <v>1972</v>
      </c>
      <c r="AT112" s="1601">
        <v>1.5896835677822595E-3</v>
      </c>
      <c r="AU112" s="1601" t="s">
        <v>1972</v>
      </c>
      <c r="AV112" s="1601" t="s">
        <v>1972</v>
      </c>
      <c r="AW112" s="1601">
        <v>1.5674866334769158E-3</v>
      </c>
      <c r="AX112" s="1600" t="s">
        <v>1972</v>
      </c>
      <c r="AY112" s="1602" t="s">
        <v>1972</v>
      </c>
      <c r="AZ112" s="1600" t="s">
        <v>1972</v>
      </c>
      <c r="BA112" s="1600" t="s">
        <v>1972</v>
      </c>
      <c r="BB112" s="1600">
        <v>4.3460510204492187E-5</v>
      </c>
    </row>
    <row r="113" spans="1:54" x14ac:dyDescent="0.25">
      <c r="A113" s="1666"/>
      <c r="B113" s="1666" t="s">
        <v>1666</v>
      </c>
      <c r="C113" s="1606" t="s">
        <v>1972</v>
      </c>
      <c r="D113" s="1605" t="s">
        <v>1972</v>
      </c>
      <c r="E113" s="1605" t="s">
        <v>1972</v>
      </c>
      <c r="F113" s="1605" t="s">
        <v>1972</v>
      </c>
      <c r="G113" s="1605" t="s">
        <v>1972</v>
      </c>
      <c r="H113" s="1604" t="s">
        <v>1972</v>
      </c>
      <c r="I113" s="1606" t="s">
        <v>1972</v>
      </c>
      <c r="J113" s="1605" t="s">
        <v>1972</v>
      </c>
      <c r="K113" s="1605" t="s">
        <v>1972</v>
      </c>
      <c r="L113" s="1605" t="s">
        <v>1972</v>
      </c>
      <c r="M113" s="1605" t="s">
        <v>1972</v>
      </c>
      <c r="N113" s="1605" t="s">
        <v>1972</v>
      </c>
      <c r="O113" s="1604" t="s">
        <v>1972</v>
      </c>
      <c r="P113" s="1606" t="s">
        <v>1972</v>
      </c>
      <c r="Q113" s="1605" t="s">
        <v>1972</v>
      </c>
      <c r="R113" s="1605" t="s">
        <v>1972</v>
      </c>
      <c r="S113" s="1605" t="s">
        <v>1972</v>
      </c>
      <c r="T113" s="1605" t="s">
        <v>1972</v>
      </c>
      <c r="U113" s="1605" t="s">
        <v>1972</v>
      </c>
      <c r="V113" s="1605" t="s">
        <v>1972</v>
      </c>
      <c r="W113" s="1605" t="s">
        <v>1972</v>
      </c>
      <c r="X113" s="1605" t="s">
        <v>1972</v>
      </c>
      <c r="Y113" s="1605" t="s">
        <v>1972</v>
      </c>
      <c r="Z113" s="1605" t="s">
        <v>1972</v>
      </c>
      <c r="AA113" s="1604" t="s">
        <v>1972</v>
      </c>
      <c r="AB113" s="1606" t="s">
        <v>1972</v>
      </c>
      <c r="AC113" s="1605" t="s">
        <v>1972</v>
      </c>
      <c r="AD113" s="1605" t="s">
        <v>1972</v>
      </c>
      <c r="AE113" s="1605" t="s">
        <v>1972</v>
      </c>
      <c r="AF113" s="1605" t="s">
        <v>1972</v>
      </c>
      <c r="AG113" s="1605" t="s">
        <v>1972</v>
      </c>
      <c r="AH113" s="1605" t="s">
        <v>1972</v>
      </c>
      <c r="AI113" s="1605" t="s">
        <v>1972</v>
      </c>
      <c r="AJ113" s="1604" t="s">
        <v>1972</v>
      </c>
      <c r="AK113" s="1606" t="s">
        <v>1972</v>
      </c>
      <c r="AL113" s="1605" t="s">
        <v>1972</v>
      </c>
      <c r="AM113" s="1605" t="s">
        <v>1972</v>
      </c>
      <c r="AN113" s="1605" t="s">
        <v>1972</v>
      </c>
      <c r="AO113" s="1605" t="s">
        <v>1972</v>
      </c>
      <c r="AP113" s="1604" t="s">
        <v>1972</v>
      </c>
      <c r="AQ113" s="1606" t="s">
        <v>1972</v>
      </c>
      <c r="AR113" s="1604" t="s">
        <v>1972</v>
      </c>
      <c r="AS113" s="1606">
        <v>7.6012116435366555E-4</v>
      </c>
      <c r="AT113" s="1605">
        <v>7.7093360448521721E-4</v>
      </c>
      <c r="AU113" s="1605" t="s">
        <v>1972</v>
      </c>
      <c r="AV113" s="1605" t="s">
        <v>1972</v>
      </c>
      <c r="AW113" s="1605" t="s">
        <v>1972</v>
      </c>
      <c r="AX113" s="1604" t="s">
        <v>1972</v>
      </c>
      <c r="AY113" s="1606" t="s">
        <v>1972</v>
      </c>
      <c r="AZ113" s="1604" t="s">
        <v>1972</v>
      </c>
      <c r="BA113" s="1604" t="s">
        <v>1972</v>
      </c>
      <c r="BB113" s="1604">
        <v>2.0853745468730347E-5</v>
      </c>
    </row>
    <row r="114" spans="1:54" x14ac:dyDescent="0.25">
      <c r="A114" s="1666"/>
      <c r="B114" s="1666" t="s">
        <v>730</v>
      </c>
      <c r="C114" s="1606">
        <v>3.2741732403755358E-2</v>
      </c>
      <c r="D114" s="1605" t="s">
        <v>1972</v>
      </c>
      <c r="E114" s="1605" t="s">
        <v>1972</v>
      </c>
      <c r="F114" s="1605" t="s">
        <v>1972</v>
      </c>
      <c r="G114" s="1605" t="s">
        <v>1972</v>
      </c>
      <c r="H114" s="1604">
        <v>1.1921936385889752E-2</v>
      </c>
      <c r="I114" s="1606">
        <v>8.2007156160932417E-4</v>
      </c>
      <c r="J114" s="1605" t="s">
        <v>1972</v>
      </c>
      <c r="K114" s="1605" t="s">
        <v>1972</v>
      </c>
      <c r="L114" s="1605" t="s">
        <v>1972</v>
      </c>
      <c r="M114" s="1605" t="s">
        <v>1972</v>
      </c>
      <c r="N114" s="1605" t="s">
        <v>1972</v>
      </c>
      <c r="O114" s="1604" t="s">
        <v>1972</v>
      </c>
      <c r="P114" s="1606" t="s">
        <v>1972</v>
      </c>
      <c r="Q114" s="1605" t="s">
        <v>1972</v>
      </c>
      <c r="R114" s="1605" t="s">
        <v>1972</v>
      </c>
      <c r="S114" s="1605" t="s">
        <v>1972</v>
      </c>
      <c r="T114" s="1605" t="s">
        <v>1972</v>
      </c>
      <c r="U114" s="1605" t="s">
        <v>1972</v>
      </c>
      <c r="V114" s="1605" t="s">
        <v>1972</v>
      </c>
      <c r="W114" s="1605" t="s">
        <v>1972</v>
      </c>
      <c r="X114" s="1605" t="s">
        <v>1972</v>
      </c>
      <c r="Y114" s="1605" t="s">
        <v>1972</v>
      </c>
      <c r="Z114" s="1605" t="s">
        <v>1972</v>
      </c>
      <c r="AA114" s="1604" t="s">
        <v>1972</v>
      </c>
      <c r="AB114" s="1606" t="s">
        <v>1972</v>
      </c>
      <c r="AC114" s="1605" t="s">
        <v>1972</v>
      </c>
      <c r="AD114" s="1605" t="s">
        <v>1972</v>
      </c>
      <c r="AE114" s="1605" t="s">
        <v>1972</v>
      </c>
      <c r="AF114" s="1605" t="s">
        <v>1972</v>
      </c>
      <c r="AG114" s="1605" t="s">
        <v>1972</v>
      </c>
      <c r="AH114" s="1605" t="s">
        <v>1972</v>
      </c>
      <c r="AI114" s="1605" t="s">
        <v>1972</v>
      </c>
      <c r="AJ114" s="1604" t="s">
        <v>1972</v>
      </c>
      <c r="AK114" s="1606" t="s">
        <v>1972</v>
      </c>
      <c r="AL114" s="1605" t="s">
        <v>1972</v>
      </c>
      <c r="AM114" s="1605" t="s">
        <v>1972</v>
      </c>
      <c r="AN114" s="1605" t="s">
        <v>1972</v>
      </c>
      <c r="AO114" s="1605" t="s">
        <v>1972</v>
      </c>
      <c r="AP114" s="1604" t="s">
        <v>1972</v>
      </c>
      <c r="AQ114" s="1606" t="s">
        <v>1972</v>
      </c>
      <c r="AR114" s="1604" t="s">
        <v>1972</v>
      </c>
      <c r="AS114" s="1606" t="s">
        <v>1972</v>
      </c>
      <c r="AT114" s="1605" t="s">
        <v>1972</v>
      </c>
      <c r="AU114" s="1605" t="s">
        <v>1972</v>
      </c>
      <c r="AV114" s="1605" t="s">
        <v>1972</v>
      </c>
      <c r="AW114" s="1605" t="s">
        <v>1972</v>
      </c>
      <c r="AX114" s="1604" t="s">
        <v>1972</v>
      </c>
      <c r="AY114" s="1606" t="s">
        <v>1972</v>
      </c>
      <c r="AZ114" s="1604" t="s">
        <v>1972</v>
      </c>
      <c r="BA114" s="1604" t="s">
        <v>1972</v>
      </c>
      <c r="BB114" s="1604">
        <v>1.241619560749822E-3</v>
      </c>
    </row>
    <row r="115" spans="1:54" x14ac:dyDescent="0.25">
      <c r="A115" s="1666"/>
      <c r="B115" s="1666" t="s">
        <v>2295</v>
      </c>
      <c r="C115" s="1606" t="s">
        <v>1972</v>
      </c>
      <c r="D115" s="1605" t="s">
        <v>1972</v>
      </c>
      <c r="E115" s="1605" t="s">
        <v>1972</v>
      </c>
      <c r="F115" s="1605" t="s">
        <v>1972</v>
      </c>
      <c r="G115" s="1605" t="s">
        <v>1972</v>
      </c>
      <c r="H115" s="1604" t="s">
        <v>1972</v>
      </c>
      <c r="I115" s="1606" t="s">
        <v>1972</v>
      </c>
      <c r="J115" s="1605" t="s">
        <v>1972</v>
      </c>
      <c r="K115" s="1605" t="s">
        <v>1972</v>
      </c>
      <c r="L115" s="1605" t="s">
        <v>1972</v>
      </c>
      <c r="M115" s="1605" t="s">
        <v>1972</v>
      </c>
      <c r="N115" s="1605" t="s">
        <v>1972</v>
      </c>
      <c r="O115" s="1604" t="s">
        <v>1972</v>
      </c>
      <c r="P115" s="1606" t="s">
        <v>1972</v>
      </c>
      <c r="Q115" s="1605" t="s">
        <v>1972</v>
      </c>
      <c r="R115" s="1605" t="s">
        <v>1972</v>
      </c>
      <c r="S115" s="1605" t="s">
        <v>1972</v>
      </c>
      <c r="T115" s="1605" t="s">
        <v>1972</v>
      </c>
      <c r="U115" s="1605" t="s">
        <v>1972</v>
      </c>
      <c r="V115" s="1605" t="s">
        <v>1972</v>
      </c>
      <c r="W115" s="1605" t="s">
        <v>1972</v>
      </c>
      <c r="X115" s="1605" t="s">
        <v>1972</v>
      </c>
      <c r="Y115" s="1605" t="s">
        <v>1972</v>
      </c>
      <c r="Z115" s="1605" t="s">
        <v>1972</v>
      </c>
      <c r="AA115" s="1604" t="s">
        <v>1972</v>
      </c>
      <c r="AB115" s="1606" t="s">
        <v>1972</v>
      </c>
      <c r="AC115" s="1605" t="s">
        <v>1972</v>
      </c>
      <c r="AD115" s="1605" t="s">
        <v>1972</v>
      </c>
      <c r="AE115" s="1605" t="s">
        <v>1972</v>
      </c>
      <c r="AF115" s="1605" t="s">
        <v>1972</v>
      </c>
      <c r="AG115" s="1605" t="s">
        <v>1972</v>
      </c>
      <c r="AH115" s="1605" t="s">
        <v>1972</v>
      </c>
      <c r="AI115" s="1605" t="s">
        <v>1972</v>
      </c>
      <c r="AJ115" s="1604" t="s">
        <v>1972</v>
      </c>
      <c r="AK115" s="1606" t="s">
        <v>1972</v>
      </c>
      <c r="AL115" s="1605" t="s">
        <v>1972</v>
      </c>
      <c r="AM115" s="1605" t="s">
        <v>1972</v>
      </c>
      <c r="AN115" s="1605" t="s">
        <v>1972</v>
      </c>
      <c r="AO115" s="1605" t="s">
        <v>1972</v>
      </c>
      <c r="AP115" s="1604" t="s">
        <v>1972</v>
      </c>
      <c r="AQ115" s="1606" t="s">
        <v>1972</v>
      </c>
      <c r="AR115" s="1604" t="s">
        <v>1972</v>
      </c>
      <c r="AS115" s="1606" t="s">
        <v>1972</v>
      </c>
      <c r="AT115" s="1605" t="s">
        <v>1972</v>
      </c>
      <c r="AU115" s="1605" t="s">
        <v>1972</v>
      </c>
      <c r="AV115" s="1605" t="s">
        <v>1972</v>
      </c>
      <c r="AW115" s="1605" t="s">
        <v>1972</v>
      </c>
      <c r="AX115" s="1604" t="s">
        <v>1972</v>
      </c>
      <c r="AY115" s="1606" t="s">
        <v>1972</v>
      </c>
      <c r="AZ115" s="1604">
        <v>3.297230480687632E-3</v>
      </c>
      <c r="BA115" s="1604" t="s">
        <v>1972</v>
      </c>
      <c r="BB115" s="1604">
        <v>1.7685270084269447E-4</v>
      </c>
    </row>
    <row r="116" spans="1:54" x14ac:dyDescent="0.25">
      <c r="A116" s="1666"/>
      <c r="B116" s="1666" t="s">
        <v>731</v>
      </c>
      <c r="C116" s="1606" t="s">
        <v>1972</v>
      </c>
      <c r="D116" s="1605" t="s">
        <v>1972</v>
      </c>
      <c r="E116" s="1605" t="s">
        <v>1972</v>
      </c>
      <c r="F116" s="1605" t="s">
        <v>1972</v>
      </c>
      <c r="G116" s="1605" t="s">
        <v>1972</v>
      </c>
      <c r="H116" s="1604" t="s">
        <v>1972</v>
      </c>
      <c r="I116" s="1606" t="s">
        <v>1972</v>
      </c>
      <c r="J116" s="1605" t="s">
        <v>1972</v>
      </c>
      <c r="K116" s="1605" t="s">
        <v>1972</v>
      </c>
      <c r="L116" s="1605" t="s">
        <v>1972</v>
      </c>
      <c r="M116" s="1605" t="s">
        <v>1972</v>
      </c>
      <c r="N116" s="1605" t="s">
        <v>1972</v>
      </c>
      <c r="O116" s="1604" t="s">
        <v>1972</v>
      </c>
      <c r="P116" s="1606" t="s">
        <v>1972</v>
      </c>
      <c r="Q116" s="1605" t="s">
        <v>1972</v>
      </c>
      <c r="R116" s="1605" t="s">
        <v>1972</v>
      </c>
      <c r="S116" s="1605" t="s">
        <v>1972</v>
      </c>
      <c r="T116" s="1605" t="s">
        <v>1972</v>
      </c>
      <c r="U116" s="1605" t="s">
        <v>1972</v>
      </c>
      <c r="V116" s="1605" t="s">
        <v>1972</v>
      </c>
      <c r="W116" s="1605" t="s">
        <v>1972</v>
      </c>
      <c r="X116" s="1605" t="s">
        <v>1972</v>
      </c>
      <c r="Y116" s="1605" t="s">
        <v>1972</v>
      </c>
      <c r="Z116" s="1605" t="s">
        <v>1972</v>
      </c>
      <c r="AA116" s="1604" t="s">
        <v>1972</v>
      </c>
      <c r="AB116" s="1606" t="s">
        <v>1972</v>
      </c>
      <c r="AC116" s="1605" t="s">
        <v>1972</v>
      </c>
      <c r="AD116" s="1605" t="s">
        <v>1972</v>
      </c>
      <c r="AE116" s="1605" t="s">
        <v>1972</v>
      </c>
      <c r="AF116" s="1605" t="s">
        <v>1972</v>
      </c>
      <c r="AG116" s="1605" t="s">
        <v>1972</v>
      </c>
      <c r="AH116" s="1605" t="s">
        <v>1972</v>
      </c>
      <c r="AI116" s="1605" t="s">
        <v>1972</v>
      </c>
      <c r="AJ116" s="1604" t="s">
        <v>1972</v>
      </c>
      <c r="AK116" s="1606" t="s">
        <v>1972</v>
      </c>
      <c r="AL116" s="1605" t="s">
        <v>1972</v>
      </c>
      <c r="AM116" s="1605" t="s">
        <v>1972</v>
      </c>
      <c r="AN116" s="1605" t="s">
        <v>1972</v>
      </c>
      <c r="AO116" s="1605" t="s">
        <v>1972</v>
      </c>
      <c r="AP116" s="1604" t="s">
        <v>1972</v>
      </c>
      <c r="AQ116" s="1606" t="s">
        <v>1972</v>
      </c>
      <c r="AR116" s="1604" t="s">
        <v>1972</v>
      </c>
      <c r="AS116" s="1606">
        <v>2.6485891868026652E-2</v>
      </c>
      <c r="AT116" s="1605">
        <v>5.7306973123080182E-2</v>
      </c>
      <c r="AU116" s="1605" t="s">
        <v>1972</v>
      </c>
      <c r="AV116" s="1605" t="s">
        <v>1972</v>
      </c>
      <c r="AW116" s="1605" t="s">
        <v>1972</v>
      </c>
      <c r="AX116" s="1604">
        <v>1.633467009682717E-2</v>
      </c>
      <c r="AY116" s="1606" t="s">
        <v>1972</v>
      </c>
      <c r="AZ116" s="1604" t="s">
        <v>1972</v>
      </c>
      <c r="BA116" s="1604" t="s">
        <v>1972</v>
      </c>
      <c r="BB116" s="1604">
        <v>1.2231675957489513E-3</v>
      </c>
    </row>
    <row r="117" spans="1:54" x14ac:dyDescent="0.25">
      <c r="A117" s="1666"/>
      <c r="B117" s="1666" t="s">
        <v>581</v>
      </c>
      <c r="C117" s="1606" t="s">
        <v>1972</v>
      </c>
      <c r="D117" s="1605" t="s">
        <v>1972</v>
      </c>
      <c r="E117" s="1605" t="s">
        <v>1972</v>
      </c>
      <c r="F117" s="1605" t="s">
        <v>1972</v>
      </c>
      <c r="G117" s="1605">
        <v>6.2282997268404049E-2</v>
      </c>
      <c r="H117" s="1604">
        <v>1.3392821581339929E-2</v>
      </c>
      <c r="I117" s="1606" t="s">
        <v>1972</v>
      </c>
      <c r="J117" s="1605" t="s">
        <v>1972</v>
      </c>
      <c r="K117" s="1605" t="s">
        <v>1972</v>
      </c>
      <c r="L117" s="1605" t="s">
        <v>1972</v>
      </c>
      <c r="M117" s="1605" t="s">
        <v>1972</v>
      </c>
      <c r="N117" s="1605" t="s">
        <v>1972</v>
      </c>
      <c r="O117" s="1604" t="s">
        <v>1972</v>
      </c>
      <c r="P117" s="1606" t="s">
        <v>1972</v>
      </c>
      <c r="Q117" s="1605" t="s">
        <v>1972</v>
      </c>
      <c r="R117" s="1605" t="s">
        <v>1972</v>
      </c>
      <c r="S117" s="1605" t="s">
        <v>1972</v>
      </c>
      <c r="T117" s="1605" t="s">
        <v>1972</v>
      </c>
      <c r="U117" s="1605" t="s">
        <v>1972</v>
      </c>
      <c r="V117" s="1605" t="s">
        <v>1972</v>
      </c>
      <c r="W117" s="1605" t="s">
        <v>1972</v>
      </c>
      <c r="X117" s="1605" t="s">
        <v>1972</v>
      </c>
      <c r="Y117" s="1605" t="s">
        <v>1972</v>
      </c>
      <c r="Z117" s="1605" t="s">
        <v>1972</v>
      </c>
      <c r="AA117" s="1604" t="s">
        <v>1972</v>
      </c>
      <c r="AB117" s="1606" t="s">
        <v>1972</v>
      </c>
      <c r="AC117" s="1605" t="s">
        <v>1972</v>
      </c>
      <c r="AD117" s="1605" t="s">
        <v>1972</v>
      </c>
      <c r="AE117" s="1605" t="s">
        <v>1972</v>
      </c>
      <c r="AF117" s="1605" t="s">
        <v>1972</v>
      </c>
      <c r="AG117" s="1605" t="s">
        <v>1972</v>
      </c>
      <c r="AH117" s="1605" t="s">
        <v>1972</v>
      </c>
      <c r="AI117" s="1605" t="s">
        <v>1972</v>
      </c>
      <c r="AJ117" s="1604" t="s">
        <v>1972</v>
      </c>
      <c r="AK117" s="1606" t="s">
        <v>1972</v>
      </c>
      <c r="AL117" s="1605" t="s">
        <v>1972</v>
      </c>
      <c r="AM117" s="1605" t="s">
        <v>1972</v>
      </c>
      <c r="AN117" s="1605" t="s">
        <v>1972</v>
      </c>
      <c r="AO117" s="1605" t="s">
        <v>1972</v>
      </c>
      <c r="AP117" s="1604" t="s">
        <v>1972</v>
      </c>
      <c r="AQ117" s="1606" t="s">
        <v>1972</v>
      </c>
      <c r="AR117" s="1604" t="s">
        <v>1972</v>
      </c>
      <c r="AS117" s="1606" t="s">
        <v>1972</v>
      </c>
      <c r="AT117" s="1605" t="s">
        <v>1972</v>
      </c>
      <c r="AU117" s="1605" t="s">
        <v>1972</v>
      </c>
      <c r="AV117" s="1605" t="s">
        <v>1972</v>
      </c>
      <c r="AW117" s="1605" t="s">
        <v>1972</v>
      </c>
      <c r="AX117" s="1604" t="s">
        <v>1972</v>
      </c>
      <c r="AY117" s="1606" t="s">
        <v>1972</v>
      </c>
      <c r="AZ117" s="1604" t="s">
        <v>1972</v>
      </c>
      <c r="BA117" s="1604" t="s">
        <v>1972</v>
      </c>
      <c r="BB117" s="1604">
        <v>8.6502192224691176E-4</v>
      </c>
    </row>
    <row r="118" spans="1:54" x14ac:dyDescent="0.25">
      <c r="A118" s="1666"/>
      <c r="B118" s="1666" t="s">
        <v>732</v>
      </c>
      <c r="C118" s="1606" t="s">
        <v>1972</v>
      </c>
      <c r="D118" s="1605" t="s">
        <v>1972</v>
      </c>
      <c r="E118" s="1605" t="s">
        <v>1972</v>
      </c>
      <c r="F118" s="1605" t="s">
        <v>1972</v>
      </c>
      <c r="G118" s="1605" t="s">
        <v>1972</v>
      </c>
      <c r="H118" s="1604" t="s">
        <v>1972</v>
      </c>
      <c r="I118" s="1606">
        <v>2.3444838706298496E-4</v>
      </c>
      <c r="J118" s="1605" t="s">
        <v>1972</v>
      </c>
      <c r="K118" s="1605">
        <v>1.0361565621212536E-4</v>
      </c>
      <c r="L118" s="1605" t="s">
        <v>1972</v>
      </c>
      <c r="M118" s="1605">
        <v>1.0992050679806285E-3</v>
      </c>
      <c r="N118" s="1605" t="s">
        <v>1972</v>
      </c>
      <c r="O118" s="1604" t="s">
        <v>1972</v>
      </c>
      <c r="P118" s="1606" t="s">
        <v>1972</v>
      </c>
      <c r="Q118" s="1605" t="s">
        <v>1972</v>
      </c>
      <c r="R118" s="1605" t="s">
        <v>1972</v>
      </c>
      <c r="S118" s="1605" t="s">
        <v>1972</v>
      </c>
      <c r="T118" s="1605" t="s">
        <v>1972</v>
      </c>
      <c r="U118" s="1605" t="s">
        <v>1972</v>
      </c>
      <c r="V118" s="1605" t="s">
        <v>1972</v>
      </c>
      <c r="W118" s="1605" t="s">
        <v>1972</v>
      </c>
      <c r="X118" s="1605" t="s">
        <v>1972</v>
      </c>
      <c r="Y118" s="1605" t="s">
        <v>1972</v>
      </c>
      <c r="Z118" s="1605" t="s">
        <v>1972</v>
      </c>
      <c r="AA118" s="1604" t="s">
        <v>1972</v>
      </c>
      <c r="AB118" s="1606" t="s">
        <v>1972</v>
      </c>
      <c r="AC118" s="1605" t="s">
        <v>1972</v>
      </c>
      <c r="AD118" s="1605" t="s">
        <v>1972</v>
      </c>
      <c r="AE118" s="1605" t="s">
        <v>1972</v>
      </c>
      <c r="AF118" s="1605" t="s">
        <v>1972</v>
      </c>
      <c r="AG118" s="1605" t="s">
        <v>1972</v>
      </c>
      <c r="AH118" s="1605" t="s">
        <v>1972</v>
      </c>
      <c r="AI118" s="1605" t="s">
        <v>1972</v>
      </c>
      <c r="AJ118" s="1604" t="s">
        <v>1972</v>
      </c>
      <c r="AK118" s="1606" t="s">
        <v>1972</v>
      </c>
      <c r="AL118" s="1605" t="s">
        <v>1972</v>
      </c>
      <c r="AM118" s="1605" t="s">
        <v>1972</v>
      </c>
      <c r="AN118" s="1605" t="s">
        <v>1972</v>
      </c>
      <c r="AO118" s="1605" t="s">
        <v>1972</v>
      </c>
      <c r="AP118" s="1604" t="s">
        <v>1972</v>
      </c>
      <c r="AQ118" s="1606" t="s">
        <v>1972</v>
      </c>
      <c r="AR118" s="1604" t="s">
        <v>1972</v>
      </c>
      <c r="AS118" s="1606" t="s">
        <v>1972</v>
      </c>
      <c r="AT118" s="1605" t="s">
        <v>1972</v>
      </c>
      <c r="AU118" s="1605" t="s">
        <v>1972</v>
      </c>
      <c r="AV118" s="1605" t="s">
        <v>1972</v>
      </c>
      <c r="AW118" s="1605" t="s">
        <v>1972</v>
      </c>
      <c r="AX118" s="1604" t="s">
        <v>1972</v>
      </c>
      <c r="AY118" s="1606" t="s">
        <v>1972</v>
      </c>
      <c r="AZ118" s="1604" t="s">
        <v>1972</v>
      </c>
      <c r="BA118" s="1604" t="s">
        <v>1972</v>
      </c>
      <c r="BB118" s="1604">
        <v>3.5009090091365252E-5</v>
      </c>
    </row>
    <row r="119" spans="1:54" x14ac:dyDescent="0.25">
      <c r="A119" s="1666"/>
      <c r="B119" s="1666" t="s">
        <v>584</v>
      </c>
      <c r="C119" s="1606" t="s">
        <v>1972</v>
      </c>
      <c r="D119" s="1605" t="s">
        <v>1972</v>
      </c>
      <c r="E119" s="1605" t="s">
        <v>1972</v>
      </c>
      <c r="F119" s="1605" t="s">
        <v>1972</v>
      </c>
      <c r="G119" s="1605" t="s">
        <v>1972</v>
      </c>
      <c r="H119" s="1604" t="s">
        <v>1972</v>
      </c>
      <c r="I119" s="1606" t="s">
        <v>1972</v>
      </c>
      <c r="J119" s="1605" t="s">
        <v>1972</v>
      </c>
      <c r="K119" s="1605" t="s">
        <v>1972</v>
      </c>
      <c r="L119" s="1605" t="s">
        <v>1972</v>
      </c>
      <c r="M119" s="1605" t="s">
        <v>1972</v>
      </c>
      <c r="N119" s="1605" t="s">
        <v>1972</v>
      </c>
      <c r="O119" s="1604" t="s">
        <v>1972</v>
      </c>
      <c r="P119" s="1606" t="s">
        <v>1972</v>
      </c>
      <c r="Q119" s="1605" t="s">
        <v>1972</v>
      </c>
      <c r="R119" s="1605" t="s">
        <v>1972</v>
      </c>
      <c r="S119" s="1605" t="s">
        <v>1972</v>
      </c>
      <c r="T119" s="1605" t="s">
        <v>1972</v>
      </c>
      <c r="U119" s="1605" t="s">
        <v>1972</v>
      </c>
      <c r="V119" s="1605" t="s">
        <v>1972</v>
      </c>
      <c r="W119" s="1605" t="s">
        <v>1972</v>
      </c>
      <c r="X119" s="1605" t="s">
        <v>1972</v>
      </c>
      <c r="Y119" s="1605" t="s">
        <v>1972</v>
      </c>
      <c r="Z119" s="1605" t="s">
        <v>1972</v>
      </c>
      <c r="AA119" s="1604" t="s">
        <v>1972</v>
      </c>
      <c r="AB119" s="1606" t="s">
        <v>1972</v>
      </c>
      <c r="AC119" s="1605" t="s">
        <v>1972</v>
      </c>
      <c r="AD119" s="1605" t="s">
        <v>1972</v>
      </c>
      <c r="AE119" s="1605" t="s">
        <v>1972</v>
      </c>
      <c r="AF119" s="1605" t="s">
        <v>1972</v>
      </c>
      <c r="AG119" s="1605" t="s">
        <v>1972</v>
      </c>
      <c r="AH119" s="1605" t="s">
        <v>1972</v>
      </c>
      <c r="AI119" s="1605" t="s">
        <v>1972</v>
      </c>
      <c r="AJ119" s="1604" t="s">
        <v>1972</v>
      </c>
      <c r="AK119" s="1606" t="s">
        <v>1972</v>
      </c>
      <c r="AL119" s="1605" t="s">
        <v>1972</v>
      </c>
      <c r="AM119" s="1605" t="s">
        <v>1972</v>
      </c>
      <c r="AN119" s="1605" t="s">
        <v>1972</v>
      </c>
      <c r="AO119" s="1605" t="s">
        <v>1972</v>
      </c>
      <c r="AP119" s="1604" t="s">
        <v>1972</v>
      </c>
      <c r="AQ119" s="1606" t="s">
        <v>1972</v>
      </c>
      <c r="AR119" s="1604" t="s">
        <v>1972</v>
      </c>
      <c r="AS119" s="1606" t="s">
        <v>1972</v>
      </c>
      <c r="AT119" s="1605" t="s">
        <v>1972</v>
      </c>
      <c r="AU119" s="1605" t="s">
        <v>1972</v>
      </c>
      <c r="AV119" s="1605" t="s">
        <v>1972</v>
      </c>
      <c r="AW119" s="1605" t="s">
        <v>1972</v>
      </c>
      <c r="AX119" s="1604" t="s">
        <v>1972</v>
      </c>
      <c r="AY119" s="1606" t="s">
        <v>1972</v>
      </c>
      <c r="AZ119" s="1604">
        <v>4.8469530765649447E-3</v>
      </c>
      <c r="BA119" s="1604" t="s">
        <v>1972</v>
      </c>
      <c r="BB119" s="1604">
        <v>2.5997477200003042E-4</v>
      </c>
    </row>
    <row r="120" spans="1:54" ht="15.75" thickBot="1" x14ac:dyDescent="0.3">
      <c r="A120" s="1666"/>
      <c r="B120" s="1666" t="s">
        <v>622</v>
      </c>
      <c r="C120" s="1606" t="s">
        <v>1972</v>
      </c>
      <c r="D120" s="1605" t="s">
        <v>1972</v>
      </c>
      <c r="E120" s="1605" t="s">
        <v>1972</v>
      </c>
      <c r="F120" s="1605" t="s">
        <v>1972</v>
      </c>
      <c r="G120" s="1605" t="s">
        <v>1972</v>
      </c>
      <c r="H120" s="1604" t="s">
        <v>1972</v>
      </c>
      <c r="I120" s="1606" t="s">
        <v>1972</v>
      </c>
      <c r="J120" s="1605" t="s">
        <v>1972</v>
      </c>
      <c r="K120" s="1605" t="s">
        <v>1972</v>
      </c>
      <c r="L120" s="1605" t="s">
        <v>1972</v>
      </c>
      <c r="M120" s="1605" t="s">
        <v>1972</v>
      </c>
      <c r="N120" s="1605" t="s">
        <v>1972</v>
      </c>
      <c r="O120" s="1604" t="s">
        <v>1972</v>
      </c>
      <c r="P120" s="1606" t="s">
        <v>1972</v>
      </c>
      <c r="Q120" s="1605" t="s">
        <v>1972</v>
      </c>
      <c r="R120" s="1605" t="s">
        <v>1972</v>
      </c>
      <c r="S120" s="1605" t="s">
        <v>1972</v>
      </c>
      <c r="T120" s="1605" t="s">
        <v>1972</v>
      </c>
      <c r="U120" s="1605" t="s">
        <v>1972</v>
      </c>
      <c r="V120" s="1605" t="s">
        <v>1972</v>
      </c>
      <c r="W120" s="1605" t="s">
        <v>1972</v>
      </c>
      <c r="X120" s="1605" t="s">
        <v>1972</v>
      </c>
      <c r="Y120" s="1605" t="s">
        <v>1972</v>
      </c>
      <c r="Z120" s="1605" t="s">
        <v>1972</v>
      </c>
      <c r="AA120" s="1604" t="s">
        <v>1972</v>
      </c>
      <c r="AB120" s="1606" t="s">
        <v>1972</v>
      </c>
      <c r="AC120" s="1605" t="s">
        <v>1972</v>
      </c>
      <c r="AD120" s="1605" t="s">
        <v>1972</v>
      </c>
      <c r="AE120" s="1605" t="s">
        <v>1972</v>
      </c>
      <c r="AF120" s="1605" t="s">
        <v>1972</v>
      </c>
      <c r="AG120" s="1605" t="s">
        <v>1972</v>
      </c>
      <c r="AH120" s="1605" t="s">
        <v>1972</v>
      </c>
      <c r="AI120" s="1605" t="s">
        <v>1972</v>
      </c>
      <c r="AJ120" s="1604" t="s">
        <v>1972</v>
      </c>
      <c r="AK120" s="1606" t="s">
        <v>1972</v>
      </c>
      <c r="AL120" s="1605" t="s">
        <v>1972</v>
      </c>
      <c r="AM120" s="1605" t="s">
        <v>1972</v>
      </c>
      <c r="AN120" s="1605" t="s">
        <v>1972</v>
      </c>
      <c r="AO120" s="1605">
        <v>4.931316230036404E-2</v>
      </c>
      <c r="AP120" s="1604" t="s">
        <v>1972</v>
      </c>
      <c r="AQ120" s="1606" t="s">
        <v>1972</v>
      </c>
      <c r="AR120" s="1604" t="s">
        <v>1972</v>
      </c>
      <c r="AS120" s="1606" t="s">
        <v>1972</v>
      </c>
      <c r="AT120" s="1605" t="s">
        <v>1972</v>
      </c>
      <c r="AU120" s="1605" t="s">
        <v>1972</v>
      </c>
      <c r="AV120" s="1605" t="s">
        <v>1972</v>
      </c>
      <c r="AW120" s="1605" t="s">
        <v>1972</v>
      </c>
      <c r="AX120" s="1604" t="s">
        <v>1972</v>
      </c>
      <c r="AY120" s="1606" t="s">
        <v>1972</v>
      </c>
      <c r="AZ120" s="1604" t="s">
        <v>1972</v>
      </c>
      <c r="BA120" s="1604" t="s">
        <v>1972</v>
      </c>
      <c r="BB120" s="1604">
        <v>2.2027829151761093E-3</v>
      </c>
    </row>
    <row r="121" spans="1:54" ht="15.75" thickBot="1" x14ac:dyDescent="0.3">
      <c r="A121" s="2135" t="s">
        <v>1475</v>
      </c>
      <c r="B121" s="2136"/>
      <c r="C121" s="1612">
        <v>0.65829984238088213</v>
      </c>
      <c r="D121" s="1611">
        <v>0.87797534734682114</v>
      </c>
      <c r="E121" s="1611">
        <v>0.58338725774455791</v>
      </c>
      <c r="F121" s="1611">
        <v>0.74651674906441168</v>
      </c>
      <c r="G121" s="1611">
        <v>0.80688190932665693</v>
      </c>
      <c r="H121" s="1610">
        <v>0.90810298721964366</v>
      </c>
      <c r="I121" s="1612">
        <v>0.91516892712656317</v>
      </c>
      <c r="J121" s="1611">
        <v>0.62279287699927655</v>
      </c>
      <c r="K121" s="1611">
        <v>0.72689098497463489</v>
      </c>
      <c r="L121" s="1611">
        <v>0.5066776276402134</v>
      </c>
      <c r="M121" s="1611">
        <v>0.89074300704311171</v>
      </c>
      <c r="N121" s="1611">
        <v>0.59375269450072499</v>
      </c>
      <c r="O121" s="1610">
        <v>0.60417984176227679</v>
      </c>
      <c r="P121" s="1612">
        <v>0.89394963687843243</v>
      </c>
      <c r="Q121" s="1611">
        <v>0.83469703819247554</v>
      </c>
      <c r="R121" s="1611">
        <v>0.85048401486712488</v>
      </c>
      <c r="S121" s="1611">
        <v>0.61676642677742544</v>
      </c>
      <c r="T121" s="1611">
        <v>0.93964980574983925</v>
      </c>
      <c r="U121" s="1611">
        <v>0.88893140972156159</v>
      </c>
      <c r="V121" s="1611">
        <v>0.74576657119810963</v>
      </c>
      <c r="W121" s="1611">
        <v>0.82848533635778898</v>
      </c>
      <c r="X121" s="1611">
        <v>0.93696255781991655</v>
      </c>
      <c r="Y121" s="1611">
        <v>0.81944629439705541</v>
      </c>
      <c r="Z121" s="1611">
        <v>0.94829667831052</v>
      </c>
      <c r="AA121" s="1610">
        <v>0.8935683415173199</v>
      </c>
      <c r="AB121" s="1612">
        <v>0.79772042176419311</v>
      </c>
      <c r="AC121" s="1611">
        <v>0.68305947820748358</v>
      </c>
      <c r="AD121" s="1611">
        <v>0.63311593386918474</v>
      </c>
      <c r="AE121" s="1611">
        <v>0.83275355276579754</v>
      </c>
      <c r="AF121" s="1611">
        <v>0.75517178522854278</v>
      </c>
      <c r="AG121" s="1611">
        <v>0.56237460861979749</v>
      </c>
      <c r="AH121" s="1611">
        <v>0.9129670085726409</v>
      </c>
      <c r="AI121" s="1611">
        <v>0.68768624909131892</v>
      </c>
      <c r="AJ121" s="1610">
        <v>0.89339511327628529</v>
      </c>
      <c r="AK121" s="1612">
        <v>0.84336600648443183</v>
      </c>
      <c r="AL121" s="1611">
        <v>0.61427623511522622</v>
      </c>
      <c r="AM121" s="1611">
        <v>0.91855819088014168</v>
      </c>
      <c r="AN121" s="1611">
        <v>0.62204468195960494</v>
      </c>
      <c r="AO121" s="1611">
        <v>0.69315955097134641</v>
      </c>
      <c r="AP121" s="1610">
        <v>0.82311049660017555</v>
      </c>
      <c r="AQ121" s="1612" t="s">
        <v>1972</v>
      </c>
      <c r="AR121" s="1610" t="s">
        <v>1972</v>
      </c>
      <c r="AS121" s="1612">
        <v>0.58178157945786857</v>
      </c>
      <c r="AT121" s="1611">
        <v>0.58208981964471274</v>
      </c>
      <c r="AU121" s="1611">
        <v>0.88088495258810895</v>
      </c>
      <c r="AV121" s="1611">
        <v>0.90204341931759147</v>
      </c>
      <c r="AW121" s="1611">
        <v>0.7622102735241687</v>
      </c>
      <c r="AX121" s="1610">
        <v>0.68589835887430017</v>
      </c>
      <c r="AY121" s="1612">
        <v>0.34753678306916069</v>
      </c>
      <c r="AZ121" s="1610">
        <v>0.8059590806657676</v>
      </c>
      <c r="BA121" s="1610">
        <v>0.73546089678342252</v>
      </c>
      <c r="BB121" s="1610">
        <v>0.75419874219158978</v>
      </c>
    </row>
    <row r="122" spans="1:54" x14ac:dyDescent="0.25">
      <c r="A122" s="2121" t="s">
        <v>733</v>
      </c>
      <c r="B122" s="2121"/>
      <c r="C122" s="1599" t="s">
        <v>1972</v>
      </c>
      <c r="D122" s="1598" t="s">
        <v>1972</v>
      </c>
      <c r="E122" s="1598" t="s">
        <v>1972</v>
      </c>
      <c r="F122" s="1598" t="s">
        <v>1972</v>
      </c>
      <c r="G122" s="1598" t="s">
        <v>1972</v>
      </c>
      <c r="H122" s="1597" t="s">
        <v>1972</v>
      </c>
      <c r="I122" s="1599" t="s">
        <v>1972</v>
      </c>
      <c r="J122" s="1598">
        <v>4.3566406065302897E-2</v>
      </c>
      <c r="K122" s="1598" t="s">
        <v>1972</v>
      </c>
      <c r="L122" s="1598">
        <v>0.18603289148053151</v>
      </c>
      <c r="M122" s="1598" t="s">
        <v>1972</v>
      </c>
      <c r="N122" s="1598" t="s">
        <v>1972</v>
      </c>
      <c r="O122" s="1597">
        <v>4.8607183529690963E-2</v>
      </c>
      <c r="P122" s="1599" t="s">
        <v>1972</v>
      </c>
      <c r="Q122" s="1598" t="s">
        <v>1972</v>
      </c>
      <c r="R122" s="1598" t="s">
        <v>1972</v>
      </c>
      <c r="S122" s="1598" t="s">
        <v>1972</v>
      </c>
      <c r="T122" s="1598" t="s">
        <v>1972</v>
      </c>
      <c r="U122" s="1598" t="s">
        <v>1972</v>
      </c>
      <c r="V122" s="1598">
        <v>4.5517961972057451E-2</v>
      </c>
      <c r="W122" s="1598">
        <v>4.1322045248865714E-2</v>
      </c>
      <c r="X122" s="1598" t="s">
        <v>1972</v>
      </c>
      <c r="Y122" s="1598">
        <v>4.8119058565094977E-2</v>
      </c>
      <c r="Z122" s="1598" t="s">
        <v>1972</v>
      </c>
      <c r="AA122" s="1597">
        <v>4.1201928515568004E-2</v>
      </c>
      <c r="AB122" s="1599" t="s">
        <v>1972</v>
      </c>
      <c r="AC122" s="1598" t="s">
        <v>1972</v>
      </c>
      <c r="AD122" s="1598" t="s">
        <v>1972</v>
      </c>
      <c r="AE122" s="1598">
        <v>4.9418655526504172E-2</v>
      </c>
      <c r="AF122" s="1598">
        <v>8.5401868586539545E-2</v>
      </c>
      <c r="AG122" s="1598">
        <v>0.16312908555350747</v>
      </c>
      <c r="AH122" s="1598" t="s">
        <v>1972</v>
      </c>
      <c r="AI122" s="1598">
        <v>0.10561268914118635</v>
      </c>
      <c r="AJ122" s="1597" t="s">
        <v>1972</v>
      </c>
      <c r="AK122" s="1599" t="s">
        <v>1972</v>
      </c>
      <c r="AL122" s="1598" t="s">
        <v>1972</v>
      </c>
      <c r="AM122" s="1598" t="s">
        <v>1972</v>
      </c>
      <c r="AN122" s="1598" t="s">
        <v>1972</v>
      </c>
      <c r="AO122" s="1598" t="s">
        <v>1972</v>
      </c>
      <c r="AP122" s="1597" t="s">
        <v>1972</v>
      </c>
      <c r="AQ122" s="1599" t="s">
        <v>1972</v>
      </c>
      <c r="AR122" s="1597" t="s">
        <v>1972</v>
      </c>
      <c r="AS122" s="1599" t="s">
        <v>1972</v>
      </c>
      <c r="AT122" s="1598">
        <v>4.269655725100658E-2</v>
      </c>
      <c r="AU122" s="1598">
        <v>4.5811985732801534E-2</v>
      </c>
      <c r="AV122" s="1598" t="s">
        <v>1972</v>
      </c>
      <c r="AW122" s="1598">
        <v>0.10596646279486624</v>
      </c>
      <c r="AX122" s="1597" t="s">
        <v>1972</v>
      </c>
      <c r="AY122" s="1599">
        <v>3.6392932935518804E-2</v>
      </c>
      <c r="AZ122" s="1597" t="s">
        <v>1972</v>
      </c>
      <c r="BA122" s="1597" t="s">
        <v>1972</v>
      </c>
      <c r="BB122" s="1597">
        <v>1.8646628154472322E-2</v>
      </c>
    </row>
    <row r="123" spans="1:54" ht="15.75" thickBot="1" x14ac:dyDescent="0.3">
      <c r="A123" s="2122" t="s">
        <v>1476</v>
      </c>
      <c r="B123" s="2122"/>
      <c r="C123" s="1599">
        <v>0.34170015761911787</v>
      </c>
      <c r="D123" s="1598">
        <v>0.12202465265317891</v>
      </c>
      <c r="E123" s="1598">
        <v>0.41661274225544204</v>
      </c>
      <c r="F123" s="1598">
        <v>0.25348325093558843</v>
      </c>
      <c r="G123" s="1598">
        <v>0.1931180906733431</v>
      </c>
      <c r="H123" s="1597">
        <v>9.1897012780356307E-2</v>
      </c>
      <c r="I123" s="1599">
        <v>8.4831072873436886E-2</v>
      </c>
      <c r="J123" s="1598">
        <v>0.33364071693542036</v>
      </c>
      <c r="K123" s="1598">
        <v>0.27310901502536516</v>
      </c>
      <c r="L123" s="1598">
        <v>0.30728948087925517</v>
      </c>
      <c r="M123" s="1598">
        <v>0.10925699295688833</v>
      </c>
      <c r="N123" s="1598">
        <v>0.40624730549927501</v>
      </c>
      <c r="O123" s="1597">
        <v>0.3472129747080322</v>
      </c>
      <c r="P123" s="1599">
        <v>0.10605036312156756</v>
      </c>
      <c r="Q123" s="1598">
        <v>0.16530296180752449</v>
      </c>
      <c r="R123" s="1598">
        <v>0.1495159851328752</v>
      </c>
      <c r="S123" s="1598">
        <v>0.38323357322257456</v>
      </c>
      <c r="T123" s="1598">
        <v>6.0350194250160714E-2</v>
      </c>
      <c r="U123" s="1598">
        <v>0.11106859027843834</v>
      </c>
      <c r="V123" s="1598">
        <v>0.20871546682983289</v>
      </c>
      <c r="W123" s="1598">
        <v>0.13019261839334534</v>
      </c>
      <c r="X123" s="1598">
        <v>6.3037442180083378E-2</v>
      </c>
      <c r="Y123" s="1598">
        <v>0.13243464703784955</v>
      </c>
      <c r="Z123" s="1598">
        <v>5.1703321689480095E-2</v>
      </c>
      <c r="AA123" s="1597">
        <v>6.5229729967112196E-2</v>
      </c>
      <c r="AB123" s="1599">
        <v>0.20227957823580686</v>
      </c>
      <c r="AC123" s="1598">
        <v>0.31694052179251653</v>
      </c>
      <c r="AD123" s="1598">
        <v>0.36688406613081526</v>
      </c>
      <c r="AE123" s="1598">
        <v>0.11782779170769833</v>
      </c>
      <c r="AF123" s="1598">
        <v>0.15942634618491769</v>
      </c>
      <c r="AG123" s="1598">
        <v>0.2744963058266951</v>
      </c>
      <c r="AH123" s="1598">
        <v>8.703299142735911E-2</v>
      </c>
      <c r="AI123" s="1598">
        <v>0.20670106176749467</v>
      </c>
      <c r="AJ123" s="1597">
        <v>0.10660488672371474</v>
      </c>
      <c r="AK123" s="1599">
        <v>0.15663399351556825</v>
      </c>
      <c r="AL123" s="1598">
        <v>0.38572376488477372</v>
      </c>
      <c r="AM123" s="1598">
        <v>8.1441809119858308E-2</v>
      </c>
      <c r="AN123" s="1598">
        <v>0.37795531804039495</v>
      </c>
      <c r="AO123" s="1598">
        <v>0.30684044902865365</v>
      </c>
      <c r="AP123" s="1597">
        <v>0.17688950339982445</v>
      </c>
      <c r="AQ123" s="1599">
        <v>1</v>
      </c>
      <c r="AR123" s="1597">
        <v>1</v>
      </c>
      <c r="AS123" s="1599">
        <v>0.41821842054213143</v>
      </c>
      <c r="AT123" s="1598">
        <v>0.37521362310428069</v>
      </c>
      <c r="AU123" s="1598">
        <v>7.3303061679089482E-2</v>
      </c>
      <c r="AV123" s="1598">
        <v>9.7956580682408548E-2</v>
      </c>
      <c r="AW123" s="1598">
        <v>0.13182326368096517</v>
      </c>
      <c r="AX123" s="1597">
        <v>0.31410164112569977</v>
      </c>
      <c r="AY123" s="1599">
        <v>0.61607028399532038</v>
      </c>
      <c r="AZ123" s="1597">
        <v>0.19404091933423237</v>
      </c>
      <c r="BA123" s="1597">
        <v>0.26453910321657748</v>
      </c>
      <c r="BB123" s="1597">
        <v>0.22715462965393846</v>
      </c>
    </row>
    <row r="124" spans="1:54" ht="15.75" customHeight="1" thickBot="1" x14ac:dyDescent="0.3">
      <c r="A124" s="1148" t="s">
        <v>1</v>
      </c>
      <c r="B124" s="1143"/>
      <c r="C124" s="1612">
        <v>1</v>
      </c>
      <c r="D124" s="1611">
        <v>1</v>
      </c>
      <c r="E124" s="1611">
        <v>1</v>
      </c>
      <c r="F124" s="1611">
        <v>1</v>
      </c>
      <c r="G124" s="1611">
        <v>1</v>
      </c>
      <c r="H124" s="1610">
        <v>1</v>
      </c>
      <c r="I124" s="1612">
        <v>1</v>
      </c>
      <c r="J124" s="1611">
        <v>1</v>
      </c>
      <c r="K124" s="1611">
        <v>1</v>
      </c>
      <c r="L124" s="1611">
        <v>1</v>
      </c>
      <c r="M124" s="1611">
        <v>1</v>
      </c>
      <c r="N124" s="1611">
        <v>1</v>
      </c>
      <c r="O124" s="1610">
        <v>1</v>
      </c>
      <c r="P124" s="1612">
        <v>1</v>
      </c>
      <c r="Q124" s="1611">
        <v>1</v>
      </c>
      <c r="R124" s="1611">
        <v>1</v>
      </c>
      <c r="S124" s="1611">
        <v>1</v>
      </c>
      <c r="T124" s="1611">
        <v>1</v>
      </c>
      <c r="U124" s="1611">
        <v>1</v>
      </c>
      <c r="V124" s="1611">
        <v>1</v>
      </c>
      <c r="W124" s="1611">
        <v>1</v>
      </c>
      <c r="X124" s="1611">
        <v>1</v>
      </c>
      <c r="Y124" s="1611">
        <v>1</v>
      </c>
      <c r="Z124" s="1611">
        <v>1</v>
      </c>
      <c r="AA124" s="1610">
        <v>1</v>
      </c>
      <c r="AB124" s="1612">
        <v>1</v>
      </c>
      <c r="AC124" s="1611">
        <v>1</v>
      </c>
      <c r="AD124" s="1611">
        <v>1</v>
      </c>
      <c r="AE124" s="1611">
        <v>1</v>
      </c>
      <c r="AF124" s="1611">
        <v>1</v>
      </c>
      <c r="AG124" s="1611">
        <v>1</v>
      </c>
      <c r="AH124" s="1611">
        <v>1</v>
      </c>
      <c r="AI124" s="1611">
        <v>1</v>
      </c>
      <c r="AJ124" s="1610">
        <v>1</v>
      </c>
      <c r="AK124" s="1612">
        <v>1</v>
      </c>
      <c r="AL124" s="1611">
        <v>1</v>
      </c>
      <c r="AM124" s="1611">
        <v>1</v>
      </c>
      <c r="AN124" s="1611">
        <v>1</v>
      </c>
      <c r="AO124" s="1611">
        <v>1</v>
      </c>
      <c r="AP124" s="1610">
        <v>1</v>
      </c>
      <c r="AQ124" s="1612">
        <v>1</v>
      </c>
      <c r="AR124" s="1610">
        <v>1</v>
      </c>
      <c r="AS124" s="1612">
        <v>1</v>
      </c>
      <c r="AT124" s="1611">
        <v>1</v>
      </c>
      <c r="AU124" s="1611">
        <v>1</v>
      </c>
      <c r="AV124" s="1611">
        <v>1</v>
      </c>
      <c r="AW124" s="1611">
        <v>1</v>
      </c>
      <c r="AX124" s="1610">
        <v>1</v>
      </c>
      <c r="AY124" s="1612">
        <v>1</v>
      </c>
      <c r="AZ124" s="1610">
        <v>1</v>
      </c>
      <c r="BA124" s="1610">
        <v>1</v>
      </c>
      <c r="BB124" s="1610">
        <v>1</v>
      </c>
    </row>
  </sheetData>
  <mergeCells count="15">
    <mergeCell ref="A122:B122"/>
    <mergeCell ref="A123:B123"/>
    <mergeCell ref="A1:BB1"/>
    <mergeCell ref="A2:BB2"/>
    <mergeCell ref="A3:BB3"/>
    <mergeCell ref="C5:H5"/>
    <mergeCell ref="I5:O5"/>
    <mergeCell ref="P5:AA5"/>
    <mergeCell ref="AB5:AJ5"/>
    <mergeCell ref="AK5:AP5"/>
    <mergeCell ref="AQ5:AR5"/>
    <mergeCell ref="AS5:AX5"/>
    <mergeCell ref="AY5:AZ5"/>
    <mergeCell ref="BB5:BB6"/>
    <mergeCell ref="A121:B121"/>
  </mergeCells>
  <conditionalFormatting sqref="C111:AP111 AR111:BA111">
    <cfRule type="expression" dxfId="120" priority="33" stopIfTrue="1">
      <formula>$A$22&lt;&gt;""</formula>
    </cfRule>
  </conditionalFormatting>
  <conditionalFormatting sqref="AQ111">
    <cfRule type="expression" dxfId="119" priority="32" stopIfTrue="1">
      <formula>$A$22&lt;&gt;""</formula>
    </cfRule>
  </conditionalFormatting>
  <conditionalFormatting sqref="C75:AP75 AR75:BA75 C97:AP97 AR97:BA97 C113:AP113 AR113:BA113 C99:AP99 AR99:BA99">
    <cfRule type="expression" dxfId="118" priority="86" stopIfTrue="1">
      <formula>$A$22&lt;&gt;""</formula>
    </cfRule>
  </conditionalFormatting>
  <conditionalFormatting sqref="C7:AP7 AR7:BA7">
    <cfRule type="expression" dxfId="117" priority="85" stopIfTrue="1">
      <formula>$A$8&lt;&gt;""</formula>
    </cfRule>
  </conditionalFormatting>
  <conditionalFormatting sqref="C124:AP124 AR124:BA124">
    <cfRule type="expression" dxfId="116" priority="84" stopIfTrue="1">
      <formula>$A$22&lt;&gt;""</formula>
    </cfRule>
  </conditionalFormatting>
  <conditionalFormatting sqref="AQ75 AQ97 AQ113 AQ99">
    <cfRule type="expression" dxfId="115" priority="83" stopIfTrue="1">
      <formula>$A$22&lt;&gt;""</formula>
    </cfRule>
  </conditionalFormatting>
  <conditionalFormatting sqref="AQ7">
    <cfRule type="expression" dxfId="114" priority="82" stopIfTrue="1">
      <formula>$A$8&lt;&gt;""</formula>
    </cfRule>
  </conditionalFormatting>
  <conditionalFormatting sqref="AQ124">
    <cfRule type="expression" dxfId="113" priority="81" stopIfTrue="1">
      <formula>$A$22&lt;&gt;""</formula>
    </cfRule>
  </conditionalFormatting>
  <conditionalFormatting sqref="C21:AP21 AR21:BA21">
    <cfRule type="expression" dxfId="112" priority="80" stopIfTrue="1">
      <formula>$A$8&lt;&gt;""</formula>
    </cfRule>
  </conditionalFormatting>
  <conditionalFormatting sqref="AQ21">
    <cfRule type="expression" dxfId="111" priority="79" stopIfTrue="1">
      <formula>$A$8&lt;&gt;""</formula>
    </cfRule>
  </conditionalFormatting>
  <conditionalFormatting sqref="C34:AP34 AR34:BA34">
    <cfRule type="expression" dxfId="110" priority="78" stopIfTrue="1">
      <formula>$A$8&lt;&gt;""</formula>
    </cfRule>
  </conditionalFormatting>
  <conditionalFormatting sqref="AQ34">
    <cfRule type="expression" dxfId="109" priority="77" stopIfTrue="1">
      <formula>$A$8&lt;&gt;""</formula>
    </cfRule>
  </conditionalFormatting>
  <conditionalFormatting sqref="BB75 BB97 BB113 BB99">
    <cfRule type="expression" dxfId="108" priority="76" stopIfTrue="1">
      <formula>$A$22&lt;&gt;""</formula>
    </cfRule>
  </conditionalFormatting>
  <conditionalFormatting sqref="BB7">
    <cfRule type="expression" dxfId="107" priority="75" stopIfTrue="1">
      <formula>$A$8&lt;&gt;""</formula>
    </cfRule>
  </conditionalFormatting>
  <conditionalFormatting sqref="BB124">
    <cfRule type="expression" dxfId="106" priority="74" stopIfTrue="1">
      <formula>$A$22&lt;&gt;""</formula>
    </cfRule>
  </conditionalFormatting>
  <conditionalFormatting sqref="BB21">
    <cfRule type="expression" dxfId="105" priority="73" stopIfTrue="1">
      <formula>$A$8&lt;&gt;""</formula>
    </cfRule>
  </conditionalFormatting>
  <conditionalFormatting sqref="BB34">
    <cfRule type="expression" dxfId="104" priority="72" stopIfTrue="1">
      <formula>$A$8&lt;&gt;""</formula>
    </cfRule>
  </conditionalFormatting>
  <conditionalFormatting sqref="C93:AP93 AR93:BA93">
    <cfRule type="expression" dxfId="103" priority="71" stopIfTrue="1">
      <formula>$A$22&lt;&gt;""</formula>
    </cfRule>
  </conditionalFormatting>
  <conditionalFormatting sqref="AQ93">
    <cfRule type="expression" dxfId="102" priority="70" stopIfTrue="1">
      <formula>$A$22&lt;&gt;""</formula>
    </cfRule>
  </conditionalFormatting>
  <conditionalFormatting sqref="BB93">
    <cfRule type="expression" dxfId="101" priority="69" stopIfTrue="1">
      <formula>$A$22&lt;&gt;""</formula>
    </cfRule>
  </conditionalFormatting>
  <conditionalFormatting sqref="C121:AP121 AR121:BA121">
    <cfRule type="expression" dxfId="100" priority="68" stopIfTrue="1">
      <formula>$A$22&lt;&gt;""</formula>
    </cfRule>
  </conditionalFormatting>
  <conditionalFormatting sqref="AQ121">
    <cfRule type="expression" dxfId="99" priority="67" stopIfTrue="1">
      <formula>$A$22&lt;&gt;""</formula>
    </cfRule>
  </conditionalFormatting>
  <conditionalFormatting sqref="BB121">
    <cfRule type="expression" dxfId="98" priority="66" stopIfTrue="1">
      <formula>$A$22&lt;&gt;""</formula>
    </cfRule>
  </conditionalFormatting>
  <conditionalFormatting sqref="BB32">
    <cfRule type="expression" dxfId="97" priority="63" stopIfTrue="1">
      <formula>$A$8&lt;&gt;""</formula>
    </cfRule>
  </conditionalFormatting>
  <conditionalFormatting sqref="C32:AP32 AR32:BA32">
    <cfRule type="expression" dxfId="96" priority="65" stopIfTrue="1">
      <formula>$A$8&lt;&gt;""</formula>
    </cfRule>
  </conditionalFormatting>
  <conditionalFormatting sqref="AQ32">
    <cfRule type="expression" dxfId="95" priority="64" stopIfTrue="1">
      <formula>$A$8&lt;&gt;""</formula>
    </cfRule>
  </conditionalFormatting>
  <conditionalFormatting sqref="A8:B8">
    <cfRule type="expression" dxfId="94" priority="62" stopIfTrue="1">
      <formula>$A$9&lt;&gt;""</formula>
    </cfRule>
  </conditionalFormatting>
  <conditionalFormatting sqref="A9:B9">
    <cfRule type="expression" dxfId="93" priority="61" stopIfTrue="1">
      <formula>$A$10&lt;&gt;""</formula>
    </cfRule>
  </conditionalFormatting>
  <conditionalFormatting sqref="A10:B10">
    <cfRule type="expression" dxfId="92" priority="60" stopIfTrue="1">
      <formula>$A$11&lt;&gt;""</formula>
    </cfRule>
  </conditionalFormatting>
  <conditionalFormatting sqref="A11:B11">
    <cfRule type="expression" dxfId="91" priority="59" stopIfTrue="1">
      <formula>$A$12&lt;&gt;""</formula>
    </cfRule>
  </conditionalFormatting>
  <conditionalFormatting sqref="A12:B12">
    <cfRule type="expression" dxfId="90" priority="58" stopIfTrue="1">
      <formula>$A$13&lt;&gt;""</formula>
    </cfRule>
  </conditionalFormatting>
  <conditionalFormatting sqref="A13:B13">
    <cfRule type="expression" dxfId="89" priority="57" stopIfTrue="1">
      <formula>$A$14&lt;&gt;""</formula>
    </cfRule>
  </conditionalFormatting>
  <conditionalFormatting sqref="A14:B14">
    <cfRule type="expression" dxfId="88" priority="56" stopIfTrue="1">
      <formula>$A$15&lt;&gt;""</formula>
    </cfRule>
  </conditionalFormatting>
  <conditionalFormatting sqref="A15:B15">
    <cfRule type="expression" dxfId="87" priority="55" stopIfTrue="1">
      <formula>$A$16&lt;&gt;""</formula>
    </cfRule>
  </conditionalFormatting>
  <conditionalFormatting sqref="A16:B16">
    <cfRule type="expression" dxfId="86" priority="54" stopIfTrue="1">
      <formula>$A$17&lt;&gt;""</formula>
    </cfRule>
  </conditionalFormatting>
  <conditionalFormatting sqref="A17:B17">
    <cfRule type="expression" dxfId="85" priority="53" stopIfTrue="1">
      <formula>$A$18&lt;&gt;""</formula>
    </cfRule>
  </conditionalFormatting>
  <conditionalFormatting sqref="A19:B19">
    <cfRule type="expression" dxfId="84" priority="52" stopIfTrue="1">
      <formula>$A$20&lt;&gt;""</formula>
    </cfRule>
  </conditionalFormatting>
  <conditionalFormatting sqref="A22:B22">
    <cfRule type="expression" dxfId="83" priority="51" stopIfTrue="1">
      <formula>$A$23&lt;&gt;""</formula>
    </cfRule>
  </conditionalFormatting>
  <conditionalFormatting sqref="A23:B23">
    <cfRule type="expression" dxfId="82" priority="50" stopIfTrue="1">
      <formula>$A$24&lt;&gt;""</formula>
    </cfRule>
  </conditionalFormatting>
  <conditionalFormatting sqref="A25:B25">
    <cfRule type="expression" dxfId="81" priority="49" stopIfTrue="1">
      <formula>$A$26&lt;&gt;""</formula>
    </cfRule>
  </conditionalFormatting>
  <conditionalFormatting sqref="A26:B26">
    <cfRule type="expression" dxfId="80" priority="48" stopIfTrue="1">
      <formula>$A$27&lt;&gt;""</formula>
    </cfRule>
  </conditionalFormatting>
  <conditionalFormatting sqref="A27:B27">
    <cfRule type="expression" dxfId="79" priority="47" stopIfTrue="1">
      <formula>$A$28&lt;&gt;""</formula>
    </cfRule>
  </conditionalFormatting>
  <conditionalFormatting sqref="A28:B28">
    <cfRule type="expression" dxfId="78" priority="46" stopIfTrue="1">
      <formula>$A$29&lt;&gt;""</formula>
    </cfRule>
  </conditionalFormatting>
  <conditionalFormatting sqref="A29:B29">
    <cfRule type="expression" dxfId="77" priority="45" stopIfTrue="1">
      <formula>$A$30&lt;&gt;""</formula>
    </cfRule>
  </conditionalFormatting>
  <conditionalFormatting sqref="A35:B35">
    <cfRule type="expression" dxfId="76" priority="44" stopIfTrue="1">
      <formula>$A$36&lt;&gt;""</formula>
    </cfRule>
  </conditionalFormatting>
  <conditionalFormatting sqref="A36:B36">
    <cfRule type="expression" dxfId="75" priority="43" stopIfTrue="1">
      <formula>$A$37&lt;&gt;""</formula>
    </cfRule>
  </conditionalFormatting>
  <conditionalFormatting sqref="A37:B37">
    <cfRule type="expression" dxfId="74" priority="42" stopIfTrue="1">
      <formula>$A$38&lt;&gt;""</formula>
    </cfRule>
  </conditionalFormatting>
  <conditionalFormatting sqref="A38:B38">
    <cfRule type="expression" dxfId="73" priority="41" stopIfTrue="1">
      <formula>$A$39&lt;&gt;""</formula>
    </cfRule>
  </conditionalFormatting>
  <conditionalFormatting sqref="A39:B39">
    <cfRule type="expression" dxfId="72" priority="40" stopIfTrue="1">
      <formula>$A$40&lt;&gt;""</formula>
    </cfRule>
  </conditionalFormatting>
  <conditionalFormatting sqref="A48:B48">
    <cfRule type="expression" dxfId="71" priority="39" stopIfTrue="1">
      <formula>$A$49&lt;&gt;""</formula>
    </cfRule>
  </conditionalFormatting>
  <conditionalFormatting sqref="A50:B50">
    <cfRule type="expression" dxfId="70" priority="38" stopIfTrue="1">
      <formula>$A$51&lt;&gt;""</formula>
    </cfRule>
  </conditionalFormatting>
  <conditionalFormatting sqref="A52:B52">
    <cfRule type="expression" dxfId="69" priority="37" stopIfTrue="1">
      <formula>$A$53&lt;&gt;""</formula>
    </cfRule>
  </conditionalFormatting>
  <conditionalFormatting sqref="A54:B54">
    <cfRule type="expression" dxfId="68" priority="36" stopIfTrue="1">
      <formula>$A$55&lt;&gt;""</formula>
    </cfRule>
  </conditionalFormatting>
  <conditionalFormatting sqref="A76:B76">
    <cfRule type="expression" dxfId="67" priority="35" stopIfTrue="1">
      <formula>$A$77&lt;&gt;""</formula>
    </cfRule>
  </conditionalFormatting>
  <conditionalFormatting sqref="A86:B86">
    <cfRule type="expression" dxfId="66" priority="34" stopIfTrue="1">
      <formula>$A$87&lt;&gt;""</formula>
    </cfRule>
  </conditionalFormatting>
  <conditionalFormatting sqref="BB111">
    <cfRule type="expression" dxfId="65" priority="31" stopIfTrue="1">
      <formula>$A$22&lt;&gt;""</formula>
    </cfRule>
  </conditionalFormatting>
  <conditionalFormatting sqref="C91:AP91 AR91:BA91">
    <cfRule type="expression" dxfId="64" priority="30" stopIfTrue="1">
      <formula>$A$22&lt;&gt;""</formula>
    </cfRule>
  </conditionalFormatting>
  <conditionalFormatting sqref="AQ91">
    <cfRule type="expression" dxfId="63" priority="29" stopIfTrue="1">
      <formula>$A$22&lt;&gt;""</formula>
    </cfRule>
  </conditionalFormatting>
  <conditionalFormatting sqref="BB91">
    <cfRule type="expression" dxfId="62" priority="28" stopIfTrue="1">
      <formula>$A$22&lt;&gt;""</formula>
    </cfRule>
  </conditionalFormatting>
  <conditionalFormatting sqref="C74:AP74 AR74:BA74">
    <cfRule type="expression" dxfId="61" priority="27" stopIfTrue="1">
      <formula>$A$22&lt;&gt;""</formula>
    </cfRule>
  </conditionalFormatting>
  <conditionalFormatting sqref="AQ74">
    <cfRule type="expression" dxfId="60" priority="26" stopIfTrue="1">
      <formula>$A$22&lt;&gt;""</formula>
    </cfRule>
  </conditionalFormatting>
  <conditionalFormatting sqref="BB74">
    <cfRule type="expression" dxfId="59" priority="25" stopIfTrue="1">
      <formula>$A$22&lt;&gt;""</formula>
    </cfRule>
  </conditionalFormatting>
  <conditionalFormatting sqref="C72:AP72 AR72:BA72">
    <cfRule type="expression" dxfId="58" priority="24" stopIfTrue="1">
      <formula>$A$22&lt;&gt;""</formula>
    </cfRule>
  </conditionalFormatting>
  <conditionalFormatting sqref="AQ72">
    <cfRule type="expression" dxfId="57" priority="23" stopIfTrue="1">
      <formula>$A$22&lt;&gt;""</formula>
    </cfRule>
  </conditionalFormatting>
  <conditionalFormatting sqref="BB72">
    <cfRule type="expression" dxfId="56" priority="22" stopIfTrue="1">
      <formula>$A$22&lt;&gt;""</formula>
    </cfRule>
  </conditionalFormatting>
  <conditionalFormatting sqref="C64:AP64 AR64:BA64 AR70:BA70 C70:AP70 AR68:BA68 C68:AP68 AR66:BA66 C66:AP66">
    <cfRule type="expression" dxfId="55" priority="21" stopIfTrue="1">
      <formula>$A$22&lt;&gt;""</formula>
    </cfRule>
  </conditionalFormatting>
  <conditionalFormatting sqref="AQ64 AQ70 AQ68 AQ66">
    <cfRule type="expression" dxfId="54" priority="20" stopIfTrue="1">
      <formula>$A$22&lt;&gt;""</formula>
    </cfRule>
  </conditionalFormatting>
  <conditionalFormatting sqref="BB64 BB70 BB68 BB66">
    <cfRule type="expression" dxfId="53" priority="19" stopIfTrue="1">
      <formula>$A$22&lt;&gt;""</formula>
    </cfRule>
  </conditionalFormatting>
  <conditionalFormatting sqref="C73:AP73 AR73:BA73">
    <cfRule type="expression" dxfId="52" priority="18" stopIfTrue="1">
      <formula>$A$22&lt;&gt;""</formula>
    </cfRule>
  </conditionalFormatting>
  <conditionalFormatting sqref="AQ73">
    <cfRule type="expression" dxfId="51" priority="17" stopIfTrue="1">
      <formula>$A$22&lt;&gt;""</formula>
    </cfRule>
  </conditionalFormatting>
  <conditionalFormatting sqref="BB73">
    <cfRule type="expression" dxfId="50" priority="16" stopIfTrue="1">
      <formula>$A$22&lt;&gt;""</formula>
    </cfRule>
  </conditionalFormatting>
  <conditionalFormatting sqref="C71:AP71 AR71:BA71">
    <cfRule type="expression" dxfId="49" priority="15" stopIfTrue="1">
      <formula>$A$22&lt;&gt;""</formula>
    </cfRule>
  </conditionalFormatting>
  <conditionalFormatting sqref="AQ71">
    <cfRule type="expression" dxfId="48" priority="14" stopIfTrue="1">
      <formula>$A$22&lt;&gt;""</formula>
    </cfRule>
  </conditionalFormatting>
  <conditionalFormatting sqref="BB71">
    <cfRule type="expression" dxfId="47" priority="13" stopIfTrue="1">
      <formula>$A$22&lt;&gt;""</formula>
    </cfRule>
  </conditionalFormatting>
  <conditionalFormatting sqref="C69:AP69 AR69:BA69">
    <cfRule type="expression" dxfId="46" priority="12" stopIfTrue="1">
      <formula>$A$22&lt;&gt;""</formula>
    </cfRule>
  </conditionalFormatting>
  <conditionalFormatting sqref="AQ69">
    <cfRule type="expression" dxfId="45" priority="11" stopIfTrue="1">
      <formula>$A$22&lt;&gt;""</formula>
    </cfRule>
  </conditionalFormatting>
  <conditionalFormatting sqref="BB69">
    <cfRule type="expression" dxfId="44" priority="10" stopIfTrue="1">
      <formula>$A$22&lt;&gt;""</formula>
    </cfRule>
  </conditionalFormatting>
  <conditionalFormatting sqref="C67:AP67 AR67:BA67">
    <cfRule type="expression" dxfId="43" priority="9" stopIfTrue="1">
      <formula>$A$22&lt;&gt;""</formula>
    </cfRule>
  </conditionalFormatting>
  <conditionalFormatting sqref="AQ67">
    <cfRule type="expression" dxfId="42" priority="8" stopIfTrue="1">
      <formula>$A$22&lt;&gt;""</formula>
    </cfRule>
  </conditionalFormatting>
  <conditionalFormatting sqref="BB67">
    <cfRule type="expression" dxfId="41" priority="7" stopIfTrue="1">
      <formula>$A$22&lt;&gt;""</formula>
    </cfRule>
  </conditionalFormatting>
  <conditionalFormatting sqref="C65:AP65 AR65:BA65">
    <cfRule type="expression" dxfId="40" priority="6" stopIfTrue="1">
      <formula>$A$22&lt;&gt;""</formula>
    </cfRule>
  </conditionalFormatting>
  <conditionalFormatting sqref="AQ65">
    <cfRule type="expression" dxfId="39" priority="5" stopIfTrue="1">
      <formula>$A$22&lt;&gt;""</formula>
    </cfRule>
  </conditionalFormatting>
  <conditionalFormatting sqref="BB65">
    <cfRule type="expression" dxfId="38" priority="4" stopIfTrue="1">
      <formula>$A$22&lt;&gt;""</formula>
    </cfRule>
  </conditionalFormatting>
  <conditionalFormatting sqref="A30:B30">
    <cfRule type="expression" dxfId="37" priority="87" stopIfTrue="1">
      <formula>#REF!&lt;&gt;""</formula>
    </cfRule>
  </conditionalFormatting>
  <conditionalFormatting sqref="C95:AP95 AR95:BA95">
    <cfRule type="expression" dxfId="36" priority="3" stopIfTrue="1">
      <formula>$A$22&lt;&gt;""</formula>
    </cfRule>
  </conditionalFormatting>
  <conditionalFormatting sqref="AQ95">
    <cfRule type="expression" dxfId="35" priority="2" stopIfTrue="1">
      <formula>$A$22&lt;&gt;""</formula>
    </cfRule>
  </conditionalFormatting>
  <conditionalFormatting sqref="BB95">
    <cfRule type="expression" dxfId="34" priority="1" stopIfTrue="1">
      <formula>$A$22&lt;&gt;""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7"/>
  <dimension ref="A1:AC84"/>
  <sheetViews>
    <sheetView zoomScaleNormal="100" workbookViewId="0">
      <selection activeCell="A35" sqref="A35:B35"/>
    </sheetView>
  </sheetViews>
  <sheetFormatPr defaultColWidth="11.42578125" defaultRowHeight="15" x14ac:dyDescent="0.25"/>
  <cols>
    <col min="1" max="1" width="36.42578125" style="277" customWidth="1"/>
    <col min="2" max="2" width="68.5703125" style="277" customWidth="1"/>
    <col min="3" max="9" width="11.42578125" style="277"/>
    <col min="10" max="10" width="15.5703125" style="277" customWidth="1"/>
    <col min="11" max="11" width="15.85546875" style="277" customWidth="1"/>
    <col min="12" max="241" width="11.42578125" style="277"/>
    <col min="242" max="242" width="33.42578125" style="277" customWidth="1"/>
    <col min="243" max="243" width="26.42578125" style="277" customWidth="1"/>
    <col min="244" max="253" width="11.42578125" style="277"/>
    <col min="254" max="267" width="0" style="277" hidden="1" customWidth="1"/>
    <col min="268" max="497" width="11.42578125" style="277"/>
    <col min="498" max="498" width="33.42578125" style="277" customWidth="1"/>
    <col min="499" max="499" width="26.42578125" style="277" customWidth="1"/>
    <col min="500" max="509" width="11.42578125" style="277"/>
    <col min="510" max="523" width="0" style="277" hidden="1" customWidth="1"/>
    <col min="524" max="753" width="11.42578125" style="277"/>
    <col min="754" max="754" width="33.42578125" style="277" customWidth="1"/>
    <col min="755" max="755" width="26.42578125" style="277" customWidth="1"/>
    <col min="756" max="765" width="11.42578125" style="277"/>
    <col min="766" max="779" width="0" style="277" hidden="1" customWidth="1"/>
    <col min="780" max="1009" width="11.42578125" style="277"/>
    <col min="1010" max="1010" width="33.42578125" style="277" customWidth="1"/>
    <col min="1011" max="1011" width="26.42578125" style="277" customWidth="1"/>
    <col min="1012" max="1021" width="11.42578125" style="277"/>
    <col min="1022" max="1035" width="0" style="277" hidden="1" customWidth="1"/>
    <col min="1036" max="1265" width="11.42578125" style="277"/>
    <col min="1266" max="1266" width="33.42578125" style="277" customWidth="1"/>
    <col min="1267" max="1267" width="26.42578125" style="277" customWidth="1"/>
    <col min="1268" max="1277" width="11.42578125" style="277"/>
    <col min="1278" max="1291" width="0" style="277" hidden="1" customWidth="1"/>
    <col min="1292" max="1521" width="11.42578125" style="277"/>
    <col min="1522" max="1522" width="33.42578125" style="277" customWidth="1"/>
    <col min="1523" max="1523" width="26.42578125" style="277" customWidth="1"/>
    <col min="1524" max="1533" width="11.42578125" style="277"/>
    <col min="1534" max="1547" width="0" style="277" hidden="1" customWidth="1"/>
    <col min="1548" max="1777" width="11.42578125" style="277"/>
    <col min="1778" max="1778" width="33.42578125" style="277" customWidth="1"/>
    <col min="1779" max="1779" width="26.42578125" style="277" customWidth="1"/>
    <col min="1780" max="1789" width="11.42578125" style="277"/>
    <col min="1790" max="1803" width="0" style="277" hidden="1" customWidth="1"/>
    <col min="1804" max="2033" width="11.42578125" style="277"/>
    <col min="2034" max="2034" width="33.42578125" style="277" customWidth="1"/>
    <col min="2035" max="2035" width="26.42578125" style="277" customWidth="1"/>
    <col min="2036" max="2045" width="11.42578125" style="277"/>
    <col min="2046" max="2059" width="0" style="277" hidden="1" customWidth="1"/>
    <col min="2060" max="2289" width="11.42578125" style="277"/>
    <col min="2290" max="2290" width="33.42578125" style="277" customWidth="1"/>
    <col min="2291" max="2291" width="26.42578125" style="277" customWidth="1"/>
    <col min="2292" max="2301" width="11.42578125" style="277"/>
    <col min="2302" max="2315" width="0" style="277" hidden="1" customWidth="1"/>
    <col min="2316" max="2545" width="11.42578125" style="277"/>
    <col min="2546" max="2546" width="33.42578125" style="277" customWidth="1"/>
    <col min="2547" max="2547" width="26.42578125" style="277" customWidth="1"/>
    <col min="2548" max="2557" width="11.42578125" style="277"/>
    <col min="2558" max="2571" width="0" style="277" hidden="1" customWidth="1"/>
    <col min="2572" max="2801" width="11.42578125" style="277"/>
    <col min="2802" max="2802" width="33.42578125" style="277" customWidth="1"/>
    <col min="2803" max="2803" width="26.42578125" style="277" customWidth="1"/>
    <col min="2804" max="2813" width="11.42578125" style="277"/>
    <col min="2814" max="2827" width="0" style="277" hidden="1" customWidth="1"/>
    <col min="2828" max="3057" width="11.42578125" style="277"/>
    <col min="3058" max="3058" width="33.42578125" style="277" customWidth="1"/>
    <col min="3059" max="3059" width="26.42578125" style="277" customWidth="1"/>
    <col min="3060" max="3069" width="11.42578125" style="277"/>
    <col min="3070" max="3083" width="0" style="277" hidden="1" customWidth="1"/>
    <col min="3084" max="3313" width="11.42578125" style="277"/>
    <col min="3314" max="3314" width="33.42578125" style="277" customWidth="1"/>
    <col min="3315" max="3315" width="26.42578125" style="277" customWidth="1"/>
    <col min="3316" max="3325" width="11.42578125" style="277"/>
    <col min="3326" max="3339" width="0" style="277" hidden="1" customWidth="1"/>
    <col min="3340" max="3569" width="11.42578125" style="277"/>
    <col min="3570" max="3570" width="33.42578125" style="277" customWidth="1"/>
    <col min="3571" max="3571" width="26.42578125" style="277" customWidth="1"/>
    <col min="3572" max="3581" width="11.42578125" style="277"/>
    <col min="3582" max="3595" width="0" style="277" hidden="1" customWidth="1"/>
    <col min="3596" max="3825" width="11.42578125" style="277"/>
    <col min="3826" max="3826" width="33.42578125" style="277" customWidth="1"/>
    <col min="3827" max="3827" width="26.42578125" style="277" customWidth="1"/>
    <col min="3828" max="3837" width="11.42578125" style="277"/>
    <col min="3838" max="3851" width="0" style="277" hidden="1" customWidth="1"/>
    <col min="3852" max="4081" width="11.42578125" style="277"/>
    <col min="4082" max="4082" width="33.42578125" style="277" customWidth="1"/>
    <col min="4083" max="4083" width="26.42578125" style="277" customWidth="1"/>
    <col min="4084" max="4093" width="11.42578125" style="277"/>
    <col min="4094" max="4107" width="0" style="277" hidden="1" customWidth="1"/>
    <col min="4108" max="4337" width="11.42578125" style="277"/>
    <col min="4338" max="4338" width="33.42578125" style="277" customWidth="1"/>
    <col min="4339" max="4339" width="26.42578125" style="277" customWidth="1"/>
    <col min="4340" max="4349" width="11.42578125" style="277"/>
    <col min="4350" max="4363" width="0" style="277" hidden="1" customWidth="1"/>
    <col min="4364" max="4593" width="11.42578125" style="277"/>
    <col min="4594" max="4594" width="33.42578125" style="277" customWidth="1"/>
    <col min="4595" max="4595" width="26.42578125" style="277" customWidth="1"/>
    <col min="4596" max="4605" width="11.42578125" style="277"/>
    <col min="4606" max="4619" width="0" style="277" hidden="1" customWidth="1"/>
    <col min="4620" max="4849" width="11.42578125" style="277"/>
    <col min="4850" max="4850" width="33.42578125" style="277" customWidth="1"/>
    <col min="4851" max="4851" width="26.42578125" style="277" customWidth="1"/>
    <col min="4852" max="4861" width="11.42578125" style="277"/>
    <col min="4862" max="4875" width="0" style="277" hidden="1" customWidth="1"/>
    <col min="4876" max="5105" width="11.42578125" style="277"/>
    <col min="5106" max="5106" width="33.42578125" style="277" customWidth="1"/>
    <col min="5107" max="5107" width="26.42578125" style="277" customWidth="1"/>
    <col min="5108" max="5117" width="11.42578125" style="277"/>
    <col min="5118" max="5131" width="0" style="277" hidden="1" customWidth="1"/>
    <col min="5132" max="5361" width="11.42578125" style="277"/>
    <col min="5362" max="5362" width="33.42578125" style="277" customWidth="1"/>
    <col min="5363" max="5363" width="26.42578125" style="277" customWidth="1"/>
    <col min="5364" max="5373" width="11.42578125" style="277"/>
    <col min="5374" max="5387" width="0" style="277" hidden="1" customWidth="1"/>
    <col min="5388" max="5617" width="11.42578125" style="277"/>
    <col min="5618" max="5618" width="33.42578125" style="277" customWidth="1"/>
    <col min="5619" max="5619" width="26.42578125" style="277" customWidth="1"/>
    <col min="5620" max="5629" width="11.42578125" style="277"/>
    <col min="5630" max="5643" width="0" style="277" hidden="1" customWidth="1"/>
    <col min="5644" max="5873" width="11.42578125" style="277"/>
    <col min="5874" max="5874" width="33.42578125" style="277" customWidth="1"/>
    <col min="5875" max="5875" width="26.42578125" style="277" customWidth="1"/>
    <col min="5876" max="5885" width="11.42578125" style="277"/>
    <col min="5886" max="5899" width="0" style="277" hidden="1" customWidth="1"/>
    <col min="5900" max="6129" width="11.42578125" style="277"/>
    <col min="6130" max="6130" width="33.42578125" style="277" customWidth="1"/>
    <col min="6131" max="6131" width="26.42578125" style="277" customWidth="1"/>
    <col min="6132" max="6141" width="11.42578125" style="277"/>
    <col min="6142" max="6155" width="0" style="277" hidden="1" customWidth="1"/>
    <col min="6156" max="6385" width="11.42578125" style="277"/>
    <col min="6386" max="6386" width="33.42578125" style="277" customWidth="1"/>
    <col min="6387" max="6387" width="26.42578125" style="277" customWidth="1"/>
    <col min="6388" max="6397" width="11.42578125" style="277"/>
    <col min="6398" max="6411" width="0" style="277" hidden="1" customWidth="1"/>
    <col min="6412" max="6641" width="11.42578125" style="277"/>
    <col min="6642" max="6642" width="33.42578125" style="277" customWidth="1"/>
    <col min="6643" max="6643" width="26.42578125" style="277" customWidth="1"/>
    <col min="6644" max="6653" width="11.42578125" style="277"/>
    <col min="6654" max="6667" width="0" style="277" hidden="1" customWidth="1"/>
    <col min="6668" max="6897" width="11.42578125" style="277"/>
    <col min="6898" max="6898" width="33.42578125" style="277" customWidth="1"/>
    <col min="6899" max="6899" width="26.42578125" style="277" customWidth="1"/>
    <col min="6900" max="6909" width="11.42578125" style="277"/>
    <col min="6910" max="6923" width="0" style="277" hidden="1" customWidth="1"/>
    <col min="6924" max="7153" width="11.42578125" style="277"/>
    <col min="7154" max="7154" width="33.42578125" style="277" customWidth="1"/>
    <col min="7155" max="7155" width="26.42578125" style="277" customWidth="1"/>
    <col min="7156" max="7165" width="11.42578125" style="277"/>
    <col min="7166" max="7179" width="0" style="277" hidden="1" customWidth="1"/>
    <col min="7180" max="7409" width="11.42578125" style="277"/>
    <col min="7410" max="7410" width="33.42578125" style="277" customWidth="1"/>
    <col min="7411" max="7411" width="26.42578125" style="277" customWidth="1"/>
    <col min="7412" max="7421" width="11.42578125" style="277"/>
    <col min="7422" max="7435" width="0" style="277" hidden="1" customWidth="1"/>
    <col min="7436" max="7665" width="11.42578125" style="277"/>
    <col min="7666" max="7666" width="33.42578125" style="277" customWidth="1"/>
    <col min="7667" max="7667" width="26.42578125" style="277" customWidth="1"/>
    <col min="7668" max="7677" width="11.42578125" style="277"/>
    <col min="7678" max="7691" width="0" style="277" hidden="1" customWidth="1"/>
    <col min="7692" max="7921" width="11.42578125" style="277"/>
    <col min="7922" max="7922" width="33.42578125" style="277" customWidth="1"/>
    <col min="7923" max="7923" width="26.42578125" style="277" customWidth="1"/>
    <col min="7924" max="7933" width="11.42578125" style="277"/>
    <col min="7934" max="7947" width="0" style="277" hidden="1" customWidth="1"/>
    <col min="7948" max="8177" width="11.42578125" style="277"/>
    <col min="8178" max="8178" width="33.42578125" style="277" customWidth="1"/>
    <col min="8179" max="8179" width="26.42578125" style="277" customWidth="1"/>
    <col min="8180" max="8189" width="11.42578125" style="277"/>
    <col min="8190" max="8203" width="0" style="277" hidden="1" customWidth="1"/>
    <col min="8204" max="8433" width="11.42578125" style="277"/>
    <col min="8434" max="8434" width="33.42578125" style="277" customWidth="1"/>
    <col min="8435" max="8435" width="26.42578125" style="277" customWidth="1"/>
    <col min="8436" max="8445" width="11.42578125" style="277"/>
    <col min="8446" max="8459" width="0" style="277" hidden="1" customWidth="1"/>
    <col min="8460" max="8689" width="11.42578125" style="277"/>
    <col min="8690" max="8690" width="33.42578125" style="277" customWidth="1"/>
    <col min="8691" max="8691" width="26.42578125" style="277" customWidth="1"/>
    <col min="8692" max="8701" width="11.42578125" style="277"/>
    <col min="8702" max="8715" width="0" style="277" hidden="1" customWidth="1"/>
    <col min="8716" max="8945" width="11.42578125" style="277"/>
    <col min="8946" max="8946" width="33.42578125" style="277" customWidth="1"/>
    <col min="8947" max="8947" width="26.42578125" style="277" customWidth="1"/>
    <col min="8948" max="8957" width="11.42578125" style="277"/>
    <col min="8958" max="8971" width="0" style="277" hidden="1" customWidth="1"/>
    <col min="8972" max="9201" width="11.42578125" style="277"/>
    <col min="9202" max="9202" width="33.42578125" style="277" customWidth="1"/>
    <col min="9203" max="9203" width="26.42578125" style="277" customWidth="1"/>
    <col min="9204" max="9213" width="11.42578125" style="277"/>
    <col min="9214" max="9227" width="0" style="277" hidden="1" customWidth="1"/>
    <col min="9228" max="9457" width="11.42578125" style="277"/>
    <col min="9458" max="9458" width="33.42578125" style="277" customWidth="1"/>
    <col min="9459" max="9459" width="26.42578125" style="277" customWidth="1"/>
    <col min="9460" max="9469" width="11.42578125" style="277"/>
    <col min="9470" max="9483" width="0" style="277" hidden="1" customWidth="1"/>
    <col min="9484" max="9713" width="11.42578125" style="277"/>
    <col min="9714" max="9714" width="33.42578125" style="277" customWidth="1"/>
    <col min="9715" max="9715" width="26.42578125" style="277" customWidth="1"/>
    <col min="9716" max="9725" width="11.42578125" style="277"/>
    <col min="9726" max="9739" width="0" style="277" hidden="1" customWidth="1"/>
    <col min="9740" max="9969" width="11.42578125" style="277"/>
    <col min="9970" max="9970" width="33.42578125" style="277" customWidth="1"/>
    <col min="9971" max="9971" width="26.42578125" style="277" customWidth="1"/>
    <col min="9972" max="9981" width="11.42578125" style="277"/>
    <col min="9982" max="9995" width="0" style="277" hidden="1" customWidth="1"/>
    <col min="9996" max="10225" width="11.42578125" style="277"/>
    <col min="10226" max="10226" width="33.42578125" style="277" customWidth="1"/>
    <col min="10227" max="10227" width="26.42578125" style="277" customWidth="1"/>
    <col min="10228" max="10237" width="11.42578125" style="277"/>
    <col min="10238" max="10251" width="0" style="277" hidden="1" customWidth="1"/>
    <col min="10252" max="10481" width="11.42578125" style="277"/>
    <col min="10482" max="10482" width="33.42578125" style="277" customWidth="1"/>
    <col min="10483" max="10483" width="26.42578125" style="277" customWidth="1"/>
    <col min="10484" max="10493" width="11.42578125" style="277"/>
    <col min="10494" max="10507" width="0" style="277" hidden="1" customWidth="1"/>
    <col min="10508" max="10737" width="11.42578125" style="277"/>
    <col min="10738" max="10738" width="33.42578125" style="277" customWidth="1"/>
    <col min="10739" max="10739" width="26.42578125" style="277" customWidth="1"/>
    <col min="10740" max="10749" width="11.42578125" style="277"/>
    <col min="10750" max="10763" width="0" style="277" hidden="1" customWidth="1"/>
    <col min="10764" max="10993" width="11.42578125" style="277"/>
    <col min="10994" max="10994" width="33.42578125" style="277" customWidth="1"/>
    <col min="10995" max="10995" width="26.42578125" style="277" customWidth="1"/>
    <col min="10996" max="11005" width="11.42578125" style="277"/>
    <col min="11006" max="11019" width="0" style="277" hidden="1" customWidth="1"/>
    <col min="11020" max="11249" width="11.42578125" style="277"/>
    <col min="11250" max="11250" width="33.42578125" style="277" customWidth="1"/>
    <col min="11251" max="11251" width="26.42578125" style="277" customWidth="1"/>
    <col min="11252" max="11261" width="11.42578125" style="277"/>
    <col min="11262" max="11275" width="0" style="277" hidden="1" customWidth="1"/>
    <col min="11276" max="11505" width="11.42578125" style="277"/>
    <col min="11506" max="11506" width="33.42578125" style="277" customWidth="1"/>
    <col min="11507" max="11507" width="26.42578125" style="277" customWidth="1"/>
    <col min="11508" max="11517" width="11.42578125" style="277"/>
    <col min="11518" max="11531" width="0" style="277" hidden="1" customWidth="1"/>
    <col min="11532" max="11761" width="11.42578125" style="277"/>
    <col min="11762" max="11762" width="33.42578125" style="277" customWidth="1"/>
    <col min="11763" max="11763" width="26.42578125" style="277" customWidth="1"/>
    <col min="11764" max="11773" width="11.42578125" style="277"/>
    <col min="11774" max="11787" width="0" style="277" hidden="1" customWidth="1"/>
    <col min="11788" max="12017" width="11.42578125" style="277"/>
    <col min="12018" max="12018" width="33.42578125" style="277" customWidth="1"/>
    <col min="12019" max="12019" width="26.42578125" style="277" customWidth="1"/>
    <col min="12020" max="12029" width="11.42578125" style="277"/>
    <col min="12030" max="12043" width="0" style="277" hidden="1" customWidth="1"/>
    <col min="12044" max="12273" width="11.42578125" style="277"/>
    <col min="12274" max="12274" width="33.42578125" style="277" customWidth="1"/>
    <col min="12275" max="12275" width="26.42578125" style="277" customWidth="1"/>
    <col min="12276" max="12285" width="11.42578125" style="277"/>
    <col min="12286" max="12299" width="0" style="277" hidden="1" customWidth="1"/>
    <col min="12300" max="12529" width="11.42578125" style="277"/>
    <col min="12530" max="12530" width="33.42578125" style="277" customWidth="1"/>
    <col min="12531" max="12531" width="26.42578125" style="277" customWidth="1"/>
    <col min="12532" max="12541" width="11.42578125" style="277"/>
    <col min="12542" max="12555" width="0" style="277" hidden="1" customWidth="1"/>
    <col min="12556" max="12785" width="11.42578125" style="277"/>
    <col min="12786" max="12786" width="33.42578125" style="277" customWidth="1"/>
    <col min="12787" max="12787" width="26.42578125" style="277" customWidth="1"/>
    <col min="12788" max="12797" width="11.42578125" style="277"/>
    <col min="12798" max="12811" width="0" style="277" hidden="1" customWidth="1"/>
    <col min="12812" max="13041" width="11.42578125" style="277"/>
    <col min="13042" max="13042" width="33.42578125" style="277" customWidth="1"/>
    <col min="13043" max="13043" width="26.42578125" style="277" customWidth="1"/>
    <col min="13044" max="13053" width="11.42578125" style="277"/>
    <col min="13054" max="13067" width="0" style="277" hidden="1" customWidth="1"/>
    <col min="13068" max="13297" width="11.42578125" style="277"/>
    <col min="13298" max="13298" width="33.42578125" style="277" customWidth="1"/>
    <col min="13299" max="13299" width="26.42578125" style="277" customWidth="1"/>
    <col min="13300" max="13309" width="11.42578125" style="277"/>
    <col min="13310" max="13323" width="0" style="277" hidden="1" customWidth="1"/>
    <col min="13324" max="13553" width="11.42578125" style="277"/>
    <col min="13554" max="13554" width="33.42578125" style="277" customWidth="1"/>
    <col min="13555" max="13555" width="26.42578125" style="277" customWidth="1"/>
    <col min="13556" max="13565" width="11.42578125" style="277"/>
    <col min="13566" max="13579" width="0" style="277" hidden="1" customWidth="1"/>
    <col min="13580" max="13809" width="11.42578125" style="277"/>
    <col min="13810" max="13810" width="33.42578125" style="277" customWidth="1"/>
    <col min="13811" max="13811" width="26.42578125" style="277" customWidth="1"/>
    <col min="13812" max="13821" width="11.42578125" style="277"/>
    <col min="13822" max="13835" width="0" style="277" hidden="1" customWidth="1"/>
    <col min="13836" max="14065" width="11.42578125" style="277"/>
    <col min="14066" max="14066" width="33.42578125" style="277" customWidth="1"/>
    <col min="14067" max="14067" width="26.42578125" style="277" customWidth="1"/>
    <col min="14068" max="14077" width="11.42578125" style="277"/>
    <col min="14078" max="14091" width="0" style="277" hidden="1" customWidth="1"/>
    <col min="14092" max="14321" width="11.42578125" style="277"/>
    <col min="14322" max="14322" width="33.42578125" style="277" customWidth="1"/>
    <col min="14323" max="14323" width="26.42578125" style="277" customWidth="1"/>
    <col min="14324" max="14333" width="11.42578125" style="277"/>
    <col min="14334" max="14347" width="0" style="277" hidden="1" customWidth="1"/>
    <col min="14348" max="14577" width="11.42578125" style="277"/>
    <col min="14578" max="14578" width="33.42578125" style="277" customWidth="1"/>
    <col min="14579" max="14579" width="26.42578125" style="277" customWidth="1"/>
    <col min="14580" max="14589" width="11.42578125" style="277"/>
    <col min="14590" max="14603" width="0" style="277" hidden="1" customWidth="1"/>
    <col min="14604" max="14833" width="11.42578125" style="277"/>
    <col min="14834" max="14834" width="33.42578125" style="277" customWidth="1"/>
    <col min="14835" max="14835" width="26.42578125" style="277" customWidth="1"/>
    <col min="14836" max="14845" width="11.42578125" style="277"/>
    <col min="14846" max="14859" width="0" style="277" hidden="1" customWidth="1"/>
    <col min="14860" max="15089" width="11.42578125" style="277"/>
    <col min="15090" max="15090" width="33.42578125" style="277" customWidth="1"/>
    <col min="15091" max="15091" width="26.42578125" style="277" customWidth="1"/>
    <col min="15092" max="15101" width="11.42578125" style="277"/>
    <col min="15102" max="15115" width="0" style="277" hidden="1" customWidth="1"/>
    <col min="15116" max="15345" width="11.42578125" style="277"/>
    <col min="15346" max="15346" width="33.42578125" style="277" customWidth="1"/>
    <col min="15347" max="15347" width="26.42578125" style="277" customWidth="1"/>
    <col min="15348" max="15357" width="11.42578125" style="277"/>
    <col min="15358" max="15371" width="0" style="277" hidden="1" customWidth="1"/>
    <col min="15372" max="15601" width="11.42578125" style="277"/>
    <col min="15602" max="15602" width="33.42578125" style="277" customWidth="1"/>
    <col min="15603" max="15603" width="26.42578125" style="277" customWidth="1"/>
    <col min="15604" max="15613" width="11.42578125" style="277"/>
    <col min="15614" max="15627" width="0" style="277" hidden="1" customWidth="1"/>
    <col min="15628" max="15857" width="11.42578125" style="277"/>
    <col min="15858" max="15858" width="33.42578125" style="277" customWidth="1"/>
    <col min="15859" max="15859" width="26.42578125" style="277" customWidth="1"/>
    <col min="15860" max="15869" width="11.42578125" style="277"/>
    <col min="15870" max="15883" width="0" style="277" hidden="1" customWidth="1"/>
    <col min="15884" max="16113" width="11.42578125" style="277"/>
    <col min="16114" max="16114" width="33.42578125" style="277" customWidth="1"/>
    <col min="16115" max="16115" width="26.42578125" style="277" customWidth="1"/>
    <col min="16116" max="16125" width="11.42578125" style="277"/>
    <col min="16126" max="16139" width="0" style="277" hidden="1" customWidth="1"/>
    <col min="16140" max="16384" width="11.42578125" style="277"/>
  </cols>
  <sheetData>
    <row r="1" spans="1:29" x14ac:dyDescent="0.25">
      <c r="A1" s="2138" t="s">
        <v>915</v>
      </c>
      <c r="B1" s="2138"/>
      <c r="C1" s="2138"/>
      <c r="D1" s="2138"/>
      <c r="E1" s="2138"/>
      <c r="F1" s="2138"/>
      <c r="G1" s="2138"/>
      <c r="H1" s="2138"/>
      <c r="I1" s="2138"/>
      <c r="J1" s="2138"/>
      <c r="K1" s="2138"/>
    </row>
    <row r="2" spans="1:29" x14ac:dyDescent="0.25">
      <c r="A2" s="2137" t="s">
        <v>2671</v>
      </c>
      <c r="B2" s="2137"/>
      <c r="C2" s="2137"/>
      <c r="D2" s="2137"/>
      <c r="E2" s="2137"/>
      <c r="F2" s="2137"/>
      <c r="G2" s="2137"/>
      <c r="H2" s="2137"/>
      <c r="I2" s="2137"/>
      <c r="J2" s="2137"/>
      <c r="K2" s="2137"/>
    </row>
    <row r="3" spans="1:29" x14ac:dyDescent="0.25">
      <c r="A3" s="2138" t="s">
        <v>708</v>
      </c>
      <c r="B3" s="2138"/>
      <c r="C3" s="2138"/>
      <c r="D3" s="2138"/>
      <c r="E3" s="2138"/>
      <c r="F3" s="2138"/>
      <c r="G3" s="2138"/>
      <c r="H3" s="2138"/>
      <c r="I3" s="2138"/>
      <c r="J3" s="2138"/>
      <c r="K3" s="2138"/>
    </row>
    <row r="4" spans="1:29" ht="6.75" customHeight="1" thickBot="1" x14ac:dyDescent="0.3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</row>
    <row r="5" spans="1:29" ht="39" thickBot="1" x14ac:dyDescent="0.3">
      <c r="A5" s="279" t="s">
        <v>684</v>
      </c>
      <c r="B5" s="279" t="s">
        <v>685</v>
      </c>
      <c r="C5" s="180">
        <v>45536</v>
      </c>
      <c r="D5" s="180">
        <v>45627</v>
      </c>
      <c r="E5" s="180">
        <v>45717</v>
      </c>
      <c r="F5" s="180">
        <v>45809</v>
      </c>
      <c r="G5" s="180">
        <v>45839</v>
      </c>
      <c r="H5" s="180">
        <v>45870</v>
      </c>
      <c r="I5" s="180">
        <v>45901</v>
      </c>
      <c r="J5" s="280" t="s">
        <v>916</v>
      </c>
      <c r="K5" s="280" t="s">
        <v>917</v>
      </c>
    </row>
    <row r="6" spans="1:29" x14ac:dyDescent="0.25">
      <c r="A6" s="2139" t="s">
        <v>692</v>
      </c>
      <c r="B6" s="1088" t="s">
        <v>815</v>
      </c>
      <c r="C6" s="1689">
        <v>6.4999999999999997E-3</v>
      </c>
      <c r="D6" s="1162">
        <v>5.7310000000000009E-3</v>
      </c>
      <c r="E6" s="1162">
        <v>6.6310000000000006E-3</v>
      </c>
      <c r="F6" s="1162">
        <v>8.5440000000000012E-3</v>
      </c>
      <c r="G6" s="1162">
        <v>8.7700000000000007E-4</v>
      </c>
      <c r="H6" s="1162">
        <v>5.8700000000000002E-3</v>
      </c>
      <c r="I6" s="1089">
        <v>9.3880000000000005E-3</v>
      </c>
      <c r="J6" s="713">
        <f>(I6-F6)*100</f>
        <v>8.439999999999992E-2</v>
      </c>
      <c r="K6" s="713">
        <f>(I6-C6)*100</f>
        <v>0.28880000000000006</v>
      </c>
      <c r="N6" s="1466"/>
      <c r="O6" s="1466"/>
      <c r="P6" s="1466"/>
      <c r="Q6" s="1466"/>
      <c r="R6" s="1466"/>
      <c r="S6" s="1466"/>
      <c r="T6" s="1466"/>
      <c r="W6" s="1252"/>
      <c r="X6" s="1252"/>
      <c r="Y6" s="589"/>
      <c r="Z6" s="589"/>
      <c r="AA6" s="589"/>
      <c r="AB6" s="589"/>
      <c r="AC6" s="589">
        <f t="shared" ref="AC6:AC21" si="0">T6-I6</f>
        <v>-9.3880000000000005E-3</v>
      </c>
    </row>
    <row r="7" spans="1:29" ht="15.75" thickBot="1" x14ac:dyDescent="0.3">
      <c r="A7" s="2140" t="s">
        <v>692</v>
      </c>
      <c r="B7" s="1087" t="s">
        <v>816</v>
      </c>
      <c r="C7" s="1163">
        <v>2E-3</v>
      </c>
      <c r="D7" s="1161">
        <v>7.5100000000000004E-4</v>
      </c>
      <c r="E7" s="1161">
        <v>1.1320000000000002E-3</v>
      </c>
      <c r="F7" s="1161">
        <v>1.0710000000000001E-3</v>
      </c>
      <c r="G7" s="1161">
        <v>-2.9600000000000004E-4</v>
      </c>
      <c r="H7" s="1161">
        <v>1.0630000000000001E-3</v>
      </c>
      <c r="I7" s="1094">
        <v>5.1730000000000005E-3</v>
      </c>
      <c r="J7" s="713">
        <f t="shared" ref="J7:J26" si="1">(I7-F7)*100</f>
        <v>0.41020000000000006</v>
      </c>
      <c r="K7" s="713">
        <f t="shared" ref="K7:K25" si="2">(I7-C7)*100</f>
        <v>0.31730000000000003</v>
      </c>
      <c r="N7" s="1466"/>
      <c r="O7" s="1466"/>
      <c r="P7" s="1466"/>
      <c r="Q7" s="1466"/>
      <c r="R7" s="1466"/>
      <c r="S7" s="1466"/>
      <c r="T7" s="1466"/>
      <c r="W7" s="589"/>
      <c r="X7" s="589"/>
      <c r="Y7" s="589"/>
      <c r="Z7" s="589"/>
      <c r="AA7" s="589"/>
      <c r="AB7" s="589"/>
      <c r="AC7" s="589">
        <f t="shared" si="0"/>
        <v>-5.1730000000000005E-3</v>
      </c>
    </row>
    <row r="8" spans="1:29" x14ac:dyDescent="0.25">
      <c r="A8" s="2139" t="s">
        <v>706</v>
      </c>
      <c r="B8" s="1088" t="s">
        <v>817</v>
      </c>
      <c r="C8" s="1689">
        <v>4.5999999999999999E-3</v>
      </c>
      <c r="D8" s="1162">
        <v>1.0109000000000002E-2</v>
      </c>
      <c r="E8" s="1162">
        <v>5.4057000000000008E-2</v>
      </c>
      <c r="F8" s="1162">
        <v>5.5490000000000001E-3</v>
      </c>
      <c r="G8" s="1162">
        <v>6.4790000000000004E-3</v>
      </c>
      <c r="H8" s="1162">
        <v>6.7240000000000008E-3</v>
      </c>
      <c r="I8" s="1089">
        <v>8.7530000000000004E-3</v>
      </c>
      <c r="J8" s="714">
        <f t="shared" si="1"/>
        <v>0.32040000000000002</v>
      </c>
      <c r="K8" s="714">
        <f t="shared" si="2"/>
        <v>0.41530000000000006</v>
      </c>
      <c r="N8" s="1466"/>
      <c r="O8" s="1466"/>
      <c r="P8" s="1466"/>
      <c r="Q8" s="1466"/>
      <c r="R8" s="1466"/>
      <c r="S8" s="1466"/>
      <c r="T8" s="1466"/>
      <c r="W8" s="589"/>
      <c r="X8" s="589"/>
      <c r="Y8" s="589"/>
      <c r="Z8" s="589"/>
      <c r="AA8" s="589"/>
      <c r="AB8" s="589"/>
      <c r="AC8" s="589">
        <f t="shared" si="0"/>
        <v>-8.7530000000000004E-3</v>
      </c>
    </row>
    <row r="9" spans="1:29" ht="15.75" thickBot="1" x14ac:dyDescent="0.3">
      <c r="A9" s="2140" t="s">
        <v>706</v>
      </c>
      <c r="B9" s="1087" t="s">
        <v>818</v>
      </c>
      <c r="C9" s="1164">
        <v>2.5000000000000001E-3</v>
      </c>
      <c r="D9" s="1165">
        <v>2.856E-3</v>
      </c>
      <c r="E9" s="1165">
        <v>1.0931000000000001E-2</v>
      </c>
      <c r="F9" s="1165">
        <v>4.6840000000000007E-3</v>
      </c>
      <c r="G9" s="1165">
        <v>8.2510000000000014E-3</v>
      </c>
      <c r="H9" s="1165">
        <v>3.8020000000000003E-3</v>
      </c>
      <c r="I9" s="1084">
        <v>8.26E-3</v>
      </c>
      <c r="J9" s="715">
        <f t="shared" si="1"/>
        <v>0.35759999999999992</v>
      </c>
      <c r="K9" s="715">
        <f t="shared" si="2"/>
        <v>0.57599999999999996</v>
      </c>
      <c r="N9" s="1466"/>
      <c r="O9" s="1466"/>
      <c r="P9" s="1466"/>
      <c r="Q9" s="1466"/>
      <c r="R9" s="1466"/>
      <c r="S9" s="1466"/>
      <c r="T9" s="1466"/>
      <c r="W9" s="589"/>
      <c r="X9" s="589"/>
      <c r="Y9" s="589"/>
      <c r="Z9" s="589"/>
      <c r="AA9" s="589"/>
      <c r="AB9" s="589"/>
      <c r="AC9" s="589">
        <f t="shared" si="0"/>
        <v>-8.26E-3</v>
      </c>
    </row>
    <row r="10" spans="1:29" x14ac:dyDescent="0.25">
      <c r="A10" s="2139" t="s">
        <v>694</v>
      </c>
      <c r="B10" s="1092" t="s">
        <v>849</v>
      </c>
      <c r="C10" s="1163">
        <v>4.5999999999999999E-3</v>
      </c>
      <c r="D10" s="1161">
        <v>5.4960000000000009E-3</v>
      </c>
      <c r="E10" s="1161">
        <v>5.4320000000000002E-3</v>
      </c>
      <c r="F10" s="1161">
        <v>6.0080000000000003E-3</v>
      </c>
      <c r="G10" s="1161">
        <v>1.5380000000000001E-3</v>
      </c>
      <c r="H10" s="1161">
        <v>1.6500000000000002E-3</v>
      </c>
      <c r="I10" s="1094">
        <v>2.4130000000000002E-3</v>
      </c>
      <c r="J10" s="713">
        <f t="shared" si="1"/>
        <v>-0.35949999999999999</v>
      </c>
      <c r="K10" s="713">
        <f t="shared" si="2"/>
        <v>-0.21869999999999998</v>
      </c>
      <c r="N10" s="1466"/>
      <c r="O10" s="1466"/>
      <c r="P10" s="1466"/>
      <c r="Q10" s="1466"/>
      <c r="R10" s="1466"/>
      <c r="S10" s="1466"/>
      <c r="T10" s="1466"/>
      <c r="W10" s="1252"/>
      <c r="X10" s="589"/>
      <c r="Y10" s="589"/>
      <c r="Z10" s="589"/>
      <c r="AA10" s="589"/>
      <c r="AB10" s="589"/>
      <c r="AC10" s="589">
        <f t="shared" si="0"/>
        <v>-2.4130000000000002E-3</v>
      </c>
    </row>
    <row r="11" spans="1:29" x14ac:dyDescent="0.25">
      <c r="A11" s="2141" t="s">
        <v>694</v>
      </c>
      <c r="B11" s="1086" t="s">
        <v>452</v>
      </c>
      <c r="C11" s="1163">
        <v>1.2800000000000001E-2</v>
      </c>
      <c r="D11" s="1161">
        <v>1.3423000000000003E-2</v>
      </c>
      <c r="E11" s="1161">
        <v>5.3700000000000006E-3</v>
      </c>
      <c r="F11" s="1161">
        <v>6.9630000000000004E-3</v>
      </c>
      <c r="G11" s="1161">
        <v>7.6720000000000009E-3</v>
      </c>
      <c r="H11" s="1161">
        <v>5.7820000000000007E-3</v>
      </c>
      <c r="I11" s="1094">
        <v>9.7930000000000014E-3</v>
      </c>
      <c r="J11" s="713">
        <f t="shared" si="1"/>
        <v>0.28300000000000008</v>
      </c>
      <c r="K11" s="713">
        <f t="shared" si="2"/>
        <v>-0.30069999999999991</v>
      </c>
      <c r="N11" s="1466"/>
      <c r="O11" s="1466"/>
      <c r="P11" s="1466"/>
      <c r="Q11" s="1466"/>
      <c r="R11" s="1466"/>
      <c r="S11" s="1466"/>
      <c r="T11" s="1466"/>
      <c r="W11" s="589"/>
      <c r="X11" s="589"/>
      <c r="Y11" s="589"/>
      <c r="Z11" s="589"/>
      <c r="AA11" s="589"/>
      <c r="AB11" s="589"/>
      <c r="AC11" s="589">
        <f t="shared" si="0"/>
        <v>-9.7930000000000014E-3</v>
      </c>
    </row>
    <row r="12" spans="1:29" ht="15.75" thickBot="1" x14ac:dyDescent="0.3">
      <c r="A12" s="2140" t="s">
        <v>694</v>
      </c>
      <c r="B12" s="1091" t="s">
        <v>453</v>
      </c>
      <c r="C12" s="1163">
        <v>1.38E-2</v>
      </c>
      <c r="D12" s="1161">
        <v>1.3898000000000001E-2</v>
      </c>
      <c r="E12" s="1161">
        <v>7.791000000000001E-3</v>
      </c>
      <c r="F12" s="1161">
        <v>8.601000000000001E-3</v>
      </c>
      <c r="G12" s="1161">
        <v>7.6260000000000008E-3</v>
      </c>
      <c r="H12" s="1161">
        <v>7.5070000000000007E-3</v>
      </c>
      <c r="I12" s="1094">
        <v>1.0212000000000001E-2</v>
      </c>
      <c r="J12" s="713">
        <f t="shared" si="1"/>
        <v>0.16109999999999997</v>
      </c>
      <c r="K12" s="713">
        <f t="shared" si="2"/>
        <v>-0.3587999999999999</v>
      </c>
      <c r="N12" s="1466"/>
      <c r="O12" s="1466"/>
      <c r="P12" s="1466"/>
      <c r="Q12" s="1466"/>
      <c r="R12" s="1466"/>
      <c r="S12" s="1466"/>
      <c r="T12" s="1466"/>
      <c r="W12" s="589"/>
      <c r="X12" s="589"/>
      <c r="Y12" s="589"/>
      <c r="Z12" s="589"/>
      <c r="AA12" s="589"/>
      <c r="AB12" s="589"/>
      <c r="AC12" s="589">
        <f t="shared" si="0"/>
        <v>-1.0212000000000001E-2</v>
      </c>
    </row>
    <row r="13" spans="1:29" x14ac:dyDescent="0.25">
      <c r="A13" s="2139" t="s">
        <v>695</v>
      </c>
      <c r="B13" s="1092" t="s">
        <v>462</v>
      </c>
      <c r="C13" s="1689">
        <v>5.4999999999999997E-3</v>
      </c>
      <c r="D13" s="1162">
        <v>5.189E-3</v>
      </c>
      <c r="E13" s="1162">
        <v>5.8600000000000006E-3</v>
      </c>
      <c r="F13" s="1162">
        <v>4.5360000000000001E-3</v>
      </c>
      <c r="G13" s="1162">
        <v>5.4770000000000001E-3</v>
      </c>
      <c r="H13" s="1162">
        <v>4.1010000000000005E-3</v>
      </c>
      <c r="I13" s="1089">
        <v>4.8510000000000003E-3</v>
      </c>
      <c r="J13" s="714">
        <f t="shared" si="1"/>
        <v>3.1500000000000014E-2</v>
      </c>
      <c r="K13" s="714">
        <f t="shared" si="2"/>
        <v>-6.4899999999999944E-2</v>
      </c>
      <c r="N13" s="1466"/>
      <c r="O13" s="1466"/>
      <c r="P13" s="1466"/>
      <c r="Q13" s="1466"/>
      <c r="R13" s="1466"/>
      <c r="S13" s="1466"/>
      <c r="T13" s="1466"/>
      <c r="W13" s="589"/>
      <c r="X13" s="589"/>
      <c r="Y13" s="589"/>
      <c r="Z13" s="589"/>
      <c r="AA13" s="589"/>
      <c r="AB13" s="589"/>
      <c r="AC13" s="589">
        <f t="shared" si="0"/>
        <v>-4.8510000000000003E-3</v>
      </c>
    </row>
    <row r="14" spans="1:29" x14ac:dyDescent="0.25">
      <c r="A14" s="2142" t="s">
        <v>695</v>
      </c>
      <c r="B14" s="1085" t="s">
        <v>464</v>
      </c>
      <c r="C14" s="1163">
        <v>5.1000000000000004E-3</v>
      </c>
      <c r="D14" s="1161">
        <v>4.7720000000000002E-3</v>
      </c>
      <c r="E14" s="1161">
        <v>4.1110000000000001E-3</v>
      </c>
      <c r="F14" s="1161">
        <v>3.5190000000000004E-3</v>
      </c>
      <c r="G14" s="1161">
        <v>4.6560000000000004E-3</v>
      </c>
      <c r="H14" s="1161">
        <v>4.3280000000000002E-3</v>
      </c>
      <c r="I14" s="1094">
        <v>4.3490000000000004E-3</v>
      </c>
      <c r="J14" s="713">
        <f t="shared" si="1"/>
        <v>8.3000000000000004E-2</v>
      </c>
      <c r="K14" s="713">
        <f t="shared" si="2"/>
        <v>-7.51E-2</v>
      </c>
      <c r="N14" s="1466"/>
      <c r="O14" s="1466"/>
      <c r="P14" s="1466"/>
      <c r="Q14" s="1466"/>
      <c r="R14" s="1466"/>
      <c r="S14" s="1466"/>
      <c r="T14" s="1466"/>
      <c r="W14" s="1252"/>
      <c r="X14" s="589"/>
      <c r="Y14" s="589"/>
      <c r="Z14" s="589"/>
      <c r="AA14" s="589"/>
      <c r="AB14" s="589"/>
      <c r="AC14" s="589">
        <f t="shared" si="0"/>
        <v>-4.3490000000000004E-3</v>
      </c>
    </row>
    <row r="15" spans="1:29" x14ac:dyDescent="0.25">
      <c r="A15" s="2143" t="s">
        <v>695</v>
      </c>
      <c r="B15" s="1085" t="s">
        <v>460</v>
      </c>
      <c r="C15" s="1163">
        <v>6.7999999999999996E-3</v>
      </c>
      <c r="D15" s="1161">
        <v>6.2160000000000002E-3</v>
      </c>
      <c r="E15" s="1161">
        <v>7.542000000000001E-3</v>
      </c>
      <c r="F15" s="1161">
        <v>6.660000000000001E-3</v>
      </c>
      <c r="G15" s="1161">
        <v>5.8710000000000004E-3</v>
      </c>
      <c r="H15" s="1161">
        <v>6.7000000000000002E-3</v>
      </c>
      <c r="I15" s="1094">
        <v>7.8469999999999998E-3</v>
      </c>
      <c r="J15" s="713">
        <f t="shared" si="1"/>
        <v>0.11869999999999989</v>
      </c>
      <c r="K15" s="713">
        <f t="shared" si="2"/>
        <v>0.10470000000000002</v>
      </c>
      <c r="N15" s="1466"/>
      <c r="O15" s="1466"/>
      <c r="P15" s="1466"/>
      <c r="Q15" s="1466"/>
      <c r="R15" s="1466"/>
      <c r="S15" s="1466"/>
      <c r="T15" s="1466"/>
      <c r="W15" s="589"/>
      <c r="X15" s="589"/>
      <c r="Y15" s="589"/>
      <c r="Z15" s="589"/>
      <c r="AA15" s="589"/>
      <c r="AB15" s="589"/>
      <c r="AC15" s="589">
        <f t="shared" si="0"/>
        <v>-7.8469999999999998E-3</v>
      </c>
    </row>
    <row r="16" spans="1:29" x14ac:dyDescent="0.25">
      <c r="A16" s="2141" t="s">
        <v>695</v>
      </c>
      <c r="B16" s="1085" t="s">
        <v>461</v>
      </c>
      <c r="C16" s="1163">
        <v>4.7000000000000002E-3</v>
      </c>
      <c r="D16" s="1161">
        <v>5.1320000000000003E-3</v>
      </c>
      <c r="E16" s="1161">
        <v>4.4160000000000007E-3</v>
      </c>
      <c r="F16" s="1161">
        <v>3.9970000000000006E-3</v>
      </c>
      <c r="G16" s="1161">
        <v>4.2620000000000002E-3</v>
      </c>
      <c r="H16" s="1161">
        <v>3.6990000000000005E-3</v>
      </c>
      <c r="I16" s="1094">
        <v>4.2330000000000007E-3</v>
      </c>
      <c r="J16" s="713">
        <f t="shared" si="1"/>
        <v>2.360000000000001E-2</v>
      </c>
      <c r="K16" s="713">
        <f t="shared" si="2"/>
        <v>-4.669999999999995E-2</v>
      </c>
      <c r="N16" s="1466"/>
      <c r="O16" s="1466"/>
      <c r="P16" s="1466"/>
      <c r="Q16" s="1466"/>
      <c r="R16" s="1466"/>
      <c r="S16" s="1466"/>
      <c r="T16" s="1466"/>
      <c r="W16" s="1252"/>
      <c r="X16" s="589"/>
      <c r="Y16" s="589"/>
      <c r="Z16" s="589"/>
      <c r="AA16" s="589"/>
      <c r="AB16" s="589"/>
      <c r="AC16" s="589">
        <f t="shared" si="0"/>
        <v>-4.2330000000000007E-3</v>
      </c>
    </row>
    <row r="17" spans="1:29" ht="15.75" thickBot="1" x14ac:dyDescent="0.3">
      <c r="A17" s="2140" t="s">
        <v>695</v>
      </c>
      <c r="B17" s="1091" t="s">
        <v>463</v>
      </c>
      <c r="C17" s="1164">
        <v>2.5999999999999999E-3</v>
      </c>
      <c r="D17" s="1165">
        <v>3.5150000000000003E-3</v>
      </c>
      <c r="E17" s="1165">
        <v>2.9350000000000001E-3</v>
      </c>
      <c r="F17" s="1165">
        <v>2.6300000000000004E-3</v>
      </c>
      <c r="G17" s="1165">
        <v>1.5420000000000002E-3</v>
      </c>
      <c r="H17" s="1165">
        <v>1.8580000000000001E-3</v>
      </c>
      <c r="I17" s="1084">
        <v>3.0040000000000002E-3</v>
      </c>
      <c r="J17" s="713">
        <f t="shared" si="1"/>
        <v>3.7399999999999975E-2</v>
      </c>
      <c r="K17" s="713">
        <f t="shared" si="2"/>
        <v>4.0400000000000026E-2</v>
      </c>
      <c r="N17" s="1466"/>
      <c r="O17" s="1466"/>
      <c r="P17" s="1466"/>
      <c r="Q17" s="1466"/>
      <c r="R17" s="1466"/>
      <c r="S17" s="1466"/>
      <c r="T17" s="1466"/>
      <c r="W17" s="589"/>
      <c r="X17" s="589"/>
      <c r="Y17" s="589"/>
      <c r="Z17" s="589"/>
      <c r="AA17" s="589"/>
      <c r="AB17" s="589"/>
      <c r="AC17" s="589">
        <f t="shared" si="0"/>
        <v>-3.0040000000000002E-3</v>
      </c>
    </row>
    <row r="18" spans="1:29" ht="27" thickBot="1" x14ac:dyDescent="0.3">
      <c r="A18" s="281" t="s">
        <v>697</v>
      </c>
      <c r="B18" s="1715" t="s">
        <v>822</v>
      </c>
      <c r="C18" s="1703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5">
        <v>0</v>
      </c>
      <c r="J18" s="1706">
        <f>(I18-F18)*100</f>
        <v>0</v>
      </c>
      <c r="K18" s="1706">
        <f t="shared" si="2"/>
        <v>0</v>
      </c>
      <c r="N18" s="1466"/>
      <c r="O18" s="1466"/>
      <c r="P18" s="1466"/>
      <c r="Q18" s="1466"/>
      <c r="R18" s="1466"/>
      <c r="S18" s="1466"/>
      <c r="T18" s="1466"/>
      <c r="W18" s="1252"/>
      <c r="X18" s="589"/>
      <c r="Y18" s="589"/>
      <c r="Z18" s="589"/>
      <c r="AA18" s="589"/>
      <c r="AB18" s="589"/>
      <c r="AC18" s="589">
        <f t="shared" si="0"/>
        <v>0</v>
      </c>
    </row>
    <row r="19" spans="1:29" ht="15" customHeight="1" x14ac:dyDescent="0.25">
      <c r="A19" s="2144" t="s">
        <v>698</v>
      </c>
      <c r="B19" s="1092" t="s">
        <v>850</v>
      </c>
      <c r="C19" s="1689">
        <v>3.8E-3</v>
      </c>
      <c r="D19" s="1162">
        <v>4.5930000000000007E-3</v>
      </c>
      <c r="E19" s="1162">
        <v>3.7510000000000004E-3</v>
      </c>
      <c r="F19" s="1162">
        <v>8.856000000000001E-3</v>
      </c>
      <c r="G19" s="1162">
        <v>2.2210000000000003E-3</v>
      </c>
      <c r="H19" s="1162">
        <v>3.4680000000000002E-3</v>
      </c>
      <c r="I19" s="1089">
        <v>8.8400000000000006E-3</v>
      </c>
      <c r="J19" s="713">
        <f t="shared" si="1"/>
        <v>-1.6000000000000389E-3</v>
      </c>
      <c r="K19" s="713">
        <f t="shared" si="2"/>
        <v>0.50400000000000011</v>
      </c>
      <c r="N19" s="1466"/>
      <c r="O19" s="1466"/>
      <c r="P19" s="1466"/>
      <c r="Q19" s="1466"/>
      <c r="R19" s="1466"/>
      <c r="S19" s="1466"/>
      <c r="T19" s="1466"/>
      <c r="W19" s="589"/>
      <c r="X19" s="589"/>
      <c r="Y19" s="589"/>
      <c r="Z19" s="589"/>
      <c r="AA19" s="589"/>
      <c r="AB19" s="589"/>
      <c r="AC19" s="589">
        <f t="shared" si="0"/>
        <v>-8.8400000000000006E-3</v>
      </c>
    </row>
    <row r="20" spans="1:29" ht="15" customHeight="1" x14ac:dyDescent="0.25">
      <c r="A20" s="2145"/>
      <c r="B20" s="1085" t="s">
        <v>467</v>
      </c>
      <c r="C20" s="1163">
        <v>1.01E-2</v>
      </c>
      <c r="D20" s="1161">
        <v>5.0540000000000003E-3</v>
      </c>
      <c r="E20" s="1161">
        <v>8.2719999999999998E-3</v>
      </c>
      <c r="F20" s="1161">
        <v>1.0574E-2</v>
      </c>
      <c r="G20" s="1161">
        <v>7.333000000000001E-3</v>
      </c>
      <c r="H20" s="1161">
        <v>7.9560000000000013E-3</v>
      </c>
      <c r="I20" s="1094">
        <v>9.6460000000000001E-3</v>
      </c>
      <c r="J20" s="713">
        <f t="shared" si="1"/>
        <v>-9.2799999999999994E-2</v>
      </c>
      <c r="K20" s="713">
        <f t="shared" si="2"/>
        <v>-4.5399999999999954E-2</v>
      </c>
      <c r="N20" s="1466"/>
      <c r="O20" s="1466"/>
      <c r="P20" s="1466"/>
      <c r="Q20" s="1466"/>
      <c r="R20" s="1466"/>
      <c r="S20" s="1466"/>
      <c r="T20" s="1466"/>
      <c r="W20" s="589"/>
      <c r="X20" s="589"/>
      <c r="Y20" s="589"/>
      <c r="Z20" s="589"/>
      <c r="AA20" s="589"/>
      <c r="AB20" s="589"/>
      <c r="AC20" s="589">
        <f t="shared" si="0"/>
        <v>-9.6460000000000001E-3</v>
      </c>
    </row>
    <row r="21" spans="1:29" ht="15.75" customHeight="1" x14ac:dyDescent="0.25">
      <c r="A21" s="2145"/>
      <c r="B21" s="1085" t="s">
        <v>469</v>
      </c>
      <c r="C21" s="1163">
        <v>6.3E-3</v>
      </c>
      <c r="D21" s="1161">
        <v>4.0590000000000001E-3</v>
      </c>
      <c r="E21" s="1161">
        <v>5.6380000000000006E-3</v>
      </c>
      <c r="F21" s="1161">
        <v>8.7039999999999999E-3</v>
      </c>
      <c r="G21" s="1161">
        <v>4.5120000000000004E-3</v>
      </c>
      <c r="H21" s="1161">
        <v>5.4810000000000006E-3</v>
      </c>
      <c r="I21" s="1094">
        <v>7.3140000000000002E-3</v>
      </c>
      <c r="J21" s="713">
        <f t="shared" si="1"/>
        <v>-0.13899999999999998</v>
      </c>
      <c r="K21" s="713">
        <f t="shared" si="2"/>
        <v>0.10140000000000002</v>
      </c>
      <c r="N21" s="1466"/>
      <c r="O21" s="1466"/>
      <c r="P21" s="1466"/>
      <c r="Q21" s="1466"/>
      <c r="R21" s="1466"/>
      <c r="S21" s="1466"/>
      <c r="T21" s="1466"/>
      <c r="W21" s="589"/>
      <c r="X21" s="589"/>
      <c r="Y21" s="589"/>
      <c r="Z21" s="589"/>
      <c r="AA21" s="589"/>
      <c r="AB21" s="589"/>
      <c r="AC21" s="589">
        <f t="shared" si="0"/>
        <v>-7.3140000000000002E-3</v>
      </c>
    </row>
    <row r="22" spans="1:29" ht="16.5" customHeight="1" thickBot="1" x14ac:dyDescent="0.3">
      <c r="A22" s="2146"/>
      <c r="B22" s="1091" t="s">
        <v>456</v>
      </c>
      <c r="C22" s="1164">
        <v>4.0000000000000001E-3</v>
      </c>
      <c r="D22" s="1165">
        <v>2.6850000000000003E-3</v>
      </c>
      <c r="E22" s="1165">
        <v>3.4630000000000004E-3</v>
      </c>
      <c r="F22" s="1165">
        <v>4.6630000000000005E-3</v>
      </c>
      <c r="G22" s="1165">
        <v>2.0770000000000003E-3</v>
      </c>
      <c r="H22" s="1165">
        <v>4.3420000000000004E-3</v>
      </c>
      <c r="I22" s="1084">
        <v>9.7650000000000011E-3</v>
      </c>
      <c r="J22" s="715">
        <f t="shared" si="1"/>
        <v>0.5102000000000001</v>
      </c>
      <c r="K22" s="715">
        <f t="shared" si="2"/>
        <v>0.57650000000000012</v>
      </c>
      <c r="N22" s="1466"/>
      <c r="O22" s="1466"/>
      <c r="P22" s="1466"/>
      <c r="Q22" s="1466"/>
      <c r="R22" s="1466"/>
      <c r="S22" s="1466"/>
      <c r="T22" s="1466"/>
      <c r="W22" s="589"/>
      <c r="X22" s="589"/>
      <c r="Y22" s="589"/>
      <c r="Z22" s="589"/>
      <c r="AA22" s="589"/>
      <c r="AB22" s="589"/>
      <c r="AC22" s="589">
        <f t="shared" ref="AC22:AC25" si="3">T22-I22</f>
        <v>-9.7650000000000011E-3</v>
      </c>
    </row>
    <row r="23" spans="1:29" ht="15" customHeight="1" x14ac:dyDescent="0.25">
      <c r="A23" s="2147" t="s">
        <v>699</v>
      </c>
      <c r="B23" s="417" t="s">
        <v>458</v>
      </c>
      <c r="C23" s="1163">
        <v>1.4E-3</v>
      </c>
      <c r="D23" s="1161">
        <v>-6.5190000000000005E-3</v>
      </c>
      <c r="E23" s="1161">
        <v>4.6210000000000001E-3</v>
      </c>
      <c r="F23" s="1161">
        <v>-5.5400000000000002E-4</v>
      </c>
      <c r="G23" s="1161">
        <v>2.4580000000000001E-3</v>
      </c>
      <c r="H23" s="1161">
        <v>7.6950000000000005E-3</v>
      </c>
      <c r="I23" s="1094">
        <v>1.23E-2</v>
      </c>
      <c r="J23" s="714">
        <f>(I23-F23)*100</f>
        <v>1.2854000000000001</v>
      </c>
      <c r="K23" s="714">
        <f t="shared" si="2"/>
        <v>1.0900000000000001</v>
      </c>
      <c r="N23" s="1466"/>
      <c r="O23" s="1466"/>
      <c r="P23" s="1466"/>
      <c r="Q23" s="1466"/>
      <c r="R23" s="1466"/>
      <c r="S23" s="1466"/>
      <c r="T23" s="1466"/>
      <c r="W23" s="589"/>
      <c r="X23" s="589"/>
      <c r="Y23" s="589"/>
      <c r="Z23" s="589"/>
      <c r="AA23" s="589"/>
      <c r="AB23" s="589"/>
      <c r="AC23" s="589">
        <f t="shared" si="3"/>
        <v>-1.23E-2</v>
      </c>
    </row>
    <row r="24" spans="1:29" ht="15.75" customHeight="1" thickBot="1" x14ac:dyDescent="0.3">
      <c r="A24" s="2148"/>
      <c r="B24" s="1091" t="s">
        <v>851</v>
      </c>
      <c r="C24" s="1163">
        <v>9.2999999999999992E-3</v>
      </c>
      <c r="D24" s="1161">
        <v>1.1911000000000001E-2</v>
      </c>
      <c r="E24" s="1161">
        <v>6.2979999999999998E-3</v>
      </c>
      <c r="F24" s="1161">
        <v>7.3860000000000002E-3</v>
      </c>
      <c r="G24" s="1161">
        <v>9.7350000000000006E-3</v>
      </c>
      <c r="H24" s="1161">
        <v>9.8070000000000015E-3</v>
      </c>
      <c r="I24" s="1094">
        <v>1.0239000000000002E-2</v>
      </c>
      <c r="J24" s="715">
        <f t="shared" si="1"/>
        <v>0.28530000000000011</v>
      </c>
      <c r="K24" s="715">
        <f t="shared" si="2"/>
        <v>9.3900000000000233E-2</v>
      </c>
      <c r="N24" s="1466"/>
      <c r="O24" s="1466"/>
      <c r="P24" s="1466"/>
      <c r="Q24" s="1466"/>
      <c r="R24" s="1466"/>
      <c r="S24" s="1466"/>
      <c r="T24" s="1466"/>
      <c r="W24" s="589"/>
      <c r="X24" s="589"/>
      <c r="Y24" s="589"/>
      <c r="Z24" s="589"/>
      <c r="AA24" s="589"/>
      <c r="AB24" s="589"/>
      <c r="AC24" s="589">
        <f t="shared" si="3"/>
        <v>-1.0239000000000002E-2</v>
      </c>
    </row>
    <row r="25" spans="1:29" ht="27" thickBot="1" x14ac:dyDescent="0.3">
      <c r="A25" s="282" t="s">
        <v>892</v>
      </c>
      <c r="B25" s="1151" t="s">
        <v>465</v>
      </c>
      <c r="C25" s="1166">
        <v>5.3E-3</v>
      </c>
      <c r="D25" s="1167">
        <v>2.9300000000000003E-3</v>
      </c>
      <c r="E25" s="1167">
        <v>2.3840000000000003E-3</v>
      </c>
      <c r="F25" s="1167">
        <v>7.5400000000000011E-4</v>
      </c>
      <c r="G25" s="1167">
        <v>7.5400000000000011E-4</v>
      </c>
      <c r="H25" s="1167">
        <v>4.8900000000000007E-4</v>
      </c>
      <c r="I25" s="1093">
        <v>5.3000000000000009E-4</v>
      </c>
      <c r="J25" s="715">
        <f t="shared" si="1"/>
        <v>-2.2400000000000003E-2</v>
      </c>
      <c r="K25" s="715">
        <f t="shared" si="2"/>
        <v>-0.47699999999999998</v>
      </c>
      <c r="M25" s="283"/>
      <c r="N25" s="1466"/>
      <c r="O25" s="1466"/>
      <c r="P25" s="1466"/>
      <c r="Q25" s="1466"/>
      <c r="R25" s="1466"/>
      <c r="S25" s="1466"/>
      <c r="T25" s="1466"/>
      <c r="U25" s="284"/>
      <c r="V25" s="284"/>
      <c r="W25" s="589"/>
      <c r="X25" s="589"/>
      <c r="Y25" s="589"/>
      <c r="Z25" s="589"/>
      <c r="AA25" s="589"/>
      <c r="AB25" s="589"/>
      <c r="AC25" s="589">
        <f t="shared" si="3"/>
        <v>-5.3000000000000009E-4</v>
      </c>
    </row>
    <row r="26" spans="1:29" ht="15.75" thickBot="1" x14ac:dyDescent="0.3">
      <c r="A26" s="2149" t="s">
        <v>703</v>
      </c>
      <c r="B26" s="2150"/>
      <c r="C26" s="1159">
        <v>5.7999999999999996E-3</v>
      </c>
      <c r="D26" s="1160">
        <v>5.3736005099452363E-3</v>
      </c>
      <c r="E26" s="1160">
        <v>1.0902158455565535E-2</v>
      </c>
      <c r="F26" s="1160">
        <v>6.1887575433556058E-3</v>
      </c>
      <c r="G26" s="1160">
        <v>5.4527838758498129E-3</v>
      </c>
      <c r="H26" s="1160">
        <v>5.2618082725223387E-3</v>
      </c>
      <c r="I26" s="1690">
        <v>8.1804478859803485E-3</v>
      </c>
      <c r="J26" s="716">
        <f t="shared" si="1"/>
        <v>0.19916903426247429</v>
      </c>
      <c r="K26" s="716">
        <f>(I26-C26)*100</f>
        <v>0.23804478859803491</v>
      </c>
      <c r="M26" s="285"/>
      <c r="N26" s="286"/>
      <c r="O26" s="286"/>
      <c r="P26" s="286"/>
      <c r="Q26" s="287"/>
      <c r="R26" s="287"/>
      <c r="S26" s="287"/>
      <c r="T26" s="287"/>
      <c r="U26" s="286"/>
      <c r="V26" s="286"/>
    </row>
    <row r="27" spans="1:29" ht="3.75" customHeight="1" x14ac:dyDescent="0.25">
      <c r="A27" s="288"/>
      <c r="B27" s="289"/>
      <c r="C27" s="290"/>
      <c r="D27" s="290"/>
      <c r="E27" s="290"/>
      <c r="F27" s="290"/>
      <c r="G27" s="291"/>
      <c r="H27" s="291"/>
      <c r="I27" s="291"/>
      <c r="J27" s="292"/>
      <c r="K27" s="293"/>
    </row>
    <row r="28" spans="1:29" x14ac:dyDescent="0.25">
      <c r="A28" s="294" t="s">
        <v>700</v>
      </c>
      <c r="C28" s="295"/>
      <c r="D28" s="295"/>
      <c r="E28" s="1161"/>
      <c r="F28" s="1161"/>
      <c r="G28" s="1161"/>
      <c r="H28" s="1161"/>
      <c r="I28" s="1161"/>
      <c r="J28" s="295"/>
      <c r="K28" s="295"/>
    </row>
    <row r="29" spans="1:29" x14ac:dyDescent="0.25">
      <c r="A29" s="274"/>
    </row>
    <row r="30" spans="1:29" x14ac:dyDescent="0.25">
      <c r="A30" s="2138" t="s">
        <v>918</v>
      </c>
      <c r="B30" s="2138"/>
      <c r="C30" s="2138"/>
      <c r="D30" s="2138"/>
      <c r="E30" s="2138"/>
      <c r="F30" s="2138"/>
      <c r="G30" s="2138"/>
      <c r="H30" s="2138"/>
      <c r="I30" s="2138"/>
      <c r="J30" s="2138"/>
      <c r="K30" s="2138"/>
    </row>
    <row r="31" spans="1:29" x14ac:dyDescent="0.25">
      <c r="A31" s="2137" t="s">
        <v>2879</v>
      </c>
      <c r="B31" s="2137"/>
      <c r="C31" s="2137"/>
      <c r="D31" s="2137"/>
      <c r="E31" s="2137"/>
      <c r="F31" s="2137"/>
      <c r="G31" s="2137"/>
      <c r="H31" s="2137"/>
      <c r="I31" s="2137"/>
      <c r="J31" s="2137"/>
      <c r="K31" s="2137"/>
    </row>
    <row r="32" spans="1:29" x14ac:dyDescent="0.25">
      <c r="A32" s="2138" t="s">
        <v>708</v>
      </c>
      <c r="B32" s="2138"/>
      <c r="C32" s="2138"/>
      <c r="D32" s="2138"/>
      <c r="E32" s="2138"/>
      <c r="F32" s="2138"/>
      <c r="G32" s="2138"/>
      <c r="H32" s="2138"/>
      <c r="I32" s="2138"/>
      <c r="J32" s="2138"/>
      <c r="K32" s="2138"/>
    </row>
    <row r="33" spans="1:28" ht="6.75" customHeight="1" thickBot="1" x14ac:dyDescent="0.3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</row>
    <row r="34" spans="1:28" ht="39" thickBot="1" x14ac:dyDescent="0.3">
      <c r="A34" s="296" t="s">
        <v>684</v>
      </c>
      <c r="B34" s="279" t="s">
        <v>685</v>
      </c>
      <c r="C34" s="1693">
        <v>45536</v>
      </c>
      <c r="D34" s="180">
        <v>45627</v>
      </c>
      <c r="E34" s="180">
        <v>45717</v>
      </c>
      <c r="F34" s="180">
        <v>45809</v>
      </c>
      <c r="G34" s="180">
        <v>45839</v>
      </c>
      <c r="H34" s="180">
        <v>45870</v>
      </c>
      <c r="I34" s="180">
        <v>45901</v>
      </c>
      <c r="J34" s="298" t="s">
        <v>916</v>
      </c>
      <c r="K34" s="298" t="s">
        <v>917</v>
      </c>
    </row>
    <row r="35" spans="1:28" s="1771" customFormat="1" ht="26.25" thickBot="1" x14ac:dyDescent="0.3">
      <c r="A35" s="1773" t="s">
        <v>2878</v>
      </c>
      <c r="B35" s="1772" t="s">
        <v>2874</v>
      </c>
      <c r="C35" s="1769"/>
      <c r="D35" s="1770"/>
      <c r="E35" s="1770"/>
      <c r="F35" s="1770"/>
      <c r="G35" s="1708">
        <v>0</v>
      </c>
      <c r="H35" s="1708">
        <v>4.1207000000000008E-2</v>
      </c>
      <c r="I35" s="1709">
        <v>7.3038000000000006E-2</v>
      </c>
      <c r="J35" s="1710" t="s">
        <v>814</v>
      </c>
      <c r="K35" s="1711" t="s">
        <v>814</v>
      </c>
    </row>
    <row r="36" spans="1:28" x14ac:dyDescent="0.25">
      <c r="A36" s="2152" t="s">
        <v>692</v>
      </c>
      <c r="B36" s="206" t="s">
        <v>852</v>
      </c>
      <c r="C36" s="1694">
        <v>2.0199999999999999E-2</v>
      </c>
      <c r="D36" s="1695">
        <v>4.8593000000000011E-2</v>
      </c>
      <c r="E36" s="1695">
        <v>4.5054000000000004E-2</v>
      </c>
      <c r="F36" s="1695">
        <v>6.9521000000000013E-2</v>
      </c>
      <c r="G36" s="1695">
        <v>7.7810000000000004E-2</v>
      </c>
      <c r="H36" s="1695">
        <v>8.8971000000000008E-2</v>
      </c>
      <c r="I36" s="1115">
        <v>4.8597000000000001E-2</v>
      </c>
      <c r="J36" s="717">
        <f>(I36-F36)*100</f>
        <v>-2.0924000000000014</v>
      </c>
      <c r="K36" s="717">
        <f>(I36-C36)*100</f>
        <v>2.8397000000000001</v>
      </c>
      <c r="L36" s="299"/>
      <c r="M36" s="1467"/>
      <c r="N36" s="1467"/>
      <c r="O36" s="1467"/>
      <c r="P36" s="1467"/>
      <c r="Q36" s="1467"/>
      <c r="R36" s="1467"/>
      <c r="S36" s="1467"/>
      <c r="V36" s="589"/>
      <c r="W36" s="589"/>
      <c r="X36" s="589"/>
      <c r="Y36" s="589"/>
      <c r="Z36" s="589"/>
      <c r="AA36" s="589"/>
      <c r="AB36" s="589"/>
    </row>
    <row r="37" spans="1:28" x14ac:dyDescent="0.25">
      <c r="A37" s="2153"/>
      <c r="B37" s="207" t="s">
        <v>827</v>
      </c>
      <c r="C37" s="1696">
        <v>2.8799999999999999E-2</v>
      </c>
      <c r="D37" s="1116">
        <v>3.2019000000000006E-2</v>
      </c>
      <c r="E37" s="1116">
        <v>3.1059000000000003E-2</v>
      </c>
      <c r="F37" s="1116">
        <v>3.3344000000000006E-2</v>
      </c>
      <c r="G37" s="1116">
        <v>3.0150000000000007E-2</v>
      </c>
      <c r="H37" s="1116">
        <v>2.9503000000000005E-2</v>
      </c>
      <c r="I37" s="1117">
        <v>2.7119000000000004E-2</v>
      </c>
      <c r="J37" s="718">
        <f t="shared" ref="J37:J64" si="4">(I37-F37)*100</f>
        <v>-0.62250000000000016</v>
      </c>
      <c r="K37" s="718">
        <f t="shared" ref="K37:K64" si="5">(I37-C37)*100</f>
        <v>-0.1680999999999995</v>
      </c>
      <c r="L37" s="299"/>
      <c r="M37" s="1467"/>
      <c r="N37" s="1467"/>
      <c r="O37" s="1467"/>
      <c r="P37" s="1467"/>
      <c r="Q37" s="1467"/>
      <c r="R37" s="1467"/>
      <c r="S37" s="1467"/>
      <c r="V37" s="589"/>
      <c r="W37" s="589"/>
      <c r="X37" s="589"/>
      <c r="Y37" s="589"/>
      <c r="Z37" s="589"/>
      <c r="AA37" s="589"/>
      <c r="AB37" s="589"/>
    </row>
    <row r="38" spans="1:28" x14ac:dyDescent="0.25">
      <c r="A38" s="2153"/>
      <c r="B38" s="207" t="s">
        <v>828</v>
      </c>
      <c r="C38" s="1696">
        <v>3.7900000000000003E-2</v>
      </c>
      <c r="D38" s="1116">
        <v>0.26136100000000001</v>
      </c>
      <c r="E38" s="1116">
        <v>1.8011000000000003E-2</v>
      </c>
      <c r="F38" s="1116">
        <v>3.3950000000000008E-2</v>
      </c>
      <c r="G38" s="1116">
        <v>4.0215000000000008E-2</v>
      </c>
      <c r="H38" s="1116">
        <v>4.1654000000000004E-2</v>
      </c>
      <c r="I38" s="1117">
        <v>4.0715000000000008E-2</v>
      </c>
      <c r="J38" s="718">
        <f t="shared" si="4"/>
        <v>0.67649999999999999</v>
      </c>
      <c r="K38" s="718">
        <f t="shared" si="5"/>
        <v>0.28150000000000053</v>
      </c>
      <c r="L38" s="299"/>
      <c r="M38" s="1467"/>
      <c r="N38" s="1467"/>
      <c r="O38" s="1467"/>
      <c r="P38" s="1467"/>
      <c r="Q38" s="1467"/>
      <c r="R38" s="1467"/>
      <c r="S38" s="1467"/>
      <c r="V38" s="589"/>
      <c r="W38" s="589"/>
      <c r="X38" s="589"/>
      <c r="Y38" s="589"/>
      <c r="Z38" s="589"/>
      <c r="AA38" s="589"/>
      <c r="AB38" s="589"/>
    </row>
    <row r="39" spans="1:28" ht="15.75" thickBot="1" x14ac:dyDescent="0.3">
      <c r="A39" s="2154" t="s">
        <v>692</v>
      </c>
      <c r="B39" s="208" t="s">
        <v>829</v>
      </c>
      <c r="C39" s="1697">
        <v>3.2899999999999999E-2</v>
      </c>
      <c r="D39" s="1698">
        <v>4.8930000000000001E-2</v>
      </c>
      <c r="E39" s="1698">
        <v>4.7312000000000007E-2</v>
      </c>
      <c r="F39" s="1698">
        <v>5.0484000000000001E-2</v>
      </c>
      <c r="G39" s="1698">
        <v>6.1854000000000006E-2</v>
      </c>
      <c r="H39" s="1698">
        <v>5.3714000000000005E-2</v>
      </c>
      <c r="I39" s="1699">
        <v>8.2217000000000012E-2</v>
      </c>
      <c r="J39" s="1691">
        <f t="shared" si="4"/>
        <v>3.1733000000000011</v>
      </c>
      <c r="K39" s="719">
        <f t="shared" si="5"/>
        <v>4.9317000000000011</v>
      </c>
      <c r="L39" s="299"/>
      <c r="M39" s="1467"/>
      <c r="N39" s="1467"/>
      <c r="O39" s="1467"/>
      <c r="P39" s="1467"/>
      <c r="Q39" s="1467"/>
      <c r="R39" s="1467"/>
      <c r="S39" s="1467"/>
      <c r="V39" s="589"/>
      <c r="W39" s="589"/>
      <c r="X39" s="589"/>
      <c r="Y39" s="589"/>
      <c r="Z39" s="589"/>
      <c r="AA39" s="589"/>
      <c r="AB39" s="589"/>
    </row>
    <row r="40" spans="1:28" ht="15" customHeight="1" x14ac:dyDescent="0.25">
      <c r="A40" s="2152" t="s">
        <v>706</v>
      </c>
      <c r="B40" s="209" t="s">
        <v>472</v>
      </c>
      <c r="C40" s="1694">
        <v>1.0999999999999999E-2</v>
      </c>
      <c r="D40" s="1695">
        <v>2.8157000000000001E-2</v>
      </c>
      <c r="E40" s="1695">
        <v>8.1636E-2</v>
      </c>
      <c r="F40" s="1695">
        <v>1.4599000000000003E-2</v>
      </c>
      <c r="G40" s="1695">
        <v>6.4506000000000008E-2</v>
      </c>
      <c r="H40" s="1695">
        <v>1.5454000000000001E-2</v>
      </c>
      <c r="I40" s="1115">
        <v>4.9722000000000002E-2</v>
      </c>
      <c r="J40" s="717">
        <f t="shared" si="4"/>
        <v>3.5123000000000002</v>
      </c>
      <c r="K40" s="717">
        <f t="shared" si="5"/>
        <v>3.8722000000000008</v>
      </c>
      <c r="L40" s="299"/>
      <c r="M40" s="1467"/>
      <c r="N40" s="1467"/>
      <c r="O40" s="1467"/>
      <c r="P40" s="1467"/>
      <c r="Q40" s="1467"/>
      <c r="R40" s="1467"/>
      <c r="S40" s="1467"/>
      <c r="V40" s="589"/>
      <c r="W40" s="589"/>
      <c r="X40" s="589"/>
      <c r="Y40" s="589"/>
      <c r="Z40" s="589"/>
      <c r="AA40" s="589"/>
      <c r="AB40" s="589"/>
    </row>
    <row r="41" spans="1:28" ht="15" customHeight="1" x14ac:dyDescent="0.25">
      <c r="A41" s="2153"/>
      <c r="B41" s="199" t="s">
        <v>853</v>
      </c>
      <c r="C41" s="1696">
        <v>3.0499999999999999E-2</v>
      </c>
      <c r="D41" s="1116">
        <v>3.2013E-2</v>
      </c>
      <c r="E41" s="1116">
        <v>3.1049E-2</v>
      </c>
      <c r="F41" s="1116">
        <v>3.3663999999999999E-2</v>
      </c>
      <c r="G41" s="1116">
        <v>4.8326000000000008E-2</v>
      </c>
      <c r="H41" s="1116">
        <v>5.215800000000001E-2</v>
      </c>
      <c r="I41" s="1117">
        <v>4.6898000000000002E-2</v>
      </c>
      <c r="J41" s="720">
        <f t="shared" si="4"/>
        <v>1.3234000000000004</v>
      </c>
      <c r="K41" s="720">
        <f t="shared" si="5"/>
        <v>1.6398000000000004</v>
      </c>
      <c r="L41" s="299"/>
      <c r="M41" s="1467"/>
      <c r="N41" s="1467"/>
      <c r="O41" s="1467"/>
      <c r="P41" s="1467"/>
      <c r="Q41" s="1467"/>
      <c r="R41" s="1467"/>
      <c r="S41" s="1467"/>
      <c r="V41" s="589"/>
      <c r="W41" s="589"/>
      <c r="X41" s="589"/>
      <c r="Y41" s="589"/>
      <c r="Z41" s="589"/>
      <c r="AA41" s="589"/>
      <c r="AB41" s="589"/>
    </row>
    <row r="42" spans="1:28" ht="15.75" customHeight="1" x14ac:dyDescent="0.25">
      <c r="A42" s="2153"/>
      <c r="B42" s="199" t="s">
        <v>831</v>
      </c>
      <c r="C42" s="1696">
        <v>1.26E-2</v>
      </c>
      <c r="D42" s="1116">
        <v>1.2115000000000003E-2</v>
      </c>
      <c r="E42" s="1116">
        <v>1.0619000000000002E-2</v>
      </c>
      <c r="F42" s="1116">
        <v>1.4095000000000003E-2</v>
      </c>
      <c r="G42" s="1116">
        <v>1.2992999999999999E-2</v>
      </c>
      <c r="H42" s="1116">
        <v>2.7903000000000004E-2</v>
      </c>
      <c r="I42" s="1117">
        <v>1.9692999999999999E-2</v>
      </c>
      <c r="J42" s="720">
        <f t="shared" si="4"/>
        <v>0.55979999999999952</v>
      </c>
      <c r="K42" s="720">
        <f t="shared" si="5"/>
        <v>0.70929999999999982</v>
      </c>
      <c r="L42" s="299"/>
      <c r="M42" s="1467"/>
      <c r="N42" s="1467"/>
      <c r="O42" s="1467"/>
      <c r="P42" s="1467"/>
      <c r="Q42" s="1467"/>
      <c r="R42" s="1467"/>
      <c r="S42" s="1467"/>
      <c r="V42" s="589"/>
      <c r="W42" s="589"/>
      <c r="X42" s="589"/>
      <c r="Y42" s="589"/>
      <c r="Z42" s="589"/>
      <c r="AA42" s="589"/>
      <c r="AB42" s="589"/>
    </row>
    <row r="43" spans="1:28" ht="15.75" thickBot="1" x14ac:dyDescent="0.3">
      <c r="A43" s="2154"/>
      <c r="B43" s="199" t="s">
        <v>832</v>
      </c>
      <c r="C43" s="1697">
        <v>1.2500000000000001E-2</v>
      </c>
      <c r="D43" s="1698">
        <v>1.5979000000000004E-2</v>
      </c>
      <c r="E43" s="1698">
        <v>1.6192000000000002E-2</v>
      </c>
      <c r="F43" s="1698">
        <v>3.3049000000000002E-2</v>
      </c>
      <c r="G43" s="1698">
        <v>3.8608000000000003E-2</v>
      </c>
      <c r="H43" s="1698">
        <v>3.6054000000000003E-2</v>
      </c>
      <c r="I43" s="1699">
        <v>4.0418000000000003E-2</v>
      </c>
      <c r="J43" s="1691">
        <f t="shared" si="4"/>
        <v>0.73690000000000011</v>
      </c>
      <c r="K43" s="719">
        <f t="shared" si="5"/>
        <v>2.7918000000000003</v>
      </c>
      <c r="L43" s="299"/>
      <c r="M43" s="1467"/>
      <c r="N43" s="1467"/>
      <c r="O43" s="1467"/>
      <c r="P43" s="1467"/>
      <c r="Q43" s="1467"/>
      <c r="R43" s="1467"/>
      <c r="S43" s="1467"/>
      <c r="V43" s="589"/>
      <c r="W43" s="589"/>
      <c r="X43" s="589"/>
      <c r="Y43" s="589"/>
      <c r="Z43" s="589"/>
      <c r="AA43" s="589"/>
      <c r="AB43" s="589"/>
    </row>
    <row r="44" spans="1:28" x14ac:dyDescent="0.25">
      <c r="A44" s="2152" t="s">
        <v>694</v>
      </c>
      <c r="B44" s="206" t="s">
        <v>450</v>
      </c>
      <c r="C44" s="1694">
        <v>2.9100000000000001E-2</v>
      </c>
      <c r="D44" s="1695">
        <v>3.5036999999999999E-2</v>
      </c>
      <c r="E44" s="1695">
        <v>4.5940000000000002E-2</v>
      </c>
      <c r="F44" s="1695">
        <v>5.5342000000000009E-2</v>
      </c>
      <c r="G44" s="1695">
        <v>6.5498000000000001E-2</v>
      </c>
      <c r="H44" s="1695">
        <v>7.3301000000000005E-2</v>
      </c>
      <c r="I44" s="1115">
        <v>8.7862999999999997E-2</v>
      </c>
      <c r="J44" s="717">
        <f t="shared" si="4"/>
        <v>3.2520999999999987</v>
      </c>
      <c r="K44" s="717">
        <f t="shared" si="5"/>
        <v>5.8762999999999996</v>
      </c>
      <c r="L44" s="299"/>
      <c r="M44" s="1467"/>
      <c r="N44" s="1467"/>
      <c r="O44" s="1467"/>
      <c r="P44" s="1467"/>
      <c r="Q44" s="1467"/>
      <c r="R44" s="1467"/>
      <c r="S44" s="1467"/>
      <c r="V44" s="589"/>
      <c r="W44" s="589"/>
      <c r="X44" s="589"/>
      <c r="Y44" s="589"/>
      <c r="Z44" s="589"/>
      <c r="AA44" s="589"/>
      <c r="AB44" s="589"/>
    </row>
    <row r="45" spans="1:28" x14ac:dyDescent="0.25">
      <c r="A45" s="2153"/>
      <c r="B45" s="207" t="s">
        <v>833</v>
      </c>
      <c r="C45" s="1696">
        <v>5.5999999999999999E-3</v>
      </c>
      <c r="D45" s="1116">
        <v>4.6164000000000004E-2</v>
      </c>
      <c r="E45" s="1116">
        <v>2.8247000000000005E-2</v>
      </c>
      <c r="F45" s="1116">
        <v>2.7766000000000006E-2</v>
      </c>
      <c r="G45" s="1116">
        <v>3.0849999999999999E-2</v>
      </c>
      <c r="H45" s="1116">
        <v>1.3101E-2</v>
      </c>
      <c r="I45" s="1117">
        <v>3.0774000000000006E-2</v>
      </c>
      <c r="J45" s="720">
        <f t="shared" si="4"/>
        <v>0.30080000000000001</v>
      </c>
      <c r="K45" s="720">
        <f t="shared" si="5"/>
        <v>2.5174000000000007</v>
      </c>
      <c r="L45" s="299"/>
      <c r="M45" s="1467"/>
      <c r="N45" s="1467"/>
      <c r="O45" s="1467"/>
      <c r="P45" s="1467"/>
      <c r="Q45" s="1467"/>
      <c r="R45" s="1467"/>
      <c r="S45" s="1467"/>
      <c r="V45" s="589"/>
      <c r="W45" s="589"/>
      <c r="X45" s="589"/>
      <c r="Y45" s="589"/>
      <c r="Z45" s="589"/>
      <c r="AA45" s="589"/>
      <c r="AB45" s="589"/>
    </row>
    <row r="46" spans="1:28" x14ac:dyDescent="0.25">
      <c r="A46" s="2153"/>
      <c r="B46" s="207" t="s">
        <v>451</v>
      </c>
      <c r="C46" s="1696">
        <v>3.15E-2</v>
      </c>
      <c r="D46" s="1116">
        <v>4.2193000000000001E-2</v>
      </c>
      <c r="E46" s="1116">
        <v>4.9774000000000006E-2</v>
      </c>
      <c r="F46" s="1116">
        <v>5.924900000000001E-2</v>
      </c>
      <c r="G46" s="1116">
        <v>6.6816E-2</v>
      </c>
      <c r="H46" s="1116">
        <v>5.6746000000000005E-2</v>
      </c>
      <c r="I46" s="1117">
        <v>7.2206000000000006E-2</v>
      </c>
      <c r="J46" s="720">
        <f t="shared" si="4"/>
        <v>1.2956999999999996</v>
      </c>
      <c r="K46" s="720">
        <f t="shared" si="5"/>
        <v>4.0706000000000007</v>
      </c>
      <c r="L46" s="299"/>
      <c r="M46" s="1467"/>
      <c r="N46" s="1467"/>
      <c r="O46" s="1467"/>
      <c r="P46" s="1467"/>
      <c r="Q46" s="1467"/>
      <c r="R46" s="1467"/>
      <c r="S46" s="1467"/>
      <c r="V46" s="589"/>
      <c r="W46" s="589"/>
      <c r="X46" s="589"/>
      <c r="Y46" s="589"/>
      <c r="Z46" s="589"/>
      <c r="AA46" s="589"/>
      <c r="AB46" s="589"/>
    </row>
    <row r="47" spans="1:28" ht="15.75" thickBot="1" x14ac:dyDescent="0.3">
      <c r="A47" s="2154"/>
      <c r="B47" s="208" t="s">
        <v>454</v>
      </c>
      <c r="C47" s="1700">
        <v>3.1E-2</v>
      </c>
      <c r="D47" s="1701">
        <v>3.9509000000000002E-2</v>
      </c>
      <c r="E47" s="1701">
        <v>4.3214000000000009E-2</v>
      </c>
      <c r="F47" s="1701">
        <v>5.6534000000000008E-2</v>
      </c>
      <c r="G47" s="1698">
        <v>6.8772E-2</v>
      </c>
      <c r="H47" s="1701">
        <v>6.2965000000000007E-2</v>
      </c>
      <c r="I47" s="1702">
        <v>7.0666000000000007E-2</v>
      </c>
      <c r="J47" s="1692">
        <f t="shared" si="4"/>
        <v>1.4131999999999998</v>
      </c>
      <c r="K47" s="712">
        <f t="shared" si="5"/>
        <v>3.9666000000000006</v>
      </c>
      <c r="L47" s="299"/>
      <c r="M47" s="1467"/>
      <c r="N47" s="1467"/>
      <c r="O47" s="1467"/>
      <c r="P47" s="1467"/>
      <c r="Q47" s="1467"/>
      <c r="R47" s="1467"/>
      <c r="S47" s="1467"/>
      <c r="V47" s="589"/>
      <c r="W47" s="589"/>
      <c r="X47" s="589"/>
      <c r="Y47" s="589"/>
      <c r="Z47" s="589"/>
      <c r="AA47" s="589"/>
      <c r="AB47" s="589"/>
    </row>
    <row r="48" spans="1:28" ht="15.75" thickBot="1" x14ac:dyDescent="0.3">
      <c r="A48" s="1716"/>
      <c r="B48" s="1086" t="s">
        <v>2282</v>
      </c>
      <c r="C48" s="1717"/>
      <c r="D48" s="1718"/>
      <c r="E48" s="1718">
        <v>4.7061000000000006E-2</v>
      </c>
      <c r="F48" s="1718">
        <v>7.0328000000000002E-2</v>
      </c>
      <c r="G48" s="1695">
        <v>4.1770000000000002E-2</v>
      </c>
      <c r="H48" s="1718">
        <v>6.7893000000000009E-2</v>
      </c>
      <c r="I48" s="1719">
        <v>7.2610000000000008E-2</v>
      </c>
      <c r="J48" s="1720" t="s">
        <v>814</v>
      </c>
      <c r="K48" s="1720" t="s">
        <v>814</v>
      </c>
      <c r="L48" s="299"/>
      <c r="M48" s="1467"/>
      <c r="N48" s="1467"/>
      <c r="O48" s="1467"/>
      <c r="P48" s="1467"/>
      <c r="Q48" s="1467"/>
      <c r="R48" s="1467"/>
      <c r="S48" s="1467"/>
      <c r="V48" s="589"/>
      <c r="W48" s="589"/>
      <c r="X48" s="589"/>
      <c r="Y48" s="589"/>
      <c r="Z48" s="589"/>
      <c r="AA48" s="589"/>
      <c r="AB48" s="589"/>
    </row>
    <row r="49" spans="1:28" x14ac:dyDescent="0.25">
      <c r="A49" s="2152" t="s">
        <v>695</v>
      </c>
      <c r="B49" s="199" t="s">
        <v>834</v>
      </c>
      <c r="C49" s="1696">
        <v>2.86E-2</v>
      </c>
      <c r="D49" s="1116">
        <v>3.1683000000000003E-2</v>
      </c>
      <c r="E49" s="1116">
        <v>4.1727000000000007E-2</v>
      </c>
      <c r="F49" s="1116">
        <v>5.4553000000000011E-2</v>
      </c>
      <c r="G49" s="1116">
        <v>6.4464000000000007E-2</v>
      </c>
      <c r="H49" s="1116">
        <v>6.8541000000000005E-2</v>
      </c>
      <c r="I49" s="1117">
        <v>8.0296000000000006E-2</v>
      </c>
      <c r="J49" s="1721">
        <f t="shared" si="4"/>
        <v>2.5742999999999996</v>
      </c>
      <c r="K49" s="720">
        <f t="shared" si="5"/>
        <v>5.1696000000000009</v>
      </c>
      <c r="L49" s="299"/>
      <c r="M49" s="1467"/>
      <c r="N49" s="1467"/>
      <c r="O49" s="1467"/>
      <c r="P49" s="1467"/>
      <c r="Q49" s="1467"/>
      <c r="R49" s="1467"/>
      <c r="S49" s="1467"/>
      <c r="V49" s="589"/>
      <c r="W49" s="589"/>
      <c r="X49" s="589"/>
      <c r="Y49" s="589"/>
      <c r="Z49" s="589"/>
      <c r="AA49" s="589"/>
      <c r="AB49" s="589"/>
    </row>
    <row r="50" spans="1:28" x14ac:dyDescent="0.25">
      <c r="A50" s="2155"/>
      <c r="B50" s="1649" t="s">
        <v>2283</v>
      </c>
      <c r="C50" s="1696"/>
      <c r="D50" s="1116"/>
      <c r="E50" s="1116">
        <v>6.4618000000000009E-2</v>
      </c>
      <c r="F50" s="1116">
        <v>9.6747E-2</v>
      </c>
      <c r="G50" s="1116">
        <v>0.11646300000000001</v>
      </c>
      <c r="H50" s="1116">
        <v>0.13600400000000001</v>
      </c>
      <c r="I50" s="1117">
        <v>0.28512000000000004</v>
      </c>
      <c r="J50" s="1722" t="s">
        <v>814</v>
      </c>
      <c r="K50" s="1723" t="s">
        <v>814</v>
      </c>
      <c r="L50" s="299"/>
      <c r="M50" s="1467"/>
      <c r="N50" s="1467"/>
      <c r="O50" s="1467"/>
      <c r="P50" s="1467"/>
      <c r="Q50" s="1467"/>
      <c r="R50" s="1467"/>
      <c r="S50" s="1467"/>
      <c r="V50" s="589"/>
      <c r="W50" s="589"/>
      <c r="X50" s="589"/>
      <c r="Y50" s="589"/>
      <c r="Z50" s="589"/>
      <c r="AA50" s="589"/>
      <c r="AB50" s="589"/>
    </row>
    <row r="51" spans="1:28" x14ac:dyDescent="0.25">
      <c r="A51" s="2153"/>
      <c r="B51" s="199" t="s">
        <v>835</v>
      </c>
      <c r="C51" s="1696">
        <v>2.8000000000000001E-2</v>
      </c>
      <c r="D51" s="1116">
        <v>4.0427000000000005E-2</v>
      </c>
      <c r="E51" s="1116">
        <v>3.2514000000000001E-2</v>
      </c>
      <c r="F51" s="1116">
        <v>4.8248000000000006E-2</v>
      </c>
      <c r="G51" s="1116">
        <v>5.2984000000000003E-2</v>
      </c>
      <c r="H51" s="1116">
        <v>5.6929000000000007E-2</v>
      </c>
      <c r="I51" s="1117">
        <v>5.2680000000000005E-2</v>
      </c>
      <c r="J51" s="720">
        <f t="shared" si="4"/>
        <v>0.44319999999999982</v>
      </c>
      <c r="K51" s="720">
        <f t="shared" si="5"/>
        <v>2.4680000000000004</v>
      </c>
      <c r="L51" s="299"/>
      <c r="M51" s="1467"/>
      <c r="N51" s="1467"/>
      <c r="O51" s="1467"/>
      <c r="P51" s="1467"/>
      <c r="Q51" s="1467"/>
      <c r="R51" s="1467"/>
      <c r="S51" s="1467"/>
      <c r="V51" s="589"/>
      <c r="W51" s="589"/>
      <c r="X51" s="589"/>
      <c r="Y51" s="589"/>
      <c r="Z51" s="589"/>
      <c r="AA51" s="589"/>
      <c r="AB51" s="589"/>
    </row>
    <row r="52" spans="1:28" x14ac:dyDescent="0.25">
      <c r="A52" s="2153"/>
      <c r="B52" s="199" t="s">
        <v>836</v>
      </c>
      <c r="C52" s="1696">
        <v>2.7699999999999999E-2</v>
      </c>
      <c r="D52" s="1116">
        <v>3.1772000000000002E-2</v>
      </c>
      <c r="E52" s="1116">
        <v>3.6867000000000004E-2</v>
      </c>
      <c r="F52" s="1116">
        <v>4.5305000000000005E-2</v>
      </c>
      <c r="G52" s="1116">
        <v>4.9299000000000003E-2</v>
      </c>
      <c r="H52" s="1116">
        <v>5.2531000000000008E-2</v>
      </c>
      <c r="I52" s="1117">
        <v>5.8208000000000003E-2</v>
      </c>
      <c r="J52" s="720">
        <f t="shared" si="4"/>
        <v>1.2902999999999998</v>
      </c>
      <c r="K52" s="720">
        <f t="shared" si="5"/>
        <v>3.0508000000000002</v>
      </c>
      <c r="L52" s="299"/>
      <c r="M52" s="1467"/>
      <c r="N52" s="1467"/>
      <c r="O52" s="1467"/>
      <c r="P52" s="1467"/>
      <c r="Q52" s="1467"/>
      <c r="R52" s="1467"/>
      <c r="S52" s="1467"/>
      <c r="V52" s="589"/>
      <c r="W52" s="589"/>
      <c r="X52" s="589"/>
      <c r="Y52" s="589"/>
      <c r="Z52" s="589"/>
      <c r="AA52" s="589"/>
      <c r="AB52" s="589"/>
    </row>
    <row r="53" spans="1:28" ht="15.75" thickBot="1" x14ac:dyDescent="0.3">
      <c r="A53" s="2154"/>
      <c r="B53" s="210" t="s">
        <v>459</v>
      </c>
      <c r="C53" s="1697">
        <v>2.7400000000000001E-2</v>
      </c>
      <c r="D53" s="1698">
        <v>3.0844000000000003E-2</v>
      </c>
      <c r="E53" s="1698">
        <v>4.2777000000000003E-2</v>
      </c>
      <c r="F53" s="1698">
        <v>5.6312000000000008E-2</v>
      </c>
      <c r="G53" s="1698">
        <v>6.9309000000000009E-2</v>
      </c>
      <c r="H53" s="1698">
        <v>7.4589000000000003E-2</v>
      </c>
      <c r="I53" s="1699">
        <v>8.5173000000000013E-2</v>
      </c>
      <c r="J53" s="1691">
        <f t="shared" si="4"/>
        <v>2.8861000000000003</v>
      </c>
      <c r="K53" s="719">
        <f t="shared" si="5"/>
        <v>5.7773000000000012</v>
      </c>
      <c r="L53" s="299"/>
      <c r="M53" s="1467"/>
      <c r="N53" s="1467"/>
      <c r="O53" s="1467"/>
      <c r="P53" s="1467"/>
      <c r="Q53" s="1467"/>
      <c r="R53" s="1467"/>
      <c r="S53" s="1467"/>
      <c r="V53" s="589"/>
      <c r="W53" s="589"/>
      <c r="X53" s="589"/>
      <c r="Y53" s="589"/>
      <c r="Z53" s="589"/>
      <c r="AA53" s="589"/>
      <c r="AB53" s="589"/>
    </row>
    <row r="54" spans="1:28" ht="26.25" thickBot="1" x14ac:dyDescent="0.3">
      <c r="A54" s="300" t="s">
        <v>696</v>
      </c>
      <c r="B54" s="210" t="s">
        <v>466</v>
      </c>
      <c r="C54" s="1707">
        <v>3.8399999999999997E-2</v>
      </c>
      <c r="D54" s="1708">
        <v>3.8848000000000001E-2</v>
      </c>
      <c r="E54" s="1708">
        <v>4.3269000000000002E-2</v>
      </c>
      <c r="F54" s="1708">
        <v>5.5522000000000002E-2</v>
      </c>
      <c r="G54" s="1708">
        <v>6.6006999999999996E-2</v>
      </c>
      <c r="H54" s="1708">
        <v>6.8123000000000003E-2</v>
      </c>
      <c r="I54" s="1709">
        <v>7.291700000000001E-2</v>
      </c>
      <c r="J54" s="1710">
        <f t="shared" si="4"/>
        <v>1.7395000000000007</v>
      </c>
      <c r="K54" s="1711">
        <f>(I54-C54)*100</f>
        <v>3.4517000000000011</v>
      </c>
      <c r="L54" s="299"/>
      <c r="M54" s="1467"/>
      <c r="N54" s="1467"/>
      <c r="O54" s="1467"/>
      <c r="P54" s="1467"/>
      <c r="Q54" s="1467"/>
      <c r="R54" s="1467"/>
      <c r="S54" s="1467"/>
      <c r="V54" s="589"/>
      <c r="W54" s="589"/>
      <c r="X54" s="589"/>
      <c r="Y54" s="589"/>
      <c r="Z54" s="589"/>
      <c r="AA54" s="589"/>
      <c r="AB54" s="589"/>
    </row>
    <row r="55" spans="1:28" ht="26.25" thickBot="1" x14ac:dyDescent="0.3">
      <c r="A55" s="301" t="s">
        <v>697</v>
      </c>
      <c r="B55" s="202" t="s">
        <v>854</v>
      </c>
      <c r="C55" s="1118">
        <v>-6.6E-3</v>
      </c>
      <c r="D55" s="1119">
        <v>2.99E-4</v>
      </c>
      <c r="E55" s="1119">
        <v>2.52E-4</v>
      </c>
      <c r="F55" s="1119">
        <v>5.0000000000000002E-5</v>
      </c>
      <c r="G55" s="1119">
        <v>2.5900000000000001E-4</v>
      </c>
      <c r="H55" s="1119">
        <v>2.61E-4</v>
      </c>
      <c r="I55" s="302">
        <v>9.5000000000000005E-5</v>
      </c>
      <c r="J55" s="721">
        <f t="shared" si="4"/>
        <v>4.5000000000000005E-3</v>
      </c>
      <c r="K55" s="721">
        <f t="shared" si="5"/>
        <v>0.66949999999999998</v>
      </c>
      <c r="L55" s="299"/>
      <c r="M55" s="1467"/>
      <c r="N55" s="1467"/>
      <c r="O55" s="1467"/>
      <c r="P55" s="1467"/>
      <c r="Q55" s="1467"/>
      <c r="R55" s="1467"/>
      <c r="S55" s="1467"/>
      <c r="V55" s="589"/>
      <c r="W55" s="589"/>
      <c r="X55" s="589"/>
      <c r="Y55" s="589"/>
      <c r="Z55" s="589"/>
      <c r="AA55" s="589"/>
      <c r="AB55" s="589"/>
    </row>
    <row r="56" spans="1:28" x14ac:dyDescent="0.25">
      <c r="A56" s="2152" t="s">
        <v>698</v>
      </c>
      <c r="B56" s="212" t="s">
        <v>855</v>
      </c>
      <c r="C56" s="1694">
        <v>2.5100000000000001E-2</v>
      </c>
      <c r="D56" s="1695">
        <v>3.1279000000000001E-2</v>
      </c>
      <c r="E56" s="1695">
        <v>3.7546000000000003E-2</v>
      </c>
      <c r="F56" s="1695">
        <v>4.8635000000000005E-2</v>
      </c>
      <c r="G56" s="1695">
        <v>5.7578000000000004E-2</v>
      </c>
      <c r="H56" s="1695">
        <v>5.6099999999999997E-2</v>
      </c>
      <c r="I56" s="1115">
        <v>6.5368000000000009E-2</v>
      </c>
      <c r="J56" s="722">
        <f t="shared" si="4"/>
        <v>1.6733000000000005</v>
      </c>
      <c r="K56" s="722">
        <f t="shared" si="5"/>
        <v>4.0268000000000015</v>
      </c>
      <c r="L56" s="299"/>
      <c r="M56" s="1467"/>
      <c r="N56" s="1467"/>
      <c r="O56" s="1467"/>
      <c r="P56" s="1467"/>
      <c r="Q56" s="1467"/>
      <c r="R56" s="1467"/>
      <c r="S56" s="1467"/>
      <c r="V56" s="589"/>
      <c r="W56" s="589"/>
      <c r="X56" s="589"/>
      <c r="Y56" s="589"/>
      <c r="Z56" s="589"/>
      <c r="AA56" s="589"/>
      <c r="AB56" s="589"/>
    </row>
    <row r="57" spans="1:28" x14ac:dyDescent="0.25">
      <c r="A57" s="2153"/>
      <c r="B57" s="199" t="s">
        <v>449</v>
      </c>
      <c r="C57" s="1696">
        <v>2.0500000000000001E-2</v>
      </c>
      <c r="D57" s="1116">
        <v>2.7169000000000002E-2</v>
      </c>
      <c r="E57" s="1116">
        <v>3.4056000000000003E-2</v>
      </c>
      <c r="F57" s="1116">
        <v>5.0804000000000002E-2</v>
      </c>
      <c r="G57" s="1116">
        <v>5.4270000000000006E-2</v>
      </c>
      <c r="H57" s="1116">
        <v>5.4635000000000003E-2</v>
      </c>
      <c r="I57" s="1117">
        <v>6.0655000000000001E-2</v>
      </c>
      <c r="J57" s="720">
        <f t="shared" si="4"/>
        <v>0.98509999999999986</v>
      </c>
      <c r="K57" s="720">
        <f t="shared" si="5"/>
        <v>4.0154999999999994</v>
      </c>
      <c r="L57" s="299"/>
      <c r="M57" s="1467"/>
      <c r="N57" s="1467"/>
      <c r="O57" s="1467"/>
      <c r="P57" s="1467"/>
      <c r="Q57" s="1467"/>
      <c r="R57" s="1467"/>
      <c r="S57" s="1467"/>
      <c r="V57" s="589"/>
      <c r="W57" s="589"/>
      <c r="X57" s="589"/>
      <c r="Y57" s="589"/>
      <c r="Z57" s="589"/>
      <c r="AA57" s="589"/>
      <c r="AB57" s="589"/>
    </row>
    <row r="58" spans="1:28" x14ac:dyDescent="0.25">
      <c r="A58" s="2153"/>
      <c r="B58" s="199" t="s">
        <v>455</v>
      </c>
      <c r="C58" s="1696">
        <v>2.41E-2</v>
      </c>
      <c r="D58" s="1116">
        <v>2.9357000000000001E-2</v>
      </c>
      <c r="E58" s="1116">
        <v>4.3487000000000005E-2</v>
      </c>
      <c r="F58" s="1116">
        <v>4.7614999999999998E-2</v>
      </c>
      <c r="G58" s="1116">
        <v>5.6731000000000004E-2</v>
      </c>
      <c r="H58" s="1116">
        <v>8.0747000000000013E-2</v>
      </c>
      <c r="I58" s="1117">
        <v>8.068800000000001E-2</v>
      </c>
      <c r="J58" s="718">
        <f t="shared" si="4"/>
        <v>3.307300000000001</v>
      </c>
      <c r="K58" s="718">
        <f t="shared" si="5"/>
        <v>5.6588000000000012</v>
      </c>
      <c r="L58" s="299"/>
      <c r="M58" s="1467"/>
      <c r="N58" s="1467"/>
      <c r="O58" s="1467"/>
      <c r="P58" s="1467"/>
      <c r="Q58" s="1467"/>
      <c r="R58" s="1467"/>
      <c r="S58" s="1467"/>
      <c r="V58" s="589"/>
      <c r="W58" s="589"/>
      <c r="X58" s="589"/>
      <c r="Y58" s="589"/>
      <c r="Z58" s="589"/>
      <c r="AA58" s="589"/>
      <c r="AB58" s="589"/>
    </row>
    <row r="59" spans="1:28" x14ac:dyDescent="0.25">
      <c r="A59" s="2153"/>
      <c r="B59" s="199" t="s">
        <v>468</v>
      </c>
      <c r="C59" s="1696">
        <v>3.39E-2</v>
      </c>
      <c r="D59" s="1116">
        <v>3.2894000000000007E-2</v>
      </c>
      <c r="E59" s="1116">
        <v>3.8625E-2</v>
      </c>
      <c r="F59" s="1116">
        <v>9.553600000000001E-2</v>
      </c>
      <c r="G59" s="1116">
        <v>5.2689000000000007E-2</v>
      </c>
      <c r="H59" s="1116">
        <v>5.0025000000000007E-2</v>
      </c>
      <c r="I59" s="1117">
        <v>5.5310999999999999E-2</v>
      </c>
      <c r="J59" s="720">
        <f t="shared" si="4"/>
        <v>-4.0225000000000009</v>
      </c>
      <c r="K59" s="720">
        <f t="shared" si="5"/>
        <v>2.1410999999999998</v>
      </c>
      <c r="L59" s="299"/>
      <c r="M59" s="1467"/>
      <c r="N59" s="1467"/>
      <c r="O59" s="1467"/>
      <c r="P59" s="1467"/>
      <c r="Q59" s="1467"/>
      <c r="R59" s="1467"/>
      <c r="S59" s="1467"/>
      <c r="V59" s="589"/>
      <c r="W59" s="589"/>
      <c r="X59" s="589"/>
      <c r="Y59" s="589"/>
      <c r="Z59" s="589"/>
      <c r="AA59" s="589"/>
      <c r="AB59" s="589"/>
    </row>
    <row r="60" spans="1:28" ht="15.75" thickBot="1" x14ac:dyDescent="0.3">
      <c r="A60" s="2154"/>
      <c r="B60" s="210" t="s">
        <v>838</v>
      </c>
      <c r="C60" s="1697">
        <v>2.8000000000000001E-2</v>
      </c>
      <c r="D60" s="1698">
        <v>2.9775000000000003E-2</v>
      </c>
      <c r="E60" s="1698">
        <v>4.1388000000000001E-2</v>
      </c>
      <c r="F60" s="1698">
        <v>5.3656000000000002E-2</v>
      </c>
      <c r="G60" s="1698">
        <v>5.666800000000001E-2</v>
      </c>
      <c r="H60" s="1698">
        <v>5.6576000000000001E-2</v>
      </c>
      <c r="I60" s="1699">
        <v>4.846000000000001E-2</v>
      </c>
      <c r="J60" s="1691">
        <f t="shared" si="4"/>
        <v>-0.51959999999999917</v>
      </c>
      <c r="K60" s="719">
        <f t="shared" si="5"/>
        <v>2.0460000000000012</v>
      </c>
      <c r="L60" s="299"/>
      <c r="M60" s="1467"/>
      <c r="N60" s="1467"/>
      <c r="O60" s="1467"/>
      <c r="P60" s="1467"/>
      <c r="Q60" s="1467"/>
      <c r="R60" s="1467"/>
      <c r="S60" s="1467"/>
      <c r="V60" s="589"/>
      <c r="W60" s="589"/>
      <c r="X60" s="589"/>
      <c r="Y60" s="589"/>
      <c r="Z60" s="589"/>
      <c r="AA60" s="589"/>
      <c r="AB60" s="589"/>
    </row>
    <row r="61" spans="1:28" ht="15" customHeight="1" x14ac:dyDescent="0.25">
      <c r="A61" s="2152" t="s">
        <v>699</v>
      </c>
      <c r="B61" s="206" t="s">
        <v>839</v>
      </c>
      <c r="C61" s="1694">
        <v>1.72E-2</v>
      </c>
      <c r="D61" s="1695">
        <v>5.6345000000000006E-2</v>
      </c>
      <c r="E61" s="1695">
        <v>1.1892000000000002E-2</v>
      </c>
      <c r="F61" s="1695">
        <v>1.8496000000000002E-2</v>
      </c>
      <c r="G61" s="1695">
        <v>1.5378000000000001E-2</v>
      </c>
      <c r="H61" s="1695">
        <v>1.5650000000000001E-2</v>
      </c>
      <c r="I61" s="1115">
        <v>1.6214000000000003E-2</v>
      </c>
      <c r="J61" s="717">
        <f t="shared" si="4"/>
        <v>-0.22819999999999993</v>
      </c>
      <c r="K61" s="717">
        <f t="shared" si="5"/>
        <v>-9.859999999999973E-2</v>
      </c>
      <c r="L61" s="299"/>
      <c r="M61" s="1467"/>
      <c r="N61" s="1467"/>
      <c r="O61" s="1467"/>
      <c r="P61" s="1467"/>
      <c r="Q61" s="1467"/>
      <c r="R61" s="1467"/>
      <c r="S61" s="1467"/>
      <c r="V61" s="589"/>
      <c r="W61" s="589"/>
      <c r="X61" s="589"/>
      <c r="Y61" s="589"/>
      <c r="Z61" s="589"/>
      <c r="AA61" s="589"/>
      <c r="AB61" s="589"/>
    </row>
    <row r="62" spans="1:28" ht="15" customHeight="1" x14ac:dyDescent="0.25">
      <c r="A62" s="2153"/>
      <c r="B62" s="207" t="s">
        <v>457</v>
      </c>
      <c r="C62" s="1696">
        <v>7.3000000000000001E-3</v>
      </c>
      <c r="D62" s="1116">
        <v>-7.6500000000000005E-4</v>
      </c>
      <c r="E62" s="1116">
        <v>-1.6604000000000001E-2</v>
      </c>
      <c r="F62" s="1116">
        <v>1.5206000000000001E-2</v>
      </c>
      <c r="G62" s="1116">
        <v>1.5687000000000003E-2</v>
      </c>
      <c r="H62" s="1116">
        <v>1.8908000000000001E-2</v>
      </c>
      <c r="I62" s="1117">
        <v>1.9066000000000003E-2</v>
      </c>
      <c r="J62" s="720">
        <f t="shared" si="4"/>
        <v>0.38600000000000023</v>
      </c>
      <c r="K62" s="720">
        <f t="shared" si="5"/>
        <v>1.1766000000000003</v>
      </c>
      <c r="L62" s="299"/>
      <c r="M62" s="1467"/>
      <c r="N62" s="1467"/>
      <c r="O62" s="1467"/>
      <c r="P62" s="1467"/>
      <c r="Q62" s="1467"/>
      <c r="R62" s="1467"/>
      <c r="S62" s="1467"/>
      <c r="V62" s="589"/>
      <c r="W62" s="589"/>
      <c r="X62" s="589"/>
      <c r="Y62" s="589"/>
      <c r="Z62" s="589"/>
      <c r="AA62" s="589"/>
      <c r="AB62" s="589"/>
    </row>
    <row r="63" spans="1:28" ht="15.75" customHeight="1" x14ac:dyDescent="0.25">
      <c r="A63" s="2153"/>
      <c r="B63" s="207" t="s">
        <v>471</v>
      </c>
      <c r="C63" s="1696">
        <v>1.44E-2</v>
      </c>
      <c r="D63" s="1116">
        <v>-1.3944999999999999E-2</v>
      </c>
      <c r="E63" s="1116">
        <v>2.3808000000000003E-2</v>
      </c>
      <c r="F63" s="1116">
        <v>1.8195000000000003E-2</v>
      </c>
      <c r="G63" s="1116">
        <v>2.1919000000000004E-2</v>
      </c>
      <c r="H63" s="1116">
        <v>2.3557000000000002E-2</v>
      </c>
      <c r="I63" s="1117">
        <v>2.6575000000000005E-2</v>
      </c>
      <c r="J63" s="720">
        <f t="shared" si="4"/>
        <v>0.83800000000000019</v>
      </c>
      <c r="K63" s="720">
        <f t="shared" si="5"/>
        <v>1.2175000000000005</v>
      </c>
      <c r="L63" s="299"/>
      <c r="M63" s="1467"/>
      <c r="N63" s="1467"/>
      <c r="O63" s="1467"/>
      <c r="P63" s="1467"/>
      <c r="Q63" s="1467"/>
      <c r="R63" s="1467"/>
      <c r="S63" s="1467"/>
      <c r="V63" s="589"/>
      <c r="W63" s="589"/>
      <c r="X63" s="589"/>
      <c r="Y63" s="589"/>
      <c r="Z63" s="589"/>
      <c r="AA63" s="589"/>
      <c r="AB63" s="589"/>
    </row>
    <row r="64" spans="1:28" ht="15.75" thickBot="1" x14ac:dyDescent="0.3">
      <c r="A64" s="2154"/>
      <c r="B64" s="208" t="s">
        <v>840</v>
      </c>
      <c r="C64" s="1697">
        <v>1.5100000000000001E-2</v>
      </c>
      <c r="D64" s="1698">
        <v>1.8932000000000001E-2</v>
      </c>
      <c r="E64" s="1698">
        <v>2.4332000000000003E-2</v>
      </c>
      <c r="F64" s="1698">
        <v>2.2067000000000003E-2</v>
      </c>
      <c r="G64" s="1698">
        <v>2.6637000000000001E-2</v>
      </c>
      <c r="H64" s="1698">
        <v>2.7963000000000005E-2</v>
      </c>
      <c r="I64" s="1699">
        <v>3.5729000000000004E-2</v>
      </c>
      <c r="J64" s="723">
        <f t="shared" si="4"/>
        <v>1.3662000000000001</v>
      </c>
      <c r="K64" s="723">
        <f t="shared" si="5"/>
        <v>2.0629</v>
      </c>
      <c r="L64" s="299"/>
      <c r="M64" s="1467"/>
      <c r="N64" s="1467"/>
      <c r="O64" s="1467"/>
      <c r="P64" s="1467"/>
      <c r="Q64" s="1467"/>
      <c r="R64" s="1467"/>
      <c r="S64" s="1467"/>
      <c r="V64" s="589"/>
      <c r="W64" s="589"/>
      <c r="X64" s="589"/>
      <c r="Y64" s="589"/>
      <c r="Z64" s="589"/>
      <c r="AA64" s="589"/>
      <c r="AB64" s="589"/>
    </row>
    <row r="65" spans="1:28" ht="15.75" thickBot="1" x14ac:dyDescent="0.3">
      <c r="A65" s="2149" t="s">
        <v>703</v>
      </c>
      <c r="B65" s="2150"/>
      <c r="C65" s="303">
        <v>2.35E-2</v>
      </c>
      <c r="D65" s="304">
        <v>3.2407972002115738E-2</v>
      </c>
      <c r="E65" s="304">
        <v>3.4929695378953018E-2</v>
      </c>
      <c r="F65" s="304">
        <v>4.2802812014947809E-2</v>
      </c>
      <c r="G65" s="304">
        <v>5.0258012042130075E-2</v>
      </c>
      <c r="H65" s="304">
        <v>5.0466261410268359E-2</v>
      </c>
      <c r="I65" s="1387">
        <v>5.7463276247349392E-2</v>
      </c>
      <c r="J65" s="716">
        <f>(I65-F65)*100</f>
        <v>1.4660464232401582</v>
      </c>
      <c r="K65" s="716">
        <f>(I65-C65)*100</f>
        <v>3.3963276247349392</v>
      </c>
      <c r="L65" s="299"/>
      <c r="M65" s="1467"/>
      <c r="N65" s="1467"/>
      <c r="O65" s="1467"/>
      <c r="P65" s="1467"/>
      <c r="Q65" s="1467"/>
      <c r="R65" s="1467"/>
      <c r="S65" s="1467"/>
    </row>
    <row r="66" spans="1:28" ht="4.5" customHeight="1" x14ac:dyDescent="0.25">
      <c r="A66" s="288"/>
      <c r="B66" s="289"/>
      <c r="C66" s="290"/>
      <c r="D66" s="290"/>
      <c r="E66" s="290"/>
      <c r="F66" s="290"/>
      <c r="G66" s="290"/>
      <c r="H66" s="290"/>
      <c r="I66" s="290"/>
      <c r="J66" s="305"/>
      <c r="K66" s="305"/>
      <c r="L66" s="299"/>
      <c r="M66" s="1467"/>
      <c r="N66" s="1467"/>
      <c r="O66" s="1467"/>
      <c r="P66" s="1467"/>
      <c r="Q66" s="1467"/>
      <c r="R66" s="1467"/>
      <c r="S66" s="1467"/>
    </row>
    <row r="67" spans="1:28" x14ac:dyDescent="0.25">
      <c r="A67" s="294" t="s">
        <v>700</v>
      </c>
      <c r="B67" s="294"/>
      <c r="C67" s="294"/>
      <c r="D67" s="294"/>
      <c r="E67" s="294"/>
      <c r="F67" s="294"/>
      <c r="G67" s="306"/>
      <c r="H67" s="307"/>
      <c r="I67" s="307"/>
      <c r="J67" s="294"/>
      <c r="K67" s="294"/>
      <c r="L67" s="299"/>
      <c r="M67" s="1467"/>
      <c r="N67" s="1467"/>
      <c r="O67" s="1467"/>
      <c r="P67" s="1467"/>
      <c r="Q67" s="1467"/>
      <c r="R67" s="1467"/>
      <c r="S67" s="1467"/>
    </row>
    <row r="68" spans="1:28" x14ac:dyDescent="0.25">
      <c r="A68" s="294"/>
      <c r="L68" s="299"/>
      <c r="M68" s="1467"/>
      <c r="N68" s="1467"/>
      <c r="O68" s="1467"/>
      <c r="P68" s="1467"/>
      <c r="Q68" s="1467"/>
      <c r="R68" s="1467"/>
      <c r="S68" s="1467"/>
    </row>
    <row r="69" spans="1:28" x14ac:dyDescent="0.25">
      <c r="A69" s="2138" t="s">
        <v>919</v>
      </c>
      <c r="B69" s="2138"/>
      <c r="C69" s="2138"/>
      <c r="D69" s="2138"/>
      <c r="E69" s="2138"/>
      <c r="F69" s="2138"/>
      <c r="G69" s="2138"/>
      <c r="H69" s="2138"/>
      <c r="I69" s="2138"/>
      <c r="J69" s="2138"/>
      <c r="K69" s="2138"/>
      <c r="L69" s="299"/>
      <c r="M69" s="1467"/>
      <c r="N69" s="1467"/>
      <c r="O69" s="1467"/>
      <c r="P69" s="1467"/>
      <c r="Q69" s="1467"/>
      <c r="R69" s="1467"/>
      <c r="S69" s="1467"/>
    </row>
    <row r="70" spans="1:28" x14ac:dyDescent="0.25">
      <c r="A70" s="2137" t="s">
        <v>2671</v>
      </c>
      <c r="B70" s="2137"/>
      <c r="C70" s="2137"/>
      <c r="D70" s="2137"/>
      <c r="E70" s="2137"/>
      <c r="F70" s="2137"/>
      <c r="G70" s="2137"/>
      <c r="H70" s="2137"/>
      <c r="I70" s="2137"/>
      <c r="J70" s="2137"/>
      <c r="K70" s="2137"/>
      <c r="L70" s="299"/>
      <c r="M70" s="1467"/>
      <c r="N70" s="1467"/>
      <c r="O70" s="1467"/>
      <c r="P70" s="1467"/>
      <c r="Q70" s="1467"/>
      <c r="R70" s="1467"/>
      <c r="S70" s="1467"/>
    </row>
    <row r="71" spans="1:28" x14ac:dyDescent="0.25">
      <c r="A71" s="2138" t="s">
        <v>708</v>
      </c>
      <c r="B71" s="2138"/>
      <c r="C71" s="2138"/>
      <c r="D71" s="2138"/>
      <c r="E71" s="2138"/>
      <c r="F71" s="2138"/>
      <c r="G71" s="2138"/>
      <c r="H71" s="2138"/>
      <c r="I71" s="2138"/>
      <c r="J71" s="2138"/>
      <c r="K71" s="2138"/>
      <c r="L71" s="299"/>
      <c r="M71" s="1467"/>
      <c r="N71" s="1467"/>
      <c r="O71" s="1467"/>
      <c r="P71" s="1467"/>
      <c r="Q71" s="1467"/>
      <c r="R71" s="1467"/>
      <c r="S71" s="1467"/>
    </row>
    <row r="72" spans="1:28" ht="5.25" customHeight="1" thickBot="1" x14ac:dyDescent="0.3">
      <c r="A72" s="308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299"/>
      <c r="M72" s="1467"/>
      <c r="N72" s="1467"/>
      <c r="O72" s="1467"/>
      <c r="P72" s="1467"/>
      <c r="Q72" s="1467"/>
      <c r="R72" s="1467"/>
      <c r="S72" s="1467"/>
    </row>
    <row r="73" spans="1:28" ht="52.5" customHeight="1" thickBot="1" x14ac:dyDescent="0.3">
      <c r="A73" s="310" t="s">
        <v>684</v>
      </c>
      <c r="B73" s="1768" t="s">
        <v>685</v>
      </c>
      <c r="C73" s="180">
        <v>45536</v>
      </c>
      <c r="D73" s="180">
        <v>45627</v>
      </c>
      <c r="E73" s="180">
        <v>45717</v>
      </c>
      <c r="F73" s="180">
        <v>45809</v>
      </c>
      <c r="G73" s="180">
        <v>45839</v>
      </c>
      <c r="H73" s="180">
        <v>45870</v>
      </c>
      <c r="I73" s="180">
        <v>45901</v>
      </c>
      <c r="J73" s="297" t="s">
        <v>916</v>
      </c>
      <c r="K73" s="298" t="s">
        <v>917</v>
      </c>
      <c r="L73" s="299"/>
      <c r="M73" s="1467"/>
      <c r="N73" s="1467"/>
      <c r="O73" s="1467"/>
      <c r="P73" s="1467"/>
      <c r="Q73" s="1467"/>
      <c r="R73" s="1467"/>
      <c r="S73" s="1467"/>
    </row>
    <row r="74" spans="1:28" ht="26.25" thickBot="1" x14ac:dyDescent="0.3">
      <c r="A74" s="301" t="s">
        <v>695</v>
      </c>
      <c r="B74" s="311" t="s">
        <v>842</v>
      </c>
      <c r="C74" s="1712">
        <v>-2.7000000000000001E-3</v>
      </c>
      <c r="D74" s="1713">
        <v>-1.1708000000000001E-2</v>
      </c>
      <c r="E74" s="1713">
        <v>-2.2114000000000002E-2</v>
      </c>
      <c r="F74" s="1713">
        <v>-4.1996000000000006E-2</v>
      </c>
      <c r="G74" s="1713">
        <v>-5.2441000000000008E-2</v>
      </c>
      <c r="H74" s="1713">
        <v>-6.9833000000000006E-2</v>
      </c>
      <c r="I74" s="1714">
        <v>-7.3747999999999994E-2</v>
      </c>
      <c r="J74" s="1063">
        <f>(I74-F74)*100</f>
        <v>-3.1751999999999989</v>
      </c>
      <c r="K74" s="312">
        <f>(I74-C74)*100</f>
        <v>-7.1048</v>
      </c>
      <c r="L74" s="299"/>
      <c r="M74" s="1467"/>
      <c r="N74" s="1467"/>
      <c r="O74" s="1467"/>
      <c r="P74" s="1467"/>
      <c r="Q74" s="1467"/>
      <c r="R74" s="1467"/>
      <c r="S74" s="1467"/>
      <c r="V74" s="589"/>
      <c r="W74" s="589"/>
      <c r="X74" s="589"/>
      <c r="Y74" s="589"/>
      <c r="Z74" s="589"/>
      <c r="AA74" s="589"/>
      <c r="AB74" s="589"/>
    </row>
    <row r="75" spans="1:28" ht="15.75" thickBot="1" x14ac:dyDescent="0.3">
      <c r="A75" s="2151" t="s">
        <v>703</v>
      </c>
      <c r="B75" s="2150"/>
      <c r="C75" s="303">
        <v>-2.7000000000000001E-3</v>
      </c>
      <c r="D75" s="304">
        <v>-1.1708000000000001E-2</v>
      </c>
      <c r="E75" s="304">
        <v>-2.2114000000000002E-2</v>
      </c>
      <c r="F75" s="304">
        <v>-4.1996000000000006E-2</v>
      </c>
      <c r="G75" s="304">
        <f>+G74</f>
        <v>-5.2441000000000008E-2</v>
      </c>
      <c r="H75" s="304">
        <f>+H74</f>
        <v>-6.9833000000000006E-2</v>
      </c>
      <c r="I75" s="1387">
        <f>+I74</f>
        <v>-7.3747999999999994E-2</v>
      </c>
      <c r="J75" s="716">
        <f>(I75-F75)*100</f>
        <v>-3.1751999999999989</v>
      </c>
      <c r="K75" s="716">
        <f>(I75-C75)*100</f>
        <v>-7.1048</v>
      </c>
      <c r="L75" s="299"/>
      <c r="M75" s="1467"/>
      <c r="N75" s="1467"/>
      <c r="O75" s="1467"/>
      <c r="P75" s="1467"/>
      <c r="Q75" s="1467"/>
      <c r="R75" s="1467"/>
      <c r="S75" s="1467"/>
    </row>
    <row r="76" spans="1:28" ht="6" customHeight="1" x14ac:dyDescent="0.25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M76" s="1467"/>
      <c r="N76" s="1467"/>
      <c r="O76" s="1467"/>
      <c r="P76" s="1467"/>
      <c r="Q76" s="1467"/>
      <c r="R76" s="1467"/>
      <c r="S76" s="1467"/>
    </row>
    <row r="77" spans="1:28" x14ac:dyDescent="0.25">
      <c r="A77" s="294" t="s">
        <v>700</v>
      </c>
      <c r="M77" s="1467"/>
      <c r="N77" s="1467"/>
      <c r="O77" s="1467"/>
      <c r="P77" s="1467"/>
      <c r="Q77" s="1467"/>
      <c r="R77" s="1467"/>
      <c r="S77" s="1467"/>
    </row>
    <row r="78" spans="1:28" x14ac:dyDescent="0.25">
      <c r="A78" s="294" t="s">
        <v>707</v>
      </c>
      <c r="G78" s="314"/>
      <c r="H78" s="314"/>
      <c r="I78" s="314"/>
      <c r="J78" s="315"/>
      <c r="M78" s="1467"/>
      <c r="N78" s="1467"/>
      <c r="O78" s="1467"/>
      <c r="P78" s="1467"/>
      <c r="Q78" s="1467"/>
      <c r="R78" s="1467"/>
      <c r="S78" s="1467"/>
    </row>
    <row r="79" spans="1:28" x14ac:dyDescent="0.25">
      <c r="A79" s="274" t="s">
        <v>785</v>
      </c>
      <c r="M79" s="1467"/>
      <c r="N79" s="1467"/>
      <c r="O79" s="1467"/>
      <c r="P79" s="1467"/>
      <c r="Q79" s="1467"/>
      <c r="R79" s="1467"/>
      <c r="S79" s="1467"/>
    </row>
    <row r="80" spans="1:28" x14ac:dyDescent="0.25">
      <c r="A80" s="294"/>
      <c r="M80" s="1468"/>
      <c r="N80" s="1467"/>
      <c r="O80" s="1467"/>
      <c r="P80" s="1467"/>
      <c r="Q80" s="1467"/>
      <c r="R80" s="1467"/>
      <c r="S80" s="1467"/>
    </row>
    <row r="81" spans="1:19" x14ac:dyDescent="0.25">
      <c r="A81" s="294"/>
      <c r="M81" s="1467"/>
      <c r="N81" s="1467"/>
      <c r="O81" s="1467"/>
      <c r="P81" s="1467"/>
      <c r="Q81" s="1467"/>
      <c r="R81" s="1467"/>
      <c r="S81" s="1467"/>
    </row>
    <row r="82" spans="1:19" x14ac:dyDescent="0.25">
      <c r="A82" s="294"/>
      <c r="M82" s="1467"/>
      <c r="N82" s="1467"/>
      <c r="O82" s="1467"/>
      <c r="P82" s="1467"/>
      <c r="Q82" s="1467"/>
      <c r="R82" s="1467"/>
      <c r="S82" s="1467"/>
    </row>
    <row r="83" spans="1:19" x14ac:dyDescent="0.25">
      <c r="M83" s="1467"/>
      <c r="N83" s="1467"/>
      <c r="O83" s="1467"/>
      <c r="P83" s="1467"/>
      <c r="Q83" s="1467"/>
      <c r="R83" s="1467"/>
      <c r="S83" s="1467"/>
    </row>
    <row r="84" spans="1:19" x14ac:dyDescent="0.25">
      <c r="M84" s="1469"/>
      <c r="N84" s="1469"/>
      <c r="O84" s="1469"/>
      <c r="P84" s="1469"/>
      <c r="Q84" s="1469"/>
      <c r="R84" s="1469"/>
      <c r="S84" s="1469"/>
    </row>
  </sheetData>
  <mergeCells count="24">
    <mergeCell ref="A75:B75"/>
    <mergeCell ref="A32:K32"/>
    <mergeCell ref="A36:A39"/>
    <mergeCell ref="A40:A43"/>
    <mergeCell ref="A44:A47"/>
    <mergeCell ref="A49:A53"/>
    <mergeCell ref="A56:A60"/>
    <mergeCell ref="A61:A64"/>
    <mergeCell ref="A65:B65"/>
    <mergeCell ref="A69:K69"/>
    <mergeCell ref="A70:K70"/>
    <mergeCell ref="A71:K71"/>
    <mergeCell ref="A31:K31"/>
    <mergeCell ref="A1:K1"/>
    <mergeCell ref="A2:K2"/>
    <mergeCell ref="A3:K3"/>
    <mergeCell ref="A6:A7"/>
    <mergeCell ref="A8:A9"/>
    <mergeCell ref="A10:A12"/>
    <mergeCell ref="A13:A17"/>
    <mergeCell ref="A19:A22"/>
    <mergeCell ref="A23:A24"/>
    <mergeCell ref="A26:B26"/>
    <mergeCell ref="A30:K30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28"/>
  <dimension ref="A1:AX80"/>
  <sheetViews>
    <sheetView zoomScale="85" zoomScaleNormal="85" workbookViewId="0">
      <selection activeCell="E21" sqref="E21"/>
    </sheetView>
  </sheetViews>
  <sheetFormatPr defaultColWidth="11.42578125" defaultRowHeight="15" x14ac:dyDescent="0.25"/>
  <cols>
    <col min="1" max="1" width="50.28515625" style="316" customWidth="1"/>
    <col min="2" max="2" width="61.5703125" style="316" customWidth="1"/>
    <col min="3" max="16384" width="11.42578125" style="316"/>
  </cols>
  <sheetData>
    <row r="1" spans="1:35" x14ac:dyDescent="0.25">
      <c r="A1" s="2157" t="s">
        <v>920</v>
      </c>
      <c r="B1" s="2157"/>
      <c r="C1" s="2157"/>
      <c r="D1" s="2157"/>
      <c r="E1" s="2157"/>
      <c r="F1" s="2157"/>
      <c r="G1" s="2157"/>
      <c r="H1" s="2157"/>
      <c r="I1" s="2157"/>
      <c r="J1" s="2157"/>
      <c r="K1" s="2157"/>
      <c r="L1" s="2157"/>
      <c r="M1" s="2157"/>
      <c r="N1" s="2157"/>
      <c r="O1" s="2157"/>
      <c r="P1" s="2157"/>
      <c r="Q1" s="2157"/>
    </row>
    <row r="2" spans="1:35" x14ac:dyDescent="0.25">
      <c r="A2" s="2158" t="s">
        <v>2671</v>
      </c>
      <c r="B2" s="2158"/>
      <c r="C2" s="2158"/>
      <c r="D2" s="2158"/>
      <c r="E2" s="2158"/>
      <c r="F2" s="2158"/>
      <c r="G2" s="2158"/>
      <c r="H2" s="2158"/>
      <c r="I2" s="2158"/>
      <c r="J2" s="2158"/>
      <c r="K2" s="2158"/>
      <c r="L2" s="2158"/>
      <c r="M2" s="2158"/>
      <c r="N2" s="2158"/>
      <c r="O2" s="2158"/>
      <c r="P2" s="2158"/>
      <c r="Q2" s="2158"/>
    </row>
    <row r="3" spans="1:35" x14ac:dyDescent="0.25">
      <c r="A3" s="2156" t="s">
        <v>806</v>
      </c>
      <c r="B3" s="2156"/>
      <c r="C3" s="2156"/>
      <c r="D3" s="2156"/>
      <c r="E3" s="2156"/>
      <c r="F3" s="2156"/>
      <c r="G3" s="2156"/>
      <c r="H3" s="2156"/>
      <c r="I3" s="2156"/>
      <c r="J3" s="2156"/>
      <c r="K3" s="2156"/>
      <c r="L3" s="2156"/>
      <c r="M3" s="2156"/>
      <c r="N3" s="2156"/>
      <c r="O3" s="2156"/>
      <c r="P3" s="2156"/>
      <c r="Q3" s="2156"/>
    </row>
    <row r="4" spans="1:35" ht="5.25" customHeight="1" x14ac:dyDescent="0.25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8"/>
      <c r="L4" s="318"/>
      <c r="M4" s="318"/>
      <c r="N4" s="318"/>
      <c r="O4" s="318"/>
      <c r="P4" s="318"/>
      <c r="Q4" s="318"/>
    </row>
    <row r="5" spans="1:35" ht="27" customHeight="1" thickBot="1" x14ac:dyDescent="0.3">
      <c r="A5" s="319" t="s">
        <v>684</v>
      </c>
      <c r="B5" s="1064" t="s">
        <v>725</v>
      </c>
      <c r="C5" s="320">
        <v>45536</v>
      </c>
      <c r="D5" s="320">
        <v>45566</v>
      </c>
      <c r="E5" s="320">
        <v>45597</v>
      </c>
      <c r="F5" s="320">
        <v>45627</v>
      </c>
      <c r="G5" s="320">
        <v>45658</v>
      </c>
      <c r="H5" s="320">
        <v>45689</v>
      </c>
      <c r="I5" s="320">
        <v>45717</v>
      </c>
      <c r="J5" s="320">
        <v>45748</v>
      </c>
      <c r="K5" s="320">
        <v>45778</v>
      </c>
      <c r="L5" s="320">
        <v>45809</v>
      </c>
      <c r="M5" s="320">
        <v>45839</v>
      </c>
      <c r="N5" s="320">
        <v>45870</v>
      </c>
      <c r="O5" s="320">
        <v>45901</v>
      </c>
      <c r="P5" s="321" t="s">
        <v>921</v>
      </c>
      <c r="Q5" s="321" t="s">
        <v>886</v>
      </c>
    </row>
    <row r="6" spans="1:35" x14ac:dyDescent="0.25">
      <c r="A6" s="2159" t="s">
        <v>692</v>
      </c>
      <c r="B6" s="141" t="s">
        <v>815</v>
      </c>
      <c r="C6" s="322">
        <v>1314.99683</v>
      </c>
      <c r="D6" s="322">
        <v>1315.5813020000001</v>
      </c>
      <c r="E6" s="322">
        <v>1316.860692</v>
      </c>
      <c r="F6" s="322">
        <v>1317.508276</v>
      </c>
      <c r="G6" s="322">
        <v>1318.992094</v>
      </c>
      <c r="H6" s="322">
        <v>1319.4167280000001</v>
      </c>
      <c r="I6" s="322">
        <v>1320.1699560000002</v>
      </c>
      <c r="J6" s="322">
        <v>1320.7139540000001</v>
      </c>
      <c r="K6" s="322">
        <v>1321.882212</v>
      </c>
      <c r="L6" s="322">
        <v>1322.823404</v>
      </c>
      <c r="M6" s="322">
        <v>1322.9407100000001</v>
      </c>
      <c r="N6" s="322">
        <v>1323.608874</v>
      </c>
      <c r="O6" s="322">
        <v>1324.6440480000001</v>
      </c>
      <c r="P6" s="323">
        <f>(O6-L6)/L6</f>
        <v>1.3763318629643245E-3</v>
      </c>
      <c r="Q6" s="323">
        <f>(O6-C6)/C6</f>
        <v>7.336305137709013E-3</v>
      </c>
      <c r="T6" s="1470"/>
      <c r="U6" s="1470"/>
      <c r="V6" s="1470"/>
      <c r="W6" s="1470"/>
      <c r="X6" s="1470"/>
      <c r="Y6" s="1470"/>
      <c r="Z6" s="1470"/>
      <c r="AA6" s="1470"/>
      <c r="AB6" s="1470"/>
      <c r="AC6" s="1470"/>
      <c r="AD6" s="1470"/>
      <c r="AE6" s="1470"/>
      <c r="AF6" s="1470"/>
      <c r="AI6" s="1471"/>
    </row>
    <row r="7" spans="1:35" ht="15.75" thickBot="1" x14ac:dyDescent="0.3">
      <c r="A7" s="2160" t="s">
        <v>692</v>
      </c>
      <c r="B7" s="157" t="s">
        <v>816</v>
      </c>
      <c r="C7" s="324">
        <v>1810.1351660000003</v>
      </c>
      <c r="D7" s="324">
        <v>1810.1728960000003</v>
      </c>
      <c r="E7" s="324">
        <v>1810.3800679999999</v>
      </c>
      <c r="F7" s="324">
        <v>1810.4946300000001</v>
      </c>
      <c r="G7" s="324">
        <v>1810.7793200000001</v>
      </c>
      <c r="H7" s="324">
        <v>1810.6071339999999</v>
      </c>
      <c r="I7" s="324">
        <v>1810.7662860000003</v>
      </c>
      <c r="J7" s="324">
        <v>1810.9000560000002</v>
      </c>
      <c r="K7" s="324">
        <v>1811.2938199999999</v>
      </c>
      <c r="L7" s="324">
        <v>1811.4557160000002</v>
      </c>
      <c r="M7" s="324">
        <v>1811.398778</v>
      </c>
      <c r="N7" s="324">
        <v>1811.5448960000001</v>
      </c>
      <c r="O7" s="324">
        <v>1812.3255640000002</v>
      </c>
      <c r="P7" s="325">
        <f t="shared" ref="P7:P25" si="0">(O7-L7)/L7</f>
        <v>4.8019280422754047E-4</v>
      </c>
      <c r="Q7" s="325">
        <f t="shared" ref="Q7:Q24" si="1">(O7-C7)/C7</f>
        <v>1.2100742757460792E-3</v>
      </c>
      <c r="T7" s="1470"/>
      <c r="U7" s="1470"/>
      <c r="V7" s="1470"/>
      <c r="W7" s="1470"/>
      <c r="X7" s="1470"/>
      <c r="Y7" s="1470"/>
      <c r="Z7" s="1470"/>
      <c r="AA7" s="1470"/>
      <c r="AB7" s="1470"/>
      <c r="AC7" s="1470"/>
      <c r="AD7" s="1470"/>
      <c r="AE7" s="1470"/>
      <c r="AF7" s="1470"/>
    </row>
    <row r="8" spans="1:35" x14ac:dyDescent="0.25">
      <c r="A8" s="2159" t="s">
        <v>706</v>
      </c>
      <c r="B8" s="141" t="s">
        <v>817</v>
      </c>
      <c r="C8" s="322">
        <v>1534.8063220000001</v>
      </c>
      <c r="D8" s="322">
        <v>1535.468312</v>
      </c>
      <c r="E8" s="322">
        <v>1535.9745800000001</v>
      </c>
      <c r="F8" s="322">
        <v>1537.2512260000001</v>
      </c>
      <c r="G8" s="322">
        <v>1538.9435880000001</v>
      </c>
      <c r="H8" s="322">
        <v>1539.7736480000001</v>
      </c>
      <c r="I8" s="322">
        <v>1546.6933300000001</v>
      </c>
      <c r="J8" s="322">
        <v>1548.1826360000002</v>
      </c>
      <c r="K8" s="322">
        <v>1548.8446260000001</v>
      </c>
      <c r="L8" s="322">
        <v>1549.5608099999999</v>
      </c>
      <c r="M8" s="322">
        <v>1550.3908700000002</v>
      </c>
      <c r="N8" s="322">
        <v>1551.253858</v>
      </c>
      <c r="O8" s="322">
        <v>1552.3857580000001</v>
      </c>
      <c r="P8" s="323">
        <f t="shared" si="0"/>
        <v>1.8230636589216379E-3</v>
      </c>
      <c r="Q8" s="323">
        <f t="shared" si="1"/>
        <v>1.1453846487348509E-2</v>
      </c>
      <c r="T8" s="1470"/>
      <c r="U8" s="1470"/>
      <c r="V8" s="1470"/>
      <c r="W8" s="1470"/>
      <c r="X8" s="1470"/>
      <c r="Y8" s="1470"/>
      <c r="Z8" s="1470"/>
      <c r="AA8" s="1470"/>
      <c r="AB8" s="1470"/>
      <c r="AC8" s="1470"/>
      <c r="AD8" s="1470"/>
      <c r="AE8" s="1470"/>
      <c r="AF8" s="1470"/>
    </row>
    <row r="9" spans="1:35" ht="15.75" thickBot="1" x14ac:dyDescent="0.3">
      <c r="A9" s="2160" t="s">
        <v>706</v>
      </c>
      <c r="B9" s="196" t="s">
        <v>818</v>
      </c>
      <c r="C9" s="326">
        <v>1511.6311840000001</v>
      </c>
      <c r="D9" s="326">
        <v>1512.3363920000002</v>
      </c>
      <c r="E9" s="326">
        <v>1512.8495200000002</v>
      </c>
      <c r="F9" s="326">
        <v>1513.2158440000001</v>
      </c>
      <c r="G9" s="326">
        <v>1514.936332</v>
      </c>
      <c r="H9" s="326">
        <v>1515.5701959999999</v>
      </c>
      <c r="I9" s="326">
        <v>1516.9538580000001</v>
      </c>
      <c r="J9" s="326">
        <v>1518.14887</v>
      </c>
      <c r="K9" s="326">
        <v>1519.007742</v>
      </c>
      <c r="L9" s="326">
        <v>1519.601132</v>
      </c>
      <c r="M9" s="326">
        <v>1520.650026</v>
      </c>
      <c r="N9" s="326">
        <v>1521.1672699999999</v>
      </c>
      <c r="O9" s="326">
        <v>1522.2141060000001</v>
      </c>
      <c r="P9" s="327">
        <f t="shared" si="0"/>
        <v>1.7195130649587606E-3</v>
      </c>
      <c r="Q9" s="327">
        <f t="shared" si="1"/>
        <v>7.0009947611665924E-3</v>
      </c>
      <c r="T9" s="1470"/>
      <c r="U9" s="1470"/>
      <c r="V9" s="1470"/>
      <c r="W9" s="1470"/>
      <c r="X9" s="1470"/>
      <c r="Y9" s="1470"/>
      <c r="Z9" s="1470"/>
      <c r="AA9" s="1470"/>
      <c r="AB9" s="1470"/>
      <c r="AC9" s="1470"/>
      <c r="AD9" s="1470"/>
      <c r="AE9" s="1470"/>
      <c r="AF9" s="1470"/>
    </row>
    <row r="10" spans="1:35" x14ac:dyDescent="0.25">
      <c r="A10" s="2161" t="s">
        <v>694</v>
      </c>
      <c r="B10" s="157" t="s">
        <v>819</v>
      </c>
      <c r="C10" s="324">
        <v>1031.540258</v>
      </c>
      <c r="D10" s="324">
        <v>1032.8162179999999</v>
      </c>
      <c r="E10" s="324">
        <v>1033.9529200000002</v>
      </c>
      <c r="F10" s="324">
        <v>1035.1479320000001</v>
      </c>
      <c r="G10" s="324">
        <v>1035.755042</v>
      </c>
      <c r="H10" s="324">
        <v>1036.364896</v>
      </c>
      <c r="I10" s="324">
        <v>1037.599696</v>
      </c>
      <c r="J10" s="324">
        <v>1037.318436</v>
      </c>
      <c r="K10" s="324">
        <v>1037.9831700000002</v>
      </c>
      <c r="L10" s="324">
        <v>1038.585478</v>
      </c>
      <c r="M10" s="324">
        <v>1039.266676</v>
      </c>
      <c r="N10" s="324">
        <v>1039.783234</v>
      </c>
      <c r="O10" s="324">
        <v>1040.6318160000001</v>
      </c>
      <c r="P10" s="325">
        <f t="shared" si="0"/>
        <v>1.9703125485065805E-3</v>
      </c>
      <c r="Q10" s="325">
        <f t="shared" si="1"/>
        <v>8.8135755531511956E-3</v>
      </c>
      <c r="R10" s="272"/>
      <c r="T10" s="1470"/>
      <c r="U10" s="1470"/>
      <c r="V10" s="1470"/>
      <c r="W10" s="1470"/>
      <c r="X10" s="1470"/>
      <c r="Y10" s="1470"/>
      <c r="Z10" s="1470"/>
      <c r="AA10" s="1470"/>
      <c r="AB10" s="1470"/>
      <c r="AC10" s="1470"/>
      <c r="AD10" s="1470"/>
      <c r="AE10" s="1470"/>
      <c r="AF10" s="1470"/>
    </row>
    <row r="11" spans="1:35" ht="16.5" customHeight="1" x14ac:dyDescent="0.25">
      <c r="A11" s="2162"/>
      <c r="B11" s="157" t="s">
        <v>820</v>
      </c>
      <c r="C11" s="324">
        <v>730.275126</v>
      </c>
      <c r="D11" s="324">
        <v>730.6057780000001</v>
      </c>
      <c r="E11" s="324">
        <v>730.92065200000002</v>
      </c>
      <c r="F11" s="324">
        <v>731.26708199999996</v>
      </c>
      <c r="G11" s="324">
        <v>731.60185000000001</v>
      </c>
      <c r="H11" s="324">
        <v>731.9153520000001</v>
      </c>
      <c r="I11" s="324">
        <v>732.66995200000008</v>
      </c>
      <c r="J11" s="324">
        <v>732.58626000000004</v>
      </c>
      <c r="K11" s="324">
        <v>732.99991799999998</v>
      </c>
      <c r="L11" s="324">
        <v>733.36692800000003</v>
      </c>
      <c r="M11" s="324">
        <v>733.47257200000001</v>
      </c>
      <c r="N11" s="324">
        <v>733.57410000000004</v>
      </c>
      <c r="O11" s="324">
        <v>733.72159000000011</v>
      </c>
      <c r="P11" s="325">
        <f t="shared" si="0"/>
        <v>4.836078454850581E-4</v>
      </c>
      <c r="Q11" s="325">
        <f t="shared" si="1"/>
        <v>4.7194048890556155E-3</v>
      </c>
      <c r="R11" s="272"/>
      <c r="T11" s="1470"/>
      <c r="U11" s="1470"/>
      <c r="V11" s="1470"/>
      <c r="W11" s="1470"/>
      <c r="X11" s="1470"/>
      <c r="Y11" s="1470"/>
      <c r="Z11" s="1470"/>
      <c r="AA11" s="1470"/>
      <c r="AB11" s="1470"/>
      <c r="AC11" s="1470"/>
      <c r="AD11" s="1470"/>
      <c r="AE11" s="1470"/>
      <c r="AF11" s="1470"/>
    </row>
    <row r="12" spans="1:35" ht="20.25" customHeight="1" thickBot="1" x14ac:dyDescent="0.3">
      <c r="A12" s="2163"/>
      <c r="B12" s="154" t="s">
        <v>453</v>
      </c>
      <c r="C12" s="324">
        <v>1432.9490420000002</v>
      </c>
      <c r="D12" s="324">
        <v>1434.6304279999999</v>
      </c>
      <c r="E12" s="324">
        <v>1436.2672240000002</v>
      </c>
      <c r="F12" s="324">
        <v>1437.9856540000001</v>
      </c>
      <c r="G12" s="324">
        <v>1439.138134</v>
      </c>
      <c r="H12" s="324">
        <v>1440.0875579999999</v>
      </c>
      <c r="I12" s="324">
        <v>1442.155162</v>
      </c>
      <c r="J12" s="324">
        <v>1441.9623960000001</v>
      </c>
      <c r="K12" s="324">
        <v>1443.264424</v>
      </c>
      <c r="L12" s="324">
        <v>1444.298912</v>
      </c>
      <c r="M12" s="324">
        <v>1445.24765</v>
      </c>
      <c r="N12" s="324">
        <v>1446.1812960000002</v>
      </c>
      <c r="O12" s="324">
        <v>1447.4119800000001</v>
      </c>
      <c r="P12" s="325">
        <f t="shared" si="0"/>
        <v>2.1554180884130669E-3</v>
      </c>
      <c r="Q12" s="325">
        <f t="shared" si="1"/>
        <v>1.0093127931341952E-2</v>
      </c>
      <c r="R12" s="272"/>
      <c r="T12" s="1470"/>
      <c r="U12" s="1470"/>
      <c r="V12" s="1470"/>
      <c r="W12" s="1470"/>
      <c r="X12" s="1470"/>
      <c r="Y12" s="1470"/>
      <c r="Z12" s="1470"/>
      <c r="AA12" s="1470"/>
      <c r="AB12" s="1470"/>
      <c r="AC12" s="1470"/>
      <c r="AD12" s="1470"/>
      <c r="AE12" s="1470"/>
      <c r="AF12" s="1470"/>
    </row>
    <row r="13" spans="1:35" x14ac:dyDescent="0.25">
      <c r="A13" s="2161" t="s">
        <v>695</v>
      </c>
      <c r="B13" s="148" t="s">
        <v>462</v>
      </c>
      <c r="C13" s="322">
        <v>1423.4198160000001</v>
      </c>
      <c r="D13" s="322">
        <v>1424.0797480000001</v>
      </c>
      <c r="E13" s="322">
        <v>1424.67794</v>
      </c>
      <c r="F13" s="322">
        <v>1425.31592</v>
      </c>
      <c r="G13" s="322">
        <v>1425.9388080000001</v>
      </c>
      <c r="H13" s="322">
        <v>1426.5911940000001</v>
      </c>
      <c r="I13" s="322">
        <v>1427.3114940000003</v>
      </c>
      <c r="J13" s="322">
        <v>1427.9892620000001</v>
      </c>
      <c r="K13" s="322">
        <v>1428.6155799999999</v>
      </c>
      <c r="L13" s="322">
        <v>1429.1554620000002</v>
      </c>
      <c r="M13" s="322">
        <v>1429.8304860000001</v>
      </c>
      <c r="N13" s="322">
        <v>1430.3408700000002</v>
      </c>
      <c r="O13" s="322">
        <v>1430.9191679999999</v>
      </c>
      <c r="P13" s="323">
        <f t="shared" si="0"/>
        <v>1.2340896752628644E-3</v>
      </c>
      <c r="Q13" s="323">
        <f t="shared" si="1"/>
        <v>5.2685454534938244E-3</v>
      </c>
      <c r="T13" s="1470"/>
      <c r="U13" s="1470"/>
      <c r="V13" s="1470"/>
      <c r="W13" s="1470"/>
      <c r="X13" s="1470"/>
      <c r="Y13" s="1470"/>
      <c r="Z13" s="1470"/>
      <c r="AA13" s="1470"/>
      <c r="AB13" s="1470"/>
      <c r="AC13" s="1470"/>
      <c r="AD13" s="1470"/>
      <c r="AE13" s="1470"/>
      <c r="AF13" s="1470"/>
    </row>
    <row r="14" spans="1:35" ht="19.5" customHeight="1" x14ac:dyDescent="0.25">
      <c r="A14" s="2162" t="s">
        <v>695</v>
      </c>
      <c r="B14" s="154" t="s">
        <v>821</v>
      </c>
      <c r="C14" s="324">
        <v>924.67037599999992</v>
      </c>
      <c r="D14" s="324">
        <v>925.07923200000005</v>
      </c>
      <c r="E14" s="324">
        <v>925.50661000000002</v>
      </c>
      <c r="F14" s="324">
        <v>925.89008400000012</v>
      </c>
      <c r="G14" s="324">
        <v>926.26601200000005</v>
      </c>
      <c r="H14" s="324">
        <v>926.54795800000011</v>
      </c>
      <c r="I14" s="324">
        <v>926.87449400000003</v>
      </c>
      <c r="J14" s="324">
        <v>927.18113600000004</v>
      </c>
      <c r="K14" s="324">
        <v>927.54197199999999</v>
      </c>
      <c r="L14" s="324">
        <v>927.81362799999999</v>
      </c>
      <c r="M14" s="324">
        <v>928.18612600000006</v>
      </c>
      <c r="N14" s="324">
        <v>928.53255600000011</v>
      </c>
      <c r="O14" s="324">
        <v>928.86869600000011</v>
      </c>
      <c r="P14" s="325">
        <f t="shared" si="0"/>
        <v>1.1371551011536978E-3</v>
      </c>
      <c r="Q14" s="325">
        <f t="shared" si="1"/>
        <v>4.5403422765218932E-3</v>
      </c>
      <c r="T14" s="1470"/>
      <c r="U14" s="1470"/>
      <c r="V14" s="1470"/>
      <c r="W14" s="1470"/>
      <c r="X14" s="1470"/>
      <c r="Y14" s="1470"/>
      <c r="Z14" s="1470"/>
      <c r="AA14" s="1470"/>
      <c r="AB14" s="1470"/>
      <c r="AC14" s="1470"/>
      <c r="AD14" s="1470"/>
      <c r="AE14" s="1470"/>
      <c r="AF14" s="1470"/>
    </row>
    <row r="15" spans="1:35" ht="19.5" customHeight="1" x14ac:dyDescent="0.25">
      <c r="A15" s="2164" t="s">
        <v>695</v>
      </c>
      <c r="B15" s="154" t="s">
        <v>460</v>
      </c>
      <c r="C15" s="324">
        <v>6.8606860000000003</v>
      </c>
      <c r="D15" s="324">
        <v>6.8606860000000003</v>
      </c>
      <c r="E15" s="324">
        <v>6.8606860000000003</v>
      </c>
      <c r="F15" s="324">
        <v>6.8606860000000003</v>
      </c>
      <c r="G15" s="324">
        <v>6.8606860000000003</v>
      </c>
      <c r="H15" s="324">
        <v>6.8606860000000003</v>
      </c>
      <c r="I15" s="324">
        <v>6.8606860000000003</v>
      </c>
      <c r="J15" s="324">
        <v>6.8606860000000003</v>
      </c>
      <c r="K15" s="324">
        <v>6.8606860000000003</v>
      </c>
      <c r="L15" s="324">
        <v>6.8606860000000003</v>
      </c>
      <c r="M15" s="324">
        <v>6.8606860000000003</v>
      </c>
      <c r="N15" s="324">
        <v>6.8606860000000003</v>
      </c>
      <c r="O15" s="324">
        <v>6.8606860000000003</v>
      </c>
      <c r="P15" s="325">
        <f t="shared" si="0"/>
        <v>0</v>
      </c>
      <c r="Q15" s="325">
        <f t="shared" si="1"/>
        <v>0</v>
      </c>
      <c r="T15" s="1470"/>
      <c r="U15" s="1470"/>
      <c r="V15" s="1470"/>
      <c r="W15" s="1470"/>
      <c r="X15" s="1470"/>
      <c r="Y15" s="1470"/>
      <c r="Z15" s="1470"/>
      <c r="AA15" s="1470"/>
      <c r="AB15" s="1470"/>
      <c r="AC15" s="1470"/>
      <c r="AD15" s="1470"/>
      <c r="AE15" s="1470"/>
      <c r="AF15" s="1470"/>
    </row>
    <row r="16" spans="1:35" ht="18" customHeight="1" x14ac:dyDescent="0.25">
      <c r="A16" s="2162" t="s">
        <v>695</v>
      </c>
      <c r="B16" s="154" t="s">
        <v>461</v>
      </c>
      <c r="C16" s="324">
        <v>1870.8886980000002</v>
      </c>
      <c r="D16" s="324">
        <v>1871.6021380000002</v>
      </c>
      <c r="E16" s="324">
        <v>1872.3834920000002</v>
      </c>
      <c r="F16" s="324">
        <v>1873.2142380000003</v>
      </c>
      <c r="G16" s="324">
        <v>1874.0099980000002</v>
      </c>
      <c r="H16" s="324">
        <v>1874.6706160000001</v>
      </c>
      <c r="I16" s="324">
        <v>1875.3840559999999</v>
      </c>
      <c r="J16" s="324">
        <v>1876.0336980000002</v>
      </c>
      <c r="K16" s="324">
        <v>1876.595532</v>
      </c>
      <c r="L16" s="324">
        <v>1877.220478</v>
      </c>
      <c r="M16" s="324">
        <v>1877.9105940000002</v>
      </c>
      <c r="N16" s="324">
        <v>1878.5129019999999</v>
      </c>
      <c r="O16" s="324">
        <v>1879.1755780000001</v>
      </c>
      <c r="P16" s="325">
        <f t="shared" si="0"/>
        <v>1.0414866143390374E-3</v>
      </c>
      <c r="Q16" s="325">
        <f t="shared" si="1"/>
        <v>4.4293816135928584E-3</v>
      </c>
      <c r="T16" s="1470"/>
      <c r="U16" s="1470"/>
      <c r="V16" s="1470"/>
      <c r="W16" s="1470"/>
      <c r="X16" s="1470"/>
      <c r="Y16" s="1470"/>
      <c r="Z16" s="1470"/>
      <c r="AA16" s="1470"/>
      <c r="AB16" s="1470"/>
      <c r="AC16" s="1470"/>
      <c r="AD16" s="1470"/>
      <c r="AE16" s="1470"/>
      <c r="AF16" s="1470"/>
    </row>
    <row r="17" spans="1:32" ht="21" customHeight="1" thickBot="1" x14ac:dyDescent="0.3">
      <c r="A17" s="2163" t="s">
        <v>695</v>
      </c>
      <c r="B17" s="200" t="s">
        <v>463</v>
      </c>
      <c r="C17" s="326">
        <v>1270.1722179999999</v>
      </c>
      <c r="D17" s="326">
        <v>1270.6915200000001</v>
      </c>
      <c r="E17" s="326">
        <v>1271.286282</v>
      </c>
      <c r="F17" s="326">
        <v>1271.671128</v>
      </c>
      <c r="G17" s="326">
        <v>1272.0155000000002</v>
      </c>
      <c r="H17" s="326">
        <v>1272.29333</v>
      </c>
      <c r="I17" s="326">
        <v>1272.6150640000001</v>
      </c>
      <c r="J17" s="326">
        <v>1272.906614</v>
      </c>
      <c r="K17" s="326">
        <v>1273.1624919999999</v>
      </c>
      <c r="L17" s="326">
        <v>1273.441008</v>
      </c>
      <c r="M17" s="326">
        <v>1273.6152520000001</v>
      </c>
      <c r="N17" s="326">
        <v>1273.8272260000001</v>
      </c>
      <c r="O17" s="326">
        <v>1274.1462160000001</v>
      </c>
      <c r="P17" s="327">
        <f t="shared" si="0"/>
        <v>5.5378144379663653E-4</v>
      </c>
      <c r="Q17" s="327">
        <f t="shared" si="1"/>
        <v>3.1287080158764464E-3</v>
      </c>
      <c r="T17" s="1470"/>
      <c r="U17" s="1470"/>
      <c r="V17" s="1470"/>
      <c r="W17" s="1470"/>
      <c r="X17" s="1470"/>
      <c r="Y17" s="1470"/>
      <c r="Z17" s="1470"/>
      <c r="AA17" s="1470"/>
      <c r="AB17" s="1470"/>
      <c r="AC17" s="1470"/>
      <c r="AD17" s="1470"/>
      <c r="AE17" s="1470"/>
      <c r="AF17" s="1470"/>
    </row>
    <row r="18" spans="1:32" ht="26.25" thickBot="1" x14ac:dyDescent="0.3">
      <c r="A18" s="54" t="s">
        <v>697</v>
      </c>
      <c r="B18" s="157" t="s">
        <v>822</v>
      </c>
      <c r="C18" s="324">
        <v>726.75183000000004</v>
      </c>
      <c r="D18" s="324">
        <v>726.75183000000004</v>
      </c>
      <c r="E18" s="324">
        <v>726.75183000000004</v>
      </c>
      <c r="F18" s="324">
        <v>726.75183000000004</v>
      </c>
      <c r="G18" s="324">
        <v>726.75183000000004</v>
      </c>
      <c r="H18" s="324">
        <v>726.75183000000004</v>
      </c>
      <c r="I18" s="324">
        <v>726.75183000000004</v>
      </c>
      <c r="J18" s="324">
        <v>726.75183000000004</v>
      </c>
      <c r="K18" s="324">
        <v>726.75183000000004</v>
      </c>
      <c r="L18" s="324">
        <v>726.75183000000004</v>
      </c>
      <c r="M18" s="324">
        <v>726.75183000000004</v>
      </c>
      <c r="N18" s="324">
        <v>726.75183000000004</v>
      </c>
      <c r="O18" s="324">
        <v>726.75183000000004</v>
      </c>
      <c r="P18" s="325">
        <f t="shared" si="0"/>
        <v>0</v>
      </c>
      <c r="Q18" s="325">
        <f t="shared" si="1"/>
        <v>0</v>
      </c>
      <c r="T18" s="1470"/>
      <c r="U18" s="1470"/>
      <c r="V18" s="1470"/>
      <c r="W18" s="1470"/>
      <c r="X18" s="1470"/>
      <c r="Y18" s="1470"/>
      <c r="Z18" s="1470"/>
      <c r="AA18" s="1470"/>
      <c r="AB18" s="1470"/>
      <c r="AC18" s="1470"/>
      <c r="AD18" s="1470"/>
      <c r="AE18" s="1470"/>
      <c r="AF18" s="1470"/>
    </row>
    <row r="19" spans="1:32" ht="15" customHeight="1" x14ac:dyDescent="0.25">
      <c r="A19" s="2161" t="s">
        <v>698</v>
      </c>
      <c r="B19" s="141" t="s">
        <v>823</v>
      </c>
      <c r="C19" s="322">
        <v>1432.7624499999999</v>
      </c>
      <c r="D19" s="322">
        <v>1433.3325159999999</v>
      </c>
      <c r="E19" s="322">
        <v>1433.8579920000002</v>
      </c>
      <c r="F19" s="322">
        <v>1434.424628</v>
      </c>
      <c r="G19" s="322">
        <v>1435.0193899999999</v>
      </c>
      <c r="H19" s="322">
        <v>1435.4028640000001</v>
      </c>
      <c r="I19" s="322">
        <v>1435.864542</v>
      </c>
      <c r="J19" s="322">
        <v>1436.3193600000002</v>
      </c>
      <c r="K19" s="322">
        <v>1437.0218239999999</v>
      </c>
      <c r="L19" s="322">
        <v>1438.0823800000001</v>
      </c>
      <c r="M19" s="322">
        <v>1438.3588380000001</v>
      </c>
      <c r="N19" s="322">
        <v>1438.7855300000001</v>
      </c>
      <c r="O19" s="322">
        <v>1439.8453999999999</v>
      </c>
      <c r="P19" s="323">
        <f t="shared" si="0"/>
        <v>1.2259520209126473E-3</v>
      </c>
      <c r="Q19" s="323">
        <f t="shared" si="1"/>
        <v>4.9435619980129873E-3</v>
      </c>
      <c r="T19" s="1470"/>
      <c r="U19" s="1470"/>
      <c r="V19" s="1470"/>
      <c r="W19" s="1470"/>
      <c r="X19" s="1470"/>
      <c r="Y19" s="1470"/>
      <c r="Z19" s="1470"/>
      <c r="AA19" s="1470"/>
      <c r="AB19" s="1470"/>
      <c r="AC19" s="1470"/>
      <c r="AD19" s="1470"/>
      <c r="AE19" s="1470"/>
      <c r="AF19" s="1470"/>
    </row>
    <row r="20" spans="1:32" ht="15" customHeight="1" x14ac:dyDescent="0.25">
      <c r="A20" s="2162"/>
      <c r="B20" s="157" t="s">
        <v>467</v>
      </c>
      <c r="C20" s="324">
        <v>1146.083736</v>
      </c>
      <c r="D20" s="324">
        <v>1147.1669300000001</v>
      </c>
      <c r="E20" s="324">
        <v>1148.1890700000001</v>
      </c>
      <c r="F20" s="324">
        <v>1148.707686</v>
      </c>
      <c r="G20" s="324">
        <v>1149.6159500000001</v>
      </c>
      <c r="H20" s="324">
        <v>1150.3911300000002</v>
      </c>
      <c r="I20" s="324">
        <v>1151.2109</v>
      </c>
      <c r="J20" s="324">
        <v>1152.0306700000001</v>
      </c>
      <c r="K20" s="324">
        <v>1152.9307020000001</v>
      </c>
      <c r="L20" s="324">
        <v>1153.946668</v>
      </c>
      <c r="M20" s="324">
        <v>1154.6751999999999</v>
      </c>
      <c r="N20" s="324">
        <v>1155.4661580000002</v>
      </c>
      <c r="O20" s="324">
        <v>1156.395002</v>
      </c>
      <c r="P20" s="325">
        <f t="shared" si="0"/>
        <v>2.1217046401662051E-3</v>
      </c>
      <c r="Q20" s="325">
        <f t="shared" si="1"/>
        <v>8.9969569204321493E-3</v>
      </c>
      <c r="T20" s="1470"/>
      <c r="U20" s="1470"/>
      <c r="V20" s="1470"/>
      <c r="W20" s="1470"/>
      <c r="X20" s="1470"/>
      <c r="Y20" s="1470"/>
      <c r="Z20" s="1470"/>
      <c r="AA20" s="1470"/>
      <c r="AB20" s="1470"/>
      <c r="AC20" s="1470"/>
      <c r="AD20" s="1470"/>
      <c r="AE20" s="1470"/>
      <c r="AF20" s="1470"/>
    </row>
    <row r="21" spans="1:32" ht="15.75" customHeight="1" x14ac:dyDescent="0.25">
      <c r="A21" s="2162"/>
      <c r="B21" s="157" t="s">
        <v>469</v>
      </c>
      <c r="C21" s="324">
        <v>927.75394599999993</v>
      </c>
      <c r="D21" s="324">
        <v>928.28010800000004</v>
      </c>
      <c r="E21" s="324">
        <v>928.78500400000007</v>
      </c>
      <c r="F21" s="324">
        <v>929.117028</v>
      </c>
      <c r="G21" s="324">
        <v>929.65279399999997</v>
      </c>
      <c r="H21" s="324">
        <v>930.11927400000013</v>
      </c>
      <c r="I21" s="324">
        <v>930.57066200000008</v>
      </c>
      <c r="J21" s="324">
        <v>931.03233999999998</v>
      </c>
      <c r="K21" s="324">
        <v>931.56947800000012</v>
      </c>
      <c r="L21" s="324">
        <v>932.2451880000001</v>
      </c>
      <c r="M21" s="324">
        <v>932.60739599999999</v>
      </c>
      <c r="N21" s="324">
        <v>933.04643599999997</v>
      </c>
      <c r="O21" s="324">
        <v>933.61512999999991</v>
      </c>
      <c r="P21" s="325">
        <f t="shared" si="0"/>
        <v>1.4695082555897406E-3</v>
      </c>
      <c r="Q21" s="325">
        <f t="shared" si="1"/>
        <v>6.3176061123430462E-3</v>
      </c>
      <c r="T21" s="1470"/>
      <c r="U21" s="1470"/>
      <c r="V21" s="1470"/>
      <c r="W21" s="1470"/>
      <c r="X21" s="1470"/>
      <c r="Y21" s="1470"/>
      <c r="Z21" s="1470"/>
      <c r="AA21" s="1470"/>
      <c r="AB21" s="1470"/>
      <c r="AC21" s="1470"/>
      <c r="AD21" s="1470"/>
      <c r="AE21" s="1470"/>
      <c r="AF21" s="1470"/>
    </row>
    <row r="22" spans="1:32" ht="15.75" thickBot="1" x14ac:dyDescent="0.3">
      <c r="A22" s="2163"/>
      <c r="B22" s="196" t="s">
        <v>456</v>
      </c>
      <c r="C22" s="326">
        <v>695.56832800000007</v>
      </c>
      <c r="D22" s="326">
        <v>695.64927599999999</v>
      </c>
      <c r="E22" s="326">
        <v>695.83312400000011</v>
      </c>
      <c r="F22" s="326">
        <v>695.99501999999995</v>
      </c>
      <c r="G22" s="326">
        <v>696.28176800000006</v>
      </c>
      <c r="H22" s="326">
        <v>696.53696000000002</v>
      </c>
      <c r="I22" s="326">
        <v>696.74344600000006</v>
      </c>
      <c r="J22" s="326">
        <v>696.99177800000007</v>
      </c>
      <c r="K22" s="326">
        <v>697.32654600000001</v>
      </c>
      <c r="L22" s="326">
        <v>697.59751600000004</v>
      </c>
      <c r="M22" s="326">
        <v>697.74363400000004</v>
      </c>
      <c r="N22" s="326">
        <v>698.00225599999999</v>
      </c>
      <c r="O22" s="326">
        <v>698.57026400000007</v>
      </c>
      <c r="P22" s="327">
        <f t="shared" si="0"/>
        <v>1.3944258368030428E-3</v>
      </c>
      <c r="Q22" s="327">
        <f t="shared" si="1"/>
        <v>4.315803177283254E-3</v>
      </c>
      <c r="T22" s="1470"/>
      <c r="U22" s="1470"/>
      <c r="V22" s="1470"/>
      <c r="W22" s="1470"/>
      <c r="X22" s="1470"/>
      <c r="Y22" s="1470"/>
      <c r="Z22" s="1470"/>
      <c r="AA22" s="1470"/>
      <c r="AB22" s="1470"/>
      <c r="AC22" s="1470"/>
      <c r="AD22" s="1470"/>
      <c r="AE22" s="1470"/>
      <c r="AF22" s="1470"/>
    </row>
    <row r="23" spans="1:32" ht="19.5" customHeight="1" x14ac:dyDescent="0.25">
      <c r="A23" s="2165" t="s">
        <v>699</v>
      </c>
      <c r="B23" s="157" t="s">
        <v>824</v>
      </c>
      <c r="C23" s="324">
        <v>1541.4035840000001</v>
      </c>
      <c r="D23" s="324">
        <v>1541.796662</v>
      </c>
      <c r="E23" s="324">
        <v>1542.0792940000001</v>
      </c>
      <c r="F23" s="324">
        <v>1541.2458040000001</v>
      </c>
      <c r="G23" s="324">
        <v>1542.3550660000001</v>
      </c>
      <c r="H23" s="324">
        <v>1541.80558</v>
      </c>
      <c r="I23" s="324">
        <v>1542.4003420000001</v>
      </c>
      <c r="J23" s="324">
        <v>1541.947582</v>
      </c>
      <c r="K23" s="324">
        <v>1541.5579340000002</v>
      </c>
      <c r="L23" s="324">
        <v>1541.4865900000002</v>
      </c>
      <c r="M23" s="324">
        <v>1541.8453680000002</v>
      </c>
      <c r="N23" s="324">
        <v>1542.901122</v>
      </c>
      <c r="O23" s="324">
        <v>1544.4830380000001</v>
      </c>
      <c r="P23" s="323">
        <f t="shared" si="0"/>
        <v>1.9438690024542299E-3</v>
      </c>
      <c r="Q23" s="323">
        <f t="shared" si="1"/>
        <v>1.9978246008800905E-3</v>
      </c>
      <c r="T23" s="1470"/>
      <c r="U23" s="1470"/>
      <c r="V23" s="1470"/>
      <c r="W23" s="1470"/>
      <c r="X23" s="1470"/>
      <c r="Y23" s="1470"/>
      <c r="Z23" s="1470"/>
      <c r="AA23" s="1470"/>
      <c r="AB23" s="1470"/>
      <c r="AC23" s="1470"/>
      <c r="AD23" s="1470"/>
      <c r="AE23" s="1470"/>
      <c r="AF23" s="1470"/>
    </row>
    <row r="24" spans="1:32" ht="23.25" customHeight="1" thickBot="1" x14ac:dyDescent="0.3">
      <c r="A24" s="2166" t="s">
        <v>699</v>
      </c>
      <c r="B24" s="154" t="s">
        <v>825</v>
      </c>
      <c r="C24" s="324">
        <v>779.94221200000004</v>
      </c>
      <c r="D24" s="324">
        <v>780.49101199999996</v>
      </c>
      <c r="E24" s="324">
        <v>781.02746400000001</v>
      </c>
      <c r="F24" s="324">
        <v>781.81773600000008</v>
      </c>
      <c r="G24" s="324">
        <v>783.32693600000005</v>
      </c>
      <c r="H24" s="324">
        <v>783.55400199999997</v>
      </c>
      <c r="I24" s="324">
        <v>783.982752</v>
      </c>
      <c r="J24" s="324">
        <v>784.19403999999997</v>
      </c>
      <c r="K24" s="324">
        <v>784.845054</v>
      </c>
      <c r="L24" s="324">
        <v>785.32799799999998</v>
      </c>
      <c r="M24" s="324">
        <v>785.98381400000005</v>
      </c>
      <c r="N24" s="324">
        <v>786.65129200000001</v>
      </c>
      <c r="O24" s="324">
        <v>787.32288600000004</v>
      </c>
      <c r="P24" s="325">
        <f t="shared" si="0"/>
        <v>2.5401972234282422E-3</v>
      </c>
      <c r="Q24" s="325">
        <f t="shared" si="1"/>
        <v>9.4631036587618355E-3</v>
      </c>
      <c r="T24" s="1470"/>
      <c r="U24" s="1470"/>
      <c r="V24" s="1470"/>
      <c r="W24" s="1470"/>
      <c r="X24" s="1470"/>
      <c r="Y24" s="1470"/>
      <c r="Z24" s="1470"/>
      <c r="AA24" s="1470"/>
      <c r="AB24" s="1470"/>
      <c r="AC24" s="1470"/>
      <c r="AD24" s="1470"/>
      <c r="AE24" s="1470"/>
      <c r="AF24" s="1470"/>
    </row>
    <row r="25" spans="1:32" ht="23.25" customHeight="1" thickBot="1" x14ac:dyDescent="0.3">
      <c r="A25" s="328" t="s">
        <v>892</v>
      </c>
      <c r="B25" s="202" t="s">
        <v>465</v>
      </c>
      <c r="C25" s="329">
        <v>706.03874599999995</v>
      </c>
      <c r="D25" s="329">
        <v>706.36528199999998</v>
      </c>
      <c r="E25" s="329">
        <v>706.60538199999996</v>
      </c>
      <c r="F25" s="329">
        <v>706.78511400000002</v>
      </c>
      <c r="G25" s="329">
        <v>706.92574400000001</v>
      </c>
      <c r="H25" s="329">
        <v>707.06362999999999</v>
      </c>
      <c r="I25" s="329">
        <v>707.20837600000004</v>
      </c>
      <c r="J25" s="329">
        <v>707.31882199999995</v>
      </c>
      <c r="K25" s="329">
        <v>707.4375</v>
      </c>
      <c r="L25" s="329">
        <v>707.48209000000008</v>
      </c>
      <c r="M25" s="329">
        <v>707.528052</v>
      </c>
      <c r="N25" s="329">
        <v>707.560294</v>
      </c>
      <c r="O25" s="329">
        <v>707.59185000000002</v>
      </c>
      <c r="P25" s="330">
        <f t="shared" si="0"/>
        <v>1.5514173652076118E-4</v>
      </c>
      <c r="Q25" s="330">
        <f>(O25-C25)/C25</f>
        <v>2.1997432985074107E-3</v>
      </c>
      <c r="T25" s="1470"/>
      <c r="U25" s="1470"/>
      <c r="V25" s="1470"/>
      <c r="W25" s="1470"/>
      <c r="X25" s="1470"/>
      <c r="Y25" s="1470"/>
      <c r="Z25" s="1470"/>
      <c r="AA25" s="1470"/>
      <c r="AB25" s="1470"/>
      <c r="AC25" s="1470"/>
      <c r="AD25" s="1470"/>
      <c r="AE25" s="1470"/>
      <c r="AF25" s="1470"/>
    </row>
    <row r="26" spans="1:32" x14ac:dyDescent="0.25">
      <c r="A26" s="55" t="s">
        <v>744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32" x14ac:dyDescent="0.25">
      <c r="A27" s="33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32" x14ac:dyDescent="0.25">
      <c r="A28" s="2157" t="s">
        <v>922</v>
      </c>
      <c r="B28" s="2157"/>
      <c r="C28" s="2157"/>
      <c r="D28" s="2157"/>
      <c r="E28" s="2157"/>
      <c r="F28" s="2157"/>
      <c r="G28" s="2157"/>
      <c r="H28" s="2157"/>
      <c r="I28" s="2157"/>
      <c r="J28" s="2157"/>
      <c r="K28" s="2157"/>
      <c r="L28" s="2157"/>
      <c r="M28" s="2157"/>
      <c r="N28" s="2157"/>
      <c r="O28" s="2157"/>
      <c r="P28" s="2157"/>
      <c r="Q28" s="2157"/>
    </row>
    <row r="29" spans="1:32" x14ac:dyDescent="0.25">
      <c r="A29" s="2158" t="s">
        <v>2671</v>
      </c>
      <c r="B29" s="2158"/>
      <c r="C29" s="2158"/>
      <c r="D29" s="2158"/>
      <c r="E29" s="2158"/>
      <c r="F29" s="2158"/>
      <c r="G29" s="2158"/>
      <c r="H29" s="2158"/>
      <c r="I29" s="2158"/>
      <c r="J29" s="2158"/>
      <c r="K29" s="2158"/>
      <c r="L29" s="2158"/>
      <c r="M29" s="2158"/>
      <c r="N29" s="2158"/>
      <c r="O29" s="2158"/>
      <c r="P29" s="2158"/>
      <c r="Q29" s="2158"/>
    </row>
    <row r="30" spans="1:32" x14ac:dyDescent="0.25">
      <c r="A30" s="2156" t="s">
        <v>806</v>
      </c>
      <c r="B30" s="2156"/>
      <c r="C30" s="2156"/>
      <c r="D30" s="2156"/>
      <c r="E30" s="2156"/>
      <c r="F30" s="2156"/>
      <c r="G30" s="2156"/>
      <c r="H30" s="2156"/>
      <c r="I30" s="2156"/>
      <c r="J30" s="2156"/>
      <c r="K30" s="2156"/>
      <c r="L30" s="2156"/>
      <c r="M30" s="2156"/>
      <c r="N30" s="2156"/>
      <c r="O30" s="2156"/>
      <c r="P30" s="2156"/>
      <c r="Q30" s="2156"/>
    </row>
    <row r="31" spans="1:32" ht="6" customHeight="1" x14ac:dyDescent="0.25">
      <c r="A31" s="332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</row>
    <row r="32" spans="1:32" ht="27" customHeight="1" thickBot="1" x14ac:dyDescent="0.3">
      <c r="A32" s="1064" t="s">
        <v>684</v>
      </c>
      <c r="B32" s="1065" t="s">
        <v>725</v>
      </c>
      <c r="C32" s="320">
        <v>45536</v>
      </c>
      <c r="D32" s="320">
        <v>45566</v>
      </c>
      <c r="E32" s="320">
        <v>45597</v>
      </c>
      <c r="F32" s="320">
        <v>45627</v>
      </c>
      <c r="G32" s="320">
        <v>45658</v>
      </c>
      <c r="H32" s="320">
        <v>45689</v>
      </c>
      <c r="I32" s="320">
        <v>45717</v>
      </c>
      <c r="J32" s="320">
        <v>45748</v>
      </c>
      <c r="K32" s="320">
        <v>45778</v>
      </c>
      <c r="L32" s="320">
        <v>45809</v>
      </c>
      <c r="M32" s="320">
        <v>45839</v>
      </c>
      <c r="N32" s="320">
        <v>45870</v>
      </c>
      <c r="O32" s="320">
        <v>45901</v>
      </c>
      <c r="P32" s="1066" t="s">
        <v>921</v>
      </c>
      <c r="Q32" s="333" t="s">
        <v>886</v>
      </c>
    </row>
    <row r="33" spans="1:50" ht="27" customHeight="1" thickBot="1" x14ac:dyDescent="0.3">
      <c r="A33" s="1773" t="s">
        <v>2878</v>
      </c>
      <c r="B33" s="1772" t="s">
        <v>2874</v>
      </c>
      <c r="C33" s="617"/>
      <c r="D33" s="617"/>
      <c r="E33" s="617"/>
      <c r="F33" s="617"/>
      <c r="G33" s="617"/>
      <c r="H33" s="617"/>
      <c r="I33" s="617"/>
      <c r="J33" s="617"/>
      <c r="K33" s="617"/>
      <c r="L33" s="617"/>
      <c r="M33" s="617">
        <v>1000.8478</v>
      </c>
      <c r="N33" s="617">
        <v>1004.3988000000001</v>
      </c>
      <c r="O33" s="617">
        <v>1010.5121</v>
      </c>
      <c r="P33" s="323" t="s">
        <v>814</v>
      </c>
      <c r="Q33" s="323" t="s">
        <v>814</v>
      </c>
    </row>
    <row r="34" spans="1:50" x14ac:dyDescent="0.25">
      <c r="A34" s="2159" t="s">
        <v>692</v>
      </c>
      <c r="B34" s="1388" t="s">
        <v>826</v>
      </c>
      <c r="C34" s="617">
        <v>1805.5391</v>
      </c>
      <c r="D34" s="617">
        <v>1809.7688000000001</v>
      </c>
      <c r="E34" s="617">
        <v>1815.4196999999999</v>
      </c>
      <c r="F34" s="617">
        <v>1822.9103</v>
      </c>
      <c r="G34" s="617">
        <v>1828.2266999999999</v>
      </c>
      <c r="H34" s="617">
        <v>1834.4801</v>
      </c>
      <c r="I34" s="617">
        <v>1841.5737999999999</v>
      </c>
      <c r="J34" s="617">
        <v>1849.0569</v>
      </c>
      <c r="K34" s="617">
        <v>1858.3008</v>
      </c>
      <c r="L34" s="617">
        <v>1869.0667000000001</v>
      </c>
      <c r="M34" s="617">
        <v>1881.5336</v>
      </c>
      <c r="N34" s="617">
        <v>1895.875</v>
      </c>
      <c r="O34" s="617">
        <v>1903.5527999999999</v>
      </c>
      <c r="P34" s="323">
        <f>(O34-L34)/L34</f>
        <v>1.8450973418979562E-2</v>
      </c>
      <c r="Q34" s="323">
        <f>(O34-C34)/C34</f>
        <v>5.4285005514419477E-2</v>
      </c>
      <c r="T34" s="1470"/>
      <c r="U34" s="1470"/>
      <c r="V34" s="1470"/>
      <c r="W34" s="1470"/>
      <c r="X34" s="1470"/>
      <c r="Y34" s="1470"/>
      <c r="Z34" s="1472"/>
      <c r="AA34" s="1470"/>
      <c r="AB34" s="1470"/>
      <c r="AC34" s="1470"/>
      <c r="AD34" s="1470"/>
      <c r="AE34" s="1470"/>
      <c r="AF34" s="1470"/>
      <c r="AI34" s="1471"/>
      <c r="AJ34" s="1471">
        <f t="shared" ref="AJ34:AX51" si="2">U34-D34</f>
        <v>-1809.7688000000001</v>
      </c>
      <c r="AK34" s="1471">
        <f t="shared" si="2"/>
        <v>-1815.4196999999999</v>
      </c>
      <c r="AL34" s="1471">
        <f t="shared" si="2"/>
        <v>-1822.9103</v>
      </c>
      <c r="AM34" s="1471">
        <f t="shared" si="2"/>
        <v>-1828.2266999999999</v>
      </c>
      <c r="AN34" s="1471">
        <f t="shared" si="2"/>
        <v>-1834.4801</v>
      </c>
      <c r="AO34" s="1471">
        <f t="shared" si="2"/>
        <v>-1841.5737999999999</v>
      </c>
      <c r="AP34" s="1471">
        <f t="shared" si="2"/>
        <v>-1849.0569</v>
      </c>
      <c r="AQ34" s="1471">
        <f t="shared" si="2"/>
        <v>-1858.3008</v>
      </c>
      <c r="AR34" s="1471">
        <f t="shared" si="2"/>
        <v>-1869.0667000000001</v>
      </c>
      <c r="AS34" s="1471">
        <f t="shared" si="2"/>
        <v>-1881.5336</v>
      </c>
      <c r="AT34" s="1471">
        <f>AE34-N34</f>
        <v>-1895.875</v>
      </c>
      <c r="AU34" s="1471">
        <f>AF34-O34</f>
        <v>-1903.5527999999999</v>
      </c>
      <c r="AV34" s="1471">
        <f t="shared" si="2"/>
        <v>-1.8450973418979562E-2</v>
      </c>
      <c r="AW34" s="1471">
        <f t="shared" si="2"/>
        <v>-5.4285005514419477E-2</v>
      </c>
      <c r="AX34" s="1471">
        <f t="shared" si="2"/>
        <v>0</v>
      </c>
    </row>
    <row r="35" spans="1:50" x14ac:dyDescent="0.25">
      <c r="A35" s="2169"/>
      <c r="B35" s="1086" t="s">
        <v>827</v>
      </c>
      <c r="C35" s="335">
        <v>576933.71180000005</v>
      </c>
      <c r="D35" s="335">
        <v>578511.72530000005</v>
      </c>
      <c r="E35" s="335">
        <v>579977.92700000003</v>
      </c>
      <c r="F35" s="335">
        <v>581573.50679999997</v>
      </c>
      <c r="G35" s="335">
        <v>583162.41749999998</v>
      </c>
      <c r="H35" s="335">
        <v>584548.99179999996</v>
      </c>
      <c r="I35" s="335">
        <v>586111.70349999995</v>
      </c>
      <c r="J35" s="335">
        <v>587605.63970000006</v>
      </c>
      <c r="K35" s="335">
        <v>588992.19739999995</v>
      </c>
      <c r="L35" s="335">
        <v>590628.95349999995</v>
      </c>
      <c r="M35" s="335">
        <v>592178.72569999995</v>
      </c>
      <c r="N35" s="335">
        <v>593683.82550000004</v>
      </c>
      <c r="O35" s="335">
        <v>595025.63399999996</v>
      </c>
      <c r="P35" s="325">
        <f t="shared" ref="P35:P62" si="3">(O35-L35)/L35</f>
        <v>7.4440653035138023E-3</v>
      </c>
      <c r="Q35" s="325">
        <f t="shared" ref="Q35:Q62" si="4">(O35-C35)/C35</f>
        <v>3.1358753752756367E-2</v>
      </c>
      <c r="T35" s="1470"/>
      <c r="U35" s="1470"/>
      <c r="V35" s="1470"/>
      <c r="W35" s="1470"/>
      <c r="X35" s="1470"/>
      <c r="Y35" s="1470"/>
      <c r="Z35" s="1472"/>
      <c r="AA35" s="1470"/>
      <c r="AB35" s="1470"/>
      <c r="AC35" s="1470"/>
      <c r="AD35" s="1470"/>
      <c r="AE35" s="1470"/>
      <c r="AF35" s="1470"/>
      <c r="AI35" s="1471"/>
      <c r="AJ35" s="1471">
        <f t="shared" si="2"/>
        <v>-578511.72530000005</v>
      </c>
      <c r="AK35" s="1471">
        <f t="shared" si="2"/>
        <v>-579977.92700000003</v>
      </c>
      <c r="AL35" s="1471">
        <f t="shared" si="2"/>
        <v>-581573.50679999997</v>
      </c>
      <c r="AM35" s="1471">
        <f t="shared" si="2"/>
        <v>-583162.41749999998</v>
      </c>
      <c r="AN35" s="1471">
        <f t="shared" si="2"/>
        <v>-584548.99179999996</v>
      </c>
      <c r="AO35" s="1471">
        <f t="shared" si="2"/>
        <v>-586111.70349999995</v>
      </c>
      <c r="AP35" s="1471">
        <f t="shared" si="2"/>
        <v>-587605.63970000006</v>
      </c>
      <c r="AQ35" s="1471">
        <f t="shared" si="2"/>
        <v>-588992.19739999995</v>
      </c>
      <c r="AR35" s="1471">
        <f t="shared" si="2"/>
        <v>-590628.95349999995</v>
      </c>
      <c r="AS35" s="1471">
        <f t="shared" si="2"/>
        <v>-592178.72569999995</v>
      </c>
      <c r="AT35" s="1471">
        <f t="shared" si="2"/>
        <v>-593683.82550000004</v>
      </c>
      <c r="AU35" s="1471">
        <f t="shared" si="2"/>
        <v>-595025.63399999996</v>
      </c>
      <c r="AV35" s="1471">
        <f t="shared" si="2"/>
        <v>-7.4440653035138023E-3</v>
      </c>
      <c r="AW35" s="1471">
        <f t="shared" si="2"/>
        <v>-3.1358753752756367E-2</v>
      </c>
      <c r="AX35" s="1471">
        <f t="shared" si="2"/>
        <v>0</v>
      </c>
    </row>
    <row r="36" spans="1:50" x14ac:dyDescent="0.25">
      <c r="A36" s="2169"/>
      <c r="B36" s="1086" t="s">
        <v>828</v>
      </c>
      <c r="C36" s="335">
        <v>6046.1864999999998</v>
      </c>
      <c r="D36" s="335">
        <v>6065.6607000000004</v>
      </c>
      <c r="E36" s="335">
        <v>6085.1759000000002</v>
      </c>
      <c r="F36" s="335">
        <v>6218.2745000000004</v>
      </c>
      <c r="G36" s="335">
        <v>6229.1544999999996</v>
      </c>
      <c r="H36" s="335">
        <v>6213.6620999999996</v>
      </c>
      <c r="I36" s="335">
        <v>6223.6171999999997</v>
      </c>
      <c r="J36" s="335">
        <v>6244.5315000000001</v>
      </c>
      <c r="K36" s="335">
        <v>6285.8507</v>
      </c>
      <c r="L36" s="335">
        <v>6303.6345000000001</v>
      </c>
      <c r="M36" s="335">
        <v>6325.4621999999999</v>
      </c>
      <c r="N36" s="335">
        <v>6348.1454000000003</v>
      </c>
      <c r="O36" s="335">
        <v>6369.6841000000004</v>
      </c>
      <c r="P36" s="325">
        <f t="shared" si="3"/>
        <v>1.0478018673195644E-2</v>
      </c>
      <c r="Q36" s="325">
        <f t="shared" si="4"/>
        <v>5.3504403147339334E-2</v>
      </c>
      <c r="T36" s="1470"/>
      <c r="U36" s="1470"/>
      <c r="V36" s="1470"/>
      <c r="W36" s="1470"/>
      <c r="X36" s="1470"/>
      <c r="Y36" s="1470"/>
      <c r="Z36" s="1472"/>
      <c r="AA36" s="1470"/>
      <c r="AB36" s="1470"/>
      <c r="AC36" s="1470"/>
      <c r="AD36" s="1470"/>
      <c r="AE36" s="1470"/>
      <c r="AF36" s="1470"/>
      <c r="AI36" s="1471"/>
      <c r="AJ36" s="1471">
        <f t="shared" si="2"/>
        <v>-6065.6607000000004</v>
      </c>
      <c r="AK36" s="1471">
        <f t="shared" si="2"/>
        <v>-6085.1759000000002</v>
      </c>
      <c r="AL36" s="1471">
        <f t="shared" si="2"/>
        <v>-6218.2745000000004</v>
      </c>
      <c r="AM36" s="1471">
        <f t="shared" si="2"/>
        <v>-6229.1544999999996</v>
      </c>
      <c r="AN36" s="1471">
        <f t="shared" si="2"/>
        <v>-6213.6620999999996</v>
      </c>
      <c r="AO36" s="1471">
        <f t="shared" si="2"/>
        <v>-6223.6171999999997</v>
      </c>
      <c r="AP36" s="1471">
        <f t="shared" si="2"/>
        <v>-6244.5315000000001</v>
      </c>
      <c r="AQ36" s="1471">
        <f t="shared" si="2"/>
        <v>-6285.8507</v>
      </c>
      <c r="AR36" s="1471">
        <f t="shared" si="2"/>
        <v>-6303.6345000000001</v>
      </c>
      <c r="AS36" s="1471">
        <f t="shared" si="2"/>
        <v>-6325.4621999999999</v>
      </c>
      <c r="AT36" s="1471">
        <f t="shared" si="2"/>
        <v>-6348.1454000000003</v>
      </c>
      <c r="AU36" s="1471">
        <f t="shared" si="2"/>
        <v>-6369.6841000000004</v>
      </c>
      <c r="AV36" s="1471">
        <f t="shared" si="2"/>
        <v>-1.0478018673195644E-2</v>
      </c>
      <c r="AW36" s="1471">
        <f t="shared" si="2"/>
        <v>-5.3504403147339334E-2</v>
      </c>
      <c r="AX36" s="1471">
        <f t="shared" si="2"/>
        <v>0</v>
      </c>
    </row>
    <row r="37" spans="1:50" ht="15.75" thickBot="1" x14ac:dyDescent="0.3">
      <c r="A37" s="2160" t="s">
        <v>692</v>
      </c>
      <c r="B37" s="1105" t="s">
        <v>829</v>
      </c>
      <c r="C37" s="335">
        <v>2424.1741999999999</v>
      </c>
      <c r="D37" s="335">
        <v>2431.4956000000002</v>
      </c>
      <c r="E37" s="335">
        <v>2440.0329999999999</v>
      </c>
      <c r="F37" s="335">
        <v>2450.2456000000002</v>
      </c>
      <c r="G37" s="335">
        <v>2459.0205000000001</v>
      </c>
      <c r="H37" s="335">
        <v>2468.0007000000001</v>
      </c>
      <c r="I37" s="335">
        <v>2478.0666999999999</v>
      </c>
      <c r="J37" s="335">
        <v>2488.1552999999999</v>
      </c>
      <c r="K37" s="335">
        <v>2499.5717</v>
      </c>
      <c r="L37" s="335">
        <v>2510.0873000000001</v>
      </c>
      <c r="M37" s="335">
        <v>2523.4358000000002</v>
      </c>
      <c r="N37" s="335">
        <v>2534.7098999999998</v>
      </c>
      <c r="O37" s="335">
        <v>2552.0763000000002</v>
      </c>
      <c r="P37" s="327">
        <f t="shared" si="3"/>
        <v>1.6728103440864398E-2</v>
      </c>
      <c r="Q37" s="327">
        <f t="shared" si="4"/>
        <v>5.2761101079287227E-2</v>
      </c>
      <c r="T37" s="1470"/>
      <c r="U37" s="1470"/>
      <c r="V37" s="1470"/>
      <c r="W37" s="1470"/>
      <c r="X37" s="1470"/>
      <c r="Y37" s="1470"/>
      <c r="Z37" s="1472"/>
      <c r="AA37" s="1470"/>
      <c r="AB37" s="1470"/>
      <c r="AC37" s="1470"/>
      <c r="AD37" s="1470"/>
      <c r="AE37" s="1470"/>
      <c r="AF37" s="1470"/>
      <c r="AI37" s="1471"/>
      <c r="AJ37" s="1471">
        <f t="shared" si="2"/>
        <v>-2431.4956000000002</v>
      </c>
      <c r="AK37" s="1471">
        <f t="shared" si="2"/>
        <v>-2440.0329999999999</v>
      </c>
      <c r="AL37" s="1471">
        <f t="shared" si="2"/>
        <v>-2450.2456000000002</v>
      </c>
      <c r="AM37" s="1471">
        <f t="shared" si="2"/>
        <v>-2459.0205000000001</v>
      </c>
      <c r="AN37" s="1471">
        <f t="shared" si="2"/>
        <v>-2468.0007000000001</v>
      </c>
      <c r="AO37" s="1471">
        <f t="shared" si="2"/>
        <v>-2478.0666999999999</v>
      </c>
      <c r="AP37" s="1471">
        <f t="shared" si="2"/>
        <v>-2488.1552999999999</v>
      </c>
      <c r="AQ37" s="1471">
        <f t="shared" si="2"/>
        <v>-2499.5717</v>
      </c>
      <c r="AR37" s="1471">
        <f t="shared" si="2"/>
        <v>-2510.0873000000001</v>
      </c>
      <c r="AS37" s="1471">
        <f t="shared" si="2"/>
        <v>-2523.4358000000002</v>
      </c>
      <c r="AT37" s="1471">
        <f t="shared" si="2"/>
        <v>-2534.7098999999998</v>
      </c>
      <c r="AU37" s="1471">
        <f>AF37-O37</f>
        <v>-2552.0763000000002</v>
      </c>
      <c r="AV37" s="1471">
        <f t="shared" si="2"/>
        <v>-1.6728103440864398E-2</v>
      </c>
      <c r="AW37" s="1471">
        <f t="shared" si="2"/>
        <v>-5.2761101079287227E-2</v>
      </c>
      <c r="AX37" s="1471">
        <f t="shared" si="2"/>
        <v>0</v>
      </c>
    </row>
    <row r="38" spans="1:50" x14ac:dyDescent="0.25">
      <c r="A38" s="2170" t="s">
        <v>706</v>
      </c>
      <c r="B38" s="1388" t="s">
        <v>472</v>
      </c>
      <c r="C38" s="617">
        <v>8814.7885000000006</v>
      </c>
      <c r="D38" s="617">
        <v>8851.7772999999997</v>
      </c>
      <c r="E38" s="617">
        <v>8859.1906999999992</v>
      </c>
      <c r="F38" s="617">
        <v>8880.1129999999994</v>
      </c>
      <c r="G38" s="617">
        <v>8948.0118000000002</v>
      </c>
      <c r="H38" s="617">
        <v>8956.0717000000004</v>
      </c>
      <c r="I38" s="617">
        <v>9017.2023000000008</v>
      </c>
      <c r="J38" s="617">
        <v>9048.9125000000004</v>
      </c>
      <c r="K38" s="617">
        <v>9056.8729000000003</v>
      </c>
      <c r="L38" s="617">
        <v>9067.8911000000007</v>
      </c>
      <c r="M38" s="617">
        <v>9116.9986000000008</v>
      </c>
      <c r="N38" s="617">
        <v>9127.7440999999999</v>
      </c>
      <c r="O38" s="617">
        <v>9165.5648999999994</v>
      </c>
      <c r="P38" s="323">
        <f t="shared" si="3"/>
        <v>1.0771390935649707E-2</v>
      </c>
      <c r="Q38" s="323">
        <f t="shared" si="4"/>
        <v>3.9794080141571042E-2</v>
      </c>
      <c r="T38" s="1470"/>
      <c r="U38" s="1470"/>
      <c r="V38" s="1470"/>
      <c r="W38" s="1470"/>
      <c r="X38" s="1470"/>
      <c r="Y38" s="1470"/>
      <c r="Z38" s="1472"/>
      <c r="AA38" s="1470"/>
      <c r="AB38" s="1470"/>
      <c r="AC38" s="1470"/>
      <c r="AD38" s="1470"/>
      <c r="AE38" s="1470"/>
      <c r="AF38" s="1470"/>
      <c r="AI38" s="1471"/>
      <c r="AJ38" s="1471">
        <f t="shared" si="2"/>
        <v>-8851.7772999999997</v>
      </c>
      <c r="AK38" s="1471">
        <f t="shared" si="2"/>
        <v>-8859.1906999999992</v>
      </c>
      <c r="AL38" s="1471">
        <f t="shared" si="2"/>
        <v>-8880.1129999999994</v>
      </c>
      <c r="AM38" s="1471">
        <f t="shared" si="2"/>
        <v>-8948.0118000000002</v>
      </c>
      <c r="AN38" s="1471">
        <f t="shared" si="2"/>
        <v>-8956.0717000000004</v>
      </c>
      <c r="AO38" s="1471">
        <f t="shared" si="2"/>
        <v>-9017.2023000000008</v>
      </c>
      <c r="AP38" s="1471">
        <f t="shared" si="2"/>
        <v>-9048.9125000000004</v>
      </c>
      <c r="AQ38" s="1471">
        <f t="shared" si="2"/>
        <v>-9056.8729000000003</v>
      </c>
      <c r="AR38" s="1471">
        <f t="shared" si="2"/>
        <v>-9067.8911000000007</v>
      </c>
      <c r="AS38" s="1471">
        <f t="shared" si="2"/>
        <v>-9116.9986000000008</v>
      </c>
      <c r="AT38" s="1471">
        <f t="shared" si="2"/>
        <v>-9127.7440999999999</v>
      </c>
      <c r="AU38" s="1471">
        <f t="shared" si="2"/>
        <v>-9165.5648999999994</v>
      </c>
      <c r="AV38" s="1471">
        <f t="shared" si="2"/>
        <v>-1.0771390935649707E-2</v>
      </c>
      <c r="AW38" s="1471">
        <f t="shared" si="2"/>
        <v>-3.9794080141571042E-2</v>
      </c>
      <c r="AX38" s="1471">
        <f t="shared" si="2"/>
        <v>0</v>
      </c>
    </row>
    <row r="39" spans="1:50" x14ac:dyDescent="0.25">
      <c r="A39" s="2171" t="s">
        <v>706</v>
      </c>
      <c r="B39" s="1086" t="s">
        <v>830</v>
      </c>
      <c r="C39" s="335">
        <v>504.11180000000002</v>
      </c>
      <c r="D39" s="335">
        <v>505.43380000000002</v>
      </c>
      <c r="E39" s="335">
        <v>506.71789999999999</v>
      </c>
      <c r="F39" s="335">
        <v>508.10840000000002</v>
      </c>
      <c r="G39" s="335">
        <v>509.4941</v>
      </c>
      <c r="H39" s="335">
        <v>510.91030000000001</v>
      </c>
      <c r="I39" s="335">
        <v>512.27509999999995</v>
      </c>
      <c r="J39" s="335">
        <v>513.70439999999996</v>
      </c>
      <c r="K39" s="335">
        <v>515.19680000000005</v>
      </c>
      <c r="L39" s="335">
        <v>516.64210000000003</v>
      </c>
      <c r="M39" s="335">
        <v>518.7713</v>
      </c>
      <c r="N39" s="335">
        <v>521.0462</v>
      </c>
      <c r="O39" s="335">
        <v>523.08249999999998</v>
      </c>
      <c r="P39" s="325">
        <f t="shared" si="3"/>
        <v>1.2465883055213569E-2</v>
      </c>
      <c r="Q39" s="325">
        <f t="shared" si="4"/>
        <v>3.7631930059958851E-2</v>
      </c>
      <c r="T39" s="1470"/>
      <c r="U39" s="1470"/>
      <c r="V39" s="1470"/>
      <c r="W39" s="1470"/>
      <c r="X39" s="1470"/>
      <c r="Y39" s="1470"/>
      <c r="Z39" s="1472"/>
      <c r="AA39" s="1470"/>
      <c r="AB39" s="1470"/>
      <c r="AC39" s="1470"/>
      <c r="AD39" s="1470"/>
      <c r="AE39" s="1470"/>
      <c r="AF39" s="1470"/>
      <c r="AI39" s="1471"/>
      <c r="AJ39" s="1471">
        <f t="shared" si="2"/>
        <v>-505.43380000000002</v>
      </c>
      <c r="AK39" s="1471">
        <f t="shared" si="2"/>
        <v>-506.71789999999999</v>
      </c>
      <c r="AL39" s="1471">
        <f t="shared" si="2"/>
        <v>-508.10840000000002</v>
      </c>
      <c r="AM39" s="1471">
        <f t="shared" si="2"/>
        <v>-509.4941</v>
      </c>
      <c r="AN39" s="1471">
        <f t="shared" si="2"/>
        <v>-510.91030000000001</v>
      </c>
      <c r="AO39" s="1471">
        <f t="shared" si="2"/>
        <v>-512.27509999999995</v>
      </c>
      <c r="AP39" s="1471">
        <f t="shared" si="2"/>
        <v>-513.70439999999996</v>
      </c>
      <c r="AQ39" s="1471">
        <f t="shared" si="2"/>
        <v>-515.19680000000005</v>
      </c>
      <c r="AR39" s="1471">
        <f t="shared" si="2"/>
        <v>-516.64210000000003</v>
      </c>
      <c r="AS39" s="1471">
        <f t="shared" si="2"/>
        <v>-518.7713</v>
      </c>
      <c r="AT39" s="1471">
        <f t="shared" si="2"/>
        <v>-521.0462</v>
      </c>
      <c r="AU39" s="1471">
        <f t="shared" si="2"/>
        <v>-523.08249999999998</v>
      </c>
      <c r="AV39" s="1471">
        <f t="shared" si="2"/>
        <v>-1.2465883055213569E-2</v>
      </c>
      <c r="AW39" s="1471">
        <f t="shared" si="2"/>
        <v>-3.7631930059958851E-2</v>
      </c>
      <c r="AX39" s="1471">
        <f t="shared" si="2"/>
        <v>0</v>
      </c>
    </row>
    <row r="40" spans="1:50" x14ac:dyDescent="0.25">
      <c r="A40" s="2169" t="s">
        <v>706</v>
      </c>
      <c r="B40" s="1086" t="s">
        <v>831</v>
      </c>
      <c r="C40" s="335">
        <v>2335.1165999999998</v>
      </c>
      <c r="D40" s="335">
        <v>2337.7561999999998</v>
      </c>
      <c r="E40" s="335">
        <v>2339.9985999999999</v>
      </c>
      <c r="F40" s="335">
        <v>2342.4182000000001</v>
      </c>
      <c r="G40" s="335">
        <v>2344.5241000000001</v>
      </c>
      <c r="H40" s="335">
        <v>2346.4688000000001</v>
      </c>
      <c r="I40" s="335">
        <v>2348.5998</v>
      </c>
      <c r="J40" s="335">
        <v>2351.2820000000002</v>
      </c>
      <c r="K40" s="335">
        <v>2354.1641</v>
      </c>
      <c r="L40" s="335">
        <v>2356.9292999999998</v>
      </c>
      <c r="M40" s="335">
        <v>2359.5976999999998</v>
      </c>
      <c r="N40" s="335">
        <v>2365.0473000000002</v>
      </c>
      <c r="O40" s="335">
        <v>2368.9286000000002</v>
      </c>
      <c r="P40" s="325">
        <f t="shared" si="3"/>
        <v>5.0910733724598379E-3</v>
      </c>
      <c r="Q40" s="325">
        <f t="shared" si="4"/>
        <v>1.4479790859266024E-2</v>
      </c>
      <c r="T40" s="1470"/>
      <c r="U40" s="1470"/>
      <c r="V40" s="1470"/>
      <c r="W40" s="1470"/>
      <c r="X40" s="1470"/>
      <c r="Y40" s="1470"/>
      <c r="Z40" s="1472"/>
      <c r="AA40" s="1470"/>
      <c r="AB40" s="1470"/>
      <c r="AC40" s="1470"/>
      <c r="AD40" s="1470"/>
      <c r="AE40" s="1470"/>
      <c r="AF40" s="1470"/>
      <c r="AI40" s="1471"/>
      <c r="AJ40" s="1471">
        <f t="shared" si="2"/>
        <v>-2337.7561999999998</v>
      </c>
      <c r="AK40" s="1471">
        <f t="shared" si="2"/>
        <v>-2339.9985999999999</v>
      </c>
      <c r="AL40" s="1471">
        <f t="shared" si="2"/>
        <v>-2342.4182000000001</v>
      </c>
      <c r="AM40" s="1471">
        <f t="shared" si="2"/>
        <v>-2344.5241000000001</v>
      </c>
      <c r="AN40" s="1471">
        <f t="shared" si="2"/>
        <v>-2346.4688000000001</v>
      </c>
      <c r="AO40" s="1471">
        <f t="shared" si="2"/>
        <v>-2348.5998</v>
      </c>
      <c r="AP40" s="1471">
        <f t="shared" si="2"/>
        <v>-2351.2820000000002</v>
      </c>
      <c r="AQ40" s="1471">
        <f t="shared" si="2"/>
        <v>-2354.1641</v>
      </c>
      <c r="AR40" s="1471">
        <f t="shared" si="2"/>
        <v>-2356.9292999999998</v>
      </c>
      <c r="AS40" s="1471">
        <f t="shared" si="2"/>
        <v>-2359.5976999999998</v>
      </c>
      <c r="AT40" s="1471">
        <f t="shared" si="2"/>
        <v>-2365.0473000000002</v>
      </c>
      <c r="AU40" s="1471">
        <f t="shared" si="2"/>
        <v>-2368.9286000000002</v>
      </c>
      <c r="AV40" s="1471">
        <f t="shared" si="2"/>
        <v>-5.0910733724598379E-3</v>
      </c>
      <c r="AW40" s="1471">
        <f t="shared" si="2"/>
        <v>-1.4479790859266024E-2</v>
      </c>
      <c r="AX40" s="1471">
        <f t="shared" si="2"/>
        <v>0</v>
      </c>
    </row>
    <row r="41" spans="1:50" ht="15.75" thickBot="1" x14ac:dyDescent="0.3">
      <c r="A41" s="2160" t="s">
        <v>706</v>
      </c>
      <c r="B41" s="1086" t="s">
        <v>832</v>
      </c>
      <c r="C41" s="618">
        <v>1792.2354</v>
      </c>
      <c r="D41" s="618">
        <v>1794.6774</v>
      </c>
      <c r="E41" s="618">
        <v>1797.3072999999999</v>
      </c>
      <c r="F41" s="618">
        <v>1799.6985</v>
      </c>
      <c r="G41" s="618">
        <v>1802.4853000000001</v>
      </c>
      <c r="H41" s="618">
        <v>1805.6280999999999</v>
      </c>
      <c r="I41" s="618">
        <v>1808.0888</v>
      </c>
      <c r="J41" s="618">
        <v>1811.808</v>
      </c>
      <c r="K41" s="618">
        <v>1815.7654</v>
      </c>
      <c r="L41" s="618">
        <v>1820.7662</v>
      </c>
      <c r="M41" s="618">
        <v>1826.7909999999999</v>
      </c>
      <c r="N41" s="618">
        <v>1832.4552000000001</v>
      </c>
      <c r="O41" s="618">
        <v>1838.6271999999999</v>
      </c>
      <c r="P41" s="327">
        <f t="shared" si="3"/>
        <v>9.8096065271861248E-3</v>
      </c>
      <c r="Q41" s="327">
        <f t="shared" si="4"/>
        <v>2.5884880970434954E-2</v>
      </c>
      <c r="T41" s="1470"/>
      <c r="U41" s="1470"/>
      <c r="V41" s="1470"/>
      <c r="W41" s="1470"/>
      <c r="X41" s="1470"/>
      <c r="Y41" s="1470"/>
      <c r="Z41" s="1472"/>
      <c r="AA41" s="1470"/>
      <c r="AB41" s="1470"/>
      <c r="AC41" s="1470"/>
      <c r="AD41" s="1470"/>
      <c r="AE41" s="1470"/>
      <c r="AF41" s="1470"/>
      <c r="AI41" s="1471"/>
      <c r="AJ41" s="1471">
        <f t="shared" si="2"/>
        <v>-1794.6774</v>
      </c>
      <c r="AK41" s="1471">
        <f t="shared" si="2"/>
        <v>-1797.3072999999999</v>
      </c>
      <c r="AL41" s="1471">
        <f t="shared" si="2"/>
        <v>-1799.6985</v>
      </c>
      <c r="AM41" s="1471">
        <f t="shared" si="2"/>
        <v>-1802.4853000000001</v>
      </c>
      <c r="AN41" s="1471">
        <f t="shared" si="2"/>
        <v>-1805.6280999999999</v>
      </c>
      <c r="AO41" s="1471">
        <f t="shared" si="2"/>
        <v>-1808.0888</v>
      </c>
      <c r="AP41" s="1471">
        <f t="shared" si="2"/>
        <v>-1811.808</v>
      </c>
      <c r="AQ41" s="1471">
        <f t="shared" si="2"/>
        <v>-1815.7654</v>
      </c>
      <c r="AR41" s="1471">
        <f t="shared" si="2"/>
        <v>-1820.7662</v>
      </c>
      <c r="AS41" s="1471">
        <f t="shared" si="2"/>
        <v>-1826.7909999999999</v>
      </c>
      <c r="AT41" s="1471">
        <f t="shared" si="2"/>
        <v>-1832.4552000000001</v>
      </c>
      <c r="AU41" s="1471">
        <f t="shared" si="2"/>
        <v>-1838.6271999999999</v>
      </c>
      <c r="AV41" s="1471">
        <f t="shared" si="2"/>
        <v>-9.8096065271861248E-3</v>
      </c>
      <c r="AW41" s="1471">
        <f t="shared" si="2"/>
        <v>-2.5884880970434954E-2</v>
      </c>
      <c r="AX41" s="1471">
        <f t="shared" si="2"/>
        <v>0</v>
      </c>
    </row>
    <row r="42" spans="1:50" ht="15" customHeight="1" x14ac:dyDescent="0.25">
      <c r="A42" s="2161" t="s">
        <v>694</v>
      </c>
      <c r="B42" s="1388" t="s">
        <v>450</v>
      </c>
      <c r="C42" s="617">
        <v>1379.1531</v>
      </c>
      <c r="D42" s="617">
        <v>1382.7385999999999</v>
      </c>
      <c r="E42" s="617">
        <v>1386.4143999999999</v>
      </c>
      <c r="F42" s="617">
        <v>1390.5880999999999</v>
      </c>
      <c r="G42" s="617">
        <v>1394.8390999999999</v>
      </c>
      <c r="H42" s="617">
        <v>1399.5681</v>
      </c>
      <c r="I42" s="617">
        <v>1405.1043999999999</v>
      </c>
      <c r="J42" s="617">
        <v>1410.8483000000001</v>
      </c>
      <c r="K42" s="617">
        <v>1416.8651</v>
      </c>
      <c r="L42" s="617">
        <v>1423.3995</v>
      </c>
      <c r="M42" s="617">
        <v>1431.3987</v>
      </c>
      <c r="N42" s="617">
        <v>1440.2517</v>
      </c>
      <c r="O42" s="617">
        <v>1450.7971</v>
      </c>
      <c r="P42" s="323">
        <f>(O42-L42)/L42</f>
        <v>1.9248004513139152E-2</v>
      </c>
      <c r="Q42" s="323">
        <f t="shared" si="4"/>
        <v>5.1947822181598262E-2</v>
      </c>
      <c r="T42" s="1470"/>
      <c r="U42" s="1470"/>
      <c r="V42" s="1470"/>
      <c r="W42" s="1470"/>
      <c r="X42" s="1470"/>
      <c r="Y42" s="1470"/>
      <c r="Z42" s="1472"/>
      <c r="AA42" s="1470"/>
      <c r="AB42" s="1470"/>
      <c r="AC42" s="1470"/>
      <c r="AD42" s="1470"/>
      <c r="AE42" s="1470"/>
      <c r="AF42" s="1470"/>
      <c r="AI42" s="1471"/>
      <c r="AJ42" s="1471">
        <f t="shared" si="2"/>
        <v>-1382.7385999999999</v>
      </c>
      <c r="AK42" s="1471">
        <f t="shared" si="2"/>
        <v>-1386.4143999999999</v>
      </c>
      <c r="AL42" s="1471">
        <f t="shared" si="2"/>
        <v>-1390.5880999999999</v>
      </c>
      <c r="AM42" s="1471">
        <f t="shared" si="2"/>
        <v>-1394.8390999999999</v>
      </c>
      <c r="AN42" s="1471">
        <f t="shared" si="2"/>
        <v>-1399.5681</v>
      </c>
      <c r="AO42" s="1471">
        <f t="shared" si="2"/>
        <v>-1405.1043999999999</v>
      </c>
      <c r="AP42" s="1471">
        <f t="shared" si="2"/>
        <v>-1410.8483000000001</v>
      </c>
      <c r="AQ42" s="1471">
        <f t="shared" si="2"/>
        <v>-1416.8651</v>
      </c>
      <c r="AR42" s="1471">
        <f t="shared" si="2"/>
        <v>-1423.3995</v>
      </c>
      <c r="AS42" s="1471">
        <f t="shared" si="2"/>
        <v>-1431.3987</v>
      </c>
      <c r="AT42" s="1471">
        <f t="shared" si="2"/>
        <v>-1440.2517</v>
      </c>
      <c r="AU42" s="1471">
        <f t="shared" si="2"/>
        <v>-1450.7971</v>
      </c>
      <c r="AV42" s="1471">
        <f t="shared" si="2"/>
        <v>-1.9248004513139152E-2</v>
      </c>
      <c r="AW42" s="1471">
        <f t="shared" si="2"/>
        <v>-5.1947822181598262E-2</v>
      </c>
      <c r="AX42" s="1471">
        <f t="shared" si="2"/>
        <v>0</v>
      </c>
    </row>
    <row r="43" spans="1:50" x14ac:dyDescent="0.25">
      <c r="A43" s="2162"/>
      <c r="B43" s="1086" t="s">
        <v>833</v>
      </c>
      <c r="C43" s="335">
        <v>121.0371</v>
      </c>
      <c r="D43" s="335">
        <v>121.1307</v>
      </c>
      <c r="E43" s="335">
        <v>121.4096</v>
      </c>
      <c r="F43" s="335">
        <v>121.88590000000001</v>
      </c>
      <c r="G43" s="335">
        <v>122.17749999999999</v>
      </c>
      <c r="H43" s="335">
        <v>122.2529</v>
      </c>
      <c r="I43" s="335">
        <v>122.5504</v>
      </c>
      <c r="J43" s="335">
        <v>122.8261</v>
      </c>
      <c r="K43" s="335">
        <v>123.128</v>
      </c>
      <c r="L43" s="335">
        <v>123.41289999999999</v>
      </c>
      <c r="M43" s="335">
        <v>123.74</v>
      </c>
      <c r="N43" s="335">
        <v>123.8848</v>
      </c>
      <c r="O43" s="335">
        <v>124.2025</v>
      </c>
      <c r="P43" s="325">
        <f t="shared" si="3"/>
        <v>6.3980345652683568E-3</v>
      </c>
      <c r="Q43" s="325">
        <f t="shared" si="4"/>
        <v>2.6152311977071539E-2</v>
      </c>
      <c r="T43" s="1470"/>
      <c r="U43" s="1470"/>
      <c r="V43" s="1470"/>
      <c r="W43" s="1470"/>
      <c r="X43" s="1470"/>
      <c r="Y43" s="1470"/>
      <c r="Z43" s="1472"/>
      <c r="AA43" s="1470"/>
      <c r="AB43" s="1470"/>
      <c r="AC43" s="1470"/>
      <c r="AD43" s="1470"/>
      <c r="AE43" s="1470"/>
      <c r="AF43" s="1470"/>
      <c r="AI43" s="1471"/>
      <c r="AJ43" s="1471">
        <f t="shared" si="2"/>
        <v>-121.1307</v>
      </c>
      <c r="AK43" s="1471">
        <f t="shared" si="2"/>
        <v>-121.4096</v>
      </c>
      <c r="AL43" s="1471">
        <f t="shared" si="2"/>
        <v>-121.88590000000001</v>
      </c>
      <c r="AM43" s="1471">
        <f t="shared" si="2"/>
        <v>-122.17749999999999</v>
      </c>
      <c r="AN43" s="1471">
        <f t="shared" si="2"/>
        <v>-122.2529</v>
      </c>
      <c r="AO43" s="1471">
        <f t="shared" si="2"/>
        <v>-122.5504</v>
      </c>
      <c r="AP43" s="1471">
        <f t="shared" si="2"/>
        <v>-122.8261</v>
      </c>
      <c r="AQ43" s="1471">
        <f t="shared" si="2"/>
        <v>-123.128</v>
      </c>
      <c r="AR43" s="1471">
        <f t="shared" si="2"/>
        <v>-123.41289999999999</v>
      </c>
      <c r="AS43" s="1471">
        <f t="shared" si="2"/>
        <v>-123.74</v>
      </c>
      <c r="AT43" s="1471">
        <f t="shared" si="2"/>
        <v>-123.8848</v>
      </c>
      <c r="AU43" s="1471">
        <f t="shared" si="2"/>
        <v>-124.2025</v>
      </c>
      <c r="AV43" s="1471">
        <f t="shared" si="2"/>
        <v>-6.3980345652683568E-3</v>
      </c>
      <c r="AW43" s="1471">
        <f t="shared" si="2"/>
        <v>-2.6152311977071539E-2</v>
      </c>
      <c r="AX43" s="1471">
        <f t="shared" si="2"/>
        <v>0</v>
      </c>
    </row>
    <row r="44" spans="1:50" ht="15.75" customHeight="1" x14ac:dyDescent="0.25">
      <c r="A44" s="2162"/>
      <c r="B44" s="1086" t="s">
        <v>451</v>
      </c>
      <c r="C44" s="335">
        <v>1672.1652999999999</v>
      </c>
      <c r="D44" s="335">
        <v>1677.0211999999999</v>
      </c>
      <c r="E44" s="335">
        <v>1682.2364</v>
      </c>
      <c r="F44" s="335">
        <v>1688.3154</v>
      </c>
      <c r="G44" s="335">
        <v>1693.6541</v>
      </c>
      <c r="H44" s="335">
        <v>1699.913</v>
      </c>
      <c r="I44" s="335">
        <v>1707.2031999999999</v>
      </c>
      <c r="J44" s="335">
        <v>1714.8051</v>
      </c>
      <c r="K44" s="335">
        <v>1722.7908</v>
      </c>
      <c r="L44" s="335">
        <v>1731.297</v>
      </c>
      <c r="M44" s="335">
        <v>1741.2264</v>
      </c>
      <c r="N44" s="335">
        <v>1749.5235</v>
      </c>
      <c r="O44" s="335">
        <v>1760.0507</v>
      </c>
      <c r="P44" s="325">
        <f t="shared" si="3"/>
        <v>1.6608184499828729E-2</v>
      </c>
      <c r="Q44" s="325">
        <f t="shared" si="4"/>
        <v>5.2557842218110926E-2</v>
      </c>
      <c r="T44" s="1470"/>
      <c r="U44" s="1470"/>
      <c r="V44" s="1470"/>
      <c r="W44" s="1470"/>
      <c r="X44" s="1470"/>
      <c r="Y44" s="1470"/>
      <c r="Z44" s="1472"/>
      <c r="AA44" s="1470"/>
      <c r="AB44" s="1470"/>
      <c r="AC44" s="1470"/>
      <c r="AD44" s="1470"/>
      <c r="AE44" s="1470"/>
      <c r="AF44" s="1470"/>
      <c r="AI44" s="1471"/>
      <c r="AJ44" s="1471">
        <f t="shared" si="2"/>
        <v>-1677.0211999999999</v>
      </c>
      <c r="AK44" s="1471">
        <f t="shared" si="2"/>
        <v>-1682.2364</v>
      </c>
      <c r="AL44" s="1471">
        <f t="shared" si="2"/>
        <v>-1688.3154</v>
      </c>
      <c r="AM44" s="1471">
        <f t="shared" si="2"/>
        <v>-1693.6541</v>
      </c>
      <c r="AN44" s="1471">
        <f t="shared" si="2"/>
        <v>-1699.913</v>
      </c>
      <c r="AO44" s="1471">
        <f t="shared" si="2"/>
        <v>-1707.2031999999999</v>
      </c>
      <c r="AP44" s="1471">
        <f t="shared" si="2"/>
        <v>-1714.8051</v>
      </c>
      <c r="AQ44" s="1471">
        <f t="shared" si="2"/>
        <v>-1722.7908</v>
      </c>
      <c r="AR44" s="1471">
        <f t="shared" si="2"/>
        <v>-1731.297</v>
      </c>
      <c r="AS44" s="1471">
        <f t="shared" si="2"/>
        <v>-1741.2264</v>
      </c>
      <c r="AT44" s="1471">
        <f t="shared" si="2"/>
        <v>-1749.5235</v>
      </c>
      <c r="AU44" s="1471">
        <f t="shared" si="2"/>
        <v>-1760.0507</v>
      </c>
      <c r="AV44" s="1471">
        <f t="shared" si="2"/>
        <v>-1.6608184499828729E-2</v>
      </c>
      <c r="AW44" s="1471">
        <f t="shared" si="2"/>
        <v>-5.2557842218110926E-2</v>
      </c>
      <c r="AX44" s="1471">
        <f t="shared" si="2"/>
        <v>0</v>
      </c>
    </row>
    <row r="45" spans="1:50" ht="15.75" thickBot="1" x14ac:dyDescent="0.3">
      <c r="A45" s="2163"/>
      <c r="B45" s="1105" t="s">
        <v>454</v>
      </c>
      <c r="C45" s="618">
        <v>75038.093099999998</v>
      </c>
      <c r="D45" s="618">
        <v>75261.789300000004</v>
      </c>
      <c r="E45" s="618">
        <v>75497.576400000005</v>
      </c>
      <c r="F45" s="618">
        <v>75754.102199999994</v>
      </c>
      <c r="G45" s="618">
        <v>76011.887000000002</v>
      </c>
      <c r="H45" s="618">
        <v>76281.074200000003</v>
      </c>
      <c r="I45" s="618">
        <v>76564.319000000003</v>
      </c>
      <c r="J45" s="618">
        <v>76865.878500000006</v>
      </c>
      <c r="K45" s="618">
        <v>77196.617499999993</v>
      </c>
      <c r="L45" s="618">
        <v>77560.305600000007</v>
      </c>
      <c r="M45" s="618">
        <v>78018.595300000001</v>
      </c>
      <c r="N45" s="618">
        <v>78441.843599999993</v>
      </c>
      <c r="O45" s="618">
        <v>78903.772299999997</v>
      </c>
      <c r="P45" s="327">
        <f t="shared" si="3"/>
        <v>1.7321575638556918E-2</v>
      </c>
      <c r="Q45" s="327">
        <f t="shared" si="4"/>
        <v>5.1516223831119701E-2</v>
      </c>
      <c r="T45" s="1470"/>
      <c r="U45" s="1470"/>
      <c r="V45" s="1470"/>
      <c r="W45" s="1470"/>
      <c r="X45" s="1470"/>
      <c r="Y45" s="1470"/>
      <c r="Z45" s="1472"/>
      <c r="AA45" s="1470"/>
      <c r="AB45" s="1470"/>
      <c r="AC45" s="1470"/>
      <c r="AD45" s="1470"/>
      <c r="AE45" s="1470"/>
      <c r="AF45" s="1470"/>
      <c r="AI45" s="1471"/>
      <c r="AJ45" s="1471">
        <f t="shared" si="2"/>
        <v>-75261.789300000004</v>
      </c>
      <c r="AK45" s="1471">
        <f t="shared" si="2"/>
        <v>-75497.576400000005</v>
      </c>
      <c r="AL45" s="1471">
        <f t="shared" si="2"/>
        <v>-75754.102199999994</v>
      </c>
      <c r="AM45" s="1471">
        <f t="shared" si="2"/>
        <v>-76011.887000000002</v>
      </c>
      <c r="AN45" s="1471">
        <f t="shared" si="2"/>
        <v>-76281.074200000003</v>
      </c>
      <c r="AO45" s="1471">
        <f t="shared" si="2"/>
        <v>-76564.319000000003</v>
      </c>
      <c r="AP45" s="1471">
        <f t="shared" si="2"/>
        <v>-76865.878500000006</v>
      </c>
      <c r="AQ45" s="1471">
        <f t="shared" si="2"/>
        <v>-77196.617499999993</v>
      </c>
      <c r="AR45" s="1471">
        <f t="shared" si="2"/>
        <v>-77560.305600000007</v>
      </c>
      <c r="AS45" s="1471">
        <f t="shared" si="2"/>
        <v>-78018.595300000001</v>
      </c>
      <c r="AT45" s="1471">
        <f t="shared" si="2"/>
        <v>-78441.843599999993</v>
      </c>
      <c r="AU45" s="1471">
        <f t="shared" si="2"/>
        <v>-78903.772299999997</v>
      </c>
      <c r="AV45" s="1471">
        <f t="shared" si="2"/>
        <v>-1.7321575638556918E-2</v>
      </c>
      <c r="AW45" s="1471">
        <f t="shared" si="2"/>
        <v>-5.1516223831119701E-2</v>
      </c>
      <c r="AX45" s="1471">
        <f t="shared" si="2"/>
        <v>0</v>
      </c>
    </row>
    <row r="46" spans="1:50" ht="20.25" customHeight="1" x14ac:dyDescent="0.25">
      <c r="A46" s="2175" t="s">
        <v>695</v>
      </c>
      <c r="B46" s="1086" t="s">
        <v>2282</v>
      </c>
      <c r="C46" s="335"/>
      <c r="D46" s="335"/>
      <c r="E46" s="335"/>
      <c r="F46" s="335"/>
      <c r="G46" s="335">
        <v>0</v>
      </c>
      <c r="H46" s="335">
        <v>200.06280000000001</v>
      </c>
      <c r="I46" s="335">
        <v>200.87530000000001</v>
      </c>
      <c r="J46" s="335">
        <v>201.90049999999999</v>
      </c>
      <c r="K46" s="335">
        <v>203.1866</v>
      </c>
      <c r="L46" s="335">
        <v>204.37739999999999</v>
      </c>
      <c r="M46" s="335">
        <v>205.12739999999999</v>
      </c>
      <c r="N46" s="335">
        <v>206.3228</v>
      </c>
      <c r="O46" s="335">
        <v>207.5712</v>
      </c>
      <c r="P46" s="1724"/>
      <c r="Q46" s="1724"/>
      <c r="T46" s="1470"/>
      <c r="U46" s="1470"/>
      <c r="V46" s="1470"/>
      <c r="W46" s="1470"/>
      <c r="X46" s="1470"/>
      <c r="Y46" s="1470"/>
      <c r="Z46" s="1472"/>
      <c r="AA46" s="1470"/>
      <c r="AB46" s="1470"/>
      <c r="AC46" s="1470"/>
      <c r="AD46" s="1470"/>
      <c r="AE46" s="1470"/>
      <c r="AF46" s="1470"/>
      <c r="AI46" s="1471"/>
      <c r="AJ46" s="1471"/>
      <c r="AK46" s="1471"/>
      <c r="AL46" s="1471"/>
      <c r="AM46" s="1471"/>
      <c r="AN46" s="1471"/>
      <c r="AO46" s="1471"/>
      <c r="AP46" s="1471"/>
      <c r="AQ46" s="1471"/>
      <c r="AR46" s="1471"/>
      <c r="AS46" s="1471"/>
      <c r="AT46" s="1471"/>
      <c r="AU46" s="1471"/>
      <c r="AV46" s="1471"/>
      <c r="AW46" s="1471"/>
      <c r="AX46" s="1471"/>
    </row>
    <row r="47" spans="1:50" ht="15" customHeight="1" x14ac:dyDescent="0.25">
      <c r="A47" s="2176"/>
      <c r="B47" s="1086" t="s">
        <v>834</v>
      </c>
      <c r="C47" s="335">
        <v>609.35590000000002</v>
      </c>
      <c r="D47" s="335">
        <v>611.0539</v>
      </c>
      <c r="E47" s="335">
        <v>612.6146</v>
      </c>
      <c r="F47" s="335">
        <v>614.28449999999998</v>
      </c>
      <c r="G47" s="335">
        <v>616.44150000000002</v>
      </c>
      <c r="H47" s="335">
        <v>618.91139999999996</v>
      </c>
      <c r="I47" s="335">
        <v>621.14170000000001</v>
      </c>
      <c r="J47" s="335">
        <v>623.81200000000001</v>
      </c>
      <c r="K47" s="335">
        <v>626.80899999999997</v>
      </c>
      <c r="L47" s="335">
        <v>629.6585</v>
      </c>
      <c r="M47" s="335">
        <v>633.13419999999996</v>
      </c>
      <c r="N47" s="335">
        <v>636.86159999999995</v>
      </c>
      <c r="O47" s="335">
        <v>641.12300000000005</v>
      </c>
      <c r="P47" s="325">
        <f t="shared" si="3"/>
        <v>1.8207488662505222E-2</v>
      </c>
      <c r="Q47" s="325">
        <f t="shared" si="4"/>
        <v>5.2132259653184659E-2</v>
      </c>
      <c r="T47" s="1470"/>
      <c r="U47" s="1470"/>
      <c r="V47" s="1470"/>
      <c r="W47" s="1470"/>
      <c r="X47" s="1470"/>
      <c r="Y47" s="1470"/>
      <c r="Z47" s="1472"/>
      <c r="AA47" s="1470"/>
      <c r="AB47" s="1470"/>
      <c r="AC47" s="1470"/>
      <c r="AD47" s="1470"/>
      <c r="AE47" s="1470"/>
      <c r="AF47" s="1470"/>
      <c r="AI47" s="1471"/>
      <c r="AJ47" s="1471">
        <f t="shared" si="2"/>
        <v>-611.0539</v>
      </c>
      <c r="AK47" s="1471">
        <f t="shared" si="2"/>
        <v>-612.6146</v>
      </c>
      <c r="AL47" s="1471">
        <f t="shared" si="2"/>
        <v>-614.28449999999998</v>
      </c>
      <c r="AM47" s="1471">
        <f t="shared" si="2"/>
        <v>-616.44150000000002</v>
      </c>
      <c r="AN47" s="1471">
        <f t="shared" si="2"/>
        <v>-618.91139999999996</v>
      </c>
      <c r="AO47" s="1471">
        <f t="shared" si="2"/>
        <v>-621.14170000000001</v>
      </c>
      <c r="AP47" s="1471">
        <f t="shared" si="2"/>
        <v>-623.81200000000001</v>
      </c>
      <c r="AQ47" s="1471">
        <f t="shared" si="2"/>
        <v>-626.80899999999997</v>
      </c>
      <c r="AR47" s="1471">
        <f t="shared" si="2"/>
        <v>-629.6585</v>
      </c>
      <c r="AS47" s="1471">
        <f t="shared" si="2"/>
        <v>-633.13419999999996</v>
      </c>
      <c r="AT47" s="1471">
        <f t="shared" si="2"/>
        <v>-636.86159999999995</v>
      </c>
      <c r="AU47" s="1471">
        <f t="shared" si="2"/>
        <v>-641.12300000000005</v>
      </c>
      <c r="AV47" s="1471">
        <f t="shared" si="2"/>
        <v>-1.8207488662505222E-2</v>
      </c>
      <c r="AW47" s="1471">
        <f t="shared" si="2"/>
        <v>-5.2132259653184659E-2</v>
      </c>
      <c r="AX47" s="1471">
        <f t="shared" si="2"/>
        <v>0</v>
      </c>
    </row>
    <row r="48" spans="1:50" x14ac:dyDescent="0.25">
      <c r="A48" s="2176"/>
      <c r="B48" s="1086" t="s">
        <v>2283</v>
      </c>
      <c r="C48" s="335"/>
      <c r="D48" s="335"/>
      <c r="E48" s="335"/>
      <c r="F48" s="335"/>
      <c r="G48" s="335">
        <v>0</v>
      </c>
      <c r="H48" s="335">
        <v>500.32679999999999</v>
      </c>
      <c r="I48" s="335">
        <v>503.11630000000002</v>
      </c>
      <c r="J48" s="335">
        <v>505.38299999999998</v>
      </c>
      <c r="K48" s="335">
        <v>508.54809999999998</v>
      </c>
      <c r="L48" s="335">
        <v>512.64819999999997</v>
      </c>
      <c r="M48" s="335">
        <v>517.7491</v>
      </c>
      <c r="N48" s="335">
        <v>523.80610000000001</v>
      </c>
      <c r="O48" s="335">
        <v>536.25170000000003</v>
      </c>
      <c r="P48" s="1724"/>
      <c r="Q48" s="1724"/>
      <c r="T48" s="1470"/>
      <c r="U48" s="1470"/>
      <c r="V48" s="1470"/>
      <c r="W48" s="1470"/>
      <c r="X48" s="1470"/>
      <c r="Y48" s="1470"/>
      <c r="Z48" s="1472"/>
      <c r="AA48" s="1470"/>
      <c r="AB48" s="1470"/>
      <c r="AC48" s="1470"/>
      <c r="AD48" s="1470"/>
      <c r="AE48" s="1470"/>
      <c r="AF48" s="1470"/>
      <c r="AI48" s="1471"/>
      <c r="AJ48" s="1471"/>
      <c r="AK48" s="1471"/>
      <c r="AL48" s="1471"/>
      <c r="AM48" s="1471"/>
      <c r="AN48" s="1471"/>
      <c r="AO48" s="1471"/>
      <c r="AP48" s="1471"/>
      <c r="AQ48" s="1471"/>
      <c r="AR48" s="1471"/>
      <c r="AS48" s="1471"/>
      <c r="AT48" s="1471"/>
      <c r="AU48" s="1471"/>
      <c r="AV48" s="1471"/>
      <c r="AW48" s="1471"/>
      <c r="AX48" s="1471"/>
    </row>
    <row r="49" spans="1:50" ht="15" customHeight="1" x14ac:dyDescent="0.25">
      <c r="A49" s="2176"/>
      <c r="B49" s="1086" t="s">
        <v>835</v>
      </c>
      <c r="C49" s="335">
        <v>429.71019999999999</v>
      </c>
      <c r="D49" s="335">
        <v>430.89479999999998</v>
      </c>
      <c r="E49" s="335">
        <v>431.87439999999998</v>
      </c>
      <c r="F49" s="335">
        <v>433.36189999999999</v>
      </c>
      <c r="G49" s="335">
        <v>434.75639999999999</v>
      </c>
      <c r="H49" s="335">
        <v>436.03109999999998</v>
      </c>
      <c r="I49" s="335">
        <v>437.25540000000001</v>
      </c>
      <c r="J49" s="335">
        <v>438.60050000000001</v>
      </c>
      <c r="K49" s="335">
        <v>440.31619999999998</v>
      </c>
      <c r="L49" s="335">
        <v>442.08659999999998</v>
      </c>
      <c r="M49" s="335">
        <v>444.096</v>
      </c>
      <c r="N49" s="335">
        <v>446.27330000000001</v>
      </c>
      <c r="O49" s="335">
        <v>448.23250000000002</v>
      </c>
      <c r="P49" s="325">
        <f t="shared" si="3"/>
        <v>1.390202734034472E-2</v>
      </c>
      <c r="Q49" s="325">
        <f t="shared" si="4"/>
        <v>4.3104166482434043E-2</v>
      </c>
      <c r="T49" s="1470"/>
      <c r="U49" s="1470"/>
      <c r="V49" s="1470"/>
      <c r="W49" s="1470"/>
      <c r="X49" s="1470"/>
      <c r="Y49" s="1470"/>
      <c r="Z49" s="1472"/>
      <c r="AA49" s="1470"/>
      <c r="AB49" s="1470"/>
      <c r="AC49" s="1470"/>
      <c r="AD49" s="1470"/>
      <c r="AE49" s="1470"/>
      <c r="AF49" s="1470"/>
      <c r="AI49" s="1471"/>
      <c r="AJ49" s="1471">
        <f t="shared" si="2"/>
        <v>-430.89479999999998</v>
      </c>
      <c r="AK49" s="1471">
        <f t="shared" si="2"/>
        <v>-431.87439999999998</v>
      </c>
      <c r="AL49" s="1471">
        <f t="shared" si="2"/>
        <v>-433.36189999999999</v>
      </c>
      <c r="AM49" s="1471">
        <f t="shared" si="2"/>
        <v>-434.75639999999999</v>
      </c>
      <c r="AN49" s="1471">
        <f t="shared" si="2"/>
        <v>-436.03109999999998</v>
      </c>
      <c r="AO49" s="1471">
        <f t="shared" si="2"/>
        <v>-437.25540000000001</v>
      </c>
      <c r="AP49" s="1471">
        <f t="shared" si="2"/>
        <v>-438.60050000000001</v>
      </c>
      <c r="AQ49" s="1471">
        <f t="shared" si="2"/>
        <v>-440.31619999999998</v>
      </c>
      <c r="AR49" s="1471">
        <f t="shared" si="2"/>
        <v>-442.08659999999998</v>
      </c>
      <c r="AS49" s="1471">
        <f t="shared" si="2"/>
        <v>-444.096</v>
      </c>
      <c r="AT49" s="1471">
        <f t="shared" si="2"/>
        <v>-446.27330000000001</v>
      </c>
      <c r="AU49" s="1471">
        <f t="shared" si="2"/>
        <v>-448.23250000000002</v>
      </c>
      <c r="AV49" s="1471">
        <f t="shared" si="2"/>
        <v>-1.390202734034472E-2</v>
      </c>
      <c r="AW49" s="1471">
        <f t="shared" si="2"/>
        <v>-4.3104166482434043E-2</v>
      </c>
      <c r="AX49" s="1471">
        <f t="shared" si="2"/>
        <v>0</v>
      </c>
    </row>
    <row r="50" spans="1:50" ht="15" customHeight="1" x14ac:dyDescent="0.25">
      <c r="A50" s="2176"/>
      <c r="B50" s="1086" t="s">
        <v>836</v>
      </c>
      <c r="C50" s="335">
        <v>6647.6005999999998</v>
      </c>
      <c r="D50" s="335">
        <v>6665.3636999999999</v>
      </c>
      <c r="E50" s="335">
        <v>6680.3878000000004</v>
      </c>
      <c r="F50" s="335">
        <v>6698.5756000000001</v>
      </c>
      <c r="G50" s="335">
        <v>6720.8990999999996</v>
      </c>
      <c r="H50" s="335">
        <v>6741.8860999999997</v>
      </c>
      <c r="I50" s="335">
        <v>6763.3496999999998</v>
      </c>
      <c r="J50" s="335">
        <v>6784.3108000000002</v>
      </c>
      <c r="K50" s="335">
        <v>6807.9912000000004</v>
      </c>
      <c r="L50" s="335">
        <v>6833.6941999999999</v>
      </c>
      <c r="M50" s="335">
        <v>6862.6441000000004</v>
      </c>
      <c r="N50" s="335">
        <v>6893.6821</v>
      </c>
      <c r="O50" s="335">
        <v>6927.1211000000003</v>
      </c>
      <c r="P50" s="325">
        <f t="shared" si="3"/>
        <v>1.3671507279327833E-2</v>
      </c>
      <c r="Q50" s="325">
        <f t="shared" si="4"/>
        <v>4.204832943784266E-2</v>
      </c>
      <c r="T50" s="1470"/>
      <c r="U50" s="1470"/>
      <c r="V50" s="1470"/>
      <c r="W50" s="1470"/>
      <c r="X50" s="1470"/>
      <c r="Y50" s="1470"/>
      <c r="Z50" s="1472"/>
      <c r="AA50" s="1470"/>
      <c r="AB50" s="1470"/>
      <c r="AC50" s="1470"/>
      <c r="AD50" s="1470"/>
      <c r="AE50" s="1470"/>
      <c r="AF50" s="1470"/>
      <c r="AI50" s="1471"/>
      <c r="AJ50" s="1471">
        <f t="shared" si="2"/>
        <v>-6665.3636999999999</v>
      </c>
      <c r="AK50" s="1471">
        <f t="shared" si="2"/>
        <v>-6680.3878000000004</v>
      </c>
      <c r="AL50" s="1471">
        <f t="shared" si="2"/>
        <v>-6698.5756000000001</v>
      </c>
      <c r="AM50" s="1471">
        <f t="shared" si="2"/>
        <v>-6720.8990999999996</v>
      </c>
      <c r="AN50" s="1471">
        <f t="shared" si="2"/>
        <v>-6741.8860999999997</v>
      </c>
      <c r="AO50" s="1471">
        <f t="shared" si="2"/>
        <v>-6763.3496999999998</v>
      </c>
      <c r="AP50" s="1471">
        <f t="shared" si="2"/>
        <v>-6784.3108000000002</v>
      </c>
      <c r="AQ50" s="1471">
        <f t="shared" si="2"/>
        <v>-6807.9912000000004</v>
      </c>
      <c r="AR50" s="1471">
        <f t="shared" si="2"/>
        <v>-6833.6941999999999</v>
      </c>
      <c r="AS50" s="1471">
        <f t="shared" si="2"/>
        <v>-6862.6441000000004</v>
      </c>
      <c r="AT50" s="1471">
        <f t="shared" si="2"/>
        <v>-6893.6821</v>
      </c>
      <c r="AU50" s="1471">
        <f t="shared" si="2"/>
        <v>-6927.1211000000003</v>
      </c>
      <c r="AV50" s="1471">
        <f t="shared" si="2"/>
        <v>-1.3671507279327833E-2</v>
      </c>
      <c r="AW50" s="1471">
        <f t="shared" si="2"/>
        <v>-4.204832943784266E-2</v>
      </c>
      <c r="AX50" s="1471">
        <f t="shared" si="2"/>
        <v>0</v>
      </c>
    </row>
    <row r="51" spans="1:50" ht="15.75" customHeight="1" thickBot="1" x14ac:dyDescent="0.3">
      <c r="A51" s="2177"/>
      <c r="B51" s="1105" t="s">
        <v>459</v>
      </c>
      <c r="C51" s="335">
        <v>1788.741</v>
      </c>
      <c r="D51" s="335">
        <v>1793.8559</v>
      </c>
      <c r="E51" s="335">
        <v>1798.1981000000001</v>
      </c>
      <c r="F51" s="335">
        <v>1802.9734000000001</v>
      </c>
      <c r="G51" s="335">
        <v>1808.3979999999999</v>
      </c>
      <c r="H51" s="335">
        <v>1815.0178000000001</v>
      </c>
      <c r="I51" s="335">
        <v>1821.7226000000001</v>
      </c>
      <c r="J51" s="335">
        <v>1828.7837</v>
      </c>
      <c r="K51" s="335">
        <v>1836.7778000000001</v>
      </c>
      <c r="L51" s="335">
        <v>1845.3972000000001</v>
      </c>
      <c r="M51" s="335">
        <v>1856.3309999999999</v>
      </c>
      <c r="N51" s="335">
        <v>1868.2458999999999</v>
      </c>
      <c r="O51" s="335">
        <v>1881.5063</v>
      </c>
      <c r="P51" s="325">
        <f t="shared" si="3"/>
        <v>1.9567115415586357E-2</v>
      </c>
      <c r="Q51" s="325">
        <f t="shared" si="4"/>
        <v>5.186066624514115E-2</v>
      </c>
      <c r="T51" s="1470"/>
      <c r="U51" s="1470"/>
      <c r="V51" s="1470"/>
      <c r="W51" s="1470"/>
      <c r="X51" s="1470"/>
      <c r="Y51" s="1470"/>
      <c r="Z51" s="1472"/>
      <c r="AA51" s="1470"/>
      <c r="AB51" s="1470"/>
      <c r="AC51" s="1470"/>
      <c r="AD51" s="1470"/>
      <c r="AE51" s="1470"/>
      <c r="AF51" s="1470"/>
      <c r="AI51" s="1471"/>
      <c r="AJ51" s="1471">
        <f t="shared" si="2"/>
        <v>-1793.8559</v>
      </c>
      <c r="AK51" s="1471">
        <f t="shared" si="2"/>
        <v>-1798.1981000000001</v>
      </c>
      <c r="AL51" s="1471">
        <f t="shared" si="2"/>
        <v>-1802.9734000000001</v>
      </c>
      <c r="AM51" s="1471">
        <f t="shared" si="2"/>
        <v>-1808.3979999999999</v>
      </c>
      <c r="AN51" s="1471">
        <f t="shared" si="2"/>
        <v>-1815.0178000000001</v>
      </c>
      <c r="AO51" s="1471">
        <f t="shared" si="2"/>
        <v>-1821.7226000000001</v>
      </c>
      <c r="AP51" s="1471">
        <f t="shared" si="2"/>
        <v>-1828.7837</v>
      </c>
      <c r="AQ51" s="1471">
        <f t="shared" si="2"/>
        <v>-1836.7778000000001</v>
      </c>
      <c r="AR51" s="1471">
        <f t="shared" si="2"/>
        <v>-1845.3972000000001</v>
      </c>
      <c r="AS51" s="1471">
        <f t="shared" si="2"/>
        <v>-1856.3309999999999</v>
      </c>
      <c r="AT51" s="1471">
        <f t="shared" si="2"/>
        <v>-1868.2458999999999</v>
      </c>
      <c r="AU51" s="1471">
        <f t="shared" si="2"/>
        <v>-1881.5063</v>
      </c>
      <c r="AV51" s="1471">
        <f t="shared" si="2"/>
        <v>-1.9567115415586357E-2</v>
      </c>
      <c r="AW51" s="1471">
        <f t="shared" si="2"/>
        <v>-5.186066624514115E-2</v>
      </c>
      <c r="AX51" s="1471">
        <f t="shared" si="2"/>
        <v>0</v>
      </c>
    </row>
    <row r="52" spans="1:50" ht="26.25" thickBot="1" x14ac:dyDescent="0.3">
      <c r="A52" s="336" t="s">
        <v>909</v>
      </c>
      <c r="B52" s="1105" t="s">
        <v>466</v>
      </c>
      <c r="C52" s="337">
        <v>1098.6893</v>
      </c>
      <c r="D52" s="337">
        <v>1102.4088999999999</v>
      </c>
      <c r="E52" s="337">
        <v>1106.0242000000001</v>
      </c>
      <c r="F52" s="337">
        <v>1109.7227</v>
      </c>
      <c r="G52" s="337">
        <v>1113.2017000000001</v>
      </c>
      <c r="H52" s="337">
        <v>1117.1348</v>
      </c>
      <c r="I52" s="337">
        <v>1121.3278</v>
      </c>
      <c r="J52" s="337">
        <v>1125.3892000000001</v>
      </c>
      <c r="K52" s="337">
        <v>1130.1130000000001</v>
      </c>
      <c r="L52" s="337">
        <v>1135.3418999999999</v>
      </c>
      <c r="M52" s="337">
        <v>1141.7582</v>
      </c>
      <c r="N52" s="337">
        <v>1148.4703999999999</v>
      </c>
      <c r="O52" s="337">
        <v>1155.4489000000001</v>
      </c>
      <c r="P52" s="330">
        <f t="shared" si="3"/>
        <v>1.7710083632076119E-2</v>
      </c>
      <c r="Q52" s="330">
        <f t="shared" si="4"/>
        <v>5.1661193023359829E-2</v>
      </c>
      <c r="T52" s="1470"/>
      <c r="U52" s="1470"/>
      <c r="V52" s="1470"/>
      <c r="W52" s="1470"/>
      <c r="X52" s="1470"/>
      <c r="Y52" s="1470"/>
      <c r="Z52" s="1472"/>
      <c r="AA52" s="1470"/>
      <c r="AB52" s="1470"/>
      <c r="AC52" s="1470"/>
      <c r="AD52" s="1470"/>
      <c r="AE52" s="1470"/>
      <c r="AF52" s="1470"/>
      <c r="AI52" s="1471"/>
      <c r="AJ52" s="1471">
        <f t="shared" ref="AJ52:AJ62" si="5">U52-D52</f>
        <v>-1102.4088999999999</v>
      </c>
      <c r="AK52" s="1471">
        <f t="shared" ref="AK52:AK62" si="6">V52-E52</f>
        <v>-1106.0242000000001</v>
      </c>
      <c r="AL52" s="1471">
        <f t="shared" ref="AL52:AL62" si="7">W52-F52</f>
        <v>-1109.7227</v>
      </c>
      <c r="AM52" s="1471">
        <f t="shared" ref="AM52:AM62" si="8">X52-G52</f>
        <v>-1113.2017000000001</v>
      </c>
      <c r="AN52" s="1471">
        <f t="shared" ref="AN52:AN62" si="9">Y52-H52</f>
        <v>-1117.1348</v>
      </c>
      <c r="AO52" s="1471">
        <f t="shared" ref="AO52:AO62" si="10">Z52-I52</f>
        <v>-1121.3278</v>
      </c>
      <c r="AP52" s="1471">
        <f t="shared" ref="AP52:AP62" si="11">AA52-J52</f>
        <v>-1125.3892000000001</v>
      </c>
      <c r="AQ52" s="1471">
        <f t="shared" ref="AQ52:AQ62" si="12">AB52-K52</f>
        <v>-1130.1130000000001</v>
      </c>
      <c r="AR52" s="1471">
        <f t="shared" ref="AR52:AR62" si="13">AC52-L52</f>
        <v>-1135.3418999999999</v>
      </c>
      <c r="AS52" s="1471">
        <f t="shared" ref="AS52:AS62" si="14">AD52-M52</f>
        <v>-1141.7582</v>
      </c>
      <c r="AT52" s="1471">
        <f t="shared" ref="AT52:AT62" si="15">AE52-N52</f>
        <v>-1148.4703999999999</v>
      </c>
      <c r="AU52" s="1471">
        <f t="shared" ref="AU52:AU62" si="16">AF52-O52</f>
        <v>-1155.4489000000001</v>
      </c>
      <c r="AV52" s="1471">
        <f t="shared" ref="AV52:AV62" si="17">AG52-P52</f>
        <v>-1.7710083632076119E-2</v>
      </c>
      <c r="AW52" s="1471">
        <f t="shared" ref="AW52:AW62" si="18">AH52-Q52</f>
        <v>-5.1661193023359829E-2</v>
      </c>
      <c r="AX52" s="1471">
        <f t="shared" ref="AX52:AX62" si="19">AI52-R52</f>
        <v>0</v>
      </c>
    </row>
    <row r="53" spans="1:50" ht="25.5" customHeight="1" thickBot="1" x14ac:dyDescent="0.3">
      <c r="A53" s="338" t="s">
        <v>697</v>
      </c>
      <c r="B53" s="1151" t="s">
        <v>470</v>
      </c>
      <c r="C53" s="337">
        <v>110.2736</v>
      </c>
      <c r="D53" s="337">
        <v>110.6434</v>
      </c>
      <c r="E53" s="337">
        <v>110.6443</v>
      </c>
      <c r="F53" s="337">
        <v>110.645</v>
      </c>
      <c r="G53" s="337">
        <v>110.64570000000001</v>
      </c>
      <c r="H53" s="337">
        <v>110.6467</v>
      </c>
      <c r="I53" s="337">
        <v>110.64700000000001</v>
      </c>
      <c r="J53" s="337">
        <v>110.6477</v>
      </c>
      <c r="K53" s="337">
        <v>110.6482</v>
      </c>
      <c r="L53" s="337">
        <v>110.6486</v>
      </c>
      <c r="M53" s="337">
        <v>110.6491</v>
      </c>
      <c r="N53" s="337">
        <v>110.6495</v>
      </c>
      <c r="O53" s="337">
        <v>110.6504</v>
      </c>
      <c r="P53" s="330">
        <f t="shared" si="3"/>
        <v>1.6267715994625421E-5</v>
      </c>
      <c r="Q53" s="330">
        <f t="shared" si="4"/>
        <v>3.4169556448687892E-3</v>
      </c>
      <c r="T53" s="1470"/>
      <c r="U53" s="1470"/>
      <c r="V53" s="1470"/>
      <c r="W53" s="1470"/>
      <c r="X53" s="1470"/>
      <c r="Y53" s="1470"/>
      <c r="Z53" s="1472"/>
      <c r="AA53" s="1470"/>
      <c r="AB53" s="1470"/>
      <c r="AC53" s="1470"/>
      <c r="AD53" s="1470"/>
      <c r="AE53" s="1470"/>
      <c r="AF53" s="1470"/>
      <c r="AI53" s="1471"/>
      <c r="AJ53" s="1471">
        <f t="shared" si="5"/>
        <v>-110.6434</v>
      </c>
      <c r="AK53" s="1471">
        <f t="shared" si="6"/>
        <v>-110.6443</v>
      </c>
      <c r="AL53" s="1471">
        <f t="shared" si="7"/>
        <v>-110.645</v>
      </c>
      <c r="AM53" s="1471">
        <f t="shared" si="8"/>
        <v>-110.64570000000001</v>
      </c>
      <c r="AN53" s="1471">
        <f t="shared" si="9"/>
        <v>-110.6467</v>
      </c>
      <c r="AO53" s="1471">
        <f t="shared" si="10"/>
        <v>-110.64700000000001</v>
      </c>
      <c r="AP53" s="1471">
        <f t="shared" si="11"/>
        <v>-110.6477</v>
      </c>
      <c r="AQ53" s="1471">
        <f t="shared" si="12"/>
        <v>-110.6482</v>
      </c>
      <c r="AR53" s="1471">
        <f t="shared" si="13"/>
        <v>-110.6486</v>
      </c>
      <c r="AS53" s="1471">
        <f t="shared" si="14"/>
        <v>-110.6491</v>
      </c>
      <c r="AT53" s="1471">
        <f t="shared" si="15"/>
        <v>-110.6495</v>
      </c>
      <c r="AU53" s="1471">
        <f t="shared" si="16"/>
        <v>-110.6504</v>
      </c>
      <c r="AV53" s="1471">
        <f t="shared" si="17"/>
        <v>-1.6267715994625421E-5</v>
      </c>
      <c r="AW53" s="1471">
        <f t="shared" si="18"/>
        <v>-3.4169556448687892E-3</v>
      </c>
      <c r="AX53" s="1471">
        <f t="shared" si="19"/>
        <v>0</v>
      </c>
    </row>
    <row r="54" spans="1:50" x14ac:dyDescent="0.25">
      <c r="A54" s="2161" t="s">
        <v>698</v>
      </c>
      <c r="B54" s="1389" t="s">
        <v>837</v>
      </c>
      <c r="C54" s="617">
        <v>1174.0343</v>
      </c>
      <c r="D54" s="617">
        <v>1176.6027999999999</v>
      </c>
      <c r="E54" s="617">
        <v>1179.0162</v>
      </c>
      <c r="F54" s="617">
        <v>1182.1976</v>
      </c>
      <c r="G54" s="617">
        <v>1186.0427</v>
      </c>
      <c r="H54" s="335">
        <v>1189.4567</v>
      </c>
      <c r="I54" s="335">
        <v>1193.3005000000001</v>
      </c>
      <c r="J54" s="335">
        <v>1197.5265999999999</v>
      </c>
      <c r="K54" s="335">
        <v>1201.9617000000001</v>
      </c>
      <c r="L54" s="335">
        <v>1206.8332</v>
      </c>
      <c r="M54" s="335">
        <v>1212.7831000000001</v>
      </c>
      <c r="N54" s="335">
        <v>1218.5649000000001</v>
      </c>
      <c r="O54" s="335">
        <v>1225.2028</v>
      </c>
      <c r="P54" s="325">
        <f t="shared" si="3"/>
        <v>1.5221324703364136E-2</v>
      </c>
      <c r="Q54" s="325">
        <f t="shared" si="4"/>
        <v>4.3583479630876193E-2</v>
      </c>
      <c r="T54" s="1470"/>
      <c r="U54" s="1470"/>
      <c r="V54" s="1470"/>
      <c r="W54" s="1470"/>
      <c r="X54" s="1470"/>
      <c r="Y54" s="1470"/>
      <c r="Z54" s="1472"/>
      <c r="AA54" s="1470"/>
      <c r="AB54" s="1470"/>
      <c r="AC54" s="1470"/>
      <c r="AD54" s="1470"/>
      <c r="AE54" s="1470"/>
      <c r="AF54" s="1470"/>
      <c r="AI54" s="1471"/>
      <c r="AJ54" s="1471">
        <f t="shared" si="5"/>
        <v>-1176.6027999999999</v>
      </c>
      <c r="AK54" s="1471">
        <f t="shared" si="6"/>
        <v>-1179.0162</v>
      </c>
      <c r="AL54" s="1471">
        <f t="shared" si="7"/>
        <v>-1182.1976</v>
      </c>
      <c r="AM54" s="1471">
        <f t="shared" si="8"/>
        <v>-1186.0427</v>
      </c>
      <c r="AN54" s="1471">
        <f t="shared" si="9"/>
        <v>-1189.4567</v>
      </c>
      <c r="AO54" s="1471">
        <f t="shared" si="10"/>
        <v>-1193.3005000000001</v>
      </c>
      <c r="AP54" s="1471">
        <f t="shared" si="11"/>
        <v>-1197.5265999999999</v>
      </c>
      <c r="AQ54" s="1471">
        <f t="shared" si="12"/>
        <v>-1201.9617000000001</v>
      </c>
      <c r="AR54" s="1471">
        <f t="shared" si="13"/>
        <v>-1206.8332</v>
      </c>
      <c r="AS54" s="1471">
        <f t="shared" si="14"/>
        <v>-1212.7831000000001</v>
      </c>
      <c r="AT54" s="1471">
        <f t="shared" si="15"/>
        <v>-1218.5649000000001</v>
      </c>
      <c r="AU54" s="1471">
        <f t="shared" si="16"/>
        <v>-1225.2028</v>
      </c>
      <c r="AV54" s="1471">
        <f t="shared" si="17"/>
        <v>-1.5221324703364136E-2</v>
      </c>
      <c r="AW54" s="1471">
        <f t="shared" si="18"/>
        <v>-4.3583479630876193E-2</v>
      </c>
      <c r="AX54" s="1471">
        <f t="shared" si="19"/>
        <v>0</v>
      </c>
    </row>
    <row r="55" spans="1:50" ht="15" customHeight="1" x14ac:dyDescent="0.25">
      <c r="A55" s="2162"/>
      <c r="B55" s="1086" t="s">
        <v>449</v>
      </c>
      <c r="C55" s="335">
        <v>1617.5623000000001</v>
      </c>
      <c r="D55" s="335">
        <v>1621.1122</v>
      </c>
      <c r="E55" s="335">
        <v>1624.6624999999999</v>
      </c>
      <c r="F55" s="335">
        <v>1628.4655</v>
      </c>
      <c r="G55" s="335">
        <v>1632.8074999999999</v>
      </c>
      <c r="H55" s="335">
        <v>1637.2048</v>
      </c>
      <c r="I55" s="335">
        <v>1642.0029</v>
      </c>
      <c r="J55" s="335">
        <v>1649.1405</v>
      </c>
      <c r="K55" s="335">
        <v>1654.9840999999999</v>
      </c>
      <c r="L55" s="335">
        <v>1661.9907000000001</v>
      </c>
      <c r="M55" s="335">
        <v>1669.7271000000001</v>
      </c>
      <c r="N55" s="335">
        <v>1677.5343</v>
      </c>
      <c r="O55" s="335">
        <v>1686.0135</v>
      </c>
      <c r="P55" s="325">
        <f t="shared" si="3"/>
        <v>1.445423250563313E-2</v>
      </c>
      <c r="Q55" s="325">
        <f t="shared" si="4"/>
        <v>4.2317504556084157E-2</v>
      </c>
      <c r="S55" s="339"/>
      <c r="T55" s="1470"/>
      <c r="U55" s="1470"/>
      <c r="V55" s="1470"/>
      <c r="W55" s="1470"/>
      <c r="X55" s="1470"/>
      <c r="Y55" s="1470"/>
      <c r="Z55" s="1472"/>
      <c r="AA55" s="1470"/>
      <c r="AB55" s="1470"/>
      <c r="AC55" s="1470"/>
      <c r="AD55" s="1470"/>
      <c r="AE55" s="1470"/>
      <c r="AF55" s="1470"/>
      <c r="AI55" s="1471"/>
      <c r="AJ55" s="1471">
        <f t="shared" si="5"/>
        <v>-1621.1122</v>
      </c>
      <c r="AK55" s="1471">
        <f t="shared" si="6"/>
        <v>-1624.6624999999999</v>
      </c>
      <c r="AL55" s="1471">
        <f t="shared" si="7"/>
        <v>-1628.4655</v>
      </c>
      <c r="AM55" s="1471">
        <f t="shared" si="8"/>
        <v>-1632.8074999999999</v>
      </c>
      <c r="AN55" s="1471">
        <f t="shared" si="9"/>
        <v>-1637.2048</v>
      </c>
      <c r="AO55" s="1471">
        <f t="shared" si="10"/>
        <v>-1642.0029</v>
      </c>
      <c r="AP55" s="1471">
        <f t="shared" si="11"/>
        <v>-1649.1405</v>
      </c>
      <c r="AQ55" s="1471">
        <f t="shared" si="12"/>
        <v>-1654.9840999999999</v>
      </c>
      <c r="AR55" s="1471">
        <f t="shared" si="13"/>
        <v>-1661.9907000000001</v>
      </c>
      <c r="AS55" s="1471">
        <f t="shared" si="14"/>
        <v>-1669.7271000000001</v>
      </c>
      <c r="AT55" s="1471">
        <f t="shared" si="15"/>
        <v>-1677.5343</v>
      </c>
      <c r="AU55" s="1471">
        <f t="shared" si="16"/>
        <v>-1686.0135</v>
      </c>
      <c r="AV55" s="1471">
        <f t="shared" si="17"/>
        <v>-1.445423250563313E-2</v>
      </c>
      <c r="AW55" s="1471">
        <f t="shared" si="18"/>
        <v>-4.2317504556084157E-2</v>
      </c>
      <c r="AX55" s="1471">
        <f t="shared" si="19"/>
        <v>0</v>
      </c>
    </row>
    <row r="56" spans="1:50" ht="15" customHeight="1" x14ac:dyDescent="0.25">
      <c r="A56" s="2162"/>
      <c r="B56" s="1086" t="s">
        <v>455</v>
      </c>
      <c r="C56" s="335">
        <v>547.30269999999996</v>
      </c>
      <c r="D56" s="335">
        <v>548.53579999999999</v>
      </c>
      <c r="E56" s="335">
        <v>549.89779999999996</v>
      </c>
      <c r="F56" s="335">
        <v>551.29070000000002</v>
      </c>
      <c r="G56" s="335">
        <v>552.79430000000002</v>
      </c>
      <c r="H56" s="335">
        <v>554.38639999999998</v>
      </c>
      <c r="I56" s="335">
        <v>556.46069999999997</v>
      </c>
      <c r="J56" s="335">
        <v>558.54989999999998</v>
      </c>
      <c r="K56" s="335">
        <v>560.54330000000004</v>
      </c>
      <c r="L56" s="335">
        <v>562.76750000000004</v>
      </c>
      <c r="M56" s="335">
        <v>565.48929999999996</v>
      </c>
      <c r="N56" s="335">
        <v>569.32090000000005</v>
      </c>
      <c r="O56" s="335">
        <v>573.149</v>
      </c>
      <c r="P56" s="325">
        <f t="shared" si="3"/>
        <v>1.8447227318563988E-2</v>
      </c>
      <c r="Q56" s="325">
        <f t="shared" si="4"/>
        <v>4.7224872086324525E-2</v>
      </c>
      <c r="S56" s="339"/>
      <c r="T56" s="1470"/>
      <c r="U56" s="1470"/>
      <c r="V56" s="1470"/>
      <c r="W56" s="1470"/>
      <c r="X56" s="1470"/>
      <c r="Y56" s="1470"/>
      <c r="Z56" s="1472"/>
      <c r="AA56" s="1470"/>
      <c r="AB56" s="1470"/>
      <c r="AC56" s="1470"/>
      <c r="AD56" s="1470"/>
      <c r="AE56" s="1470"/>
      <c r="AF56" s="1470"/>
      <c r="AI56" s="1471"/>
      <c r="AJ56" s="1471">
        <f t="shared" si="5"/>
        <v>-548.53579999999999</v>
      </c>
      <c r="AK56" s="1471">
        <f t="shared" si="6"/>
        <v>-549.89779999999996</v>
      </c>
      <c r="AL56" s="1471">
        <f t="shared" si="7"/>
        <v>-551.29070000000002</v>
      </c>
      <c r="AM56" s="1471">
        <f t="shared" si="8"/>
        <v>-552.79430000000002</v>
      </c>
      <c r="AN56" s="1471">
        <f t="shared" si="9"/>
        <v>-554.38639999999998</v>
      </c>
      <c r="AO56" s="1471">
        <f t="shared" si="10"/>
        <v>-556.46069999999997</v>
      </c>
      <c r="AP56" s="1471">
        <f t="shared" si="11"/>
        <v>-558.54989999999998</v>
      </c>
      <c r="AQ56" s="1471">
        <f t="shared" si="12"/>
        <v>-560.54330000000004</v>
      </c>
      <c r="AR56" s="1471">
        <f t="shared" si="13"/>
        <v>-562.76750000000004</v>
      </c>
      <c r="AS56" s="1471">
        <f t="shared" si="14"/>
        <v>-565.48929999999996</v>
      </c>
      <c r="AT56" s="1471">
        <f t="shared" si="15"/>
        <v>-569.32090000000005</v>
      </c>
      <c r="AU56" s="1471">
        <f t="shared" si="16"/>
        <v>-573.149</v>
      </c>
      <c r="AV56" s="1471">
        <f t="shared" si="17"/>
        <v>-1.8447227318563988E-2</v>
      </c>
      <c r="AW56" s="1471">
        <f t="shared" si="18"/>
        <v>-4.7224872086324525E-2</v>
      </c>
      <c r="AX56" s="1471">
        <f t="shared" si="19"/>
        <v>0</v>
      </c>
    </row>
    <row r="57" spans="1:50" x14ac:dyDescent="0.25">
      <c r="A57" s="2162"/>
      <c r="B57" s="1086" t="s">
        <v>468</v>
      </c>
      <c r="C57" s="335">
        <v>1206.1533999999999</v>
      </c>
      <c r="D57" s="335">
        <v>1209.6038000000001</v>
      </c>
      <c r="E57" s="335">
        <v>1212.953</v>
      </c>
      <c r="F57" s="335">
        <v>1216.3893</v>
      </c>
      <c r="G57" s="335">
        <v>1220.4518</v>
      </c>
      <c r="H57" s="335">
        <v>1224.6186</v>
      </c>
      <c r="I57" s="335">
        <v>1228.6913</v>
      </c>
      <c r="J57" s="335">
        <v>1233.1532</v>
      </c>
      <c r="K57" s="335">
        <v>1237.6868999999999</v>
      </c>
      <c r="L57" s="335">
        <v>1247.5405000000001</v>
      </c>
      <c r="M57" s="335">
        <v>1253.1158</v>
      </c>
      <c r="N57" s="335">
        <v>1258.5171</v>
      </c>
      <c r="O57" s="335">
        <v>1264.3179</v>
      </c>
      <c r="P57" s="325">
        <f t="shared" si="3"/>
        <v>1.3448381034523482E-2</v>
      </c>
      <c r="Q57" s="325">
        <f t="shared" si="4"/>
        <v>4.8223136460088821E-2</v>
      </c>
      <c r="S57" s="339"/>
      <c r="T57" s="1470"/>
      <c r="U57" s="1470"/>
      <c r="V57" s="1470"/>
      <c r="W57" s="1470"/>
      <c r="X57" s="1470"/>
      <c r="Y57" s="1470"/>
      <c r="Z57" s="1472"/>
      <c r="AA57" s="1470"/>
      <c r="AB57" s="1470"/>
      <c r="AC57" s="1470"/>
      <c r="AD57" s="1470"/>
      <c r="AE57" s="1470"/>
      <c r="AF57" s="1470"/>
      <c r="AI57" s="1471"/>
      <c r="AJ57" s="1471">
        <f t="shared" si="5"/>
        <v>-1209.6038000000001</v>
      </c>
      <c r="AK57" s="1471">
        <f t="shared" si="6"/>
        <v>-1212.953</v>
      </c>
      <c r="AL57" s="1471">
        <f t="shared" si="7"/>
        <v>-1216.3893</v>
      </c>
      <c r="AM57" s="1471">
        <f t="shared" si="8"/>
        <v>-1220.4518</v>
      </c>
      <c r="AN57" s="1471">
        <f t="shared" si="9"/>
        <v>-1224.6186</v>
      </c>
      <c r="AO57" s="1471">
        <f t="shared" si="10"/>
        <v>-1228.6913</v>
      </c>
      <c r="AP57" s="1471">
        <f t="shared" si="11"/>
        <v>-1233.1532</v>
      </c>
      <c r="AQ57" s="1471">
        <f t="shared" si="12"/>
        <v>-1237.6868999999999</v>
      </c>
      <c r="AR57" s="1471">
        <f t="shared" si="13"/>
        <v>-1247.5405000000001</v>
      </c>
      <c r="AS57" s="1471">
        <f t="shared" si="14"/>
        <v>-1253.1158</v>
      </c>
      <c r="AT57" s="1471">
        <f t="shared" si="15"/>
        <v>-1258.5171</v>
      </c>
      <c r="AU57" s="1471">
        <f t="shared" si="16"/>
        <v>-1264.3179</v>
      </c>
      <c r="AV57" s="1471">
        <f t="shared" si="17"/>
        <v>-1.3448381034523482E-2</v>
      </c>
      <c r="AW57" s="1471">
        <f t="shared" si="18"/>
        <v>-4.8223136460088821E-2</v>
      </c>
      <c r="AX57" s="1471">
        <f t="shared" si="19"/>
        <v>0</v>
      </c>
    </row>
    <row r="58" spans="1:50" ht="18.75" customHeight="1" thickBot="1" x14ac:dyDescent="0.3">
      <c r="A58" s="2163"/>
      <c r="B58" s="1105" t="s">
        <v>838</v>
      </c>
      <c r="C58" s="335">
        <v>2256.2359999999999</v>
      </c>
      <c r="D58" s="335">
        <v>2261.8121000000001</v>
      </c>
      <c r="E58" s="335">
        <v>2267.5205999999998</v>
      </c>
      <c r="F58" s="335">
        <v>2273.3402000000001</v>
      </c>
      <c r="G58" s="335">
        <v>2279.1808999999998</v>
      </c>
      <c r="H58" s="335">
        <v>2284.7347</v>
      </c>
      <c r="I58" s="335">
        <v>2292.8467000000001</v>
      </c>
      <c r="J58" s="335">
        <v>2299.0047</v>
      </c>
      <c r="K58" s="335">
        <v>2307.2755000000002</v>
      </c>
      <c r="L58" s="335">
        <v>2317.5920999999998</v>
      </c>
      <c r="M58" s="335">
        <v>2328.8177000000001</v>
      </c>
      <c r="N58" s="335">
        <v>2340.0853999999999</v>
      </c>
      <c r="O58" s="335">
        <v>2349.5354000000002</v>
      </c>
      <c r="P58" s="325">
        <f t="shared" si="3"/>
        <v>1.3782968970251653E-2</v>
      </c>
      <c r="Q58" s="325">
        <f t="shared" si="4"/>
        <v>4.1351791213330671E-2</v>
      </c>
      <c r="S58" s="339"/>
      <c r="T58" s="1470"/>
      <c r="U58" s="1470"/>
      <c r="V58" s="1470"/>
      <c r="W58" s="1470"/>
      <c r="X58" s="1470"/>
      <c r="Y58" s="1470"/>
      <c r="Z58" s="1472"/>
      <c r="AA58" s="1470"/>
      <c r="AB58" s="1470"/>
      <c r="AC58" s="1470"/>
      <c r="AD58" s="1470"/>
      <c r="AE58" s="1470"/>
      <c r="AF58" s="1470"/>
      <c r="AI58" s="1471"/>
      <c r="AJ58" s="1471">
        <f t="shared" si="5"/>
        <v>-2261.8121000000001</v>
      </c>
      <c r="AK58" s="1471">
        <f t="shared" si="6"/>
        <v>-2267.5205999999998</v>
      </c>
      <c r="AL58" s="1471">
        <f t="shared" si="7"/>
        <v>-2273.3402000000001</v>
      </c>
      <c r="AM58" s="1471">
        <f t="shared" si="8"/>
        <v>-2279.1808999999998</v>
      </c>
      <c r="AN58" s="1471">
        <f t="shared" si="9"/>
        <v>-2284.7347</v>
      </c>
      <c r="AO58" s="1471">
        <f t="shared" si="10"/>
        <v>-2292.8467000000001</v>
      </c>
      <c r="AP58" s="1471">
        <f t="shared" si="11"/>
        <v>-2299.0047</v>
      </c>
      <c r="AQ58" s="1471">
        <f t="shared" si="12"/>
        <v>-2307.2755000000002</v>
      </c>
      <c r="AR58" s="1471">
        <f t="shared" si="13"/>
        <v>-2317.5920999999998</v>
      </c>
      <c r="AS58" s="1471">
        <f t="shared" si="14"/>
        <v>-2328.8177000000001</v>
      </c>
      <c r="AT58" s="1471">
        <f t="shared" si="15"/>
        <v>-2340.0853999999999</v>
      </c>
      <c r="AU58" s="1471">
        <f t="shared" si="16"/>
        <v>-2349.5354000000002</v>
      </c>
      <c r="AV58" s="1471">
        <f t="shared" si="17"/>
        <v>-1.3782968970251653E-2</v>
      </c>
      <c r="AW58" s="1471">
        <f t="shared" si="18"/>
        <v>-4.1351791213330671E-2</v>
      </c>
      <c r="AX58" s="1471">
        <f t="shared" si="19"/>
        <v>0</v>
      </c>
    </row>
    <row r="59" spans="1:50" x14ac:dyDescent="0.25">
      <c r="A59" s="2172" t="s">
        <v>699</v>
      </c>
      <c r="B59" s="1388" t="s">
        <v>839</v>
      </c>
      <c r="C59" s="617">
        <v>1262.3490999999999</v>
      </c>
      <c r="D59" s="617">
        <v>1264.1420000000001</v>
      </c>
      <c r="E59" s="617">
        <v>1266.1001000000001</v>
      </c>
      <c r="F59" s="617">
        <v>1272.1069</v>
      </c>
      <c r="G59" s="617">
        <v>1272.6823999999999</v>
      </c>
      <c r="H59" s="617">
        <v>1270.8416</v>
      </c>
      <c r="I59" s="617">
        <v>1272.21</v>
      </c>
      <c r="J59" s="617">
        <v>1275.636</v>
      </c>
      <c r="K59" s="617">
        <v>1277.021</v>
      </c>
      <c r="L59" s="617">
        <v>1278.9893</v>
      </c>
      <c r="M59" s="617">
        <v>1280.7172</v>
      </c>
      <c r="N59" s="617">
        <v>1282.4802999999999</v>
      </c>
      <c r="O59" s="617">
        <v>1284.2130999999999</v>
      </c>
      <c r="P59" s="323">
        <f t="shared" si="3"/>
        <v>4.0843187663884154E-3</v>
      </c>
      <c r="Q59" s="323">
        <f t="shared" si="4"/>
        <v>1.7320089981448107E-2</v>
      </c>
      <c r="S59" s="339"/>
      <c r="T59" s="1470"/>
      <c r="U59" s="1470"/>
      <c r="V59" s="1470"/>
      <c r="W59" s="1470"/>
      <c r="X59" s="1470"/>
      <c r="Y59" s="1470"/>
      <c r="Z59" s="1472"/>
      <c r="AA59" s="1470"/>
      <c r="AB59" s="1470"/>
      <c r="AC59" s="1470"/>
      <c r="AD59" s="1470"/>
      <c r="AE59" s="1470"/>
      <c r="AF59" s="1470"/>
      <c r="AI59" s="1471"/>
      <c r="AJ59" s="1471">
        <f t="shared" si="5"/>
        <v>-1264.1420000000001</v>
      </c>
      <c r="AK59" s="1471">
        <f t="shared" si="6"/>
        <v>-1266.1001000000001</v>
      </c>
      <c r="AL59" s="1471">
        <f t="shared" si="7"/>
        <v>-1272.1069</v>
      </c>
      <c r="AM59" s="1471">
        <f t="shared" si="8"/>
        <v>-1272.6823999999999</v>
      </c>
      <c r="AN59" s="1471">
        <f t="shared" si="9"/>
        <v>-1270.8416</v>
      </c>
      <c r="AO59" s="1471">
        <f t="shared" si="10"/>
        <v>-1272.21</v>
      </c>
      <c r="AP59" s="1471">
        <f t="shared" si="11"/>
        <v>-1275.636</v>
      </c>
      <c r="AQ59" s="1471">
        <f t="shared" si="12"/>
        <v>-1277.021</v>
      </c>
      <c r="AR59" s="1471">
        <f t="shared" si="13"/>
        <v>-1278.9893</v>
      </c>
      <c r="AS59" s="1471">
        <f t="shared" si="14"/>
        <v>-1280.7172</v>
      </c>
      <c r="AT59" s="1471">
        <f t="shared" si="15"/>
        <v>-1282.4802999999999</v>
      </c>
      <c r="AU59" s="1471">
        <f t="shared" si="16"/>
        <v>-1284.2130999999999</v>
      </c>
      <c r="AV59" s="1471">
        <f t="shared" si="17"/>
        <v>-4.0843187663884154E-3</v>
      </c>
      <c r="AW59" s="1471">
        <f t="shared" si="18"/>
        <v>-1.7320089981448107E-2</v>
      </c>
      <c r="AX59" s="1471">
        <f t="shared" si="19"/>
        <v>0</v>
      </c>
    </row>
    <row r="60" spans="1:50" x14ac:dyDescent="0.25">
      <c r="A60" s="2173"/>
      <c r="B60" s="1086" t="s">
        <v>841</v>
      </c>
      <c r="C60" s="335">
        <v>739.92129999999997</v>
      </c>
      <c r="D60" s="335">
        <v>740.25490000000002</v>
      </c>
      <c r="E60" s="335">
        <v>740.85940000000005</v>
      </c>
      <c r="F60" s="335">
        <v>740.82539999999995</v>
      </c>
      <c r="G60" s="335">
        <v>741.69740000000002</v>
      </c>
      <c r="H60" s="335">
        <v>740.19119999999998</v>
      </c>
      <c r="I60" s="335">
        <v>739.18439999999998</v>
      </c>
      <c r="J60" s="335">
        <v>740.84490000000005</v>
      </c>
      <c r="K60" s="335">
        <v>741.50440000000003</v>
      </c>
      <c r="L60" s="335">
        <v>742.44399999999996</v>
      </c>
      <c r="M60" s="335">
        <v>743.47140000000002</v>
      </c>
      <c r="N60" s="335">
        <v>744.73350000000005</v>
      </c>
      <c r="O60" s="335">
        <v>745.91669999999999</v>
      </c>
      <c r="P60" s="325">
        <f t="shared" si="3"/>
        <v>4.6773898098712253E-3</v>
      </c>
      <c r="Q60" s="325">
        <f t="shared" si="4"/>
        <v>8.1027536306902074E-3</v>
      </c>
      <c r="S60" s="339"/>
      <c r="T60" s="1470"/>
      <c r="U60" s="1470"/>
      <c r="V60" s="1470"/>
      <c r="W60" s="1470"/>
      <c r="X60" s="1470"/>
      <c r="Y60" s="1470"/>
      <c r="Z60" s="1472"/>
      <c r="AA60" s="1470"/>
      <c r="AB60" s="1470"/>
      <c r="AC60" s="1470"/>
      <c r="AD60" s="1470"/>
      <c r="AE60" s="1470"/>
      <c r="AF60" s="1470"/>
      <c r="AI60" s="1471"/>
      <c r="AJ60" s="1471">
        <f t="shared" si="5"/>
        <v>-740.25490000000002</v>
      </c>
      <c r="AK60" s="1471">
        <f t="shared" si="6"/>
        <v>-740.85940000000005</v>
      </c>
      <c r="AL60" s="1471">
        <f t="shared" si="7"/>
        <v>-740.82539999999995</v>
      </c>
      <c r="AM60" s="1471">
        <f t="shared" si="8"/>
        <v>-741.69740000000002</v>
      </c>
      <c r="AN60" s="1471">
        <f t="shared" si="9"/>
        <v>-740.19119999999998</v>
      </c>
      <c r="AO60" s="1471">
        <f t="shared" si="10"/>
        <v>-739.18439999999998</v>
      </c>
      <c r="AP60" s="1471">
        <f t="shared" si="11"/>
        <v>-740.84490000000005</v>
      </c>
      <c r="AQ60" s="1471">
        <f t="shared" si="12"/>
        <v>-741.50440000000003</v>
      </c>
      <c r="AR60" s="1471">
        <f t="shared" si="13"/>
        <v>-742.44399999999996</v>
      </c>
      <c r="AS60" s="1471">
        <f t="shared" si="14"/>
        <v>-743.47140000000002</v>
      </c>
      <c r="AT60" s="1471">
        <f t="shared" si="15"/>
        <v>-744.73350000000005</v>
      </c>
      <c r="AU60" s="1471">
        <f t="shared" si="16"/>
        <v>-745.91669999999999</v>
      </c>
      <c r="AV60" s="1471">
        <f t="shared" si="17"/>
        <v>-4.6773898098712253E-3</v>
      </c>
      <c r="AW60" s="1471">
        <f t="shared" si="18"/>
        <v>-8.1027536306902074E-3</v>
      </c>
      <c r="AX60" s="1471">
        <f t="shared" si="19"/>
        <v>0</v>
      </c>
    </row>
    <row r="61" spans="1:50" x14ac:dyDescent="0.25">
      <c r="A61" s="2173"/>
      <c r="B61" s="1086" t="s">
        <v>471</v>
      </c>
      <c r="C61" s="335">
        <v>687.67660000000001</v>
      </c>
      <c r="D61" s="335">
        <v>688.47109999999998</v>
      </c>
      <c r="E61" s="335">
        <v>689.21299999999997</v>
      </c>
      <c r="F61" s="335">
        <v>688.43589999999995</v>
      </c>
      <c r="G61" s="335">
        <v>687.20939999999996</v>
      </c>
      <c r="H61" s="335">
        <v>688.14700000000005</v>
      </c>
      <c r="I61" s="335">
        <v>689.54229999999995</v>
      </c>
      <c r="J61" s="335">
        <v>691.84360000000004</v>
      </c>
      <c r="K61" s="335">
        <v>692.702</v>
      </c>
      <c r="L61" s="335">
        <v>693.75239999999997</v>
      </c>
      <c r="M61" s="335">
        <v>695.08029999999997</v>
      </c>
      <c r="N61" s="335">
        <v>696.51329999999996</v>
      </c>
      <c r="O61" s="335">
        <v>698.05579999999998</v>
      </c>
      <c r="P61" s="325">
        <f t="shared" si="3"/>
        <v>6.2030776398034962E-3</v>
      </c>
      <c r="Q61" s="325">
        <f t="shared" si="4"/>
        <v>1.5093141165483846E-2</v>
      </c>
      <c r="S61" s="339"/>
      <c r="T61" s="1470"/>
      <c r="U61" s="1470"/>
      <c r="V61" s="1470"/>
      <c r="W61" s="1470"/>
      <c r="X61" s="1470"/>
      <c r="Y61" s="1470"/>
      <c r="Z61" s="1472"/>
      <c r="AA61" s="1470"/>
      <c r="AB61" s="1470"/>
      <c r="AC61" s="1470"/>
      <c r="AD61" s="1470"/>
      <c r="AE61" s="1470"/>
      <c r="AF61" s="1470"/>
      <c r="AI61" s="1471"/>
      <c r="AJ61" s="1471">
        <f t="shared" si="5"/>
        <v>-688.47109999999998</v>
      </c>
      <c r="AK61" s="1471">
        <f t="shared" si="6"/>
        <v>-689.21299999999997</v>
      </c>
      <c r="AL61" s="1471">
        <f t="shared" si="7"/>
        <v>-688.43589999999995</v>
      </c>
      <c r="AM61" s="1471">
        <f t="shared" si="8"/>
        <v>-687.20939999999996</v>
      </c>
      <c r="AN61" s="1471">
        <f t="shared" si="9"/>
        <v>-688.14700000000005</v>
      </c>
      <c r="AO61" s="1471">
        <f t="shared" si="10"/>
        <v>-689.54229999999995</v>
      </c>
      <c r="AP61" s="1471">
        <f t="shared" si="11"/>
        <v>-691.84360000000004</v>
      </c>
      <c r="AQ61" s="1471">
        <f t="shared" si="12"/>
        <v>-692.702</v>
      </c>
      <c r="AR61" s="1471">
        <f t="shared" si="13"/>
        <v>-693.75239999999997</v>
      </c>
      <c r="AS61" s="1471">
        <f t="shared" si="14"/>
        <v>-695.08029999999997</v>
      </c>
      <c r="AT61" s="1471">
        <f t="shared" si="15"/>
        <v>-696.51329999999996</v>
      </c>
      <c r="AU61" s="1471">
        <f t="shared" si="16"/>
        <v>-698.05579999999998</v>
      </c>
      <c r="AV61" s="1471">
        <f t="shared" si="17"/>
        <v>-6.2030776398034962E-3</v>
      </c>
      <c r="AW61" s="1471">
        <f t="shared" si="18"/>
        <v>-1.5093141165483846E-2</v>
      </c>
      <c r="AX61" s="1471">
        <f t="shared" si="19"/>
        <v>0</v>
      </c>
    </row>
    <row r="62" spans="1:50" ht="15.75" thickBot="1" x14ac:dyDescent="0.3">
      <c r="A62" s="2174"/>
      <c r="B62" s="1105" t="s">
        <v>840</v>
      </c>
      <c r="C62" s="618">
        <v>212.00620000000001</v>
      </c>
      <c r="D62" s="619">
        <v>212.40090000000001</v>
      </c>
      <c r="E62" s="619">
        <v>212.7184</v>
      </c>
      <c r="F62" s="619">
        <v>213.0635</v>
      </c>
      <c r="G62" s="619">
        <v>213.4453</v>
      </c>
      <c r="H62" s="619">
        <v>213.8177</v>
      </c>
      <c r="I62" s="619">
        <v>214.26329999999999</v>
      </c>
      <c r="J62" s="619">
        <v>214.7081</v>
      </c>
      <c r="K62" s="619">
        <v>215.10419999999999</v>
      </c>
      <c r="L62" s="619">
        <v>215.49979999999999</v>
      </c>
      <c r="M62" s="619">
        <v>216.00210000000001</v>
      </c>
      <c r="N62" s="619">
        <v>216.54949999999999</v>
      </c>
      <c r="O62" s="619">
        <v>217.1942</v>
      </c>
      <c r="P62" s="620">
        <f t="shared" si="3"/>
        <v>7.8626523087260494E-3</v>
      </c>
      <c r="Q62" s="620">
        <f t="shared" si="4"/>
        <v>2.4470982452399922E-2</v>
      </c>
      <c r="S62" s="339"/>
      <c r="T62" s="1470"/>
      <c r="U62" s="1470"/>
      <c r="V62" s="1470"/>
      <c r="W62" s="1470"/>
      <c r="X62" s="1470"/>
      <c r="Y62" s="1470"/>
      <c r="Z62" s="1472"/>
      <c r="AA62" s="1470"/>
      <c r="AB62" s="1470"/>
      <c r="AC62" s="1470"/>
      <c r="AD62" s="1470"/>
      <c r="AE62" s="1470"/>
      <c r="AF62" s="1470"/>
      <c r="AI62" s="1471"/>
      <c r="AJ62" s="1471">
        <f t="shared" si="5"/>
        <v>-212.40090000000001</v>
      </c>
      <c r="AK62" s="1471">
        <f t="shared" si="6"/>
        <v>-212.7184</v>
      </c>
      <c r="AL62" s="1471">
        <f t="shared" si="7"/>
        <v>-213.0635</v>
      </c>
      <c r="AM62" s="1471">
        <f t="shared" si="8"/>
        <v>-213.4453</v>
      </c>
      <c r="AN62" s="1471">
        <f t="shared" si="9"/>
        <v>-213.8177</v>
      </c>
      <c r="AO62" s="1471">
        <f t="shared" si="10"/>
        <v>-214.26329999999999</v>
      </c>
      <c r="AP62" s="1471">
        <f t="shared" si="11"/>
        <v>-214.7081</v>
      </c>
      <c r="AQ62" s="1471">
        <f t="shared" si="12"/>
        <v>-215.10419999999999</v>
      </c>
      <c r="AR62" s="1471">
        <f t="shared" si="13"/>
        <v>-215.49979999999999</v>
      </c>
      <c r="AS62" s="1471">
        <f t="shared" si="14"/>
        <v>-216.00210000000001</v>
      </c>
      <c r="AT62" s="1471">
        <f t="shared" si="15"/>
        <v>-216.54949999999999</v>
      </c>
      <c r="AU62" s="1471">
        <f t="shared" si="16"/>
        <v>-217.1942</v>
      </c>
      <c r="AV62" s="1471">
        <f t="shared" si="17"/>
        <v>-7.8626523087260494E-3</v>
      </c>
      <c r="AW62" s="1471">
        <f t="shared" si="18"/>
        <v>-2.4470982452399922E-2</v>
      </c>
      <c r="AX62" s="1471">
        <f t="shared" si="19"/>
        <v>0</v>
      </c>
    </row>
    <row r="63" spans="1:50" x14ac:dyDescent="0.25">
      <c r="S63" s="339"/>
      <c r="T63" s="334"/>
    </row>
    <row r="64" spans="1:50" x14ac:dyDescent="0.25">
      <c r="A64" s="17" t="s">
        <v>923</v>
      </c>
    </row>
    <row r="65" spans="1:17" x14ac:dyDescent="0.25">
      <c r="A65" s="55"/>
    </row>
    <row r="66" spans="1:17" x14ac:dyDescent="0.25">
      <c r="A66" s="2167" t="s">
        <v>924</v>
      </c>
      <c r="B66" s="2167"/>
      <c r="C66" s="2167"/>
      <c r="D66" s="2167"/>
      <c r="E66" s="2167"/>
      <c r="F66" s="2167"/>
      <c r="G66" s="2167"/>
      <c r="H66" s="2167"/>
      <c r="I66" s="2167"/>
      <c r="J66" s="2167"/>
      <c r="K66" s="2167"/>
      <c r="L66" s="2167"/>
      <c r="M66" s="2167"/>
      <c r="N66" s="2167"/>
      <c r="O66" s="2167"/>
      <c r="P66" s="2167"/>
      <c r="Q66" s="2167"/>
    </row>
    <row r="67" spans="1:17" x14ac:dyDescent="0.25">
      <c r="A67" s="2158" t="s">
        <v>2671</v>
      </c>
      <c r="B67" s="2158"/>
      <c r="C67" s="2158"/>
      <c r="D67" s="2158"/>
      <c r="E67" s="2158"/>
      <c r="F67" s="2158"/>
      <c r="G67" s="2158"/>
      <c r="H67" s="2158"/>
      <c r="I67" s="2158"/>
      <c r="J67" s="2158"/>
      <c r="K67" s="2158"/>
      <c r="L67" s="2158"/>
      <c r="M67" s="2158"/>
      <c r="N67" s="2158"/>
      <c r="O67" s="2158"/>
      <c r="P67" s="2158"/>
      <c r="Q67" s="2158"/>
    </row>
    <row r="68" spans="1:17" ht="15.75" customHeight="1" x14ac:dyDescent="0.25">
      <c r="A68" s="2168" t="s">
        <v>806</v>
      </c>
      <c r="B68" s="2168"/>
      <c r="C68" s="2168"/>
      <c r="D68" s="2168"/>
      <c r="E68" s="2168"/>
      <c r="F68" s="2168"/>
      <c r="G68" s="2168"/>
      <c r="H68" s="2168"/>
      <c r="I68" s="2168"/>
      <c r="J68" s="2168"/>
      <c r="K68" s="2168"/>
      <c r="L68" s="2168"/>
      <c r="M68" s="2168"/>
      <c r="N68" s="2168"/>
      <c r="O68" s="2168"/>
      <c r="P68" s="2168"/>
      <c r="Q68" s="2168"/>
    </row>
    <row r="69" spans="1:17" ht="6.75" customHeight="1" x14ac:dyDescent="0.25">
      <c r="A69" s="332"/>
      <c r="B69" s="332"/>
      <c r="C69" s="332"/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O69" s="332"/>
      <c r="P69" s="332"/>
      <c r="Q69" s="332"/>
    </row>
    <row r="70" spans="1:17" ht="26.25" customHeight="1" thickBot="1" x14ac:dyDescent="0.3">
      <c r="A70" s="319" t="s">
        <v>684</v>
      </c>
      <c r="B70" s="1065" t="s">
        <v>725</v>
      </c>
      <c r="C70" s="320">
        <v>45536</v>
      </c>
      <c r="D70" s="320">
        <v>45566</v>
      </c>
      <c r="E70" s="320">
        <v>45597</v>
      </c>
      <c r="F70" s="320">
        <v>45627</v>
      </c>
      <c r="G70" s="320">
        <v>45658</v>
      </c>
      <c r="H70" s="320">
        <v>45689</v>
      </c>
      <c r="I70" s="320">
        <v>45717</v>
      </c>
      <c r="J70" s="320">
        <v>45748</v>
      </c>
      <c r="K70" s="320">
        <v>45778</v>
      </c>
      <c r="L70" s="320">
        <v>45809</v>
      </c>
      <c r="M70" s="320">
        <v>45839</v>
      </c>
      <c r="N70" s="320">
        <v>45870</v>
      </c>
      <c r="O70" s="320">
        <v>45901</v>
      </c>
      <c r="P70" s="1066" t="s">
        <v>742</v>
      </c>
      <c r="Q70" s="340" t="s">
        <v>743</v>
      </c>
    </row>
    <row r="71" spans="1:17" ht="25.5" customHeight="1" thickBot="1" x14ac:dyDescent="0.3">
      <c r="A71" s="341" t="s">
        <v>695</v>
      </c>
      <c r="B71" s="342" t="s">
        <v>842</v>
      </c>
      <c r="C71" s="343">
        <v>2316.1628698600002</v>
      </c>
      <c r="D71" s="343">
        <v>2326.9129515999998</v>
      </c>
      <c r="E71" s="343">
        <v>2339.7063481599998</v>
      </c>
      <c r="F71" s="343">
        <v>2354.309477453</v>
      </c>
      <c r="G71" s="343">
        <v>2376.6298844039998</v>
      </c>
      <c r="H71" s="343">
        <v>2396.8771571500001</v>
      </c>
      <c r="I71" s="343">
        <v>2416.4903757980001</v>
      </c>
      <c r="J71" s="343">
        <v>2436.4164999159998</v>
      </c>
      <c r="K71" s="343">
        <v>2457.6899113679997</v>
      </c>
      <c r="L71" s="343">
        <v>2481.845651135</v>
      </c>
      <c r="M71" s="343">
        <v>2410.0607571599999</v>
      </c>
      <c r="N71" s="343">
        <v>2423.3840077199998</v>
      </c>
      <c r="O71" s="343">
        <v>2440.7045645120002</v>
      </c>
      <c r="P71" s="330">
        <f>(O71-L71)/L71</f>
        <v>-1.6576811134159444E-2</v>
      </c>
      <c r="Q71" s="302">
        <f>(O71-C71)/C71</f>
        <v>5.3770698197716904E-2</v>
      </c>
    </row>
    <row r="72" spans="1:17" ht="3" customHeight="1" x14ac:dyDescent="0.25">
      <c r="A72" s="344"/>
      <c r="B72" s="345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47"/>
      <c r="Q72" s="347"/>
    </row>
    <row r="73" spans="1:17" x14ac:dyDescent="0.25">
      <c r="A73" s="55" t="s">
        <v>744</v>
      </c>
      <c r="B73" s="1"/>
      <c r="C73" s="1"/>
      <c r="D73" s="1"/>
      <c r="E73" s="1"/>
      <c r="F73" s="1"/>
      <c r="G73" s="1"/>
      <c r="H73" s="1"/>
      <c r="I73" s="1"/>
      <c r="J73" s="1"/>
      <c r="K73" s="17"/>
      <c r="L73" s="17"/>
      <c r="M73" s="17"/>
      <c r="N73" s="17"/>
      <c r="O73" s="17"/>
      <c r="P73" s="348"/>
      <c r="Q73" s="348"/>
    </row>
    <row r="74" spans="1:17" x14ac:dyDescent="0.25">
      <c r="A74" s="349" t="s">
        <v>785</v>
      </c>
    </row>
    <row r="75" spans="1:17" x14ac:dyDescent="0.25">
      <c r="A75" s="55"/>
    </row>
    <row r="76" spans="1:17" x14ac:dyDescent="0.25">
      <c r="A76" s="55"/>
    </row>
    <row r="77" spans="1:17" x14ac:dyDescent="0.25">
      <c r="A77" s="55"/>
    </row>
    <row r="78" spans="1:17" x14ac:dyDescent="0.25">
      <c r="A78" s="350"/>
      <c r="B78" s="351"/>
      <c r="C78" s="351"/>
      <c r="D78" s="351"/>
    </row>
    <row r="79" spans="1:17" x14ac:dyDescent="0.25">
      <c r="A79" s="350"/>
      <c r="B79" s="351"/>
      <c r="C79" s="351"/>
      <c r="D79" s="351"/>
    </row>
    <row r="80" spans="1:17" x14ac:dyDescent="0.25">
      <c r="A80" s="352"/>
      <c r="B80" s="351"/>
      <c r="C80" s="351"/>
      <c r="D80" s="351"/>
    </row>
  </sheetData>
  <mergeCells count="21">
    <mergeCell ref="A66:Q66"/>
    <mergeCell ref="A67:Q67"/>
    <mergeCell ref="A68:Q68"/>
    <mergeCell ref="A34:A37"/>
    <mergeCell ref="A38:A41"/>
    <mergeCell ref="A42:A45"/>
    <mergeCell ref="A54:A58"/>
    <mergeCell ref="A59:A62"/>
    <mergeCell ref="A46:A51"/>
    <mergeCell ref="A30:Q30"/>
    <mergeCell ref="A1:Q1"/>
    <mergeCell ref="A2:Q2"/>
    <mergeCell ref="A3:Q3"/>
    <mergeCell ref="A6:A7"/>
    <mergeCell ref="A8:A9"/>
    <mergeCell ref="A10:A12"/>
    <mergeCell ref="A13:A17"/>
    <mergeCell ref="A19:A22"/>
    <mergeCell ref="A23:A24"/>
    <mergeCell ref="A28:Q28"/>
    <mergeCell ref="A29:Q29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29"/>
  <dimension ref="A1:U98"/>
  <sheetViews>
    <sheetView zoomScale="70" zoomScaleNormal="70" workbookViewId="0">
      <selection activeCell="D49" sqref="D49"/>
    </sheetView>
  </sheetViews>
  <sheetFormatPr defaultColWidth="11.42578125" defaultRowHeight="15" x14ac:dyDescent="0.25"/>
  <cols>
    <col min="1" max="1" width="81.5703125" style="353" customWidth="1"/>
    <col min="2" max="2" width="60.42578125" style="353" customWidth="1"/>
    <col min="3" max="3" width="18.85546875" style="353" bestFit="1" customWidth="1"/>
    <col min="4" max="4" width="20.28515625" style="353" customWidth="1"/>
    <col min="5" max="5" width="15.42578125" style="353" bestFit="1" customWidth="1"/>
    <col min="6" max="6" width="15" style="353" bestFit="1" customWidth="1"/>
    <col min="7" max="7" width="12.7109375" style="353" bestFit="1" customWidth="1"/>
    <col min="8" max="8" width="15.42578125" style="353" bestFit="1" customWidth="1"/>
    <col min="9" max="9" width="48.5703125" style="353" customWidth="1"/>
    <col min="10" max="10" width="13.42578125" style="353" bestFit="1" customWidth="1"/>
    <col min="11" max="14" width="18.7109375" style="353" bestFit="1" customWidth="1"/>
    <col min="15" max="15" width="11.42578125" style="353"/>
    <col min="16" max="17" width="14" style="353" bestFit="1" customWidth="1"/>
    <col min="18" max="19" width="13" style="353" bestFit="1" customWidth="1"/>
    <col min="20" max="16384" width="11.42578125" style="353"/>
  </cols>
  <sheetData>
    <row r="1" spans="1:21" ht="21.75" customHeight="1" x14ac:dyDescent="0.25">
      <c r="A1" s="2199" t="s">
        <v>709</v>
      </c>
      <c r="B1" s="2200"/>
      <c r="C1" s="2200"/>
      <c r="D1" s="2200"/>
      <c r="E1" s="2200"/>
      <c r="F1" s="2200"/>
      <c r="G1" s="2200"/>
      <c r="H1" s="2201"/>
    </row>
    <row r="2" spans="1:21" ht="15.75" x14ac:dyDescent="0.25">
      <c r="A2" s="2202" t="s">
        <v>2671</v>
      </c>
      <c r="B2" s="2203"/>
      <c r="C2" s="2203"/>
      <c r="D2" s="2203"/>
      <c r="E2" s="2203"/>
      <c r="F2" s="2203"/>
      <c r="G2" s="2203"/>
      <c r="H2" s="2204"/>
    </row>
    <row r="3" spans="1:21" ht="23.25" customHeight="1" x14ac:dyDescent="0.25">
      <c r="A3" s="2202" t="s">
        <v>812</v>
      </c>
      <c r="B3" s="2203"/>
      <c r="C3" s="2203"/>
      <c r="D3" s="2203"/>
      <c r="E3" s="2203"/>
      <c r="F3" s="2203"/>
      <c r="G3" s="2203"/>
      <c r="H3" s="2204"/>
    </row>
    <row r="4" spans="1:21" ht="8.25" customHeight="1" x14ac:dyDescent="0.25">
      <c r="A4" s="1120"/>
      <c r="B4" s="354"/>
      <c r="C4" s="178"/>
      <c r="D4" s="178"/>
      <c r="E4" s="178"/>
      <c r="F4" s="178"/>
      <c r="G4" s="178"/>
      <c r="H4" s="179"/>
    </row>
    <row r="5" spans="1:21" ht="15.75" thickBot="1" x14ac:dyDescent="0.3">
      <c r="A5" s="2205" t="s">
        <v>684</v>
      </c>
      <c r="B5" s="2206" t="s">
        <v>685</v>
      </c>
      <c r="C5" s="2206" t="s">
        <v>925</v>
      </c>
      <c r="D5" s="2206" t="s">
        <v>686</v>
      </c>
      <c r="E5" s="2207" t="s">
        <v>687</v>
      </c>
      <c r="F5" s="2207"/>
      <c r="G5" s="2207"/>
      <c r="H5" s="2208"/>
      <c r="J5" s="355"/>
      <c r="K5" s="355"/>
      <c r="L5" s="355"/>
      <c r="M5" s="355"/>
      <c r="N5" s="355"/>
      <c r="O5" s="355"/>
      <c r="P5" s="356"/>
      <c r="Q5" s="356"/>
      <c r="R5" s="356"/>
      <c r="S5" s="356"/>
      <c r="T5" s="356"/>
      <c r="U5" s="355"/>
    </row>
    <row r="6" spans="1:21" x14ac:dyDescent="0.25">
      <c r="A6" s="2205"/>
      <c r="B6" s="2206"/>
      <c r="C6" s="2206"/>
      <c r="D6" s="2206"/>
      <c r="E6" s="357" t="s">
        <v>688</v>
      </c>
      <c r="F6" s="357" t="s">
        <v>689</v>
      </c>
      <c r="G6" s="357" t="s">
        <v>690</v>
      </c>
      <c r="H6" s="358" t="s">
        <v>691</v>
      </c>
      <c r="I6" s="203"/>
      <c r="P6" s="356"/>
      <c r="Q6" s="356"/>
      <c r="R6" s="356"/>
      <c r="S6" s="356"/>
      <c r="T6" s="356"/>
      <c r="U6" s="355"/>
    </row>
    <row r="7" spans="1:21" x14ac:dyDescent="0.25">
      <c r="A7" s="2185" t="s">
        <v>711</v>
      </c>
      <c r="B7" s="2186"/>
      <c r="C7" s="2186"/>
      <c r="D7" s="2186"/>
      <c r="E7" s="2186"/>
      <c r="F7" s="2186"/>
      <c r="G7" s="2186"/>
      <c r="H7" s="2187"/>
      <c r="O7" s="355"/>
      <c r="P7" s="356"/>
      <c r="Q7" s="356"/>
      <c r="R7" s="356"/>
      <c r="S7" s="356"/>
      <c r="T7" s="356"/>
      <c r="U7" s="355"/>
    </row>
    <row r="8" spans="1:21" x14ac:dyDescent="0.25">
      <c r="A8" s="360" t="s">
        <v>712</v>
      </c>
      <c r="B8" s="1473" t="s">
        <v>188</v>
      </c>
      <c r="C8" s="1777">
        <v>704.0137284299999</v>
      </c>
      <c r="D8" s="1479">
        <v>4</v>
      </c>
      <c r="E8" s="1480">
        <v>4.3235000000000003E-2</v>
      </c>
      <c r="F8" s="1480">
        <v>4.1246000000000005E-2</v>
      </c>
      <c r="G8" s="1480">
        <v>3.7685000000000003E-2</v>
      </c>
      <c r="H8" s="1481">
        <v>3.7272000000000007E-2</v>
      </c>
      <c r="I8" s="1255"/>
      <c r="J8" s="1256"/>
      <c r="K8" s="1062"/>
      <c r="L8" s="1062"/>
      <c r="M8" s="1062"/>
      <c r="N8" s="1062"/>
      <c r="O8" s="355"/>
      <c r="P8" s="355">
        <v>1.0337594372486817E-3</v>
      </c>
      <c r="Q8" s="355">
        <v>1.0462704024314531E-3</v>
      </c>
      <c r="R8" s="355">
        <v>1.6886395617516582E-3</v>
      </c>
      <c r="S8" s="355">
        <v>1.7730354705729756E-3</v>
      </c>
      <c r="T8" s="355"/>
      <c r="U8" s="356"/>
    </row>
    <row r="9" spans="1:21" x14ac:dyDescent="0.25">
      <c r="A9" s="2180" t="s">
        <v>713</v>
      </c>
      <c r="B9" s="1357" t="s">
        <v>403</v>
      </c>
      <c r="C9" s="1777">
        <v>747.99957545000007</v>
      </c>
      <c r="D9" s="1479">
        <v>2</v>
      </c>
      <c r="E9" s="1480">
        <v>4.4115000000000008E-2</v>
      </c>
      <c r="F9" s="1480">
        <v>4.3185000000000001E-2</v>
      </c>
      <c r="G9" s="1480">
        <v>4.1905000000000005E-2</v>
      </c>
      <c r="H9" s="1481">
        <v>4.0039000000000005E-2</v>
      </c>
      <c r="I9" s="1255"/>
      <c r="J9" s="1256"/>
      <c r="K9" s="1062"/>
      <c r="L9" s="1062"/>
      <c r="M9" s="1062"/>
      <c r="N9" s="1062"/>
      <c r="O9" s="355"/>
      <c r="P9" s="355">
        <v>1.1061050891244884E-3</v>
      </c>
      <c r="Q9" s="355">
        <v>1.0034216990661199E-3</v>
      </c>
      <c r="R9" s="355">
        <v>1.1182126608318022E-3</v>
      </c>
      <c r="S9" s="355">
        <v>1.4914859668334625E-3</v>
      </c>
      <c r="T9" s="355"/>
      <c r="U9" s="356"/>
    </row>
    <row r="10" spans="1:21" x14ac:dyDescent="0.25">
      <c r="A10" s="2209"/>
      <c r="B10" s="366" t="s">
        <v>401</v>
      </c>
      <c r="C10" s="1778">
        <v>632.95283066000002</v>
      </c>
      <c r="D10" s="1482">
        <v>2</v>
      </c>
      <c r="E10" s="1483">
        <v>4.3297000000000002E-2</v>
      </c>
      <c r="F10" s="1483">
        <v>4.3411000000000005E-2</v>
      </c>
      <c r="G10" s="1483">
        <v>4.2720000000000001E-2</v>
      </c>
      <c r="H10" s="1484">
        <v>4.1570000000000003E-2</v>
      </c>
      <c r="I10" s="1255"/>
      <c r="J10" s="1256"/>
      <c r="K10" s="1062"/>
      <c r="L10" s="1062"/>
      <c r="M10" s="1062"/>
      <c r="N10" s="1062"/>
      <c r="O10" s="355"/>
      <c r="P10" s="355">
        <v>1.179687752668507E-3</v>
      </c>
      <c r="Q10" s="355">
        <v>1.575452383503428E-3</v>
      </c>
      <c r="R10" s="355">
        <v>1.6749595130818504E-3</v>
      </c>
      <c r="S10" s="355">
        <v>2.0330328437402644E-3</v>
      </c>
      <c r="T10" s="355"/>
      <c r="U10" s="356"/>
    </row>
    <row r="11" spans="1:21" x14ac:dyDescent="0.25">
      <c r="A11" s="2209"/>
      <c r="B11" s="366" t="s">
        <v>404</v>
      </c>
      <c r="C11" s="1778">
        <v>625.97606457000006</v>
      </c>
      <c r="D11" s="1482">
        <v>2</v>
      </c>
      <c r="E11" s="1483">
        <v>4.4102000000000009E-2</v>
      </c>
      <c r="F11" s="1483">
        <v>4.1829000000000005E-2</v>
      </c>
      <c r="G11" s="1483">
        <v>4.1292000000000002E-2</v>
      </c>
      <c r="H11" s="1484">
        <v>4.0024000000000004E-2</v>
      </c>
      <c r="I11" s="1255"/>
      <c r="J11" s="1256"/>
      <c r="K11" s="1062"/>
      <c r="L11" s="1062"/>
      <c r="M11" s="1062"/>
      <c r="N11" s="1062"/>
      <c r="O11" s="355"/>
      <c r="P11" s="355">
        <v>1.2486466717920286E-3</v>
      </c>
      <c r="Q11" s="355">
        <v>2.3759535031132287E-3</v>
      </c>
      <c r="R11" s="355">
        <v>1.7743979389380983E-3</v>
      </c>
      <c r="S11" s="355">
        <v>1.8962463402776306E-3</v>
      </c>
      <c r="T11" s="355"/>
      <c r="U11" s="356"/>
    </row>
    <row r="12" spans="1:21" x14ac:dyDescent="0.25">
      <c r="A12" s="2181"/>
      <c r="B12" s="1474" t="s">
        <v>402</v>
      </c>
      <c r="C12" s="1779">
        <v>1853.59257</v>
      </c>
      <c r="D12" s="1485">
        <v>4</v>
      </c>
      <c r="E12" s="1486">
        <v>5.7845000000000001E-2</v>
      </c>
      <c r="F12" s="1486">
        <v>5.6297000000000007E-2</v>
      </c>
      <c r="G12" s="1486">
        <v>5.5771000000000008E-2</v>
      </c>
      <c r="H12" s="1487">
        <v>4.0072000000000003E-2</v>
      </c>
      <c r="I12" s="1255"/>
      <c r="J12" s="1256"/>
      <c r="K12" s="1062"/>
      <c r="L12" s="1062"/>
      <c r="M12" s="1062"/>
      <c r="N12" s="1062"/>
      <c r="O12" s="355"/>
      <c r="P12" s="355"/>
      <c r="Q12" s="355"/>
      <c r="R12" s="355"/>
      <c r="S12" s="355"/>
      <c r="T12" s="355"/>
      <c r="U12" s="356"/>
    </row>
    <row r="13" spans="1:21" x14ac:dyDescent="0.25">
      <c r="A13" s="2180" t="s">
        <v>714</v>
      </c>
      <c r="B13" s="1728" t="s">
        <v>2291</v>
      </c>
      <c r="C13" s="1778">
        <v>430.53582782000001</v>
      </c>
      <c r="D13" s="1482">
        <v>3</v>
      </c>
      <c r="E13" s="1483">
        <v>4.6238000000000008E-2</v>
      </c>
      <c r="F13" s="1483">
        <v>4.862000000000001E-2</v>
      </c>
      <c r="G13" s="1483">
        <v>4.4427000000000008E-2</v>
      </c>
      <c r="H13" s="1484">
        <v>0</v>
      </c>
      <c r="I13" s="1255"/>
      <c r="J13" s="1256"/>
      <c r="K13" s="1062"/>
      <c r="L13" s="1062"/>
      <c r="M13" s="1062"/>
      <c r="N13" s="1062"/>
      <c r="O13" s="355"/>
      <c r="P13" s="355"/>
      <c r="Q13" s="355"/>
      <c r="R13" s="355"/>
      <c r="S13" s="355"/>
      <c r="T13" s="355"/>
      <c r="U13" s="356"/>
    </row>
    <row r="14" spans="1:21" x14ac:dyDescent="0.25">
      <c r="A14" s="2181"/>
      <c r="B14" s="1729" t="s">
        <v>315</v>
      </c>
      <c r="C14" s="1778">
        <v>1066.78964875</v>
      </c>
      <c r="D14" s="1482">
        <v>2</v>
      </c>
      <c r="E14" s="1483">
        <v>4.2559000000000007E-2</v>
      </c>
      <c r="F14" s="1483">
        <v>4.1955000000000006E-2</v>
      </c>
      <c r="G14" s="1483">
        <v>4.1468000000000005E-2</v>
      </c>
      <c r="H14" s="1484">
        <v>3.9691000000000004E-2</v>
      </c>
      <c r="I14" s="1255"/>
      <c r="J14" s="1256"/>
      <c r="K14" s="1062"/>
      <c r="L14" s="1062"/>
      <c r="M14" s="1062"/>
      <c r="N14" s="1062"/>
      <c r="O14" s="355"/>
      <c r="P14" s="355"/>
      <c r="Q14" s="355"/>
      <c r="R14" s="355"/>
      <c r="S14" s="355"/>
      <c r="T14" s="355"/>
      <c r="U14" s="356"/>
    </row>
    <row r="15" spans="1:21" x14ac:dyDescent="0.25">
      <c r="A15" s="2210" t="s">
        <v>695</v>
      </c>
      <c r="B15" s="1357" t="s">
        <v>28</v>
      </c>
      <c r="C15" s="1777">
        <v>584.31685521999998</v>
      </c>
      <c r="D15" s="1479">
        <v>2</v>
      </c>
      <c r="E15" s="1480">
        <v>7.8271000000000007E-2</v>
      </c>
      <c r="F15" s="1480">
        <v>5.370500000000001E-2</v>
      </c>
      <c r="G15" s="1480">
        <v>4.8622000000000005E-2</v>
      </c>
      <c r="H15" s="1481">
        <v>4.2160000000000003E-2</v>
      </c>
      <c r="I15" s="1255"/>
      <c r="J15" s="1256"/>
      <c r="K15" s="1062"/>
      <c r="L15" s="1062"/>
      <c r="M15" s="1062"/>
      <c r="N15" s="1062"/>
      <c r="O15" s="355"/>
      <c r="P15" s="355">
        <v>4.8831242931459003E-4</v>
      </c>
      <c r="Q15" s="355">
        <v>6.9456271319145871E-4</v>
      </c>
      <c r="R15" s="355">
        <v>5.5322727462903695E-4</v>
      </c>
      <c r="S15" s="355">
        <v>7.6268072127699468E-4</v>
      </c>
      <c r="T15" s="355"/>
      <c r="U15" s="356"/>
    </row>
    <row r="16" spans="1:21" x14ac:dyDescent="0.25">
      <c r="A16" s="2209"/>
      <c r="B16" s="366" t="s">
        <v>316</v>
      </c>
      <c r="C16" s="1778">
        <v>700.55651652999995</v>
      </c>
      <c r="D16" s="1482">
        <v>2</v>
      </c>
      <c r="E16" s="1483">
        <v>7.3430999999999996E-2</v>
      </c>
      <c r="F16" s="1483">
        <v>7.1106000000000003E-2</v>
      </c>
      <c r="G16" s="1483">
        <v>7.7137000000000011E-2</v>
      </c>
      <c r="H16" s="1484">
        <v>6.6507000000000011E-2</v>
      </c>
      <c r="I16" s="1255"/>
      <c r="J16" s="1256"/>
      <c r="K16" s="1062"/>
      <c r="L16" s="1062"/>
      <c r="M16" s="1062"/>
      <c r="N16" s="1062"/>
      <c r="O16" s="355"/>
      <c r="P16" s="355"/>
      <c r="Q16" s="355"/>
      <c r="R16" s="355"/>
      <c r="S16" s="355"/>
      <c r="T16" s="355"/>
      <c r="U16" s="356"/>
    </row>
    <row r="17" spans="1:21" x14ac:dyDescent="0.25">
      <c r="A17" s="2209"/>
      <c r="B17" s="366" t="s">
        <v>326</v>
      </c>
      <c r="C17" s="1778">
        <v>687.91105169000002</v>
      </c>
      <c r="D17" s="1482">
        <v>2</v>
      </c>
      <c r="E17" s="1483">
        <v>6.9110000000000005E-2</v>
      </c>
      <c r="F17" s="1483">
        <v>6.7360000000000003E-2</v>
      </c>
      <c r="G17" s="1483">
        <v>6.2659999999999993E-2</v>
      </c>
      <c r="H17" s="1484">
        <v>5.5505000000000006E-2</v>
      </c>
      <c r="I17" s="1255"/>
      <c r="J17" s="1256"/>
      <c r="K17" s="1062"/>
      <c r="L17" s="1062"/>
      <c r="M17" s="1062"/>
      <c r="N17" s="1062"/>
      <c r="O17" s="355"/>
      <c r="P17" s="355"/>
      <c r="Q17" s="355"/>
      <c r="R17" s="355"/>
      <c r="S17" s="355"/>
      <c r="T17" s="355"/>
      <c r="U17" s="356"/>
    </row>
    <row r="18" spans="1:21" x14ac:dyDescent="0.25">
      <c r="A18" s="2181"/>
      <c r="B18" s="1476" t="s">
        <v>926</v>
      </c>
      <c r="C18" s="1779">
        <v>411.60341195000001</v>
      </c>
      <c r="D18" s="1485">
        <v>3</v>
      </c>
      <c r="E18" s="1486">
        <v>7.4757000000000004E-2</v>
      </c>
      <c r="F18" s="1486">
        <v>6.9875000000000007E-2</v>
      </c>
      <c r="G18" s="1486">
        <v>6.1892000000000003E-2</v>
      </c>
      <c r="H18" s="1487">
        <v>5.3578000000000001E-2</v>
      </c>
      <c r="I18" s="1255"/>
      <c r="J18" s="1256"/>
      <c r="K18" s="1062"/>
      <c r="L18" s="1062"/>
      <c r="M18" s="1062"/>
      <c r="N18" s="1062"/>
      <c r="O18" s="355"/>
      <c r="P18" s="355">
        <v>8.875743504596959E-4</v>
      </c>
      <c r="Q18" s="355">
        <v>1.1893477180448296E-3</v>
      </c>
      <c r="R18" s="355">
        <v>1.0087758361232001E-3</v>
      </c>
      <c r="S18" s="355">
        <v>1.1747035941009241E-3</v>
      </c>
      <c r="T18" s="355"/>
      <c r="U18" s="356"/>
    </row>
    <row r="19" spans="1:21" x14ac:dyDescent="0.25">
      <c r="A19" s="364" t="s">
        <v>715</v>
      </c>
      <c r="B19" s="1476" t="s">
        <v>176</v>
      </c>
      <c r="C19" s="1778">
        <v>703.31987765999997</v>
      </c>
      <c r="D19" s="1482">
        <v>2</v>
      </c>
      <c r="E19" s="1483">
        <v>5.3279E-2</v>
      </c>
      <c r="F19" s="1483">
        <v>4.8687000000000001E-2</v>
      </c>
      <c r="G19" s="1483">
        <v>4.978500000000001E-2</v>
      </c>
      <c r="H19" s="1484">
        <v>4.7987999999999996E-2</v>
      </c>
      <c r="I19" s="1255"/>
      <c r="J19" s="1256"/>
      <c r="K19" s="1062"/>
      <c r="L19" s="1062"/>
      <c r="M19" s="1062"/>
      <c r="N19" s="1062"/>
      <c r="O19" s="355"/>
      <c r="P19" s="355">
        <v>5.588231953959071E-4</v>
      </c>
      <c r="Q19" s="355">
        <v>4.7753893282760542E-4</v>
      </c>
      <c r="R19" s="355">
        <v>5.1105126007309077E-4</v>
      </c>
      <c r="S19" s="355">
        <v>5.8547656553246876E-4</v>
      </c>
      <c r="T19" s="355"/>
      <c r="U19" s="356"/>
    </row>
    <row r="20" spans="1:21" x14ac:dyDescent="0.25">
      <c r="A20" s="360" t="s">
        <v>716</v>
      </c>
      <c r="B20" s="1477" t="s">
        <v>257</v>
      </c>
      <c r="C20" s="1780">
        <v>492.44647598</v>
      </c>
      <c r="D20" s="1488">
        <v>3</v>
      </c>
      <c r="E20" s="1489">
        <v>-0.22114500000000004</v>
      </c>
      <c r="F20" s="1489">
        <v>-5.8255000000000001E-2</v>
      </c>
      <c r="G20" s="1489">
        <v>-7.7323000000000003E-2</v>
      </c>
      <c r="H20" s="1490">
        <v>-5.9805000000000004E-2</v>
      </c>
      <c r="I20" s="1255"/>
      <c r="J20" s="1256"/>
      <c r="K20" s="1062"/>
      <c r="L20" s="1062"/>
      <c r="M20" s="1062"/>
      <c r="N20" s="1062"/>
      <c r="O20" s="355"/>
      <c r="P20" s="355">
        <v>-9.1826530292554007E-5</v>
      </c>
      <c r="Q20" s="355">
        <v>-8.148848416146214E-4</v>
      </c>
      <c r="R20" s="355">
        <v>-2.3618226675540242E-4</v>
      </c>
      <c r="S20" s="355">
        <v>0</v>
      </c>
      <c r="T20" s="355"/>
      <c r="U20" s="356"/>
    </row>
    <row r="21" spans="1:21" x14ac:dyDescent="0.25">
      <c r="A21" s="2210" t="s">
        <v>697</v>
      </c>
      <c r="B21" s="365" t="s">
        <v>1741</v>
      </c>
      <c r="C21" s="1777">
        <v>991.03314534000003</v>
      </c>
      <c r="D21" s="1479">
        <v>2</v>
      </c>
      <c r="E21" s="1480">
        <v>-7.5854000000000005E-2</v>
      </c>
      <c r="F21" s="1480">
        <v>-1.1288000000000001E-2</v>
      </c>
      <c r="G21" s="1480">
        <v>5.3190000000000008E-3</v>
      </c>
      <c r="H21" s="1481">
        <v>8.5000000000000006E-3</v>
      </c>
      <c r="I21" s="1255"/>
      <c r="J21" s="1256"/>
      <c r="K21" s="1062"/>
      <c r="L21" s="1062"/>
      <c r="M21" s="1062"/>
      <c r="N21" s="1062"/>
      <c r="O21" s="355"/>
      <c r="P21" s="355"/>
      <c r="Q21" s="355"/>
      <c r="R21" s="355"/>
      <c r="S21" s="355"/>
      <c r="T21" s="355"/>
      <c r="U21" s="356"/>
    </row>
    <row r="22" spans="1:21" x14ac:dyDescent="0.25">
      <c r="A22" s="2209"/>
      <c r="B22" s="366" t="s">
        <v>1742</v>
      </c>
      <c r="C22" s="1778">
        <v>532.27272406999998</v>
      </c>
      <c r="D22" s="1482">
        <v>1</v>
      </c>
      <c r="E22" s="1483">
        <v>-3.2545999999999999E-2</v>
      </c>
      <c r="F22" s="1483">
        <v>1.7624000000000001E-2</v>
      </c>
      <c r="G22" s="1483">
        <v>6.2260000000000006E-3</v>
      </c>
      <c r="H22" s="1484">
        <v>-1.1159000000000001E-2</v>
      </c>
      <c r="I22" s="1255"/>
      <c r="J22" s="1256"/>
      <c r="K22" s="1062"/>
      <c r="L22" s="1062"/>
      <c r="M22" s="1062"/>
      <c r="N22" s="1062"/>
      <c r="O22" s="355"/>
      <c r="P22" s="355">
        <v>6.5069429298191732E-5</v>
      </c>
      <c r="Q22" s="355">
        <v>1.0649460243480247E-3</v>
      </c>
      <c r="R22" s="355">
        <v>1.0300103974656913E-3</v>
      </c>
      <c r="S22" s="355">
        <v>-7.63973275507777E-4</v>
      </c>
      <c r="T22" s="355"/>
      <c r="U22" s="356"/>
    </row>
    <row r="23" spans="1:21" x14ac:dyDescent="0.25">
      <c r="A23" s="2181"/>
      <c r="B23" s="366" t="s">
        <v>1743</v>
      </c>
      <c r="C23" s="1779">
        <v>1816.6664633</v>
      </c>
      <c r="D23" s="1485">
        <v>4</v>
      </c>
      <c r="E23" s="1486">
        <v>-8.8999999999999999E-3</v>
      </c>
      <c r="F23" s="1486">
        <v>-1.9064000000000001E-2</v>
      </c>
      <c r="G23" s="1486">
        <v>-1.8332000000000001E-2</v>
      </c>
      <c r="H23" s="1487">
        <v>-3.6359000000000002E-2</v>
      </c>
      <c r="I23" s="1255"/>
      <c r="J23" s="1256"/>
      <c r="K23" s="1062"/>
      <c r="L23" s="1062"/>
      <c r="M23" s="1062"/>
      <c r="N23" s="1062"/>
      <c r="O23" s="355"/>
      <c r="P23" s="355">
        <v>1.7798861199623569E-3</v>
      </c>
      <c r="Q23" s="355">
        <v>1.9203797898099545E-3</v>
      </c>
      <c r="R23" s="355">
        <v>7.8034773471158999E-4</v>
      </c>
      <c r="S23" s="355">
        <v>1.212184835917681E-3</v>
      </c>
      <c r="T23" s="355"/>
      <c r="U23" s="356"/>
    </row>
    <row r="24" spans="1:21" x14ac:dyDescent="0.25">
      <c r="A24" s="2190" t="s">
        <v>698</v>
      </c>
      <c r="B24" s="1357" t="s">
        <v>327</v>
      </c>
      <c r="C24" s="1778">
        <v>793.5010714</v>
      </c>
      <c r="D24" s="1482">
        <v>4</v>
      </c>
      <c r="E24" s="1483">
        <v>5.7383000000000003E-2</v>
      </c>
      <c r="F24" s="1483">
        <v>5.5788000000000011E-2</v>
      </c>
      <c r="G24" s="1483">
        <v>5.2058E-2</v>
      </c>
      <c r="H24" s="1484">
        <v>4.1870000000000004E-2</v>
      </c>
      <c r="I24" s="1255"/>
      <c r="J24" s="1256"/>
      <c r="K24" s="1062"/>
      <c r="L24" s="1062"/>
      <c r="M24" s="1062"/>
      <c r="N24" s="1062"/>
      <c r="O24" s="355"/>
      <c r="P24" s="355"/>
      <c r="Q24" s="355"/>
      <c r="R24" s="355"/>
      <c r="S24" s="355"/>
      <c r="T24" s="355"/>
      <c r="U24" s="356"/>
    </row>
    <row r="25" spans="1:21" x14ac:dyDescent="0.25">
      <c r="A25" s="2191"/>
      <c r="B25" s="1358" t="s">
        <v>927</v>
      </c>
      <c r="C25" s="1778">
        <v>214.12077849000002</v>
      </c>
      <c r="D25" s="1482">
        <v>3</v>
      </c>
      <c r="E25" s="1483">
        <v>5.7357000000000005E-2</v>
      </c>
      <c r="F25" s="1483">
        <v>5.2433000000000007E-2</v>
      </c>
      <c r="G25" s="1483">
        <v>4.7686000000000006E-2</v>
      </c>
      <c r="H25" s="1484">
        <v>4.0513E-2</v>
      </c>
      <c r="I25" s="1255"/>
      <c r="J25" s="1256"/>
      <c r="K25" s="1062"/>
      <c r="L25" s="1062"/>
      <c r="M25" s="1062"/>
      <c r="N25" s="1062"/>
      <c r="O25" s="355"/>
      <c r="P25" s="355">
        <v>3.1329568797702888E-3</v>
      </c>
      <c r="Q25" s="355">
        <v>5.6526709870396647E-3</v>
      </c>
      <c r="R25" s="355">
        <v>7.662144909771163E-3</v>
      </c>
      <c r="S25" s="355">
        <v>6.0203805494462442E-3</v>
      </c>
      <c r="T25" s="355"/>
      <c r="U25" s="356"/>
    </row>
    <row r="26" spans="1:21" x14ac:dyDescent="0.25">
      <c r="A26" s="2192" t="s">
        <v>717</v>
      </c>
      <c r="B26" s="1357" t="s">
        <v>928</v>
      </c>
      <c r="C26" s="1781">
        <v>252.58511625999998</v>
      </c>
      <c r="D26" s="1479">
        <v>3</v>
      </c>
      <c r="E26" s="1480">
        <v>0.22764500000000004</v>
      </c>
      <c r="F26" s="1480">
        <v>0.19202400000000003</v>
      </c>
      <c r="G26" s="1480">
        <v>9.6012000000000014E-2</v>
      </c>
      <c r="H26" s="1481">
        <v>4.8006000000000007E-2</v>
      </c>
      <c r="I26" s="1255"/>
      <c r="J26" s="1256"/>
      <c r="K26" s="1062"/>
      <c r="L26" s="1062"/>
      <c r="M26" s="1062"/>
      <c r="N26" s="1062"/>
      <c r="O26" s="355"/>
      <c r="P26" s="355">
        <v>9.7907999783468564E-4</v>
      </c>
      <c r="Q26" s="355">
        <v>9.5670218077773645E-4</v>
      </c>
      <c r="R26" s="355">
        <v>9.1098981580982666E-4</v>
      </c>
      <c r="S26" s="355">
        <v>0</v>
      </c>
      <c r="T26" s="355"/>
      <c r="U26" s="356"/>
    </row>
    <row r="27" spans="1:21" ht="17.25" customHeight="1" x14ac:dyDescent="0.25">
      <c r="A27" s="2193"/>
      <c r="B27" s="366" t="s">
        <v>929</v>
      </c>
      <c r="C27" s="1782"/>
      <c r="D27" s="1485">
        <v>3</v>
      </c>
      <c r="E27" s="1486">
        <v>3.8936000000000005E-2</v>
      </c>
      <c r="F27" s="1486">
        <v>4.2319000000000002E-2</v>
      </c>
      <c r="G27" s="1486">
        <v>-3.6219000000000001E-2</v>
      </c>
      <c r="H27" s="1487">
        <v>2.9396000000000002E-2</v>
      </c>
      <c r="I27" s="1255"/>
      <c r="J27" s="1256"/>
      <c r="K27" s="1062"/>
      <c r="L27" s="1062"/>
      <c r="M27" s="1062"/>
      <c r="N27" s="1062"/>
      <c r="O27" s="355"/>
      <c r="P27" s="355">
        <v>7.2121212962618217E-3</v>
      </c>
      <c r="Q27" s="355">
        <v>2.7857352140312312E-3</v>
      </c>
      <c r="R27" s="355">
        <v>5.9537470495875649E-4</v>
      </c>
      <c r="S27" s="355">
        <v>0</v>
      </c>
      <c r="T27" s="355"/>
      <c r="U27" s="356"/>
    </row>
    <row r="28" spans="1:21" ht="17.25" customHeight="1" x14ac:dyDescent="0.25">
      <c r="A28" s="2190" t="s">
        <v>694</v>
      </c>
      <c r="B28" s="1475" t="s">
        <v>190</v>
      </c>
      <c r="C28" s="1778">
        <v>512.35168343999999</v>
      </c>
      <c r="D28" s="1482">
        <v>4</v>
      </c>
      <c r="E28" s="1483">
        <v>4.5188000000000006E-2</v>
      </c>
      <c r="F28" s="1483">
        <v>4.5454000000000008E-2</v>
      </c>
      <c r="G28" s="1483">
        <v>4.4165000000000003E-2</v>
      </c>
      <c r="H28" s="1484">
        <v>4.4480000000000006E-2</v>
      </c>
      <c r="I28" s="1255"/>
      <c r="J28" s="1256"/>
      <c r="K28" s="1062"/>
      <c r="L28" s="1062"/>
      <c r="M28" s="1062"/>
      <c r="N28" s="1062"/>
      <c r="O28" s="355"/>
      <c r="P28" s="355"/>
      <c r="Q28" s="355"/>
      <c r="R28" s="355"/>
      <c r="S28" s="355"/>
      <c r="T28" s="355"/>
      <c r="U28" s="356"/>
    </row>
    <row r="29" spans="1:21" ht="14.25" customHeight="1" x14ac:dyDescent="0.25">
      <c r="A29" s="2194"/>
      <c r="B29" s="366" t="s">
        <v>930</v>
      </c>
      <c r="C29" s="1781">
        <v>458.59195532999996</v>
      </c>
      <c r="D29" s="1479">
        <v>5</v>
      </c>
      <c r="E29" s="1480">
        <v>5.8636000000000008E-2</v>
      </c>
      <c r="F29" s="1480">
        <v>5.8421000000000001E-2</v>
      </c>
      <c r="G29" s="1480">
        <v>5.8908000000000009E-2</v>
      </c>
      <c r="H29" s="1481">
        <v>5.893700000000001E-2</v>
      </c>
      <c r="I29" s="1255"/>
      <c r="J29" s="1256"/>
      <c r="K29" s="1062"/>
      <c r="L29" s="1062"/>
      <c r="M29" s="1062"/>
      <c r="N29" s="1062"/>
      <c r="O29" s="355"/>
      <c r="P29" s="355">
        <v>-3.6294301179015166E-4</v>
      </c>
      <c r="Q29" s="355">
        <v>8.0319274605073775E-5</v>
      </c>
      <c r="R29" s="355">
        <v>1.3756296805667078E-4</v>
      </c>
      <c r="S29" s="355">
        <v>4.7241091531760604E-4</v>
      </c>
      <c r="T29" s="355"/>
      <c r="U29" s="356"/>
    </row>
    <row r="30" spans="1:21" ht="14.25" customHeight="1" x14ac:dyDescent="0.25">
      <c r="A30" s="2191"/>
      <c r="B30" s="1474" t="s">
        <v>931</v>
      </c>
      <c r="C30" s="1782"/>
      <c r="D30" s="1485">
        <v>2</v>
      </c>
      <c r="E30" s="1486">
        <v>8.4145999999999999E-2</v>
      </c>
      <c r="F30" s="1486">
        <v>9.8207000000000017E-2</v>
      </c>
      <c r="G30" s="1486">
        <v>9.5957000000000015E-2</v>
      </c>
      <c r="H30" s="1487">
        <v>0.10995500000000001</v>
      </c>
      <c r="I30" s="1255"/>
      <c r="J30" s="1256"/>
      <c r="K30" s="1062"/>
      <c r="L30" s="1062"/>
      <c r="M30" s="1062"/>
      <c r="N30" s="1062"/>
      <c r="O30" s="355"/>
      <c r="P30" s="355">
        <v>8.6926033171117216E-4</v>
      </c>
      <c r="Q30" s="355">
        <v>3.1849628106524354E-4</v>
      </c>
      <c r="R30" s="355">
        <v>5.9260969501178545E-4</v>
      </c>
      <c r="S30" s="355">
        <v>8.2164946744308124E-4</v>
      </c>
      <c r="T30" s="355"/>
      <c r="U30" s="356"/>
    </row>
    <row r="31" spans="1:21" x14ac:dyDescent="0.25">
      <c r="A31" s="367" t="s">
        <v>932</v>
      </c>
      <c r="B31" s="1475" t="s">
        <v>933</v>
      </c>
      <c r="C31" s="1778">
        <v>316.60889672000002</v>
      </c>
      <c r="D31" s="1482">
        <v>2</v>
      </c>
      <c r="E31" s="1483">
        <v>4.3202000000000004E-2</v>
      </c>
      <c r="F31" s="1483">
        <v>4.4754000000000002E-2</v>
      </c>
      <c r="G31" s="1483">
        <v>4.5186000000000004E-2</v>
      </c>
      <c r="H31" s="1484">
        <v>4.3293000000000005E-2</v>
      </c>
      <c r="I31" s="1255"/>
      <c r="J31" s="1256"/>
      <c r="K31" s="1062"/>
      <c r="L31" s="1062"/>
      <c r="M31" s="1062"/>
      <c r="N31" s="1062"/>
      <c r="O31" s="355"/>
      <c r="P31" s="355"/>
      <c r="Q31" s="355"/>
      <c r="R31" s="355"/>
      <c r="S31" s="355"/>
      <c r="T31" s="355"/>
      <c r="U31" s="355"/>
    </row>
    <row r="32" spans="1:21" x14ac:dyDescent="0.25">
      <c r="A32" s="2195" t="s">
        <v>699</v>
      </c>
      <c r="B32" s="1478" t="s">
        <v>1091</v>
      </c>
      <c r="C32" s="1777">
        <v>3.0541115200000002</v>
      </c>
      <c r="D32" s="1479">
        <v>6</v>
      </c>
      <c r="E32" s="1480">
        <v>-0.126244</v>
      </c>
      <c r="F32" s="1480">
        <v>-4.2833000000000003E-2</v>
      </c>
      <c r="G32" s="1480">
        <v>-2.1427000000000002E-2</v>
      </c>
      <c r="H32" s="1481">
        <v>-3.1815000000000003E-2</v>
      </c>
      <c r="I32" s="1255"/>
      <c r="J32" s="1256"/>
      <c r="K32" s="1062"/>
      <c r="L32" s="1062"/>
      <c r="M32" s="1062"/>
      <c r="N32" s="1062"/>
      <c r="O32" s="355"/>
      <c r="P32" s="355"/>
      <c r="Q32" s="355"/>
      <c r="R32" s="355"/>
      <c r="S32" s="355"/>
      <c r="T32" s="355"/>
      <c r="U32" s="355"/>
    </row>
    <row r="33" spans="1:21" ht="18" customHeight="1" x14ac:dyDescent="0.25">
      <c r="A33" s="2196"/>
      <c r="B33" s="1478" t="s">
        <v>1092</v>
      </c>
      <c r="C33" s="1779">
        <v>0.79845793999999992</v>
      </c>
      <c r="D33" s="1485">
        <v>4</v>
      </c>
      <c r="E33" s="1486">
        <v>2.0099000000000002E-2</v>
      </c>
      <c r="F33" s="1486">
        <v>-5.2780000000000006E-3</v>
      </c>
      <c r="G33" s="1486">
        <v>-4.0895000000000008E-2</v>
      </c>
      <c r="H33" s="1487">
        <v>-3.2670000000000004E-3</v>
      </c>
      <c r="I33" s="1255"/>
      <c r="J33" s="1256"/>
      <c r="K33" s="1062"/>
      <c r="L33" s="1062"/>
      <c r="M33" s="1062"/>
      <c r="N33" s="1062"/>
      <c r="O33" s="355"/>
      <c r="P33" s="355"/>
      <c r="Q33" s="355"/>
      <c r="R33" s="355"/>
      <c r="S33" s="355"/>
      <c r="T33" s="355"/>
      <c r="U33" s="355"/>
    </row>
    <row r="34" spans="1:21" ht="20.25" customHeight="1" x14ac:dyDescent="0.25">
      <c r="A34" s="2197" t="s">
        <v>696</v>
      </c>
      <c r="B34" s="1725" t="s">
        <v>1478</v>
      </c>
      <c r="C34" s="1783">
        <v>82.587928329999997</v>
      </c>
      <c r="D34" s="1482">
        <v>3</v>
      </c>
      <c r="E34" s="1483">
        <v>8.6668000000000009E-2</v>
      </c>
      <c r="F34" s="1483">
        <v>7.2574000000000013E-2</v>
      </c>
      <c r="G34" s="1483">
        <v>6.9238000000000008E-2</v>
      </c>
      <c r="H34" s="1484">
        <v>6.9800000000000001E-2</v>
      </c>
      <c r="I34" s="1255"/>
      <c r="J34" s="1256"/>
      <c r="K34" s="1062"/>
      <c r="L34" s="1062"/>
      <c r="M34" s="1062"/>
      <c r="N34" s="1062"/>
      <c r="O34" s="355"/>
      <c r="P34" s="355"/>
      <c r="Q34" s="355"/>
      <c r="R34" s="355"/>
      <c r="S34" s="355"/>
      <c r="T34" s="355"/>
      <c r="U34" s="355"/>
    </row>
    <row r="35" spans="1:21" ht="20.25" customHeight="1" x14ac:dyDescent="0.25">
      <c r="A35" s="2198"/>
      <c r="B35" s="1589" t="s">
        <v>1479</v>
      </c>
      <c r="C35" s="1784"/>
      <c r="D35" s="1482">
        <v>2</v>
      </c>
      <c r="E35" s="1483">
        <v>6.5090000000000009E-2</v>
      </c>
      <c r="F35" s="1483">
        <v>4.9822999999999999E-2</v>
      </c>
      <c r="G35" s="1483">
        <v>4.5644000000000004E-2</v>
      </c>
      <c r="H35" s="1484">
        <v>4.4783000000000003E-2</v>
      </c>
      <c r="I35" s="1255"/>
      <c r="J35" s="1256"/>
      <c r="K35" s="1062"/>
      <c r="L35" s="1062"/>
      <c r="M35" s="1062"/>
      <c r="N35" s="1062"/>
      <c r="O35" s="355"/>
      <c r="P35" s="355"/>
      <c r="Q35" s="355"/>
      <c r="R35" s="355"/>
      <c r="S35" s="355"/>
      <c r="T35" s="355"/>
      <c r="U35" s="355"/>
    </row>
    <row r="36" spans="1:21" ht="20.25" customHeight="1" x14ac:dyDescent="0.25">
      <c r="A36" s="2198"/>
      <c r="B36" s="1589" t="s">
        <v>1973</v>
      </c>
      <c r="C36" s="1785">
        <v>220.56072312999999</v>
      </c>
      <c r="D36" s="1482">
        <v>3</v>
      </c>
      <c r="E36" s="1483">
        <v>5.8606999999999999E-2</v>
      </c>
      <c r="F36" s="1483">
        <v>5.6679E-2</v>
      </c>
      <c r="G36" s="1483">
        <v>5.2049000000000005E-2</v>
      </c>
      <c r="H36" s="1483">
        <v>4.6994000000000001E-2</v>
      </c>
      <c r="I36" s="1255"/>
      <c r="J36" s="1256"/>
      <c r="K36" s="1062"/>
      <c r="L36" s="1062"/>
      <c r="M36" s="1062"/>
      <c r="N36" s="1062"/>
      <c r="O36" s="355"/>
      <c r="P36" s="355"/>
      <c r="Q36" s="355"/>
      <c r="R36" s="355"/>
      <c r="S36" s="355"/>
      <c r="T36" s="355"/>
      <c r="U36" s="355"/>
    </row>
    <row r="37" spans="1:21" ht="15.75" thickBot="1" x14ac:dyDescent="0.3">
      <c r="A37" s="2188" t="s">
        <v>718</v>
      </c>
      <c r="B37" s="2189"/>
      <c r="C37" s="1776">
        <f>SUM(C8:C36)</f>
        <v>15836.747489979996</v>
      </c>
      <c r="D37" s="1121">
        <v>84</v>
      </c>
      <c r="E37" s="1122"/>
      <c r="F37" s="1122"/>
      <c r="G37" s="1122"/>
      <c r="H37" s="1123"/>
      <c r="I37" s="368"/>
      <c r="J37" s="590"/>
      <c r="K37" s="590"/>
      <c r="L37" s="369">
        <v>9095391273.3800011</v>
      </c>
      <c r="M37" s="369">
        <v>8961747215.7400017</v>
      </c>
      <c r="N37" s="369">
        <v>8003255869.749999</v>
      </c>
      <c r="O37" s="355"/>
      <c r="P37" s="355"/>
      <c r="Q37" s="355"/>
      <c r="R37" s="355"/>
      <c r="S37" s="355"/>
      <c r="T37" s="355"/>
      <c r="U37" s="355"/>
    </row>
    <row r="38" spans="1:21" ht="15.75" thickBot="1" x14ac:dyDescent="0.3">
      <c r="A38" s="2178" t="s">
        <v>719</v>
      </c>
      <c r="B38" s="2179"/>
      <c r="C38" s="2179"/>
      <c r="D38" s="2179"/>
      <c r="E38" s="591">
        <v>3.2567218930600203E-2</v>
      </c>
      <c r="F38" s="591">
        <v>3.9696768244131937E-2</v>
      </c>
      <c r="G38" s="591">
        <v>3.6028610505885315E-2</v>
      </c>
      <c r="H38" s="592">
        <v>2.970129919855936E-2</v>
      </c>
      <c r="I38" s="359"/>
      <c r="J38" s="590"/>
      <c r="K38" s="590"/>
      <c r="L38" s="362"/>
      <c r="M38" s="362"/>
      <c r="N38" s="362"/>
      <c r="O38" s="355"/>
      <c r="P38" s="355"/>
      <c r="Q38" s="355"/>
      <c r="R38" s="355"/>
      <c r="S38" s="355"/>
      <c r="T38" s="355"/>
      <c r="U38" s="355"/>
    </row>
    <row r="39" spans="1:21" ht="3.75" customHeight="1" x14ac:dyDescent="0.25">
      <c r="A39" s="2182"/>
      <c r="B39" s="2183"/>
      <c r="C39" s="2183"/>
      <c r="D39" s="2183"/>
      <c r="E39" s="2183"/>
      <c r="F39" s="2183"/>
      <c r="G39" s="2183"/>
      <c r="H39" s="2184"/>
      <c r="I39" s="359"/>
      <c r="J39" s="355"/>
      <c r="K39" s="362"/>
      <c r="L39" s="362"/>
      <c r="M39" s="362"/>
      <c r="N39" s="362"/>
      <c r="O39" s="355"/>
      <c r="P39" s="355"/>
      <c r="Q39" s="355"/>
      <c r="R39" s="355"/>
      <c r="S39" s="355"/>
      <c r="T39" s="355"/>
      <c r="U39" s="355"/>
    </row>
    <row r="40" spans="1:21" x14ac:dyDescent="0.25">
      <c r="A40" s="2185" t="s">
        <v>720</v>
      </c>
      <c r="B40" s="2186"/>
      <c r="C40" s="2186"/>
      <c r="D40" s="2186"/>
      <c r="E40" s="2186"/>
      <c r="F40" s="2186"/>
      <c r="G40" s="2186"/>
      <c r="H40" s="2187"/>
      <c r="I40" s="359"/>
      <c r="J40" s="355"/>
      <c r="K40" s="362"/>
      <c r="L40" s="362"/>
      <c r="M40" s="362"/>
      <c r="N40" s="362"/>
      <c r="O40" s="355"/>
      <c r="P40" s="355"/>
      <c r="Q40" s="355"/>
      <c r="R40" s="355"/>
      <c r="S40" s="355"/>
      <c r="T40" s="355"/>
      <c r="U40" s="355"/>
    </row>
    <row r="41" spans="1:21" x14ac:dyDescent="0.25">
      <c r="A41" s="370" t="s">
        <v>721</v>
      </c>
      <c r="B41" s="371" t="s">
        <v>935</v>
      </c>
      <c r="C41" s="1354">
        <v>298.667814921</v>
      </c>
      <c r="D41" s="1355">
        <v>4</v>
      </c>
      <c r="E41" s="1356">
        <v>-3.6635000000000001E-2</v>
      </c>
      <c r="F41" s="1356">
        <v>1.8411E-2</v>
      </c>
      <c r="G41" s="1356">
        <v>1.9174E-2</v>
      </c>
      <c r="H41" s="1356">
        <v>4.1642999999999999E-2</v>
      </c>
      <c r="I41" s="361"/>
      <c r="J41" s="272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</row>
    <row r="42" spans="1:21" x14ac:dyDescent="0.25">
      <c r="A42" s="363" t="s">
        <v>715</v>
      </c>
      <c r="B42" s="371" t="s">
        <v>325</v>
      </c>
      <c r="C42" s="1354">
        <v>676.83220181219997</v>
      </c>
      <c r="D42" s="1355">
        <v>3</v>
      </c>
      <c r="E42" s="1356">
        <v>8.3074999999999996E-2</v>
      </c>
      <c r="F42" s="1356">
        <v>8.3735000000000004E-2</v>
      </c>
      <c r="G42" s="1356">
        <v>6.813799999999999E-2</v>
      </c>
      <c r="H42" s="1356">
        <v>5.4058000000000002E-2</v>
      </c>
      <c r="I42" s="361"/>
      <c r="J42" s="272"/>
      <c r="K42" s="355">
        <v>76398950.060000002</v>
      </c>
      <c r="L42" s="355">
        <v>76398950.060000002</v>
      </c>
      <c r="M42" s="355">
        <v>76398950.060000002</v>
      </c>
      <c r="N42" s="355">
        <v>76398950.060000002</v>
      </c>
      <c r="O42" s="355"/>
      <c r="P42" s="355">
        <v>-1.4311617460734023E-3</v>
      </c>
      <c r="Q42" s="355">
        <v>1.3024920224694951E-2</v>
      </c>
      <c r="R42" s="355">
        <v>1.2964566162725052E-2</v>
      </c>
      <c r="S42" s="355">
        <v>4.8446976020622961E-3</v>
      </c>
      <c r="T42" s="355"/>
      <c r="U42" s="355"/>
    </row>
    <row r="43" spans="1:21" ht="15.75" thickBot="1" x14ac:dyDescent="0.3">
      <c r="A43" s="2188" t="s">
        <v>722</v>
      </c>
      <c r="B43" s="2189"/>
      <c r="C43" s="1727">
        <f>SUM(C41:C42)</f>
        <v>975.50001673320003</v>
      </c>
      <c r="D43" s="1124">
        <v>7</v>
      </c>
      <c r="E43" s="1125"/>
      <c r="F43" s="1125"/>
      <c r="G43" s="1125"/>
      <c r="H43" s="1126"/>
      <c r="J43" s="369"/>
      <c r="K43" s="369">
        <v>237979054.63999999</v>
      </c>
      <c r="L43" s="369">
        <v>237979054.63999999</v>
      </c>
      <c r="M43" s="369">
        <v>237979054.63999999</v>
      </c>
      <c r="N43" s="369">
        <v>237979054.63999999</v>
      </c>
      <c r="O43" s="355"/>
      <c r="P43" s="355"/>
      <c r="Q43" s="355"/>
      <c r="R43" s="355"/>
      <c r="S43" s="355"/>
      <c r="T43" s="355"/>
      <c r="U43" s="355"/>
    </row>
    <row r="44" spans="1:21" ht="15.75" thickBot="1" x14ac:dyDescent="0.3">
      <c r="A44" s="2178" t="s">
        <v>723</v>
      </c>
      <c r="B44" s="2179"/>
      <c r="C44" s="2179"/>
      <c r="D44" s="2179"/>
      <c r="E44" s="591">
        <v>4.6423515109281104E-2</v>
      </c>
      <c r="F44" s="591">
        <v>6.3734819572288687E-2</v>
      </c>
      <c r="G44" s="591">
        <v>5.3146743578738949E-2</v>
      </c>
      <c r="H44" s="591">
        <v>5.0256912497550113E-2</v>
      </c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</row>
    <row r="45" spans="1:21" x14ac:dyDescent="0.25">
      <c r="A45" s="2185" t="s">
        <v>2912</v>
      </c>
      <c r="B45" s="2186"/>
      <c r="C45" s="2186"/>
      <c r="D45" s="2186"/>
      <c r="E45" s="2186"/>
      <c r="F45" s="2186"/>
      <c r="G45" s="2186"/>
      <c r="H45" s="2187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</row>
    <row r="46" spans="1:21" x14ac:dyDescent="0.25">
      <c r="A46" s="370" t="s">
        <v>693</v>
      </c>
      <c r="B46" s="371" t="s">
        <v>934</v>
      </c>
      <c r="C46" s="1354">
        <v>837.05117656992002</v>
      </c>
      <c r="D46" s="1355">
        <v>2</v>
      </c>
      <c r="E46" s="1356">
        <v>-0.12092</v>
      </c>
      <c r="F46" s="1356">
        <v>-0.130576</v>
      </c>
      <c r="G46" s="1356">
        <v>0</v>
      </c>
      <c r="H46" s="1356">
        <v>0</v>
      </c>
      <c r="J46" s="355"/>
      <c r="K46" s="355"/>
      <c r="L46" s="355"/>
      <c r="M46" s="355"/>
      <c r="N46" s="355"/>
      <c r="O46" s="355"/>
      <c r="P46" s="355"/>
      <c r="Q46" s="355"/>
      <c r="R46" s="355"/>
      <c r="S46" s="355"/>
      <c r="T46" s="355"/>
      <c r="U46" s="355"/>
    </row>
    <row r="47" spans="1:21" ht="15.75" thickBot="1" x14ac:dyDescent="0.3">
      <c r="A47" s="2188" t="s">
        <v>2913</v>
      </c>
      <c r="B47" s="2189"/>
      <c r="C47" s="1727">
        <f>SUM(C44:C46)</f>
        <v>837.05117656992002</v>
      </c>
      <c r="D47" s="1124">
        <v>2</v>
      </c>
      <c r="E47" s="1125"/>
      <c r="F47" s="1125"/>
      <c r="G47" s="1125"/>
      <c r="H47" s="1126"/>
      <c r="J47" s="355"/>
      <c r="K47" s="355"/>
      <c r="L47" s="355"/>
      <c r="M47" s="355"/>
      <c r="N47" s="355"/>
      <c r="O47" s="355"/>
      <c r="P47" s="355"/>
      <c r="Q47" s="355"/>
      <c r="R47" s="355"/>
      <c r="S47" s="355"/>
      <c r="T47" s="355"/>
      <c r="U47" s="355"/>
    </row>
    <row r="48" spans="1:21" ht="15.75" thickBot="1" x14ac:dyDescent="0.3">
      <c r="A48" s="2178" t="s">
        <v>2914</v>
      </c>
      <c r="B48" s="2179"/>
      <c r="C48" s="2179"/>
      <c r="D48" s="2179"/>
      <c r="E48" s="591">
        <v>-0.12092</v>
      </c>
      <c r="F48" s="591">
        <v>-0.130576</v>
      </c>
      <c r="G48" s="591">
        <v>0</v>
      </c>
      <c r="H48" s="591">
        <v>0</v>
      </c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</row>
    <row r="49" spans="1:20" ht="24.75" customHeight="1" thickBot="1" x14ac:dyDescent="0.3">
      <c r="A49" s="1127" t="s">
        <v>860</v>
      </c>
      <c r="B49" s="372"/>
      <c r="C49" s="1726">
        <f>+C37+C43+C47</f>
        <v>17649.298683283116</v>
      </c>
      <c r="D49" s="373">
        <f>+D43+D37+D47</f>
        <v>93</v>
      </c>
      <c r="E49" s="1125"/>
      <c r="F49" s="1125"/>
      <c r="G49" s="1125"/>
      <c r="H49" s="112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</row>
    <row r="50" spans="1:20" ht="6.75" customHeight="1" x14ac:dyDescent="0.25">
      <c r="A50" s="374"/>
      <c r="B50" s="375"/>
      <c r="C50" s="376"/>
      <c r="D50" s="377"/>
      <c r="E50" s="378"/>
      <c r="F50" s="378"/>
      <c r="G50" s="378"/>
      <c r="H50" s="378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</row>
    <row r="51" spans="1:20" x14ac:dyDescent="0.25">
      <c r="A51" s="379" t="s">
        <v>700</v>
      </c>
      <c r="B51" s="380"/>
      <c r="C51" s="380"/>
      <c r="D51" s="381"/>
      <c r="E51" s="382"/>
      <c r="F51" s="383"/>
      <c r="G51" s="383"/>
      <c r="H51" s="383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</row>
    <row r="52" spans="1:20" x14ac:dyDescent="0.25">
      <c r="A52" s="274" t="s">
        <v>785</v>
      </c>
      <c r="B52" s="380"/>
      <c r="C52" s="1067"/>
      <c r="D52" s="381"/>
      <c r="E52" s="381"/>
      <c r="F52" s="381"/>
      <c r="G52" s="381"/>
      <c r="H52" s="381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</row>
    <row r="53" spans="1:20" x14ac:dyDescent="0.25">
      <c r="A53" s="1257"/>
      <c r="B53" s="380"/>
      <c r="C53" s="384"/>
      <c r="D53" s="384"/>
      <c r="E53" s="381"/>
      <c r="F53" s="381"/>
      <c r="G53" s="381"/>
      <c r="H53" s="381"/>
      <c r="I53" s="381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</row>
    <row r="54" spans="1:20" x14ac:dyDescent="0.25">
      <c r="C54" s="1730"/>
      <c r="D54" s="381"/>
      <c r="E54" s="385"/>
      <c r="F54" s="386"/>
      <c r="G54" s="387"/>
      <c r="H54" s="387"/>
      <c r="I54" s="387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</row>
    <row r="55" spans="1:20" x14ac:dyDescent="0.25">
      <c r="D55" s="381"/>
      <c r="E55" s="385"/>
      <c r="F55" s="386"/>
      <c r="G55" s="387"/>
      <c r="H55" s="387"/>
      <c r="I55" s="387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</row>
    <row r="56" spans="1:20" x14ac:dyDescent="0.25">
      <c r="D56" s="388"/>
      <c r="E56" s="389"/>
      <c r="F56" s="390"/>
      <c r="G56" s="390"/>
      <c r="H56" s="390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</row>
    <row r="57" spans="1:20" ht="3" customHeight="1" x14ac:dyDescent="0.25"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</row>
    <row r="58" spans="1:20" x14ac:dyDescent="0.25">
      <c r="J58" s="355"/>
      <c r="K58" s="355"/>
      <c r="L58" s="355"/>
      <c r="M58" s="355"/>
      <c r="N58" s="355"/>
      <c r="O58" s="355"/>
    </row>
    <row r="59" spans="1:20" x14ac:dyDescent="0.25">
      <c r="A59" s="391"/>
      <c r="B59" s="391"/>
      <c r="C59" s="391"/>
      <c r="D59" s="392"/>
      <c r="E59" s="392"/>
      <c r="F59" s="393"/>
      <c r="G59" s="393"/>
      <c r="H59" s="392"/>
      <c r="I59" s="393"/>
      <c r="J59" s="394"/>
      <c r="K59" s="395"/>
      <c r="L59" s="355"/>
      <c r="M59" s="355"/>
      <c r="N59" s="355"/>
      <c r="O59" s="355"/>
    </row>
    <row r="60" spans="1:20" x14ac:dyDescent="0.25">
      <c r="A60" s="396"/>
      <c r="B60" s="396"/>
      <c r="C60" s="397"/>
      <c r="D60" s="398"/>
      <c r="E60" s="398"/>
      <c r="F60" s="399"/>
      <c r="G60" s="399"/>
      <c r="H60" s="398"/>
      <c r="I60" s="399"/>
      <c r="J60" s="400"/>
      <c r="K60" s="401"/>
      <c r="L60" s="355"/>
      <c r="M60" s="355"/>
      <c r="N60" s="355"/>
      <c r="O60" s="355"/>
    </row>
    <row r="61" spans="1:20" x14ac:dyDescent="0.25">
      <c r="A61" s="396"/>
      <c r="B61" s="396"/>
      <c r="C61" s="397"/>
      <c r="D61" s="398"/>
      <c r="E61" s="398"/>
      <c r="F61" s="399"/>
      <c r="G61" s="399"/>
      <c r="H61" s="398"/>
      <c r="I61" s="399"/>
      <c r="J61" s="400"/>
      <c r="K61" s="401"/>
      <c r="L61" s="355"/>
      <c r="M61" s="355"/>
      <c r="N61" s="355"/>
      <c r="O61" s="355"/>
    </row>
    <row r="62" spans="1:20" x14ac:dyDescent="0.25">
      <c r="A62" s="396"/>
      <c r="B62" s="396"/>
      <c r="C62" s="397"/>
      <c r="D62" s="398"/>
      <c r="E62" s="398"/>
      <c r="F62" s="399"/>
      <c r="G62" s="399"/>
      <c r="H62" s="398"/>
      <c r="I62" s="399"/>
      <c r="J62" s="400"/>
      <c r="K62" s="401"/>
      <c r="L62" s="355"/>
      <c r="M62" s="355"/>
      <c r="N62" s="355"/>
      <c r="O62" s="355"/>
    </row>
    <row r="63" spans="1:20" x14ac:dyDescent="0.25">
      <c r="A63" s="396"/>
      <c r="B63" s="396"/>
      <c r="C63" s="397"/>
      <c r="D63" s="398"/>
      <c r="E63" s="398"/>
      <c r="F63" s="399"/>
      <c r="G63" s="399"/>
      <c r="H63" s="398"/>
      <c r="I63" s="399"/>
      <c r="J63" s="400"/>
      <c r="K63" s="401"/>
      <c r="L63" s="355"/>
      <c r="M63" s="355"/>
      <c r="N63" s="355"/>
      <c r="O63" s="355"/>
    </row>
    <row r="64" spans="1:20" x14ac:dyDescent="0.25">
      <c r="A64" s="396"/>
      <c r="B64" s="396"/>
      <c r="C64" s="397"/>
      <c r="D64" s="398"/>
      <c r="E64" s="398"/>
      <c r="F64" s="399"/>
      <c r="G64" s="399"/>
      <c r="H64" s="398"/>
      <c r="I64" s="399"/>
      <c r="J64" s="400"/>
      <c r="K64" s="401"/>
      <c r="L64" s="355"/>
      <c r="M64" s="355"/>
      <c r="N64" s="355"/>
      <c r="O64" s="355"/>
    </row>
    <row r="65" spans="1:15" x14ac:dyDescent="0.25">
      <c r="A65" s="396"/>
      <c r="B65" s="396"/>
      <c r="C65" s="397"/>
      <c r="D65" s="398"/>
      <c r="E65" s="398"/>
      <c r="F65" s="399"/>
      <c r="G65" s="399"/>
      <c r="H65" s="398"/>
      <c r="I65" s="399"/>
      <c r="J65" s="400"/>
      <c r="K65" s="401"/>
      <c r="L65" s="355"/>
      <c r="M65" s="355"/>
      <c r="N65" s="355"/>
      <c r="O65" s="355"/>
    </row>
    <row r="66" spans="1:15" x14ac:dyDescent="0.25">
      <c r="A66" s="396"/>
      <c r="B66" s="396"/>
      <c r="C66" s="397"/>
      <c r="D66" s="398"/>
      <c r="E66" s="398"/>
      <c r="F66" s="399"/>
      <c r="G66" s="399"/>
      <c r="H66" s="398"/>
      <c r="I66" s="399"/>
      <c r="J66" s="400"/>
      <c r="K66" s="401"/>
      <c r="L66" s="355"/>
      <c r="M66" s="355"/>
      <c r="N66" s="355"/>
      <c r="O66" s="355"/>
    </row>
    <row r="67" spans="1:15" x14ac:dyDescent="0.25">
      <c r="A67" s="402"/>
      <c r="B67" s="402"/>
      <c r="C67" s="403"/>
      <c r="D67" s="404"/>
      <c r="E67" s="403"/>
      <c r="F67" s="403"/>
      <c r="G67" s="403"/>
      <c r="H67" s="403"/>
      <c r="I67" s="403"/>
      <c r="J67" s="400"/>
      <c r="K67" s="401"/>
      <c r="L67" s="355"/>
      <c r="M67" s="355"/>
      <c r="N67" s="355"/>
      <c r="O67" s="355"/>
    </row>
    <row r="68" spans="1:15" x14ac:dyDescent="0.25">
      <c r="A68" s="405"/>
      <c r="B68" s="405"/>
      <c r="C68" s="403"/>
      <c r="D68" s="404"/>
      <c r="E68" s="404"/>
      <c r="F68" s="404"/>
      <c r="G68" s="404"/>
      <c r="H68" s="404"/>
      <c r="I68" s="404"/>
      <c r="J68" s="400"/>
      <c r="K68" s="401"/>
      <c r="L68" s="355"/>
      <c r="M68" s="355"/>
      <c r="N68" s="355"/>
      <c r="O68" s="355"/>
    </row>
    <row r="69" spans="1:15" x14ac:dyDescent="0.25">
      <c r="A69" s="405"/>
      <c r="B69" s="405"/>
      <c r="C69" s="406"/>
      <c r="D69" s="404"/>
      <c r="E69" s="404"/>
      <c r="F69" s="404"/>
      <c r="G69" s="404"/>
      <c r="H69" s="404"/>
      <c r="I69" s="404"/>
      <c r="J69" s="400"/>
      <c r="K69" s="401"/>
      <c r="L69" s="355"/>
      <c r="M69" s="355"/>
      <c r="N69" s="355"/>
      <c r="O69" s="355"/>
    </row>
    <row r="70" spans="1:15" x14ac:dyDescent="0.25">
      <c r="A70" s="402"/>
      <c r="B70" s="402"/>
      <c r="C70" s="403"/>
      <c r="D70" s="403"/>
      <c r="E70" s="403"/>
      <c r="F70" s="403"/>
      <c r="G70" s="403"/>
      <c r="H70" s="403"/>
      <c r="I70" s="403"/>
      <c r="J70" s="400"/>
      <c r="K70" s="401"/>
      <c r="L70" s="355"/>
      <c r="M70" s="355"/>
      <c r="N70" s="355"/>
      <c r="O70" s="355"/>
    </row>
    <row r="71" spans="1:15" x14ac:dyDescent="0.25">
      <c r="A71" s="405"/>
      <c r="B71" s="405"/>
      <c r="C71" s="403"/>
      <c r="D71" s="403"/>
      <c r="E71" s="403"/>
      <c r="F71" s="403"/>
      <c r="G71" s="403"/>
      <c r="H71" s="403"/>
      <c r="I71" s="403"/>
      <c r="J71" s="400"/>
      <c r="K71" s="401"/>
      <c r="L71" s="355"/>
      <c r="M71" s="355"/>
      <c r="N71" s="355"/>
      <c r="O71" s="355"/>
    </row>
    <row r="72" spans="1:15" x14ac:dyDescent="0.25">
      <c r="A72" s="402"/>
      <c r="B72" s="402"/>
      <c r="C72" s="403"/>
      <c r="D72" s="404"/>
      <c r="E72" s="403"/>
      <c r="F72" s="403"/>
      <c r="G72" s="403"/>
      <c r="H72" s="403"/>
      <c r="I72" s="403"/>
      <c r="J72" s="400"/>
      <c r="K72" s="401"/>
      <c r="L72" s="355"/>
      <c r="M72" s="355"/>
      <c r="N72" s="355"/>
      <c r="O72" s="355"/>
    </row>
    <row r="73" spans="1:15" x14ac:dyDescent="0.25">
      <c r="A73" s="405"/>
      <c r="B73" s="405"/>
      <c r="C73" s="403"/>
      <c r="D73" s="404"/>
      <c r="E73" s="404"/>
      <c r="F73" s="404"/>
      <c r="G73" s="404"/>
      <c r="H73" s="404"/>
      <c r="I73" s="404"/>
      <c r="J73" s="400"/>
      <c r="K73" s="401"/>
      <c r="L73" s="355"/>
      <c r="M73" s="355"/>
      <c r="N73" s="355"/>
      <c r="O73" s="355"/>
    </row>
    <row r="74" spans="1:15" x14ac:dyDescent="0.25">
      <c r="A74" s="405"/>
      <c r="B74" s="405"/>
      <c r="C74" s="406"/>
      <c r="D74" s="404"/>
      <c r="E74" s="404"/>
      <c r="F74" s="404"/>
      <c r="G74" s="404"/>
      <c r="H74" s="404"/>
      <c r="I74" s="404"/>
      <c r="J74" s="400"/>
      <c r="K74" s="401"/>
      <c r="L74" s="355"/>
      <c r="M74" s="355"/>
      <c r="N74" s="355"/>
      <c r="O74" s="355"/>
    </row>
    <row r="75" spans="1:15" x14ac:dyDescent="0.25">
      <c r="A75" s="402"/>
      <c r="B75" s="402"/>
      <c r="C75" s="403"/>
      <c r="D75" s="403"/>
      <c r="E75" s="403"/>
      <c r="F75" s="403"/>
      <c r="G75" s="403"/>
      <c r="H75" s="403"/>
      <c r="I75" s="403"/>
      <c r="J75" s="400"/>
      <c r="K75" s="401"/>
      <c r="L75" s="355"/>
      <c r="M75" s="355"/>
      <c r="N75" s="355"/>
      <c r="O75" s="355"/>
    </row>
    <row r="76" spans="1:15" x14ac:dyDescent="0.25">
      <c r="A76" s="405"/>
      <c r="B76" s="405"/>
      <c r="C76" s="403"/>
      <c r="D76" s="403"/>
      <c r="E76" s="403"/>
      <c r="F76" s="403"/>
      <c r="G76" s="403"/>
      <c r="H76" s="403"/>
      <c r="I76" s="403"/>
      <c r="J76" s="400"/>
      <c r="K76" s="401"/>
      <c r="L76" s="355"/>
      <c r="M76" s="355"/>
      <c r="N76" s="355"/>
      <c r="O76" s="355"/>
    </row>
    <row r="77" spans="1:15" x14ac:dyDescent="0.25">
      <c r="A77" s="402"/>
      <c r="B77" s="402"/>
      <c r="C77" s="403"/>
      <c r="D77" s="403"/>
      <c r="E77" s="403"/>
      <c r="F77" s="403"/>
      <c r="G77" s="403"/>
      <c r="H77" s="403"/>
      <c r="I77" s="403"/>
      <c r="J77" s="407"/>
      <c r="K77" s="408"/>
    </row>
    <row r="78" spans="1:15" x14ac:dyDescent="0.25">
      <c r="A78" s="405"/>
      <c r="B78" s="405"/>
      <c r="C78" s="403"/>
      <c r="D78" s="403"/>
      <c r="E78" s="403"/>
      <c r="F78" s="403"/>
      <c r="G78" s="403"/>
      <c r="H78" s="403"/>
      <c r="I78" s="403"/>
      <c r="J78" s="407"/>
      <c r="K78" s="408"/>
    </row>
    <row r="79" spans="1:15" x14ac:dyDescent="0.25">
      <c r="A79" s="405"/>
      <c r="B79" s="405"/>
      <c r="C79" s="403"/>
      <c r="D79" s="403"/>
      <c r="E79" s="403"/>
      <c r="F79" s="403"/>
      <c r="G79" s="403"/>
      <c r="H79" s="403"/>
      <c r="I79" s="403"/>
      <c r="J79" s="407"/>
      <c r="K79" s="408"/>
    </row>
    <row r="80" spans="1:15" x14ac:dyDescent="0.25">
      <c r="A80" s="402"/>
      <c r="B80" s="402"/>
      <c r="C80" s="403"/>
      <c r="D80" s="403"/>
      <c r="E80" s="403"/>
      <c r="F80" s="403"/>
      <c r="G80" s="403"/>
      <c r="H80" s="403"/>
      <c r="I80" s="403"/>
      <c r="J80" s="407"/>
      <c r="K80" s="408"/>
    </row>
    <row r="81" spans="1:11" x14ac:dyDescent="0.25">
      <c r="A81" s="409"/>
      <c r="B81" s="410"/>
      <c r="C81" s="411"/>
      <c r="D81" s="411"/>
      <c r="E81" s="411"/>
      <c r="F81" s="411"/>
      <c r="G81" s="411"/>
      <c r="H81" s="411"/>
      <c r="I81" s="411"/>
      <c r="J81" s="412"/>
      <c r="K81" s="413"/>
    </row>
    <row r="82" spans="1:11" x14ac:dyDescent="0.25">
      <c r="A82" s="391"/>
      <c r="B82" s="391"/>
      <c r="C82" s="397"/>
      <c r="D82" s="403"/>
      <c r="E82" s="403"/>
      <c r="F82" s="403"/>
      <c r="G82" s="403"/>
      <c r="H82" s="403"/>
      <c r="I82" s="403"/>
      <c r="J82" s="412"/>
      <c r="K82" s="413"/>
    </row>
    <row r="83" spans="1:11" x14ac:dyDescent="0.25">
      <c r="A83" s="396"/>
      <c r="B83" s="396"/>
      <c r="C83" s="397"/>
      <c r="D83" s="403"/>
      <c r="E83" s="403"/>
      <c r="F83" s="403"/>
      <c r="G83" s="403"/>
      <c r="H83" s="403"/>
      <c r="I83" s="403"/>
      <c r="J83" s="407"/>
      <c r="K83" s="408"/>
    </row>
    <row r="84" spans="1:11" x14ac:dyDescent="0.25">
      <c r="A84" s="396"/>
      <c r="B84" s="396"/>
      <c r="C84" s="397"/>
      <c r="D84" s="403"/>
      <c r="E84" s="403"/>
      <c r="F84" s="403"/>
      <c r="G84" s="403"/>
      <c r="H84" s="403"/>
      <c r="I84" s="403"/>
      <c r="J84" s="407"/>
      <c r="K84" s="408"/>
    </row>
    <row r="85" spans="1:11" x14ac:dyDescent="0.25">
      <c r="A85" s="396"/>
      <c r="B85" s="396"/>
      <c r="C85" s="397"/>
      <c r="D85" s="403"/>
      <c r="E85" s="403"/>
      <c r="F85" s="403"/>
      <c r="G85" s="403"/>
      <c r="H85" s="403"/>
      <c r="I85" s="403"/>
      <c r="J85" s="407"/>
      <c r="K85" s="408"/>
    </row>
    <row r="86" spans="1:11" x14ac:dyDescent="0.25">
      <c r="A86" s="396"/>
      <c r="B86" s="396"/>
      <c r="C86" s="397"/>
      <c r="D86" s="403"/>
      <c r="E86" s="403"/>
      <c r="F86" s="403"/>
      <c r="G86" s="403"/>
      <c r="H86" s="403"/>
      <c r="I86" s="403"/>
      <c r="J86" s="407"/>
      <c r="K86" s="408"/>
    </row>
    <row r="87" spans="1:11" x14ac:dyDescent="0.25">
      <c r="A87" s="396"/>
      <c r="B87" s="396"/>
      <c r="C87" s="397"/>
      <c r="D87" s="403"/>
      <c r="E87" s="403"/>
      <c r="F87" s="403"/>
      <c r="G87" s="403"/>
      <c r="H87" s="403"/>
      <c r="I87" s="403"/>
      <c r="J87" s="407"/>
      <c r="K87" s="408"/>
    </row>
    <row r="88" spans="1:11" x14ac:dyDescent="0.25">
      <c r="A88" s="396"/>
      <c r="B88" s="396"/>
      <c r="C88" s="397"/>
      <c r="D88" s="403"/>
      <c r="E88" s="403"/>
      <c r="F88" s="403"/>
      <c r="G88" s="403"/>
      <c r="H88" s="403"/>
      <c r="I88" s="403"/>
      <c r="J88" s="407"/>
      <c r="K88" s="408"/>
    </row>
    <row r="89" spans="1:11" x14ac:dyDescent="0.25">
      <c r="A89" s="396"/>
      <c r="B89" s="396"/>
      <c r="C89" s="397"/>
      <c r="D89" s="403"/>
      <c r="E89" s="403"/>
      <c r="F89" s="403"/>
      <c r="G89" s="403"/>
      <c r="H89" s="403"/>
      <c r="I89" s="403"/>
      <c r="J89" s="407"/>
      <c r="K89" s="408"/>
    </row>
    <row r="90" spans="1:11" ht="409.6" hidden="1" customHeight="1" x14ac:dyDescent="0.25">
      <c r="A90" s="396"/>
      <c r="B90" s="396"/>
      <c r="C90" s="397"/>
      <c r="D90" s="403"/>
      <c r="E90" s="403"/>
      <c r="F90" s="403"/>
      <c r="G90" s="403"/>
      <c r="H90" s="403"/>
      <c r="I90" s="403"/>
      <c r="J90" s="407"/>
      <c r="K90" s="408"/>
    </row>
    <row r="91" spans="1:11" ht="409.6" hidden="1" customHeight="1" x14ac:dyDescent="0.25">
      <c r="A91" s="402"/>
      <c r="B91" s="402"/>
      <c r="C91" s="403"/>
      <c r="D91" s="403"/>
      <c r="E91" s="403"/>
      <c r="F91" s="403"/>
      <c r="G91" s="403"/>
      <c r="H91" s="403"/>
      <c r="I91" s="403"/>
      <c r="J91" s="407"/>
      <c r="K91" s="408"/>
    </row>
    <row r="92" spans="1:11" ht="409.6" hidden="1" customHeight="1" x14ac:dyDescent="0.25">
      <c r="A92" s="402"/>
      <c r="B92" s="402"/>
      <c r="C92" s="403"/>
      <c r="D92" s="403"/>
      <c r="E92" s="403"/>
      <c r="F92" s="403"/>
      <c r="G92" s="403"/>
      <c r="H92" s="403"/>
      <c r="I92" s="403"/>
      <c r="J92" s="407"/>
      <c r="K92" s="408"/>
    </row>
    <row r="93" spans="1:11" ht="409.6" hidden="1" customHeight="1" x14ac:dyDescent="0.25">
      <c r="A93" s="402"/>
      <c r="B93" s="402"/>
      <c r="C93" s="403"/>
      <c r="D93" s="403"/>
      <c r="E93" s="403"/>
      <c r="F93" s="403"/>
      <c r="G93" s="414"/>
      <c r="H93" s="414"/>
      <c r="I93" s="414"/>
      <c r="J93" s="407"/>
      <c r="K93" s="408"/>
    </row>
    <row r="94" spans="1:11" ht="409.6" hidden="1" customHeight="1" x14ac:dyDescent="0.25">
      <c r="A94" s="402"/>
      <c r="B94" s="402"/>
      <c r="C94" s="403"/>
      <c r="D94" s="403"/>
      <c r="E94" s="403"/>
      <c r="F94" s="403"/>
      <c r="G94" s="414"/>
      <c r="H94" s="414"/>
      <c r="I94" s="414"/>
      <c r="J94" s="407"/>
      <c r="K94" s="408"/>
    </row>
    <row r="95" spans="1:11" ht="409.6" hidden="1" customHeight="1" x14ac:dyDescent="0.25">
      <c r="A95" s="402"/>
      <c r="B95" s="402"/>
      <c r="C95" s="403"/>
      <c r="D95" s="403"/>
      <c r="E95" s="403"/>
      <c r="F95" s="403"/>
      <c r="G95" s="403"/>
      <c r="H95" s="403"/>
      <c r="I95" s="403"/>
      <c r="J95" s="407"/>
      <c r="K95" s="408"/>
    </row>
    <row r="96" spans="1:11" x14ac:dyDescent="0.25">
      <c r="A96" s="409"/>
      <c r="B96" s="410"/>
      <c r="C96" s="411"/>
      <c r="D96" s="411"/>
      <c r="E96" s="411"/>
      <c r="F96" s="411"/>
      <c r="G96" s="411"/>
      <c r="H96" s="411"/>
      <c r="I96" s="411"/>
      <c r="J96" s="412"/>
      <c r="K96" s="413"/>
    </row>
    <row r="97" spans="1:11" x14ac:dyDescent="0.25">
      <c r="A97" s="396"/>
      <c r="B97" s="396"/>
      <c r="C97" s="396"/>
      <c r="D97" s="396"/>
      <c r="E97" s="396"/>
      <c r="F97" s="396"/>
      <c r="G97" s="396"/>
      <c r="H97" s="396"/>
      <c r="I97" s="396"/>
      <c r="J97" s="396"/>
      <c r="K97" s="396"/>
    </row>
    <row r="98" spans="1:11" x14ac:dyDescent="0.25">
      <c r="A98" s="379"/>
      <c r="B98" s="415"/>
      <c r="C98" s="415"/>
      <c r="D98" s="416"/>
      <c r="E98" s="416"/>
      <c r="F98" s="416"/>
      <c r="G98" s="416"/>
      <c r="H98" s="416"/>
      <c r="I98" s="416"/>
      <c r="J98" s="416"/>
      <c r="K98" s="383"/>
    </row>
  </sheetData>
  <mergeCells count="27">
    <mergeCell ref="A45:H45"/>
    <mergeCell ref="A47:B47"/>
    <mergeCell ref="A48:D48"/>
    <mergeCell ref="A1:H1"/>
    <mergeCell ref="A2:H2"/>
    <mergeCell ref="A3:H3"/>
    <mergeCell ref="A5:A6"/>
    <mergeCell ref="B5:B6"/>
    <mergeCell ref="C5:C6"/>
    <mergeCell ref="D5:D6"/>
    <mergeCell ref="E5:H5"/>
    <mergeCell ref="A37:B37"/>
    <mergeCell ref="A7:H7"/>
    <mergeCell ref="A9:A12"/>
    <mergeCell ref="A15:A18"/>
    <mergeCell ref="A21:A23"/>
    <mergeCell ref="A44:D44"/>
    <mergeCell ref="A13:A14"/>
    <mergeCell ref="A38:D38"/>
    <mergeCell ref="A39:H39"/>
    <mergeCell ref="A40:H40"/>
    <mergeCell ref="A43:B43"/>
    <mergeCell ref="A24:A25"/>
    <mergeCell ref="A26:A27"/>
    <mergeCell ref="A28:A30"/>
    <mergeCell ref="A32:A33"/>
    <mergeCell ref="A34:A36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0"/>
  <dimension ref="A1:XFC180"/>
  <sheetViews>
    <sheetView workbookViewId="0">
      <selection activeCell="A3" sqref="A3:H3"/>
    </sheetView>
  </sheetViews>
  <sheetFormatPr defaultColWidth="0" defaultRowHeight="15" zeroHeight="1" x14ac:dyDescent="0.25"/>
  <cols>
    <col min="1" max="1" width="32.5703125" customWidth="1"/>
    <col min="2" max="2" width="32.140625" customWidth="1"/>
    <col min="3" max="3" width="33.140625" customWidth="1"/>
    <col min="4" max="16382" width="11.42578125" hidden="1"/>
    <col min="16383" max="16383" width="6.5703125" hidden="1" customWidth="1"/>
    <col min="16384" max="16384" width="29.5703125" customWidth="1"/>
  </cols>
  <sheetData>
    <row r="1" spans="1:3" ht="36.75" customHeight="1" x14ac:dyDescent="0.25">
      <c r="A1" s="2211" t="s">
        <v>861</v>
      </c>
      <c r="B1" s="2211"/>
      <c r="C1" s="2211"/>
    </row>
    <row r="2" spans="1:3" x14ac:dyDescent="0.25">
      <c r="A2" s="2106" t="s">
        <v>2671</v>
      </c>
      <c r="B2" s="2106"/>
      <c r="C2" s="2106"/>
    </row>
    <row r="3" spans="1:3" x14ac:dyDescent="0.25">
      <c r="A3" s="2212" t="s">
        <v>1828</v>
      </c>
      <c r="B3" s="2212"/>
      <c r="C3" s="2212"/>
    </row>
    <row r="4" spans="1:3" ht="5.25" customHeight="1" x14ac:dyDescent="0.25">
      <c r="A4" s="63"/>
      <c r="B4" s="63"/>
      <c r="C4" s="63"/>
    </row>
    <row r="5" spans="1:3" ht="15.75" thickBot="1" x14ac:dyDescent="0.3">
      <c r="A5" s="593" t="s">
        <v>437</v>
      </c>
      <c r="B5" s="594" t="s">
        <v>862</v>
      </c>
      <c r="C5" s="595" t="s">
        <v>863</v>
      </c>
    </row>
    <row r="6" spans="1:3" x14ac:dyDescent="0.25">
      <c r="A6" s="3" t="s">
        <v>2853</v>
      </c>
      <c r="B6" s="1359">
        <v>2184.081797069</v>
      </c>
      <c r="C6" s="1360">
        <v>0.12374700000000001</v>
      </c>
    </row>
    <row r="7" spans="1:3" x14ac:dyDescent="0.25">
      <c r="A7" s="3" t="s">
        <v>2832</v>
      </c>
      <c r="B7" s="1361">
        <v>254.80237676399997</v>
      </c>
      <c r="C7" s="1362">
        <v>1.4435999999999999E-2</v>
      </c>
    </row>
    <row r="8" spans="1:3" x14ac:dyDescent="0.25">
      <c r="A8" s="3" t="s">
        <v>2840</v>
      </c>
      <c r="B8" s="1361">
        <v>314.83779655500001</v>
      </c>
      <c r="C8" s="1362">
        <v>1.7837000000000002E-2</v>
      </c>
    </row>
    <row r="9" spans="1:3" x14ac:dyDescent="0.25">
      <c r="A9" s="3" t="s">
        <v>2880</v>
      </c>
      <c r="B9" s="1361">
        <v>9.556419794</v>
      </c>
      <c r="C9" s="1362">
        <v>5.4100000000000003E-4</v>
      </c>
    </row>
    <row r="10" spans="1:3" x14ac:dyDescent="0.25">
      <c r="A10" s="3" t="s">
        <v>2847</v>
      </c>
      <c r="B10" s="1361">
        <v>360.57016813799999</v>
      </c>
      <c r="C10" s="1362">
        <v>2.0428000000000002E-2</v>
      </c>
    </row>
    <row r="11" spans="1:3" x14ac:dyDescent="0.25">
      <c r="A11" s="3" t="s">
        <v>2841</v>
      </c>
      <c r="B11" s="1361">
        <v>1404.0663028450001</v>
      </c>
      <c r="C11" s="1362">
        <v>7.9551999999999998E-2</v>
      </c>
    </row>
    <row r="12" spans="1:3" x14ac:dyDescent="0.25">
      <c r="A12" s="3" t="s">
        <v>2859</v>
      </c>
      <c r="B12" s="1361">
        <v>1032.1033520440001</v>
      </c>
      <c r="C12" s="1362">
        <v>5.8476999999999994E-2</v>
      </c>
    </row>
    <row r="13" spans="1:3" x14ac:dyDescent="0.25">
      <c r="A13" s="3" t="s">
        <v>2861</v>
      </c>
      <c r="B13" s="1361">
        <v>4.8637776610000003</v>
      </c>
      <c r="C13" s="1362">
        <v>2.7500000000000002E-4</v>
      </c>
    </row>
    <row r="14" spans="1:3" x14ac:dyDescent="0.25">
      <c r="A14" s="3" t="s">
        <v>2846</v>
      </c>
      <c r="B14" s="1361">
        <v>406.72481813600001</v>
      </c>
      <c r="C14" s="1362">
        <v>2.3043000000000001E-2</v>
      </c>
    </row>
    <row r="15" spans="1:3" x14ac:dyDescent="0.25">
      <c r="A15" s="3" t="s">
        <v>2848</v>
      </c>
      <c r="B15" s="1361">
        <v>696.99143348999996</v>
      </c>
      <c r="C15" s="1362">
        <v>3.9489999999999997E-2</v>
      </c>
    </row>
    <row r="16" spans="1:3" x14ac:dyDescent="0.25">
      <c r="A16" s="3" t="s">
        <v>2860</v>
      </c>
      <c r="B16" s="1361">
        <v>875.58165742199992</v>
      </c>
      <c r="C16" s="1362">
        <v>4.9608999999999993E-2</v>
      </c>
    </row>
    <row r="17" spans="1:3" x14ac:dyDescent="0.25">
      <c r="A17" s="3" t="s">
        <v>2881</v>
      </c>
      <c r="B17" s="1361">
        <v>5.683979978</v>
      </c>
      <c r="C17" s="1362">
        <v>3.2200000000000002E-4</v>
      </c>
    </row>
    <row r="18" spans="1:3" x14ac:dyDescent="0.25">
      <c r="A18" s="3" t="s">
        <v>2849</v>
      </c>
      <c r="B18" s="1361">
        <v>41.092435653999999</v>
      </c>
      <c r="C18" s="1362">
        <v>2.3280000000000002E-3</v>
      </c>
    </row>
    <row r="19" spans="1:3" x14ac:dyDescent="0.25">
      <c r="A19" s="3" t="s">
        <v>2862</v>
      </c>
      <c r="B19" s="1361">
        <v>1.3731574869999998</v>
      </c>
      <c r="C19" s="1362">
        <v>7.7000000000000001E-5</v>
      </c>
    </row>
    <row r="20" spans="1:3" x14ac:dyDescent="0.25">
      <c r="A20" s="3" t="s">
        <v>2863</v>
      </c>
      <c r="B20" s="1361">
        <v>8.3201609459999997</v>
      </c>
      <c r="C20" s="1362">
        <v>4.6999999999999999E-4</v>
      </c>
    </row>
    <row r="21" spans="1:3" x14ac:dyDescent="0.25">
      <c r="A21" s="3" t="s">
        <v>2854</v>
      </c>
      <c r="B21" s="1361">
        <v>10.024317002</v>
      </c>
      <c r="C21" s="1362">
        <v>5.6700000000000001E-4</v>
      </c>
    </row>
    <row r="22" spans="1:3" s="1614" customFormat="1" x14ac:dyDescent="0.25">
      <c r="A22" s="3" t="s">
        <v>2884</v>
      </c>
      <c r="B22" s="1361">
        <v>3.0574469820000001</v>
      </c>
      <c r="C22" s="1362">
        <v>1.73E-4</v>
      </c>
    </row>
    <row r="23" spans="1:3" s="1614" customFormat="1" x14ac:dyDescent="0.25">
      <c r="A23" s="3" t="s">
        <v>2839</v>
      </c>
      <c r="B23" s="1361">
        <v>6.8849977710000001</v>
      </c>
      <c r="C23" s="1362">
        <v>3.8999999999999999E-4</v>
      </c>
    </row>
    <row r="24" spans="1:3" s="1614" customFormat="1" x14ac:dyDescent="0.25">
      <c r="A24" s="3" t="s">
        <v>2842</v>
      </c>
      <c r="B24" s="1361">
        <v>51.702441413999999</v>
      </c>
      <c r="C24" s="1362">
        <v>2.9289999999999997E-3</v>
      </c>
    </row>
    <row r="25" spans="1:3" x14ac:dyDescent="0.25">
      <c r="A25" s="3" t="s">
        <v>2868</v>
      </c>
      <c r="B25" s="1361">
        <v>4.5606121719999999</v>
      </c>
      <c r="C25" s="1362">
        <v>2.5799999999999998E-4</v>
      </c>
    </row>
    <row r="26" spans="1:3" x14ac:dyDescent="0.25">
      <c r="A26" s="3" t="s">
        <v>2833</v>
      </c>
      <c r="B26" s="1361">
        <v>54.631934990000005</v>
      </c>
      <c r="C26" s="1362">
        <v>3.0930000000000003E-3</v>
      </c>
    </row>
    <row r="27" spans="1:3" x14ac:dyDescent="0.25">
      <c r="A27" s="3" t="s">
        <v>2850</v>
      </c>
      <c r="B27" s="1361">
        <v>176.71754443</v>
      </c>
      <c r="C27" s="1362">
        <v>1.0012E-2</v>
      </c>
    </row>
    <row r="28" spans="1:3" x14ac:dyDescent="0.25">
      <c r="A28" s="3" t="s">
        <v>2851</v>
      </c>
      <c r="B28" s="1361">
        <v>345.53203327</v>
      </c>
      <c r="C28" s="1362">
        <v>1.9576E-2</v>
      </c>
    </row>
    <row r="29" spans="1:3" x14ac:dyDescent="0.25">
      <c r="A29" s="3" t="s">
        <v>2887</v>
      </c>
      <c r="B29" s="1361">
        <v>28.769155252000001</v>
      </c>
      <c r="C29" s="1362">
        <v>1.6300000000000002E-3</v>
      </c>
    </row>
    <row r="30" spans="1:3" x14ac:dyDescent="0.25">
      <c r="A30" s="3" t="s">
        <v>2866</v>
      </c>
      <c r="B30" s="1361">
        <v>17.029452444</v>
      </c>
      <c r="C30" s="1362">
        <v>9.6400000000000001E-4</v>
      </c>
    </row>
    <row r="31" spans="1:3" x14ac:dyDescent="0.25">
      <c r="A31" s="3" t="s">
        <v>603</v>
      </c>
      <c r="B31" s="1361">
        <v>6.1282855080000003</v>
      </c>
      <c r="C31" s="1362">
        <v>3.4700000000000003E-4</v>
      </c>
    </row>
    <row r="32" spans="1:3" x14ac:dyDescent="0.25">
      <c r="A32" s="3" t="s">
        <v>2888</v>
      </c>
      <c r="B32" s="1361">
        <v>0.95684473599999997</v>
      </c>
      <c r="C32" s="1362">
        <v>5.4000000000000005E-5</v>
      </c>
    </row>
    <row r="33" spans="1:3" x14ac:dyDescent="0.25">
      <c r="A33" s="3" t="s">
        <v>2855</v>
      </c>
      <c r="B33" s="1361">
        <v>2.5796499720000003</v>
      </c>
      <c r="C33" s="1362">
        <v>1.46E-4</v>
      </c>
    </row>
    <row r="34" spans="1:3" x14ac:dyDescent="0.25">
      <c r="A34" s="3" t="s">
        <v>2889</v>
      </c>
      <c r="B34" s="1361">
        <v>0.31234197399999997</v>
      </c>
      <c r="C34" s="1362">
        <v>1.7E-5</v>
      </c>
    </row>
    <row r="35" spans="1:3" x14ac:dyDescent="0.25">
      <c r="A35" s="3" t="s">
        <v>2891</v>
      </c>
      <c r="B35" s="1361">
        <v>2.5516750290000001</v>
      </c>
      <c r="C35" s="1362">
        <v>1.44E-4</v>
      </c>
    </row>
    <row r="36" spans="1:3" x14ac:dyDescent="0.25">
      <c r="A36" s="3" t="s">
        <v>2892</v>
      </c>
      <c r="B36" s="1361">
        <v>5.0230994459999998</v>
      </c>
      <c r="C36" s="1362">
        <v>2.8400000000000002E-4</v>
      </c>
    </row>
    <row r="37" spans="1:3" x14ac:dyDescent="0.25">
      <c r="A37" s="3" t="s">
        <v>2834</v>
      </c>
      <c r="B37" s="1361">
        <v>9.9150900239999995</v>
      </c>
      <c r="C37" s="1362">
        <v>5.6099999999999998E-4</v>
      </c>
    </row>
    <row r="38" spans="1:3" x14ac:dyDescent="0.25">
      <c r="A38" s="3" t="s">
        <v>2872</v>
      </c>
      <c r="B38" s="1361">
        <v>17.643969803000001</v>
      </c>
      <c r="C38" s="1362">
        <v>9.990000000000001E-4</v>
      </c>
    </row>
    <row r="39" spans="1:3" x14ac:dyDescent="0.25">
      <c r="A39" s="3" t="s">
        <v>2910</v>
      </c>
      <c r="B39" s="1361">
        <v>17.063488744999997</v>
      </c>
      <c r="C39" s="1362">
        <v>9.6600000000000006E-4</v>
      </c>
    </row>
    <row r="40" spans="1:3" x14ac:dyDescent="0.25">
      <c r="A40" s="3" t="s">
        <v>2896</v>
      </c>
      <c r="B40" s="1361">
        <v>14.385318402999999</v>
      </c>
      <c r="C40" s="1362">
        <v>8.1500000000000008E-4</v>
      </c>
    </row>
    <row r="41" spans="1:3" x14ac:dyDescent="0.25">
      <c r="A41" s="3" t="s">
        <v>2852</v>
      </c>
      <c r="B41" s="1361">
        <v>339.50958466499998</v>
      </c>
      <c r="C41" s="1362">
        <v>1.9234999999999999E-2</v>
      </c>
    </row>
    <row r="42" spans="1:3" x14ac:dyDescent="0.25">
      <c r="A42" s="3" t="s">
        <v>2843</v>
      </c>
      <c r="B42" s="1361">
        <v>7.7420246370000001</v>
      </c>
      <c r="C42" s="1362">
        <v>4.3799999999999997E-4</v>
      </c>
    </row>
    <row r="43" spans="1:3" x14ac:dyDescent="0.25">
      <c r="A43" s="3" t="s">
        <v>2835</v>
      </c>
      <c r="B43" s="1361">
        <v>31.032272202000001</v>
      </c>
      <c r="C43" s="1362">
        <v>1.7569999999999999E-3</v>
      </c>
    </row>
    <row r="44" spans="1:3" x14ac:dyDescent="0.25">
      <c r="A44" s="3" t="s">
        <v>2836</v>
      </c>
      <c r="B44" s="1361">
        <v>3.2717820569999998</v>
      </c>
      <c r="C44" s="1362">
        <v>1.85E-4</v>
      </c>
    </row>
    <row r="45" spans="1:3" x14ac:dyDescent="0.25">
      <c r="A45" s="3" t="s">
        <v>2838</v>
      </c>
      <c r="B45" s="1361">
        <v>5.037000001</v>
      </c>
      <c r="C45" s="1362">
        <v>2.8499999999999999E-4</v>
      </c>
    </row>
    <row r="46" spans="1:3" s="1614" customFormat="1" x14ac:dyDescent="0.25">
      <c r="A46" s="3" t="s">
        <v>2903</v>
      </c>
      <c r="B46" s="1361">
        <v>0.17456401900000001</v>
      </c>
      <c r="C46" s="1362">
        <v>9.0000000000000002E-6</v>
      </c>
    </row>
    <row r="47" spans="1:3" s="1614" customFormat="1" x14ac:dyDescent="0.25">
      <c r="A47" s="3" t="s">
        <v>2858</v>
      </c>
      <c r="B47" s="1361">
        <v>4.7535830109999999</v>
      </c>
      <c r="C47" s="1362">
        <v>2.6899999999999998E-4</v>
      </c>
    </row>
    <row r="48" spans="1:3" s="1614" customFormat="1" x14ac:dyDescent="0.25">
      <c r="A48" s="3" t="s">
        <v>2856</v>
      </c>
      <c r="B48" s="1361">
        <v>1.441708027</v>
      </c>
      <c r="C48" s="1362">
        <v>8.099999999999999E-5</v>
      </c>
    </row>
    <row r="49" spans="1:3" s="1614" customFormat="1" x14ac:dyDescent="0.25">
      <c r="A49" s="3" t="s">
        <v>2870</v>
      </c>
      <c r="B49" s="1361">
        <v>4.1831996680000003</v>
      </c>
      <c r="C49" s="1362">
        <v>2.3699999999999999E-4</v>
      </c>
    </row>
    <row r="50" spans="1:3" x14ac:dyDescent="0.25">
      <c r="A50" s="3" t="s">
        <v>2904</v>
      </c>
      <c r="B50" s="1361">
        <v>1.0408599790000002</v>
      </c>
      <c r="C50" s="1362">
        <v>5.7999999999999994E-5</v>
      </c>
    </row>
    <row r="51" spans="1:3" x14ac:dyDescent="0.25">
      <c r="A51" s="3" t="s">
        <v>2911</v>
      </c>
      <c r="B51" s="1361">
        <v>3.1094000259999999</v>
      </c>
      <c r="C51" s="1362">
        <v>1.7600000000000002E-4</v>
      </c>
    </row>
    <row r="52" spans="1:3" x14ac:dyDescent="0.25">
      <c r="A52" s="3" t="s">
        <v>2906</v>
      </c>
      <c r="B52" s="1361">
        <v>3.0363833519999996</v>
      </c>
      <c r="C52" s="1362">
        <v>1.7200000000000001E-4</v>
      </c>
    </row>
    <row r="53" spans="1:3" x14ac:dyDescent="0.25">
      <c r="A53" s="3" t="s">
        <v>2837</v>
      </c>
      <c r="B53" s="1361">
        <v>1.844317379</v>
      </c>
      <c r="C53" s="1362">
        <v>1.0399999999999999E-4</v>
      </c>
    </row>
    <row r="54" spans="1:3" x14ac:dyDescent="0.25">
      <c r="A54" s="3" t="s">
        <v>2865</v>
      </c>
      <c r="B54" s="1361">
        <v>17.847156828999999</v>
      </c>
      <c r="C54" s="1362">
        <v>1.011E-3</v>
      </c>
    </row>
    <row r="55" spans="1:3" x14ac:dyDescent="0.25">
      <c r="A55" s="3" t="s">
        <v>2845</v>
      </c>
      <c r="B55" s="1361">
        <v>494.58058541499997</v>
      </c>
      <c r="C55" s="1362">
        <v>2.8022000000000002E-2</v>
      </c>
    </row>
    <row r="56" spans="1:3" x14ac:dyDescent="0.25">
      <c r="A56" s="3" t="s">
        <v>504</v>
      </c>
      <c r="B56" s="1361">
        <v>733.02073810599995</v>
      </c>
      <c r="C56" s="1362">
        <v>4.1531999999999999E-2</v>
      </c>
    </row>
    <row r="57" spans="1:3" x14ac:dyDescent="0.25">
      <c r="A57" s="3" t="s">
        <v>733</v>
      </c>
      <c r="B57" s="1361">
        <v>327.16060468799998</v>
      </c>
      <c r="C57" s="1362">
        <v>1.8536E-2</v>
      </c>
    </row>
    <row r="58" spans="1:3" x14ac:dyDescent="0.25">
      <c r="A58" s="3" t="s">
        <v>734</v>
      </c>
      <c r="B58" s="1361">
        <v>7122.064415713</v>
      </c>
      <c r="C58" s="1362">
        <v>0.403532</v>
      </c>
    </row>
    <row r="59" spans="1:3" x14ac:dyDescent="0.25">
      <c r="A59" s="3" t="s">
        <v>557</v>
      </c>
      <c r="B59" s="1361">
        <v>172.32917073799999</v>
      </c>
      <c r="C59" s="1362">
        <v>9.7640000000000001E-3</v>
      </c>
    </row>
    <row r="60" spans="1:3" ht="15.75" thickBot="1" x14ac:dyDescent="0.3">
      <c r="A60" s="596" t="s">
        <v>702</v>
      </c>
      <c r="B60" s="1364">
        <f>(SUM(B6:B59))</f>
        <v>17649.298683862005</v>
      </c>
      <c r="C60" s="1731">
        <f>SUM(C6:C59)</f>
        <v>0.99995999999999996</v>
      </c>
    </row>
    <row r="61" spans="1:3" ht="3" customHeight="1" x14ac:dyDescent="0.25">
      <c r="A61" s="175"/>
      <c r="B61" s="175"/>
      <c r="C61" s="175"/>
    </row>
    <row r="62" spans="1:3" x14ac:dyDescent="0.25">
      <c r="A62" s="597"/>
    </row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1"/>
  <dimension ref="A1:WVK118"/>
  <sheetViews>
    <sheetView zoomScale="90" zoomScaleNormal="90" workbookViewId="0">
      <selection activeCell="C34" sqref="C34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2213" t="s">
        <v>864</v>
      </c>
      <c r="B1" s="2214"/>
      <c r="C1" s="2215"/>
    </row>
    <row r="2" spans="1:515" ht="18" customHeight="1" x14ac:dyDescent="0.25">
      <c r="A2" s="2216" t="s">
        <v>865</v>
      </c>
      <c r="B2" s="2211"/>
      <c r="C2" s="2217"/>
    </row>
    <row r="3" spans="1:515" ht="15" x14ac:dyDescent="0.25">
      <c r="A3" s="2106" t="s">
        <v>2671</v>
      </c>
      <c r="B3" s="2106"/>
      <c r="C3" s="2106"/>
    </row>
    <row r="4" spans="1:515" ht="15.75" x14ac:dyDescent="0.25">
      <c r="A4" s="2115" t="s">
        <v>1828</v>
      </c>
      <c r="B4" s="2115"/>
      <c r="C4" s="2115"/>
    </row>
    <row r="5" spans="1:515" ht="5.25" customHeight="1" x14ac:dyDescent="0.25">
      <c r="A5" s="418"/>
      <c r="B5" s="419"/>
      <c r="C5" s="420"/>
    </row>
    <row r="6" spans="1:515" ht="15" x14ac:dyDescent="0.25">
      <c r="A6" s="598" t="s">
        <v>777</v>
      </c>
      <c r="B6" s="599" t="s">
        <v>702</v>
      </c>
      <c r="C6" s="600" t="s">
        <v>863</v>
      </c>
    </row>
    <row r="7" spans="1:515" ht="15" x14ac:dyDescent="0.25">
      <c r="A7" s="1231" t="s">
        <v>895</v>
      </c>
      <c r="B7" s="1786">
        <v>124.847639233</v>
      </c>
      <c r="C7" s="601">
        <v>7.0709999999999992E-3</v>
      </c>
      <c r="IW7" s="421"/>
      <c r="IX7" s="421"/>
      <c r="IY7" s="1238"/>
      <c r="IZ7" s="423">
        <v>5.1489999999999999E-3</v>
      </c>
      <c r="SS7" s="421"/>
      <c r="ST7" s="422"/>
      <c r="SU7" s="423"/>
    </row>
    <row r="8" spans="1:515" ht="15" x14ac:dyDescent="0.25">
      <c r="A8" s="1231" t="s">
        <v>946</v>
      </c>
      <c r="B8" s="1786">
        <v>12.01516501</v>
      </c>
      <c r="C8" s="601">
        <v>6.8000000000000005E-4</v>
      </c>
      <c r="IW8" s="421"/>
      <c r="IX8" s="421"/>
      <c r="IY8" s="1238"/>
      <c r="IZ8" s="423">
        <v>6.9399999999999996E-4</v>
      </c>
      <c r="SS8" s="421"/>
      <c r="ST8" s="422"/>
      <c r="SU8" s="423"/>
    </row>
    <row r="9" spans="1:515" ht="15" x14ac:dyDescent="0.25">
      <c r="A9" s="1231" t="s">
        <v>896</v>
      </c>
      <c r="B9" s="1786">
        <v>663.72804602699989</v>
      </c>
      <c r="C9" s="601">
        <v>3.7599999999999995E-2</v>
      </c>
      <c r="IW9" s="421"/>
      <c r="IX9" s="421"/>
      <c r="IY9" s="1238"/>
      <c r="IZ9" s="423">
        <v>4.3545E-2</v>
      </c>
      <c r="SS9" s="421"/>
      <c r="ST9" s="422"/>
      <c r="SU9" s="423"/>
    </row>
    <row r="10" spans="1:515" ht="15" x14ac:dyDescent="0.25">
      <c r="A10" s="1231" t="s">
        <v>1815</v>
      </c>
      <c r="B10" s="1786">
        <v>896.99379058300008</v>
      </c>
      <c r="C10" s="601">
        <v>5.0823E-2</v>
      </c>
      <c r="IW10" s="421"/>
      <c r="IX10" s="421"/>
      <c r="IY10" s="1238"/>
      <c r="IZ10" s="423"/>
      <c r="SS10" s="421"/>
      <c r="ST10" s="422"/>
      <c r="SU10" s="423"/>
    </row>
    <row r="11" spans="1:515" ht="15" x14ac:dyDescent="0.25">
      <c r="A11" s="1231" t="s">
        <v>897</v>
      </c>
      <c r="B11" s="1786">
        <v>161.81393333100002</v>
      </c>
      <c r="C11" s="601">
        <v>9.162E-3</v>
      </c>
      <c r="IW11" s="421"/>
      <c r="IX11" s="421"/>
      <c r="IY11" s="1238"/>
      <c r="IZ11" s="423">
        <v>2.1840000000000002E-3</v>
      </c>
      <c r="SS11" s="421"/>
      <c r="ST11" s="422"/>
      <c r="SU11" s="423"/>
    </row>
    <row r="12" spans="1:515" ht="30" x14ac:dyDescent="0.25">
      <c r="A12" s="1232" t="s">
        <v>39</v>
      </c>
      <c r="B12" s="1786">
        <v>93.904582841999996</v>
      </c>
      <c r="C12" s="601">
        <v>5.3200000000000001E-3</v>
      </c>
      <c r="IW12" s="421"/>
      <c r="IX12" s="421"/>
      <c r="IY12" s="1238"/>
      <c r="IZ12" s="423">
        <v>7.1000000000000005E-5</v>
      </c>
      <c r="SS12" s="421"/>
      <c r="ST12" s="422"/>
      <c r="SU12" s="423"/>
    </row>
    <row r="13" spans="1:515" ht="15" x14ac:dyDescent="0.25">
      <c r="A13" s="1231" t="s">
        <v>546</v>
      </c>
      <c r="B13" s="1786">
        <v>319.79725941800001</v>
      </c>
      <c r="C13" s="601">
        <v>1.8119E-2</v>
      </c>
      <c r="IW13" s="421"/>
      <c r="IX13" s="421"/>
      <c r="IY13" s="1238"/>
      <c r="IZ13" s="423">
        <v>9.1799999999999998E-4</v>
      </c>
      <c r="SS13" s="421"/>
      <c r="ST13" s="422"/>
      <c r="SU13" s="423"/>
    </row>
    <row r="14" spans="1:515" ht="15" x14ac:dyDescent="0.25">
      <c r="A14" s="1231" t="s">
        <v>1717</v>
      </c>
      <c r="B14" s="1786">
        <v>35.685382693000001</v>
      </c>
      <c r="C14" s="601">
        <v>2.0210000000000002E-3</v>
      </c>
      <c r="IW14" s="421"/>
      <c r="IX14" s="421"/>
      <c r="IY14" s="1238"/>
      <c r="IZ14" s="423">
        <v>7.9410000000000001E-3</v>
      </c>
      <c r="SS14" s="421"/>
      <c r="ST14" s="422"/>
      <c r="SU14" s="423"/>
    </row>
    <row r="15" spans="1:515" ht="15" x14ac:dyDescent="0.25">
      <c r="A15" s="1231" t="s">
        <v>1729</v>
      </c>
      <c r="B15" s="1786">
        <v>507.44567760300004</v>
      </c>
      <c r="C15" s="601">
        <v>2.8751000000000002E-2</v>
      </c>
      <c r="IW15" s="421"/>
      <c r="IX15" s="421"/>
      <c r="IY15" s="1238"/>
      <c r="IZ15" s="423">
        <v>3.1E-4</v>
      </c>
      <c r="SS15" s="421"/>
      <c r="ST15" s="422"/>
      <c r="SU15" s="423"/>
    </row>
    <row r="16" spans="1:515" ht="15" x14ac:dyDescent="0.25">
      <c r="A16" s="1231" t="s">
        <v>549</v>
      </c>
      <c r="B16" s="1786">
        <v>174.78332599700002</v>
      </c>
      <c r="C16" s="601">
        <v>9.9030000000000003E-3</v>
      </c>
      <c r="IW16" s="421"/>
      <c r="IX16" s="421"/>
      <c r="IY16" s="1238"/>
      <c r="IZ16" s="423">
        <v>3.7945E-2</v>
      </c>
      <c r="SS16" s="421"/>
      <c r="ST16" s="422"/>
      <c r="SU16" s="423"/>
    </row>
    <row r="17" spans="1:515" ht="15" x14ac:dyDescent="0.25">
      <c r="A17" s="1231" t="s">
        <v>899</v>
      </c>
      <c r="B17" s="1786">
        <v>5513.6983351039999</v>
      </c>
      <c r="C17" s="601">
        <v>0.31239400000000001</v>
      </c>
      <c r="IW17" s="421"/>
      <c r="IX17" s="421"/>
      <c r="IY17" s="1238"/>
      <c r="IZ17" s="423">
        <v>1.3846000000000001E-2</v>
      </c>
      <c r="SS17" s="421"/>
      <c r="ST17" s="422"/>
      <c r="SU17" s="423"/>
    </row>
    <row r="18" spans="1:515" ht="15" x14ac:dyDescent="0.25">
      <c r="A18" s="1232" t="s">
        <v>41</v>
      </c>
      <c r="B18" s="1786">
        <v>495.15122497900001</v>
      </c>
      <c r="C18" s="601">
        <v>2.8055E-2</v>
      </c>
      <c r="IW18" s="421"/>
      <c r="IX18" s="421"/>
      <c r="IY18" s="1238"/>
      <c r="IZ18" s="423">
        <v>0.36101800000000001</v>
      </c>
      <c r="SS18" s="421"/>
      <c r="ST18" s="422"/>
      <c r="SU18" s="423"/>
    </row>
    <row r="19" spans="1:515" ht="30" x14ac:dyDescent="0.25">
      <c r="A19" s="1232" t="s">
        <v>904</v>
      </c>
      <c r="B19" s="1786">
        <v>190.586521062</v>
      </c>
      <c r="C19" s="601">
        <v>1.0798E-2</v>
      </c>
      <c r="IW19" s="421"/>
      <c r="IX19" s="421"/>
      <c r="IY19" s="1238"/>
      <c r="IZ19" s="423">
        <v>1.2E-4</v>
      </c>
      <c r="SS19" s="421"/>
      <c r="ST19" s="422"/>
      <c r="SU19" s="423"/>
    </row>
    <row r="20" spans="1:515" ht="15" x14ac:dyDescent="0.25">
      <c r="A20" s="1231" t="s">
        <v>900</v>
      </c>
      <c r="B20" s="1786">
        <v>93.436399019999996</v>
      </c>
      <c r="C20" s="601">
        <v>5.2869999999999992E-3</v>
      </c>
      <c r="IW20" s="421"/>
      <c r="IX20" s="421"/>
      <c r="IY20" s="1238"/>
      <c r="IZ20" s="423">
        <v>2.3875E-2</v>
      </c>
      <c r="SS20" s="421"/>
      <c r="ST20" s="422"/>
      <c r="SU20" s="423"/>
    </row>
    <row r="21" spans="1:515" ht="15" x14ac:dyDescent="0.25">
      <c r="A21" s="1231" t="s">
        <v>901</v>
      </c>
      <c r="B21" s="1786">
        <v>10.836471715</v>
      </c>
      <c r="C21" s="601">
        <v>6.1200000000000002E-4</v>
      </c>
      <c r="IW21" s="421"/>
      <c r="IX21" s="421"/>
      <c r="IY21" s="1238"/>
      <c r="IZ21" s="423">
        <v>3.8440000000000002E-3</v>
      </c>
      <c r="SS21" s="421"/>
      <c r="ST21" s="422"/>
      <c r="SU21" s="423"/>
    </row>
    <row r="22" spans="1:515" ht="15" x14ac:dyDescent="0.25">
      <c r="A22" s="1231" t="s">
        <v>504</v>
      </c>
      <c r="B22" s="1786">
        <v>733.02073810599995</v>
      </c>
      <c r="C22" s="601">
        <v>4.1531999999999999E-2</v>
      </c>
      <c r="IW22" s="421"/>
      <c r="IX22" s="421"/>
      <c r="IY22" s="1238"/>
      <c r="IZ22" s="423">
        <v>1.06E-4</v>
      </c>
      <c r="SS22" s="421"/>
      <c r="ST22" s="422"/>
      <c r="SU22" s="423"/>
    </row>
    <row r="23" spans="1:515" ht="15" x14ac:dyDescent="0.25">
      <c r="A23" s="1231" t="s">
        <v>902</v>
      </c>
      <c r="B23" s="1786">
        <v>327.16060468799998</v>
      </c>
      <c r="C23" s="601">
        <v>1.8536E-2</v>
      </c>
      <c r="IW23" s="421"/>
      <c r="IX23" s="421"/>
      <c r="IY23" s="1238"/>
      <c r="IZ23" s="423">
        <v>0.11165</v>
      </c>
      <c r="SS23" s="421"/>
      <c r="ST23" s="422"/>
      <c r="SU23" s="423"/>
    </row>
    <row r="24" spans="1:515" ht="15" x14ac:dyDescent="0.25">
      <c r="A24" s="1231" t="s">
        <v>734</v>
      </c>
      <c r="B24" s="1786">
        <v>7122.064415713</v>
      </c>
      <c r="C24" s="601">
        <v>0.403532</v>
      </c>
      <c r="IW24" s="421"/>
      <c r="IX24" s="421"/>
      <c r="IY24" s="1238"/>
      <c r="IZ24" s="423">
        <v>2.4903000000000002E-2</v>
      </c>
      <c r="SS24" s="421"/>
      <c r="ST24" s="422"/>
      <c r="SU24" s="423"/>
    </row>
    <row r="25" spans="1:515" ht="15.75" thickBot="1" x14ac:dyDescent="0.3">
      <c r="A25" s="602" t="s">
        <v>557</v>
      </c>
      <c r="B25" s="1786">
        <v>172.32917073799999</v>
      </c>
      <c r="C25" s="601">
        <v>9.7640000000000001E-3</v>
      </c>
      <c r="IX25" s="421"/>
      <c r="IY25" s="1238"/>
      <c r="IZ25" s="423">
        <v>0.34167900000000001</v>
      </c>
      <c r="SS25" s="421"/>
      <c r="ST25" s="422"/>
      <c r="SU25" s="423"/>
    </row>
    <row r="26" spans="1:515" ht="15.75" thickBot="1" x14ac:dyDescent="0.3">
      <c r="A26" s="603" t="s">
        <v>702</v>
      </c>
      <c r="B26" s="1363">
        <f>SUM(B7:B25)</f>
        <v>17649.298683862002</v>
      </c>
      <c r="C26" s="1733">
        <f>SUM(C7:C25)</f>
        <v>0.99995999999999996</v>
      </c>
      <c r="IZ26" s="423">
        <v>1.0045999999999999E-2</v>
      </c>
    </row>
    <row r="27" spans="1:515" ht="4.5" customHeight="1" x14ac:dyDescent="0.25">
      <c r="A27" s="175"/>
      <c r="B27" s="604"/>
      <c r="C27" s="175"/>
    </row>
    <row r="28" spans="1:515" ht="15" x14ac:dyDescent="0.25">
      <c r="A28" s="2218" t="s">
        <v>903</v>
      </c>
      <c r="B28" s="2218"/>
      <c r="C28" s="2218"/>
    </row>
    <row r="29" spans="1:515" ht="15" x14ac:dyDescent="0.25">
      <c r="A29" s="605"/>
      <c r="B29" s="1379"/>
    </row>
    <row r="30" spans="1:515" ht="15" x14ac:dyDescent="0.25">
      <c r="B30" s="606"/>
    </row>
    <row r="31" spans="1:515" ht="15" x14ac:dyDescent="0.25">
      <c r="A31" s="421"/>
      <c r="B31" s="422"/>
      <c r="C31" s="606"/>
    </row>
    <row r="32" spans="1:515" ht="15" customHeight="1" x14ac:dyDescent="0.25">
      <c r="A32" s="421"/>
      <c r="B32" s="422"/>
    </row>
    <row r="33" spans="1:2" ht="15" customHeight="1" x14ac:dyDescent="0.25">
      <c r="A33" s="421"/>
      <c r="B33" s="422"/>
    </row>
    <row r="34" spans="1:2" ht="15" customHeight="1" x14ac:dyDescent="0.25">
      <c r="A34" s="421"/>
      <c r="B34" s="422"/>
    </row>
    <row r="35" spans="1:2" ht="15" customHeight="1" x14ac:dyDescent="0.25">
      <c r="A35" s="421"/>
      <c r="B35" s="422"/>
    </row>
    <row r="36" spans="1:2" ht="15" customHeight="1" x14ac:dyDescent="0.25">
      <c r="A36" s="421"/>
      <c r="B36" s="422"/>
    </row>
    <row r="37" spans="1:2" ht="15" customHeight="1" x14ac:dyDescent="0.25">
      <c r="A37" s="421"/>
      <c r="B37" s="422"/>
    </row>
    <row r="38" spans="1:2" ht="15" customHeight="1" x14ac:dyDescent="0.25">
      <c r="A38" s="421"/>
      <c r="B38" s="422"/>
    </row>
    <row r="39" spans="1:2" ht="15" customHeight="1" x14ac:dyDescent="0.25">
      <c r="A39" s="421"/>
      <c r="B39" s="422"/>
    </row>
    <row r="40" spans="1:2" ht="15" customHeight="1" x14ac:dyDescent="0.25">
      <c r="A40" s="421"/>
      <c r="B40" s="422"/>
    </row>
    <row r="41" spans="1:2" ht="15" customHeight="1" x14ac:dyDescent="0.25">
      <c r="A41" s="421"/>
      <c r="B41" s="422"/>
    </row>
    <row r="42" spans="1:2" ht="15" customHeight="1" x14ac:dyDescent="0.25">
      <c r="A42" s="421"/>
      <c r="B42" s="422"/>
    </row>
    <row r="43" spans="1:2" ht="15" customHeight="1" x14ac:dyDescent="0.25">
      <c r="A43" s="421"/>
      <c r="B43" s="422"/>
    </row>
    <row r="44" spans="1:2" ht="15" customHeight="1" x14ac:dyDescent="0.25">
      <c r="A44" s="421"/>
      <c r="B44" s="422"/>
    </row>
    <row r="45" spans="1:2" ht="15" customHeight="1" x14ac:dyDescent="0.25"/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2"/>
  <dimension ref="A2:U48"/>
  <sheetViews>
    <sheetView zoomScale="85" zoomScaleNormal="85" workbookViewId="0">
      <selection activeCell="A4" sqref="A4:K4"/>
    </sheetView>
  </sheetViews>
  <sheetFormatPr defaultColWidth="11.42578125" defaultRowHeight="15" x14ac:dyDescent="0.25"/>
  <cols>
    <col min="1" max="1" width="39.85546875" style="425" bestFit="1" customWidth="1"/>
    <col min="2" max="8" width="11.7109375" style="425" customWidth="1"/>
    <col min="9" max="9" width="12.7109375" style="425" customWidth="1"/>
    <col min="10" max="10" width="13.140625" style="425" customWidth="1"/>
    <col min="11" max="11" width="14" style="425" customWidth="1"/>
    <col min="12" max="13" width="11.42578125" style="425"/>
    <col min="14" max="14" width="13.85546875" style="425" bestFit="1" customWidth="1"/>
    <col min="15" max="16384" width="11.42578125" style="425"/>
  </cols>
  <sheetData>
    <row r="2" spans="1:21" ht="15.75" customHeight="1" x14ac:dyDescent="0.25">
      <c r="A2" s="2219" t="s">
        <v>866</v>
      </c>
      <c r="B2" s="2219"/>
      <c r="C2" s="2219"/>
      <c r="D2" s="2219"/>
      <c r="E2" s="2219"/>
      <c r="F2" s="2219"/>
      <c r="G2" s="2219"/>
      <c r="H2" s="2219"/>
      <c r="I2" s="2219"/>
      <c r="J2" s="2219"/>
      <c r="K2" s="2219"/>
      <c r="N2" s="203"/>
    </row>
    <row r="3" spans="1:21" ht="15.75" x14ac:dyDescent="0.25">
      <c r="A3" s="2115" t="s">
        <v>2671</v>
      </c>
      <c r="B3" s="2115"/>
      <c r="C3" s="2115"/>
      <c r="D3" s="2115"/>
      <c r="E3" s="2115"/>
      <c r="F3" s="2115"/>
      <c r="G3" s="2115"/>
      <c r="H3" s="2115"/>
      <c r="I3" s="2115"/>
      <c r="J3" s="2115"/>
      <c r="K3" s="2115"/>
    </row>
    <row r="4" spans="1:21" ht="15.75" thickBot="1" x14ac:dyDescent="0.3">
      <c r="A4" s="2220" t="s">
        <v>1828</v>
      </c>
      <c r="B4" s="2220"/>
      <c r="C4" s="2220"/>
      <c r="D4" s="2220"/>
      <c r="E4" s="2220"/>
      <c r="F4" s="2220"/>
      <c r="G4" s="2220"/>
      <c r="H4" s="2220"/>
      <c r="I4" s="2220"/>
      <c r="J4" s="2220"/>
      <c r="K4" s="2220"/>
    </row>
    <row r="5" spans="1:21" ht="6.75" customHeight="1" thickBot="1" x14ac:dyDescent="0.3">
      <c r="A5" s="426"/>
      <c r="B5" s="426"/>
      <c r="C5" s="426"/>
      <c r="D5" s="426"/>
      <c r="E5" s="426"/>
      <c r="F5" s="426"/>
      <c r="G5" s="426"/>
      <c r="H5" s="426"/>
      <c r="I5" s="426"/>
      <c r="J5" s="426"/>
      <c r="K5" s="426"/>
    </row>
    <row r="6" spans="1:21" ht="26.25" thickBot="1" x14ac:dyDescent="0.3">
      <c r="A6" s="427" t="s">
        <v>907</v>
      </c>
      <c r="B6" s="1253">
        <v>45536</v>
      </c>
      <c r="C6" s="1253">
        <v>45627</v>
      </c>
      <c r="D6" s="1253">
        <v>45717</v>
      </c>
      <c r="E6" s="1351">
        <v>45809</v>
      </c>
      <c r="F6" s="1351">
        <v>45839</v>
      </c>
      <c r="G6" s="1351">
        <v>45870</v>
      </c>
      <c r="H6" s="1351">
        <v>45901</v>
      </c>
      <c r="I6" s="741" t="s">
        <v>857</v>
      </c>
      <c r="J6" s="428" t="s">
        <v>858</v>
      </c>
      <c r="K6" s="429" t="s">
        <v>859</v>
      </c>
    </row>
    <row r="7" spans="1:21" x14ac:dyDescent="0.25">
      <c r="A7" s="1202" t="s">
        <v>778</v>
      </c>
      <c r="B7" s="1373">
        <v>0</v>
      </c>
      <c r="C7" s="1374"/>
      <c r="D7" s="1374"/>
      <c r="E7" s="1374"/>
      <c r="F7" s="1374"/>
      <c r="G7" s="1374"/>
      <c r="H7" s="1254"/>
      <c r="I7" s="1111" t="s">
        <v>814</v>
      </c>
      <c r="J7" s="572" t="s">
        <v>814</v>
      </c>
      <c r="K7" s="572" t="s">
        <v>814</v>
      </c>
      <c r="L7" s="1060"/>
      <c r="M7" s="1068"/>
      <c r="N7" s="1069"/>
      <c r="O7" s="431"/>
      <c r="P7" s="431"/>
      <c r="Q7" s="431"/>
      <c r="R7" s="431"/>
      <c r="S7" s="431"/>
      <c r="T7" s="431"/>
      <c r="U7" s="431"/>
    </row>
    <row r="8" spans="1:21" x14ac:dyDescent="0.25">
      <c r="A8" s="187" t="s">
        <v>540</v>
      </c>
      <c r="B8" s="1375">
        <v>0</v>
      </c>
      <c r="C8" s="1366">
        <v>0</v>
      </c>
      <c r="D8" s="1366">
        <v>0</v>
      </c>
      <c r="E8" s="1366">
        <v>0</v>
      </c>
      <c r="F8" s="1366">
        <f>+F7/F$25</f>
        <v>0</v>
      </c>
      <c r="G8" s="1366">
        <f t="shared" ref="G8:H8" si="0">+G7/G$25</f>
        <v>0</v>
      </c>
      <c r="H8" s="1587">
        <f t="shared" si="0"/>
        <v>0</v>
      </c>
      <c r="I8" s="1111"/>
      <c r="J8" s="572"/>
      <c r="K8" s="572"/>
      <c r="M8" s="430"/>
      <c r="N8" s="26"/>
      <c r="O8" s="432"/>
      <c r="P8" s="432"/>
      <c r="Q8" s="432"/>
      <c r="R8" s="432"/>
      <c r="S8" s="432"/>
      <c r="T8" s="432"/>
      <c r="U8" s="432"/>
    </row>
    <row r="9" spans="1:21" x14ac:dyDescent="0.25">
      <c r="A9" s="1203" t="s">
        <v>779</v>
      </c>
      <c r="B9" s="1376">
        <v>13.180814976000002</v>
      </c>
      <c r="C9" s="1365">
        <v>13.280741852</v>
      </c>
      <c r="D9" s="1365">
        <v>12.871055106</v>
      </c>
      <c r="E9" s="1365">
        <v>12.521455100000001</v>
      </c>
      <c r="F9" s="1365">
        <v>12.53633101</v>
      </c>
      <c r="G9" s="1365">
        <v>5.8220202600000004</v>
      </c>
      <c r="H9" s="433">
        <v>5.7613195499999996</v>
      </c>
      <c r="I9" s="1111">
        <f t="shared" ref="I9:I25" si="1">(H9-G9)/G9</f>
        <v>-1.0426056126434841E-2</v>
      </c>
      <c r="J9" s="572">
        <f t="shared" ref="J9:J25" si="2">(H9-E9)/E9</f>
        <v>-0.53988418247013481</v>
      </c>
      <c r="K9" s="572">
        <f t="shared" ref="K9:K21" si="3">(H9-B9)/B9</f>
        <v>-0.56290111343719096</v>
      </c>
      <c r="L9" s="1060"/>
      <c r="M9" s="1068"/>
      <c r="N9" s="1069"/>
      <c r="O9" s="434"/>
      <c r="P9" s="434"/>
      <c r="Q9" s="434"/>
      <c r="R9" s="434"/>
      <c r="S9" s="434"/>
      <c r="T9" s="434"/>
      <c r="U9" s="434"/>
    </row>
    <row r="10" spans="1:21" x14ac:dyDescent="0.25">
      <c r="A10" s="187" t="s">
        <v>540</v>
      </c>
      <c r="B10" s="1375">
        <v>3.2442455277425411E-2</v>
      </c>
      <c r="C10" s="1366">
        <v>3.2777902852425413E-2</v>
      </c>
      <c r="D10" s="1366">
        <v>3.6996896074638914E-2</v>
      </c>
      <c r="E10" s="1366">
        <v>3.4733778069046199E-2</v>
      </c>
      <c r="F10" s="1366">
        <f>+F9/F$25</f>
        <v>3.6581762045150623E-2</v>
      </c>
      <c r="G10" s="1366">
        <f t="shared" ref="G10:H10" si="4">+G9/G$25</f>
        <v>1.7157283612751893E-2</v>
      </c>
      <c r="H10" s="1587">
        <f t="shared" si="4"/>
        <v>1.7610065108599696E-2</v>
      </c>
      <c r="I10" s="1111"/>
      <c r="J10" s="572"/>
      <c r="K10" s="572"/>
      <c r="M10" s="430"/>
      <c r="N10" s="26"/>
      <c r="O10" s="432"/>
      <c r="P10" s="432"/>
      <c r="Q10" s="432"/>
      <c r="R10" s="432"/>
      <c r="S10" s="432"/>
      <c r="T10" s="432"/>
      <c r="U10" s="432"/>
    </row>
    <row r="11" spans="1:21" x14ac:dyDescent="0.25">
      <c r="A11" s="1203" t="s">
        <v>780</v>
      </c>
      <c r="B11" s="1376">
        <v>137.15290054340002</v>
      </c>
      <c r="C11" s="1365">
        <v>136.44400440160001</v>
      </c>
      <c r="D11" s="1365">
        <v>84.746637740799997</v>
      </c>
      <c r="E11" s="1365">
        <v>86.172809377200011</v>
      </c>
      <c r="F11" s="1365">
        <v>85.092869349999987</v>
      </c>
      <c r="G11" s="1365">
        <v>84.564762539</v>
      </c>
      <c r="H11" s="433">
        <v>69.447297259200013</v>
      </c>
      <c r="I11" s="1111">
        <f t="shared" si="1"/>
        <v>-0.17876790315384661</v>
      </c>
      <c r="J11" s="572">
        <f t="shared" si="2"/>
        <v>-0.19409268699582757</v>
      </c>
      <c r="K11" s="572">
        <f t="shared" si="3"/>
        <v>-0.49365053904037243</v>
      </c>
      <c r="L11" s="1060"/>
      <c r="M11" s="1068"/>
      <c r="N11" s="1069"/>
      <c r="O11" s="435"/>
      <c r="P11" s="435"/>
      <c r="Q11" s="435"/>
      <c r="R11" s="435"/>
      <c r="S11" s="435"/>
      <c r="T11" s="435"/>
      <c r="U11" s="435"/>
    </row>
    <row r="12" spans="1:21" x14ac:dyDescent="0.25">
      <c r="A12" s="187" t="s">
        <v>540</v>
      </c>
      <c r="B12" s="1375">
        <v>0.33757979686008371</v>
      </c>
      <c r="C12" s="1366">
        <v>0.33675440505592252</v>
      </c>
      <c r="D12" s="1366">
        <v>0.24359794308625576</v>
      </c>
      <c r="E12" s="1366">
        <v>0.23903829168335938</v>
      </c>
      <c r="F12" s="1366">
        <f>+F11/F$25</f>
        <v>0.24830607103607347</v>
      </c>
      <c r="G12" s="1366">
        <f t="shared" ref="G12" si="5">+G11/G$25</f>
        <v>0.24920930359775831</v>
      </c>
      <c r="H12" s="1587">
        <f t="shared" ref="H12" si="6">+H11/H$25</f>
        <v>0.2122727989199609</v>
      </c>
      <c r="I12" s="1111"/>
      <c r="J12" s="572"/>
      <c r="K12" s="572"/>
      <c r="M12" s="430"/>
      <c r="N12" s="26"/>
      <c r="O12" s="432"/>
      <c r="P12" s="432"/>
      <c r="Q12" s="432"/>
      <c r="R12" s="432"/>
      <c r="S12" s="432"/>
      <c r="T12" s="432"/>
      <c r="U12" s="432"/>
    </row>
    <row r="13" spans="1:21" ht="40.5" customHeight="1" x14ac:dyDescent="0.25">
      <c r="A13" s="1204" t="s">
        <v>1093</v>
      </c>
      <c r="B13" s="1377">
        <v>99.161765916107996</v>
      </c>
      <c r="C13" s="1367">
        <v>95.167429297556012</v>
      </c>
      <c r="D13" s="1367">
        <v>89.899711285775993</v>
      </c>
      <c r="E13" s="1367">
        <v>99.473072731200006</v>
      </c>
      <c r="F13" s="1367">
        <v>102.593331315</v>
      </c>
      <c r="G13" s="1367">
        <v>104.970339561</v>
      </c>
      <c r="H13" s="742">
        <v>107.33659750380001</v>
      </c>
      <c r="I13" s="1111">
        <f t="shared" si="1"/>
        <v>2.254215764849396E-2</v>
      </c>
      <c r="J13" s="572">
        <f t="shared" si="2"/>
        <v>7.9051793180744734E-2</v>
      </c>
      <c r="K13" s="572">
        <f t="shared" si="3"/>
        <v>8.2439350612291573E-2</v>
      </c>
      <c r="L13" s="1060"/>
      <c r="M13" s="1068"/>
      <c r="N13" s="1069"/>
      <c r="O13" s="435"/>
      <c r="P13" s="435"/>
      <c r="Q13" s="435"/>
      <c r="R13" s="435"/>
      <c r="S13" s="435"/>
      <c r="T13" s="435"/>
      <c r="U13" s="435"/>
    </row>
    <row r="14" spans="1:21" x14ac:dyDescent="0.25">
      <c r="A14" s="187" t="s">
        <v>540</v>
      </c>
      <c r="B14" s="1375">
        <v>0.24407073172801211</v>
      </c>
      <c r="C14" s="1366">
        <v>0.23488061035992458</v>
      </c>
      <c r="D14" s="1366">
        <v>0.25841007191628268</v>
      </c>
      <c r="E14" s="1366">
        <v>0.2759324379234161</v>
      </c>
      <c r="F14" s="1366">
        <f>+F13/F$25</f>
        <v>0.29937346346318516</v>
      </c>
      <c r="G14" s="1366">
        <f t="shared" ref="G14" si="7">+G13/G$25</f>
        <v>0.30934380272578216</v>
      </c>
      <c r="H14" s="1587">
        <f t="shared" ref="H14" si="8">+H13/H$25</f>
        <v>0.32808533777257293</v>
      </c>
      <c r="I14" s="1111"/>
      <c r="J14" s="572"/>
      <c r="K14" s="572"/>
      <c r="M14" s="430"/>
      <c r="N14" s="26"/>
      <c r="O14" s="432"/>
      <c r="P14" s="432"/>
      <c r="Q14" s="432"/>
      <c r="R14" s="432"/>
      <c r="S14" s="432"/>
      <c r="T14" s="432"/>
      <c r="U14" s="432"/>
    </row>
    <row r="15" spans="1:21" ht="18.75" customHeight="1" x14ac:dyDescent="0.25">
      <c r="A15" s="1203" t="s">
        <v>782</v>
      </c>
      <c r="B15" s="1376">
        <v>36.356591916399999</v>
      </c>
      <c r="C15" s="1365">
        <v>58.450846638800002</v>
      </c>
      <c r="D15" s="1365">
        <v>59.734679380599999</v>
      </c>
      <c r="E15" s="1365">
        <v>60.285328219200011</v>
      </c>
      <c r="F15" s="1365">
        <v>40.127140769999997</v>
      </c>
      <c r="G15" s="1365">
        <v>41.092558722</v>
      </c>
      <c r="H15" s="433">
        <v>41.277218603600005</v>
      </c>
      <c r="I15" s="1111">
        <f t="shared" si="1"/>
        <v>4.4937547658998114E-3</v>
      </c>
      <c r="J15" s="572">
        <f t="shared" si="2"/>
        <v>-0.31530241564723199</v>
      </c>
      <c r="K15" s="572">
        <f t="shared" si="3"/>
        <v>0.13534345294285885</v>
      </c>
      <c r="L15" s="1060"/>
      <c r="M15" s="1068"/>
      <c r="N15" s="1069"/>
      <c r="O15" s="435"/>
      <c r="P15" s="435"/>
      <c r="Q15" s="435"/>
      <c r="R15" s="435"/>
      <c r="S15" s="435"/>
      <c r="T15" s="435"/>
      <c r="U15" s="435"/>
    </row>
    <row r="16" spans="1:21" x14ac:dyDescent="0.25">
      <c r="A16" s="187" t="s">
        <v>540</v>
      </c>
      <c r="B16" s="1375">
        <v>8.9485901246248778E-2</v>
      </c>
      <c r="C16" s="1366">
        <v>0.14426123134680768</v>
      </c>
      <c r="D16" s="1366">
        <v>0.17170291843950825</v>
      </c>
      <c r="E16" s="1366">
        <v>0.16722794551132489</v>
      </c>
      <c r="F16" s="1366">
        <f>+F15/F$25</f>
        <v>0.11709339152176727</v>
      </c>
      <c r="G16" s="1366">
        <f t="shared" ref="G16" si="9">+G15/G$25</f>
        <v>0.12109828768734229</v>
      </c>
      <c r="H16" s="1587">
        <f t="shared" ref="H16" si="10">+H15/H$25</f>
        <v>0.12616805938342698</v>
      </c>
      <c r="I16" s="1111"/>
      <c r="J16" s="572"/>
      <c r="K16" s="572"/>
      <c r="M16" s="430"/>
      <c r="N16" s="26"/>
      <c r="O16" s="432"/>
      <c r="P16" s="432"/>
      <c r="Q16" s="432"/>
      <c r="R16" s="432"/>
      <c r="S16" s="432"/>
      <c r="T16" s="432"/>
      <c r="U16" s="432"/>
    </row>
    <row r="17" spans="1:21" x14ac:dyDescent="0.25">
      <c r="A17" s="1203" t="s">
        <v>783</v>
      </c>
      <c r="B17" s="1376">
        <v>110.01571679000001</v>
      </c>
      <c r="C17" s="1365">
        <v>97.340880665</v>
      </c>
      <c r="D17" s="1365">
        <v>96.113286409000011</v>
      </c>
      <c r="E17" s="1365">
        <v>97.340581225999998</v>
      </c>
      <c r="F17" s="1365">
        <v>97.553242941000008</v>
      </c>
      <c r="G17" s="1365">
        <v>97.980137997</v>
      </c>
      <c r="H17" s="433">
        <v>98.396924499999997</v>
      </c>
      <c r="I17" s="1111">
        <f t="shared" si="1"/>
        <v>4.2537856296217778E-3</v>
      </c>
      <c r="J17" s="572">
        <f t="shared" si="2"/>
        <v>1.0852033763260978E-2</v>
      </c>
      <c r="K17" s="572">
        <f t="shared" si="3"/>
        <v>-0.10561029486521618</v>
      </c>
      <c r="L17" s="1060"/>
      <c r="M17" s="1068"/>
      <c r="N17" s="1069"/>
      <c r="O17" s="435"/>
      <c r="P17" s="435"/>
      <c r="Q17" s="435"/>
      <c r="R17" s="435"/>
      <c r="S17" s="435"/>
      <c r="T17" s="435"/>
      <c r="U17" s="435"/>
    </row>
    <row r="18" spans="1:21" x14ac:dyDescent="0.25">
      <c r="A18" s="187" t="s">
        <v>540</v>
      </c>
      <c r="B18" s="1375">
        <v>0.27078598540927384</v>
      </c>
      <c r="C18" s="1366">
        <v>0.24024485721981079</v>
      </c>
      <c r="D18" s="1366">
        <v>0.27627053410781804</v>
      </c>
      <c r="E18" s="1366">
        <v>0.27001703223899659</v>
      </c>
      <c r="F18" s="1366">
        <f>+F17/F$25</f>
        <v>0.28466618479950556</v>
      </c>
      <c r="G18" s="1366">
        <f t="shared" ref="G18" si="11">+G17/G$25</f>
        <v>0.28874393096514184</v>
      </c>
      <c r="H18" s="1587">
        <f t="shared" ref="H18" si="12">+H17/H$25</f>
        <v>0.30076030879609322</v>
      </c>
      <c r="I18" s="1111"/>
      <c r="J18" s="572"/>
      <c r="K18" s="572"/>
      <c r="M18" s="430"/>
      <c r="N18" s="26"/>
      <c r="O18" s="432"/>
      <c r="P18" s="432"/>
      <c r="Q18" s="432"/>
      <c r="R18" s="432"/>
      <c r="S18" s="432"/>
      <c r="T18" s="432"/>
      <c r="U18" s="432"/>
    </row>
    <row r="19" spans="1:21" x14ac:dyDescent="0.25">
      <c r="A19" s="1203" t="s">
        <v>784</v>
      </c>
      <c r="B19" s="1376">
        <v>0</v>
      </c>
      <c r="C19" s="1365">
        <v>0</v>
      </c>
      <c r="D19" s="1365">
        <v>0</v>
      </c>
      <c r="E19" s="1365">
        <v>0</v>
      </c>
      <c r="F19" s="1365">
        <v>0</v>
      </c>
      <c r="G19" s="1365">
        <v>0</v>
      </c>
      <c r="H19" s="433"/>
      <c r="I19" s="1385" t="s">
        <v>814</v>
      </c>
      <c r="J19" s="572" t="s">
        <v>814</v>
      </c>
      <c r="K19" s="572" t="s">
        <v>814</v>
      </c>
      <c r="L19" s="1060"/>
      <c r="M19" s="1068"/>
      <c r="N19" s="1069"/>
      <c r="O19" s="435"/>
      <c r="P19" s="435"/>
      <c r="Q19" s="435"/>
      <c r="R19" s="435"/>
      <c r="S19" s="435"/>
      <c r="T19" s="435"/>
      <c r="U19" s="435"/>
    </row>
    <row r="20" spans="1:21" x14ac:dyDescent="0.25">
      <c r="A20" s="187" t="s">
        <v>540</v>
      </c>
      <c r="B20" s="1375">
        <v>0</v>
      </c>
      <c r="C20" s="1366">
        <v>0</v>
      </c>
      <c r="D20" s="1366">
        <v>0</v>
      </c>
      <c r="E20" s="1366">
        <v>0</v>
      </c>
      <c r="F20" s="1366">
        <f>+F19/F$25</f>
        <v>0</v>
      </c>
      <c r="G20" s="1366">
        <f t="shared" ref="G20" si="13">+G19/G$25</f>
        <v>0</v>
      </c>
      <c r="H20" s="1587">
        <f t="shared" ref="H20" si="14">+H19/H$25</f>
        <v>0</v>
      </c>
      <c r="I20" s="1111"/>
      <c r="J20" s="572"/>
      <c r="K20" s="572"/>
      <c r="M20" s="430"/>
      <c r="N20" s="26"/>
      <c r="O20" s="432"/>
      <c r="P20" s="432"/>
      <c r="Q20" s="432"/>
      <c r="R20" s="432"/>
      <c r="S20" s="432"/>
      <c r="T20" s="432"/>
      <c r="U20" s="432"/>
    </row>
    <row r="21" spans="1:21" x14ac:dyDescent="0.25">
      <c r="A21" s="1203" t="s">
        <v>781</v>
      </c>
      <c r="B21" s="1376">
        <v>5.8129239000000004</v>
      </c>
      <c r="C21" s="1365"/>
      <c r="D21" s="1365"/>
      <c r="E21" s="1365"/>
      <c r="F21" s="1365">
        <v>0</v>
      </c>
      <c r="G21" s="1365">
        <v>0</v>
      </c>
      <c r="H21" s="433"/>
      <c r="I21" s="1111" t="s">
        <v>814</v>
      </c>
      <c r="J21" s="572" t="s">
        <v>814</v>
      </c>
      <c r="K21" s="572">
        <f t="shared" si="3"/>
        <v>-1</v>
      </c>
      <c r="L21" s="1060"/>
      <c r="M21" s="1068"/>
      <c r="N21" s="1069"/>
      <c r="O21" s="435"/>
      <c r="P21" s="435"/>
      <c r="Q21" s="435"/>
      <c r="R21" s="435"/>
      <c r="S21" s="435"/>
      <c r="T21" s="435"/>
      <c r="U21" s="435"/>
    </row>
    <row r="22" spans="1:21" ht="16.5" customHeight="1" x14ac:dyDescent="0.25">
      <c r="A22" s="187" t="s">
        <v>540</v>
      </c>
      <c r="B22" s="1375">
        <v>1.4307576883539379E-2</v>
      </c>
      <c r="C22" s="1366">
        <v>0</v>
      </c>
      <c r="D22" s="1366">
        <v>0</v>
      </c>
      <c r="E22" s="1366">
        <v>0</v>
      </c>
      <c r="F22" s="1366">
        <f>+F21/F$25</f>
        <v>0</v>
      </c>
      <c r="G22" s="1366">
        <f t="shared" ref="G22" si="15">+G21/G$25</f>
        <v>0</v>
      </c>
      <c r="H22" s="1587">
        <f t="shared" ref="H22" si="16">+H21/H$25</f>
        <v>0</v>
      </c>
      <c r="I22" s="1111"/>
      <c r="J22" s="572"/>
      <c r="K22" s="572"/>
      <c r="M22" s="430"/>
      <c r="N22" s="26"/>
      <c r="O22" s="432"/>
      <c r="P22" s="432"/>
      <c r="Q22" s="432"/>
      <c r="R22" s="432"/>
      <c r="S22" s="432"/>
      <c r="T22" s="432"/>
      <c r="U22" s="432"/>
    </row>
    <row r="23" spans="1:21" ht="26.25" x14ac:dyDescent="0.25">
      <c r="A23" s="1204" t="s">
        <v>786</v>
      </c>
      <c r="B23" s="1377">
        <v>4.6021909752000001</v>
      </c>
      <c r="C23" s="1367">
        <v>4.489726214400001</v>
      </c>
      <c r="D23" s="1367">
        <v>4.5301692071999993</v>
      </c>
      <c r="E23" s="1367">
        <v>4.7046834912</v>
      </c>
      <c r="F23" s="1367">
        <v>4.7905555990000002</v>
      </c>
      <c r="G23" s="1367">
        <v>4.9024663459999998</v>
      </c>
      <c r="H23" s="742">
        <v>4.9412472983999995</v>
      </c>
      <c r="I23" s="1111">
        <f>(H23-G23)/G23</f>
        <v>7.910498443633741E-3</v>
      </c>
      <c r="J23" s="572">
        <f t="shared" si="2"/>
        <v>5.0282618935468586E-2</v>
      </c>
      <c r="K23" s="572">
        <f>(H23-B23)/B23</f>
        <v>7.367280606717215E-2</v>
      </c>
      <c r="L23" s="1060"/>
      <c r="M23" s="1068"/>
      <c r="N23" s="1069"/>
      <c r="O23" s="435"/>
      <c r="P23" s="435"/>
      <c r="Q23" s="435"/>
      <c r="R23" s="435"/>
      <c r="S23" s="435"/>
      <c r="T23" s="435"/>
      <c r="U23" s="435"/>
    </row>
    <row r="24" spans="1:21" ht="15.75" thickBot="1" x14ac:dyDescent="0.3">
      <c r="A24" s="187" t="s">
        <v>540</v>
      </c>
      <c r="B24" s="1378">
        <v>1.1327552595416754E-2</v>
      </c>
      <c r="C24" s="1368">
        <v>1.1080993165109144E-2</v>
      </c>
      <c r="D24" s="1368">
        <v>1.3021636375496358E-2</v>
      </c>
      <c r="E24" s="1368">
        <v>1.3050514573857015E-2</v>
      </c>
      <c r="F24" s="1366">
        <f>+F23/F$25</f>
        <v>1.3979127134317908E-2</v>
      </c>
      <c r="G24" s="1366">
        <f t="shared" ref="G24" si="17">+G23/G$25</f>
        <v>1.444739141122354E-2</v>
      </c>
      <c r="H24" s="1587">
        <f t="shared" ref="H24" si="18">+H23/H$25</f>
        <v>1.5103430019346237E-2</v>
      </c>
      <c r="I24" s="1111"/>
      <c r="J24" s="572"/>
      <c r="K24" s="572"/>
      <c r="M24" s="430"/>
      <c r="N24" s="26"/>
      <c r="O24" s="435"/>
      <c r="P24" s="432"/>
      <c r="Q24" s="432"/>
      <c r="R24" s="432"/>
      <c r="S24" s="432"/>
      <c r="T24" s="432"/>
      <c r="U24" s="432"/>
    </row>
    <row r="25" spans="1:21" ht="15.75" thickBot="1" x14ac:dyDescent="0.3">
      <c r="A25" s="2221" t="s">
        <v>702</v>
      </c>
      <c r="B25" s="1495">
        <v>406.28290501710802</v>
      </c>
      <c r="C25" s="1496">
        <v>405.17362906935597</v>
      </c>
      <c r="D25" s="1496">
        <v>347.895539129376</v>
      </c>
      <c r="E25" s="1496">
        <v>360.49793014479997</v>
      </c>
      <c r="F25" s="1496">
        <f t="shared" ref="F25:H25" si="19">+F9+F11+F13+F15+F17+F19+F21+F23</f>
        <v>342.69347098499998</v>
      </c>
      <c r="G25" s="1496">
        <f t="shared" si="19"/>
        <v>339.33228542500001</v>
      </c>
      <c r="H25" s="1588">
        <f t="shared" si="19"/>
        <v>327.16060471500003</v>
      </c>
      <c r="I25" s="1113">
        <f t="shared" si="1"/>
        <v>-3.5869503825005734E-2</v>
      </c>
      <c r="J25" s="616">
        <f t="shared" si="2"/>
        <v>-9.2475774871743216E-2</v>
      </c>
      <c r="K25" s="616">
        <f>(H25-B25)/B25</f>
        <v>-0.1947468114583267</v>
      </c>
      <c r="L25" s="1060"/>
      <c r="M25" s="1068"/>
      <c r="N25" s="1069"/>
      <c r="O25" s="435"/>
      <c r="P25" s="435"/>
      <c r="Q25" s="435"/>
      <c r="R25" s="435"/>
      <c r="S25" s="435"/>
      <c r="T25" s="435"/>
      <c r="U25" s="435"/>
    </row>
    <row r="26" spans="1:21" ht="15.75" thickBot="1" x14ac:dyDescent="0.3">
      <c r="A26" s="2222"/>
      <c r="B26" s="1372">
        <v>1</v>
      </c>
      <c r="C26" s="1369">
        <v>1.0000000000000002</v>
      </c>
      <c r="D26" s="1369">
        <v>0.99999999999999989</v>
      </c>
      <c r="E26" s="1369">
        <v>1.0000000000000002</v>
      </c>
      <c r="F26" s="1369">
        <f t="shared" ref="F26:H26" si="20">+F8+F10+F12+F14+F16+F18+F20+F22+F24</f>
        <v>1</v>
      </c>
      <c r="G26" s="1369">
        <f t="shared" si="20"/>
        <v>1</v>
      </c>
      <c r="H26" s="1353">
        <f t="shared" si="20"/>
        <v>1</v>
      </c>
      <c r="I26" s="436"/>
      <c r="J26" s="436"/>
      <c r="K26" s="436"/>
      <c r="M26" s="430"/>
      <c r="N26" s="432"/>
      <c r="O26" s="1"/>
      <c r="P26" s="1"/>
      <c r="Q26" s="1"/>
      <c r="R26" s="432"/>
      <c r="S26" s="432"/>
      <c r="T26" s="432"/>
      <c r="U26" s="432"/>
    </row>
    <row r="27" spans="1:21" x14ac:dyDescent="0.25">
      <c r="N27" s="432"/>
      <c r="O27" s="1"/>
      <c r="P27" s="1"/>
      <c r="Q27" s="1"/>
      <c r="R27" s="437"/>
      <c r="S27" s="437"/>
      <c r="T27" s="437"/>
      <c r="U27" s="437"/>
    </row>
    <row r="28" spans="1:21" x14ac:dyDescent="0.25">
      <c r="N28" s="432"/>
      <c r="O28" s="193"/>
      <c r="P28" s="193"/>
      <c r="Q28" s="193"/>
      <c r="R28" s="193"/>
      <c r="S28" s="193"/>
      <c r="T28" s="193"/>
      <c r="U28" s="193"/>
    </row>
    <row r="29" spans="1:21" x14ac:dyDescent="0.25">
      <c r="N29" s="432"/>
      <c r="O29" s="438"/>
      <c r="P29" s="438"/>
      <c r="Q29" s="438"/>
      <c r="R29" s="438"/>
      <c r="S29" s="438"/>
      <c r="T29" s="438"/>
      <c r="U29" s="438"/>
    </row>
    <row r="38" spans="1:4" x14ac:dyDescent="0.25">
      <c r="A38" s="20"/>
      <c r="B38" s="21"/>
      <c r="C38" s="21"/>
      <c r="D38" s="21"/>
    </row>
    <row r="39" spans="1:4" x14ac:dyDescent="0.25">
      <c r="A39" s="20"/>
      <c r="B39" s="21"/>
      <c r="C39" s="21"/>
      <c r="D39" s="21"/>
    </row>
    <row r="42" spans="1:4" x14ac:dyDescent="0.25">
      <c r="A42" s="20"/>
    </row>
    <row r="43" spans="1:4" x14ac:dyDescent="0.25">
      <c r="A43" s="20"/>
    </row>
    <row r="44" spans="1:4" x14ac:dyDescent="0.25">
      <c r="A44" s="20"/>
    </row>
    <row r="45" spans="1:4" x14ac:dyDescent="0.25">
      <c r="A45" s="20"/>
    </row>
    <row r="46" spans="1:4" x14ac:dyDescent="0.25">
      <c r="A46" s="20"/>
    </row>
    <row r="47" spans="1:4" x14ac:dyDescent="0.25">
      <c r="A47" s="20"/>
    </row>
    <row r="48" spans="1:4" x14ac:dyDescent="0.25">
      <c r="A48" s="20"/>
    </row>
  </sheetData>
  <mergeCells count="4">
    <mergeCell ref="A2:K2"/>
    <mergeCell ref="A3:K3"/>
    <mergeCell ref="A4:K4"/>
    <mergeCell ref="A25:A26"/>
  </mergeCells>
  <pageMargins left="0.7" right="0.7" top="0.75" bottom="0.7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3"/>
  <dimension ref="A1:G121"/>
  <sheetViews>
    <sheetView showGridLines="0" zoomScaleNormal="100" workbookViewId="0">
      <selection sqref="A1:E1"/>
    </sheetView>
  </sheetViews>
  <sheetFormatPr defaultColWidth="11.42578125" defaultRowHeight="15" x14ac:dyDescent="0.25"/>
  <cols>
    <col min="1" max="1" width="15.5703125" customWidth="1"/>
    <col min="2" max="2" width="17.5703125" customWidth="1"/>
    <col min="3" max="3" width="27.5703125" customWidth="1"/>
    <col min="4" max="4" width="25.42578125" customWidth="1"/>
    <col min="5" max="5" width="18.42578125" customWidth="1"/>
    <col min="6" max="6" width="13.5703125" bestFit="1" customWidth="1"/>
    <col min="7" max="7" width="11.42578125" style="1238"/>
  </cols>
  <sheetData>
    <row r="1" spans="1:5" ht="15.75" x14ac:dyDescent="0.25">
      <c r="A1" s="2225" t="s">
        <v>1480</v>
      </c>
      <c r="B1" s="2226"/>
      <c r="C1" s="2226"/>
      <c r="D1" s="2226"/>
      <c r="E1" s="2113"/>
    </row>
    <row r="2" spans="1:5" ht="15.75" x14ac:dyDescent="0.25">
      <c r="A2" s="2227" t="s">
        <v>1481</v>
      </c>
      <c r="B2" s="2115"/>
      <c r="C2" s="2115"/>
      <c r="D2" s="2115"/>
      <c r="E2" s="2116"/>
    </row>
    <row r="3" spans="1:5" x14ac:dyDescent="0.25">
      <c r="A3" s="2228" t="s">
        <v>2671</v>
      </c>
      <c r="B3" s="2212"/>
      <c r="C3" s="2212"/>
      <c r="D3" s="2212"/>
      <c r="E3" s="2229"/>
    </row>
    <row r="4" spans="1:5" x14ac:dyDescent="0.25">
      <c r="A4" s="2228" t="s">
        <v>1829</v>
      </c>
      <c r="B4" s="2212"/>
      <c r="C4" s="2212"/>
      <c r="D4" s="2212"/>
      <c r="E4" s="2229"/>
    </row>
    <row r="5" spans="1:5" ht="3.75" customHeight="1" x14ac:dyDescent="0.3">
      <c r="A5" s="1233"/>
      <c r="B5" s="1234"/>
      <c r="C5" s="1234"/>
      <c r="D5" s="1234"/>
      <c r="E5" s="1235"/>
    </row>
    <row r="6" spans="1:5" ht="25.5" customHeight="1" x14ac:dyDescent="0.25">
      <c r="A6" s="2230" t="s">
        <v>1482</v>
      </c>
      <c r="B6" s="2231"/>
      <c r="C6" s="2232" t="s">
        <v>1412</v>
      </c>
      <c r="D6" s="2232" t="s">
        <v>1483</v>
      </c>
      <c r="E6" s="2233" t="s">
        <v>1</v>
      </c>
    </row>
    <row r="7" spans="1:5" ht="15.75" thickBot="1" x14ac:dyDescent="0.3">
      <c r="A7" s="727" t="s">
        <v>1484</v>
      </c>
      <c r="B7" s="728" t="s">
        <v>1485</v>
      </c>
      <c r="C7" s="2232"/>
      <c r="D7" s="2232"/>
      <c r="E7" s="2233"/>
    </row>
    <row r="8" spans="1:5" x14ac:dyDescent="0.25">
      <c r="A8" s="1497">
        <v>0</v>
      </c>
      <c r="B8" s="1498">
        <v>30</v>
      </c>
      <c r="C8" s="1347">
        <v>425.19262482340002</v>
      </c>
      <c r="D8" s="1347">
        <v>688.32414460740006</v>
      </c>
      <c r="E8" s="1499">
        <v>1113.5167694308</v>
      </c>
    </row>
    <row r="9" spans="1:5" x14ac:dyDescent="0.25">
      <c r="A9" s="1500">
        <v>31</v>
      </c>
      <c r="B9" s="1501">
        <v>60</v>
      </c>
      <c r="C9" s="1347">
        <v>430.49335841680005</v>
      </c>
      <c r="D9" s="1347">
        <v>643.04838957800007</v>
      </c>
      <c r="E9" s="1502">
        <v>1073.5417479948001</v>
      </c>
    </row>
    <row r="10" spans="1:5" x14ac:dyDescent="0.25">
      <c r="A10" s="1500">
        <v>61</v>
      </c>
      <c r="B10" s="1501">
        <v>90</v>
      </c>
      <c r="C10" s="1347">
        <v>260.912807477</v>
      </c>
      <c r="D10" s="1347">
        <v>286.81943119060003</v>
      </c>
      <c r="E10" s="1502">
        <v>547.73223866760009</v>
      </c>
    </row>
    <row r="11" spans="1:5" x14ac:dyDescent="0.25">
      <c r="A11" s="1500">
        <v>91</v>
      </c>
      <c r="B11" s="1501">
        <v>120</v>
      </c>
      <c r="C11" s="1347">
        <v>321.48072063660004</v>
      </c>
      <c r="D11" s="1347">
        <v>662.71951346020001</v>
      </c>
      <c r="E11" s="1502">
        <v>984.20023409679993</v>
      </c>
    </row>
    <row r="12" spans="1:5" x14ac:dyDescent="0.25">
      <c r="A12" s="1500">
        <v>121</v>
      </c>
      <c r="B12" s="1501">
        <v>150</v>
      </c>
      <c r="C12" s="1347">
        <v>333.31451932100003</v>
      </c>
      <c r="D12" s="1347">
        <v>677.37114063080003</v>
      </c>
      <c r="E12" s="1502">
        <v>1010.6856599517999</v>
      </c>
    </row>
    <row r="13" spans="1:5" x14ac:dyDescent="0.25">
      <c r="A13" s="1500">
        <v>151</v>
      </c>
      <c r="B13" s="1501">
        <v>180</v>
      </c>
      <c r="C13" s="1347">
        <v>150.16180000919999</v>
      </c>
      <c r="D13" s="1347">
        <v>552.40410940679999</v>
      </c>
      <c r="E13" s="1502">
        <v>702.56590941599995</v>
      </c>
    </row>
    <row r="14" spans="1:5" x14ac:dyDescent="0.25">
      <c r="A14" s="1500">
        <v>181</v>
      </c>
      <c r="B14" s="1501">
        <v>210</v>
      </c>
      <c r="C14" s="1347">
        <v>161.42677099220001</v>
      </c>
      <c r="D14" s="1347">
        <v>412.50890568440002</v>
      </c>
      <c r="E14" s="1502">
        <v>573.93567667660011</v>
      </c>
    </row>
    <row r="15" spans="1:5" x14ac:dyDescent="0.25">
      <c r="A15" s="1500">
        <v>211</v>
      </c>
      <c r="B15" s="1501">
        <v>240</v>
      </c>
      <c r="C15" s="1347">
        <v>167.4527225882</v>
      </c>
      <c r="D15" s="1347">
        <v>393.05453434100002</v>
      </c>
      <c r="E15" s="1502">
        <v>560.50725692920003</v>
      </c>
    </row>
    <row r="16" spans="1:5" x14ac:dyDescent="0.25">
      <c r="A16" s="1500">
        <v>241</v>
      </c>
      <c r="B16" s="1501">
        <v>270</v>
      </c>
      <c r="C16" s="1347">
        <v>132.87218817040002</v>
      </c>
      <c r="D16" s="1347">
        <v>248.75128230819999</v>
      </c>
      <c r="E16" s="1502">
        <v>381.62347047860004</v>
      </c>
    </row>
    <row r="17" spans="1:7" x14ac:dyDescent="0.25">
      <c r="A17" s="1500">
        <v>271</v>
      </c>
      <c r="B17" s="1501">
        <v>300</v>
      </c>
      <c r="C17" s="1347">
        <v>206.96881743300003</v>
      </c>
      <c r="D17" s="1347">
        <v>581.5685943172</v>
      </c>
      <c r="E17" s="1502">
        <v>788.53741175020002</v>
      </c>
    </row>
    <row r="18" spans="1:7" x14ac:dyDescent="0.25">
      <c r="A18" s="1500">
        <v>301</v>
      </c>
      <c r="B18" s="1501">
        <v>330</v>
      </c>
      <c r="C18" s="1347">
        <v>272.4562582392</v>
      </c>
      <c r="D18" s="1347">
        <v>420.5916272138</v>
      </c>
      <c r="E18" s="1502">
        <v>693.04788545300005</v>
      </c>
    </row>
    <row r="19" spans="1:7" x14ac:dyDescent="0.25">
      <c r="A19" s="1500">
        <v>331</v>
      </c>
      <c r="B19" s="1501">
        <v>360</v>
      </c>
      <c r="C19" s="1347">
        <v>298.2021096894</v>
      </c>
      <c r="D19" s="1347">
        <v>460.29908971620006</v>
      </c>
      <c r="E19" s="1502">
        <v>758.50119940560012</v>
      </c>
    </row>
    <row r="20" spans="1:7" x14ac:dyDescent="0.25">
      <c r="A20" s="1500">
        <v>361</v>
      </c>
      <c r="B20" s="1501">
        <v>420</v>
      </c>
      <c r="C20" s="1347">
        <v>305.84291838799999</v>
      </c>
      <c r="D20" s="1347">
        <v>367.55165373220001</v>
      </c>
      <c r="E20" s="1502">
        <v>673.3945721202</v>
      </c>
    </row>
    <row r="21" spans="1:7" x14ac:dyDescent="0.25">
      <c r="A21" s="1500">
        <v>421</v>
      </c>
      <c r="B21" s="1501">
        <v>480</v>
      </c>
      <c r="C21" s="1347">
        <v>212.02778384060002</v>
      </c>
      <c r="D21" s="1347">
        <v>156.66066964660001</v>
      </c>
      <c r="E21" s="1502">
        <v>368.68845348719998</v>
      </c>
    </row>
    <row r="22" spans="1:7" s="1614" customFormat="1" x14ac:dyDescent="0.25">
      <c r="A22" s="1500">
        <v>481</v>
      </c>
      <c r="B22" s="1501">
        <v>540</v>
      </c>
      <c r="C22" s="1347">
        <v>186.82094076940001</v>
      </c>
      <c r="D22" s="1347">
        <v>285.25713575100002</v>
      </c>
      <c r="E22" s="1502">
        <v>472.07807652040003</v>
      </c>
      <c r="G22" s="1238"/>
    </row>
    <row r="23" spans="1:7" x14ac:dyDescent="0.25">
      <c r="A23" s="1500">
        <v>541</v>
      </c>
      <c r="B23" s="1501">
        <v>600</v>
      </c>
      <c r="C23" s="1347">
        <v>96.067293195999994</v>
      </c>
      <c r="D23" s="1347">
        <v>191.4190842074</v>
      </c>
      <c r="E23" s="1502">
        <v>287.48637740340001</v>
      </c>
    </row>
    <row r="24" spans="1:7" x14ac:dyDescent="0.25">
      <c r="A24" s="1500">
        <v>601</v>
      </c>
      <c r="B24" s="1501">
        <v>660</v>
      </c>
      <c r="C24" s="1347">
        <v>145.7784101746</v>
      </c>
      <c r="D24" s="1347">
        <v>107.50281722460001</v>
      </c>
      <c r="E24" s="1502">
        <v>253.28122739919999</v>
      </c>
    </row>
    <row r="25" spans="1:7" x14ac:dyDescent="0.25">
      <c r="A25" s="1500">
        <v>661</v>
      </c>
      <c r="B25" s="1501">
        <v>720</v>
      </c>
      <c r="C25" s="1347">
        <v>188.18584135540002</v>
      </c>
      <c r="D25" s="1347">
        <v>344.04146633500005</v>
      </c>
      <c r="E25" s="1502">
        <v>532.22730769040004</v>
      </c>
    </row>
    <row r="26" spans="1:7" x14ac:dyDescent="0.25">
      <c r="A26" s="1500">
        <v>721</v>
      </c>
      <c r="B26" s="1501">
        <v>810</v>
      </c>
      <c r="C26" s="1347">
        <v>187.190270204</v>
      </c>
      <c r="D26" s="1347">
        <v>127.9203235814</v>
      </c>
      <c r="E26" s="1502">
        <v>315.11059378540006</v>
      </c>
    </row>
    <row r="27" spans="1:7" x14ac:dyDescent="0.25">
      <c r="A27" s="1500">
        <v>811</v>
      </c>
      <c r="B27" s="1501">
        <v>900</v>
      </c>
      <c r="C27" s="1347">
        <v>117.3651001348</v>
      </c>
      <c r="D27" s="1347">
        <v>97.753094017600006</v>
      </c>
      <c r="E27" s="1502">
        <v>215.11819415240001</v>
      </c>
    </row>
    <row r="28" spans="1:7" x14ac:dyDescent="0.25">
      <c r="A28" s="1500">
        <v>901</v>
      </c>
      <c r="B28" s="1501">
        <v>990</v>
      </c>
      <c r="C28" s="1347">
        <v>185.70238051960001</v>
      </c>
      <c r="D28" s="1347">
        <v>117.02763848720001</v>
      </c>
      <c r="E28" s="1502">
        <v>302.73001900679998</v>
      </c>
    </row>
    <row r="29" spans="1:7" x14ac:dyDescent="0.25">
      <c r="A29" s="1500">
        <v>991</v>
      </c>
      <c r="B29" s="1501">
        <v>1080</v>
      </c>
      <c r="C29" s="1347">
        <v>155.8278849232</v>
      </c>
      <c r="D29" s="1347">
        <v>127.06371942879998</v>
      </c>
      <c r="E29" s="1502">
        <v>282.89160435200006</v>
      </c>
    </row>
    <row r="30" spans="1:7" x14ac:dyDescent="0.25">
      <c r="A30" s="1500">
        <v>1081</v>
      </c>
      <c r="B30" s="1501">
        <v>1260</v>
      </c>
      <c r="C30" s="1347">
        <v>144.24795878639998</v>
      </c>
      <c r="D30" s="1347">
        <v>164.74717288820003</v>
      </c>
      <c r="E30" s="1502">
        <v>308.99513167460003</v>
      </c>
    </row>
    <row r="31" spans="1:7" x14ac:dyDescent="0.25">
      <c r="A31" s="1500">
        <v>1261</v>
      </c>
      <c r="B31" s="1501">
        <v>1440</v>
      </c>
      <c r="C31" s="1347">
        <v>186.68869341500002</v>
      </c>
      <c r="D31" s="1347">
        <v>87.581776065</v>
      </c>
      <c r="E31" s="1502">
        <v>274.27046948000003</v>
      </c>
    </row>
    <row r="32" spans="1:7" x14ac:dyDescent="0.25">
      <c r="A32" s="1500">
        <v>1441</v>
      </c>
      <c r="B32" s="1501">
        <v>1620</v>
      </c>
      <c r="C32" s="1347">
        <v>172.44527610100002</v>
      </c>
      <c r="D32" s="1347">
        <v>67.603708960200009</v>
      </c>
      <c r="E32" s="1502">
        <v>240.04898506120003</v>
      </c>
    </row>
    <row r="33" spans="1:5" x14ac:dyDescent="0.25">
      <c r="A33" s="1500">
        <v>1621</v>
      </c>
      <c r="B33" s="1501">
        <v>1800</v>
      </c>
      <c r="C33" s="1347">
        <v>166.1462044438</v>
      </c>
      <c r="D33" s="1347">
        <v>147.30832325860001</v>
      </c>
      <c r="E33" s="1502">
        <v>313.45452770240001</v>
      </c>
    </row>
    <row r="34" spans="1:5" x14ac:dyDescent="0.25">
      <c r="A34" s="1500">
        <v>1801</v>
      </c>
      <c r="B34" s="1501">
        <v>1980</v>
      </c>
      <c r="C34" s="1347">
        <v>56.907053442399999</v>
      </c>
      <c r="D34" s="1347">
        <v>66.695847367799999</v>
      </c>
      <c r="E34" s="1502">
        <v>123.60290081020001</v>
      </c>
    </row>
    <row r="35" spans="1:5" x14ac:dyDescent="0.25">
      <c r="A35" s="1500">
        <v>1981</v>
      </c>
      <c r="B35" s="1501">
        <v>2160</v>
      </c>
      <c r="C35" s="1347">
        <v>114.70781197540002</v>
      </c>
      <c r="D35" s="1347">
        <v>107.47210239780001</v>
      </c>
      <c r="E35" s="1502">
        <v>222.17991437320003</v>
      </c>
    </row>
    <row r="36" spans="1:5" x14ac:dyDescent="0.25">
      <c r="A36" s="1500">
        <v>2161</v>
      </c>
      <c r="B36" s="1501">
        <v>2340</v>
      </c>
      <c r="C36" s="1347">
        <v>119.6438832666</v>
      </c>
      <c r="D36" s="1347">
        <v>8.9625997412</v>
      </c>
      <c r="E36" s="1502">
        <v>128.60648300779999</v>
      </c>
    </row>
    <row r="37" spans="1:5" x14ac:dyDescent="0.25">
      <c r="A37" s="1500">
        <v>2341</v>
      </c>
      <c r="B37" s="1501">
        <v>2520</v>
      </c>
      <c r="C37" s="1347">
        <v>36.003931938800001</v>
      </c>
      <c r="D37" s="1347">
        <v>132.50342201040002</v>
      </c>
      <c r="E37" s="1502">
        <v>168.5073539492</v>
      </c>
    </row>
    <row r="38" spans="1:5" x14ac:dyDescent="0.25">
      <c r="A38" s="1500">
        <v>2521</v>
      </c>
      <c r="B38" s="1501">
        <v>2700</v>
      </c>
      <c r="C38" s="1347">
        <v>34.732848232600006</v>
      </c>
      <c r="D38" s="1347">
        <v>53.489289693000003</v>
      </c>
      <c r="E38" s="1502">
        <v>88.222137925600009</v>
      </c>
    </row>
    <row r="39" spans="1:5" x14ac:dyDescent="0.25">
      <c r="A39" s="1500">
        <v>2701</v>
      </c>
      <c r="B39" s="1501">
        <v>2880</v>
      </c>
      <c r="C39" s="1347">
        <v>126.46590397419999</v>
      </c>
      <c r="D39" s="1347">
        <v>168.5571801186</v>
      </c>
      <c r="E39" s="1502">
        <v>295.02308409280005</v>
      </c>
    </row>
    <row r="40" spans="1:5" x14ac:dyDescent="0.25">
      <c r="A40" s="1500">
        <v>2881</v>
      </c>
      <c r="B40" s="1501">
        <v>3060</v>
      </c>
      <c r="C40" s="1347">
        <v>14.980058863</v>
      </c>
      <c r="D40" s="1347">
        <v>0</v>
      </c>
      <c r="E40" s="1502">
        <v>14.980058863</v>
      </c>
    </row>
    <row r="41" spans="1:5" x14ac:dyDescent="0.25">
      <c r="A41" s="1500">
        <v>3061</v>
      </c>
      <c r="B41" s="1501">
        <v>3240</v>
      </c>
      <c r="C41" s="1347">
        <v>28.523367146400005</v>
      </c>
      <c r="D41" s="1347">
        <v>0</v>
      </c>
      <c r="E41" s="1502">
        <v>28.523367146400005</v>
      </c>
    </row>
    <row r="42" spans="1:5" x14ac:dyDescent="0.25">
      <c r="A42" s="1500">
        <v>3241</v>
      </c>
      <c r="B42" s="1501">
        <v>3510</v>
      </c>
      <c r="C42" s="1347">
        <v>0</v>
      </c>
      <c r="D42" s="1347">
        <v>166.16175640680001</v>
      </c>
      <c r="E42" s="1502">
        <v>166.16175640680001</v>
      </c>
    </row>
    <row r="43" spans="1:5" x14ac:dyDescent="0.25">
      <c r="A43" s="1500">
        <v>3511</v>
      </c>
      <c r="B43" s="1501">
        <v>3780</v>
      </c>
      <c r="C43" s="1347">
        <v>0.83792553880000009</v>
      </c>
      <c r="D43" s="1347">
        <v>0</v>
      </c>
      <c r="E43" s="1502">
        <v>0.83792553880000009</v>
      </c>
    </row>
    <row r="44" spans="1:5" x14ac:dyDescent="0.25">
      <c r="A44" s="1500">
        <v>3781</v>
      </c>
      <c r="B44" s="1501">
        <v>4050</v>
      </c>
      <c r="C44" s="1347">
        <v>2.6070328970000003</v>
      </c>
      <c r="D44" s="1347">
        <v>1.8490226538000003</v>
      </c>
      <c r="E44" s="1502">
        <v>4.4560555508000004</v>
      </c>
    </row>
    <row r="45" spans="1:5" x14ac:dyDescent="0.25">
      <c r="A45" s="1500">
        <v>4051</v>
      </c>
      <c r="B45" s="1501">
        <v>4320</v>
      </c>
      <c r="C45" s="1347">
        <v>4.4993339187999997</v>
      </c>
      <c r="D45" s="1347">
        <v>17.558992445400005</v>
      </c>
      <c r="E45" s="1502">
        <v>22.058326364200003</v>
      </c>
    </row>
    <row r="46" spans="1:5" x14ac:dyDescent="0.25">
      <c r="A46" s="1500">
        <v>4321</v>
      </c>
      <c r="B46" s="1501">
        <v>4590</v>
      </c>
      <c r="C46" s="1347">
        <v>8.1028507588000007</v>
      </c>
      <c r="D46" s="1347">
        <v>0</v>
      </c>
      <c r="E46" s="1502">
        <v>8.1028507588000007</v>
      </c>
    </row>
    <row r="47" spans="1:5" x14ac:dyDescent="0.25">
      <c r="A47" s="1500">
        <v>4591</v>
      </c>
      <c r="B47" s="1501">
        <v>4860</v>
      </c>
      <c r="C47" s="1347">
        <v>1.58900238E-2</v>
      </c>
      <c r="D47" s="1347">
        <v>0</v>
      </c>
      <c r="E47" s="1502">
        <v>1.58900238E-2</v>
      </c>
    </row>
    <row r="48" spans="1:5" x14ac:dyDescent="0.25">
      <c r="A48" s="1500">
        <v>4861</v>
      </c>
      <c r="B48" s="1501">
        <v>5130</v>
      </c>
      <c r="C48" s="1347">
        <v>0.78451577399999994</v>
      </c>
      <c r="D48" s="1347">
        <v>0</v>
      </c>
      <c r="E48" s="1502">
        <v>0.78451577399999994</v>
      </c>
    </row>
    <row r="49" spans="1:7" x14ac:dyDescent="0.25">
      <c r="A49" s="1500">
        <v>5131</v>
      </c>
      <c r="B49" s="1501">
        <v>5400</v>
      </c>
      <c r="C49" s="1347">
        <v>0.33063402679999998</v>
      </c>
      <c r="D49" s="1347">
        <v>0.44058020720000002</v>
      </c>
      <c r="E49" s="1502">
        <v>0.77121423399999989</v>
      </c>
    </row>
    <row r="50" spans="1:7" x14ac:dyDescent="0.25">
      <c r="A50" s="1500">
        <v>5401</v>
      </c>
      <c r="B50" s="1501">
        <v>5760</v>
      </c>
      <c r="C50" s="1347">
        <v>3.9542190422000005</v>
      </c>
      <c r="D50" s="1347">
        <v>0</v>
      </c>
      <c r="E50" s="1502">
        <v>3.9542190422000005</v>
      </c>
    </row>
    <row r="51" spans="1:7" x14ac:dyDescent="0.25">
      <c r="A51" s="1500">
        <v>5761</v>
      </c>
      <c r="B51" s="1501">
        <v>6120</v>
      </c>
      <c r="C51" s="1347">
        <v>2.7352316852</v>
      </c>
      <c r="D51" s="1347">
        <v>0</v>
      </c>
      <c r="E51" s="1502">
        <v>2.7352316852</v>
      </c>
    </row>
    <row r="52" spans="1:7" x14ac:dyDescent="0.25">
      <c r="A52" s="1500">
        <v>6121</v>
      </c>
      <c r="B52" s="1501">
        <v>6480</v>
      </c>
      <c r="C52" s="1347">
        <v>0.45679999119999998</v>
      </c>
      <c r="D52" s="1347">
        <v>0.14234157</v>
      </c>
      <c r="E52" s="1502">
        <v>0.59914156119999995</v>
      </c>
    </row>
    <row r="53" spans="1:7" x14ac:dyDescent="0.25">
      <c r="A53" s="1500">
        <v>6481</v>
      </c>
      <c r="B53" s="1501">
        <v>6840</v>
      </c>
      <c r="C53" s="1347">
        <v>0.9336796826</v>
      </c>
      <c r="D53" s="1347">
        <v>2.8154931364000002</v>
      </c>
      <c r="E53" s="1502">
        <v>3.749172819</v>
      </c>
    </row>
    <row r="54" spans="1:7" x14ac:dyDescent="0.25">
      <c r="A54" s="1500">
        <v>6841</v>
      </c>
      <c r="B54" s="1501">
        <v>7200</v>
      </c>
      <c r="C54" s="1347">
        <v>0.88999993600000016</v>
      </c>
      <c r="D54" s="1347">
        <v>1.7771998944</v>
      </c>
      <c r="E54" s="1502">
        <v>2.6671998304000004</v>
      </c>
    </row>
    <row r="55" spans="1:7" x14ac:dyDescent="0.25">
      <c r="A55" s="1500">
        <v>7201</v>
      </c>
      <c r="B55" s="1501">
        <v>7560</v>
      </c>
      <c r="C55" s="1347">
        <v>2.4570084700000003</v>
      </c>
      <c r="D55" s="1347">
        <v>2.8573800906000004</v>
      </c>
      <c r="E55" s="1502">
        <v>5.3143885606000003</v>
      </c>
    </row>
    <row r="56" spans="1:7" x14ac:dyDescent="0.25">
      <c r="A56" s="1500">
        <v>7561</v>
      </c>
      <c r="B56" s="1501">
        <v>7920</v>
      </c>
      <c r="C56" s="1347">
        <v>3.2096476075999996</v>
      </c>
      <c r="D56" s="1347">
        <v>5.3331936041999999</v>
      </c>
      <c r="E56" s="1502">
        <v>8.542841211799999</v>
      </c>
    </row>
    <row r="57" spans="1:7" x14ac:dyDescent="0.25">
      <c r="A57" s="1500">
        <v>7921</v>
      </c>
      <c r="B57" s="1501">
        <v>8280</v>
      </c>
      <c r="C57" s="1347">
        <v>1.8620882784000001</v>
      </c>
      <c r="D57" s="1347">
        <v>3.9969770106000002</v>
      </c>
      <c r="E57" s="1502">
        <v>5.8590652890000001</v>
      </c>
    </row>
    <row r="58" spans="1:7" x14ac:dyDescent="0.25">
      <c r="A58" s="1500">
        <v>8281</v>
      </c>
      <c r="B58" s="1501">
        <v>8640</v>
      </c>
      <c r="C58" s="1347">
        <v>1.1690899121999998</v>
      </c>
      <c r="D58" s="1347">
        <v>0</v>
      </c>
      <c r="E58" s="1502">
        <v>1.1690899121999998</v>
      </c>
    </row>
    <row r="59" spans="1:7" x14ac:dyDescent="0.25">
      <c r="A59" s="1500">
        <v>8641</v>
      </c>
      <c r="B59" s="1501">
        <v>9000</v>
      </c>
      <c r="C59" s="1347">
        <v>0.41420000860000006</v>
      </c>
      <c r="D59" s="1347">
        <v>0.30260001940000003</v>
      </c>
      <c r="E59" s="1502">
        <v>0.71680002800000009</v>
      </c>
    </row>
    <row r="60" spans="1:7" x14ac:dyDescent="0.25">
      <c r="A60" s="1500">
        <v>9001</v>
      </c>
      <c r="B60" s="1501">
        <v>9360</v>
      </c>
      <c r="C60" s="1347">
        <v>1.5145492221999999</v>
      </c>
      <c r="D60" s="1347">
        <v>5.4030129691999997</v>
      </c>
      <c r="E60" s="1502">
        <v>6.9175621914000001</v>
      </c>
    </row>
    <row r="61" spans="1:7" x14ac:dyDescent="0.25">
      <c r="A61" s="1500">
        <v>9361</v>
      </c>
      <c r="B61" s="1501">
        <v>9720</v>
      </c>
      <c r="C61" s="1347">
        <v>0.48590031699999997</v>
      </c>
      <c r="D61" s="1347">
        <v>7.6112694013999995</v>
      </c>
      <c r="E61" s="1502">
        <v>8.0971697184</v>
      </c>
    </row>
    <row r="62" spans="1:7" s="1614" customFormat="1" x14ac:dyDescent="0.25">
      <c r="A62" s="1500">
        <v>9721</v>
      </c>
      <c r="B62" s="1501">
        <v>10080</v>
      </c>
      <c r="C62" s="1347">
        <v>0.29139997179999999</v>
      </c>
      <c r="D62" s="1347">
        <v>0</v>
      </c>
      <c r="E62" s="1502">
        <v>0.29139997179999999</v>
      </c>
      <c r="G62" s="1238"/>
    </row>
    <row r="63" spans="1:7" x14ac:dyDescent="0.25">
      <c r="A63" s="1500">
        <v>10081</v>
      </c>
      <c r="B63" s="1501">
        <v>10440</v>
      </c>
      <c r="C63" s="1347">
        <v>0.14320003039999998</v>
      </c>
      <c r="D63" s="1347">
        <v>0.1443000314</v>
      </c>
      <c r="E63" s="1502">
        <v>0.28750006180000004</v>
      </c>
    </row>
    <row r="64" spans="1:7" x14ac:dyDescent="0.25">
      <c r="A64" s="1500">
        <v>10441</v>
      </c>
      <c r="B64" s="1501">
        <v>10800</v>
      </c>
      <c r="C64" s="1347">
        <v>1.0476077500000001</v>
      </c>
      <c r="D64" s="1347">
        <v>0.28800001860000002</v>
      </c>
      <c r="E64" s="1502">
        <v>1.3356077686000001</v>
      </c>
    </row>
    <row r="65" spans="1:5" ht="15.75" thickBot="1" x14ac:dyDescent="0.3">
      <c r="A65" s="1500">
        <v>10801</v>
      </c>
      <c r="B65" s="1501">
        <v>73000</v>
      </c>
      <c r="C65" s="1347">
        <v>54.923250173400007</v>
      </c>
      <c r="D65" s="1347">
        <v>158.92821431479999</v>
      </c>
      <c r="E65" s="1502">
        <v>213.85146448820001</v>
      </c>
    </row>
    <row r="66" spans="1:5" ht="15.75" thickBot="1" x14ac:dyDescent="0.3">
      <c r="A66" s="2223" t="s">
        <v>1</v>
      </c>
      <c r="B66" s="2224"/>
      <c r="C66" s="1370">
        <f>SUM(C8:C65)</f>
        <v>6236.9025679044016</v>
      </c>
      <c r="D66" s="1370">
        <f>SUM(D8:D65)</f>
        <v>9330.1901211413988</v>
      </c>
      <c r="E66" s="1371">
        <f>SUM(E8:E65)</f>
        <v>15567.092689045801</v>
      </c>
    </row>
    <row r="67" spans="1:5" x14ac:dyDescent="0.25">
      <c r="A67" s="1236"/>
      <c r="B67" s="1236"/>
      <c r="C67" s="1237"/>
      <c r="D67" s="1237"/>
      <c r="E67" s="1237"/>
    </row>
    <row r="68" spans="1:5" x14ac:dyDescent="0.25">
      <c r="A68" s="729" t="s">
        <v>1486</v>
      </c>
      <c r="B68" s="729"/>
      <c r="C68" s="729"/>
      <c r="D68" s="730"/>
      <c r="E68" s="731"/>
    </row>
    <row r="69" spans="1:5" x14ac:dyDescent="0.25">
      <c r="A69" s="729" t="s">
        <v>1487</v>
      </c>
      <c r="B69" s="729"/>
      <c r="C69" s="729"/>
      <c r="D69" s="730"/>
      <c r="E69" s="731"/>
    </row>
    <row r="70" spans="1:5" x14ac:dyDescent="0.25">
      <c r="A70" s="729"/>
      <c r="B70" s="729"/>
      <c r="C70" s="732"/>
      <c r="D70" s="732"/>
      <c r="E70" s="731"/>
    </row>
    <row r="71" spans="1:5" x14ac:dyDescent="0.25">
      <c r="A71" s="729"/>
      <c r="B71" s="729"/>
      <c r="C71" s="174"/>
      <c r="D71" s="1010"/>
      <c r="E71" s="731"/>
    </row>
    <row r="72" spans="1:5" x14ac:dyDescent="0.25">
      <c r="A72" s="729"/>
      <c r="B72" s="729"/>
      <c r="C72" s="174"/>
      <c r="D72" s="422"/>
      <c r="E72" s="731"/>
    </row>
    <row r="73" spans="1:5" x14ac:dyDescent="0.25">
      <c r="A73" s="729"/>
      <c r="B73" s="729"/>
      <c r="C73" s="174"/>
      <c r="D73" s="422"/>
      <c r="E73" s="731"/>
    </row>
    <row r="74" spans="1:5" x14ac:dyDescent="0.25">
      <c r="A74" s="729"/>
      <c r="B74" s="729"/>
      <c r="C74" s="174"/>
      <c r="D74" s="422"/>
      <c r="E74" s="731"/>
    </row>
    <row r="75" spans="1:5" x14ac:dyDescent="0.25">
      <c r="A75" s="729"/>
      <c r="B75" s="729"/>
      <c r="C75" s="732"/>
      <c r="D75" s="730"/>
      <c r="E75" s="731"/>
    </row>
    <row r="76" spans="1:5" x14ac:dyDescent="0.25">
      <c r="A76" s="729"/>
      <c r="B76" s="729"/>
      <c r="C76" s="729"/>
      <c r="D76" s="730"/>
      <c r="E76" s="731"/>
    </row>
    <row r="77" spans="1:5" x14ac:dyDescent="0.25">
      <c r="A77" s="729"/>
      <c r="B77" s="729"/>
      <c r="D77" s="730"/>
      <c r="E77" s="731"/>
    </row>
    <row r="78" spans="1:5" x14ac:dyDescent="0.25">
      <c r="A78" s="729"/>
      <c r="B78" s="729"/>
      <c r="C78" s="729"/>
      <c r="D78" s="730"/>
      <c r="E78" s="731"/>
    </row>
    <row r="79" spans="1:5" x14ac:dyDescent="0.25">
      <c r="A79" s="729"/>
      <c r="B79" s="729"/>
      <c r="C79" s="729"/>
      <c r="D79" s="730"/>
      <c r="E79" s="731"/>
    </row>
    <row r="80" spans="1:5" x14ac:dyDescent="0.25">
      <c r="A80" s="729"/>
      <c r="B80" s="729"/>
      <c r="C80" s="729"/>
      <c r="D80" s="730"/>
      <c r="E80" s="731"/>
    </row>
    <row r="81" spans="1:5" x14ac:dyDescent="0.25">
      <c r="A81" s="729"/>
      <c r="B81" s="729"/>
      <c r="C81" s="729"/>
      <c r="D81" s="730"/>
      <c r="E81" s="731"/>
    </row>
    <row r="82" spans="1:5" x14ac:dyDescent="0.25">
      <c r="A82" s="729"/>
      <c r="B82" s="729"/>
      <c r="C82" s="729"/>
      <c r="D82" s="730"/>
      <c r="E82" s="731"/>
    </row>
    <row r="83" spans="1:5" x14ac:dyDescent="0.25">
      <c r="A83" s="729"/>
      <c r="B83" s="729"/>
      <c r="C83" s="729"/>
      <c r="D83" s="730"/>
      <c r="E83" s="731"/>
    </row>
    <row r="84" spans="1:5" x14ac:dyDescent="0.25">
      <c r="A84" s="729"/>
      <c r="B84" s="729"/>
      <c r="C84" s="729"/>
      <c r="D84" s="730"/>
      <c r="E84" s="731"/>
    </row>
    <row r="85" spans="1:5" x14ac:dyDescent="0.25">
      <c r="A85" s="729"/>
      <c r="B85" s="729"/>
      <c r="C85" s="729"/>
      <c r="D85" s="730"/>
      <c r="E85" s="731"/>
    </row>
    <row r="86" spans="1:5" x14ac:dyDescent="0.25">
      <c r="A86" s="729"/>
      <c r="B86" s="729"/>
      <c r="C86" s="729"/>
      <c r="D86" s="730"/>
      <c r="E86" s="731"/>
    </row>
    <row r="87" spans="1:5" x14ac:dyDescent="0.25">
      <c r="A87" s="729"/>
      <c r="B87" s="729"/>
      <c r="C87" s="729"/>
      <c r="D87" s="730"/>
      <c r="E87" s="731"/>
    </row>
    <row r="88" spans="1:5" x14ac:dyDescent="0.25">
      <c r="A88" s="729"/>
      <c r="B88" s="729"/>
      <c r="C88" s="729"/>
      <c r="D88" s="730"/>
      <c r="E88" s="731"/>
    </row>
    <row r="89" spans="1:5" x14ac:dyDescent="0.25">
      <c r="A89" s="729"/>
      <c r="B89" s="729"/>
      <c r="C89" s="729"/>
      <c r="D89" s="730"/>
      <c r="E89" s="731"/>
    </row>
    <row r="90" spans="1:5" x14ac:dyDescent="0.25">
      <c r="A90" s="729"/>
      <c r="B90" s="729"/>
      <c r="C90" s="729"/>
      <c r="D90" s="730"/>
      <c r="E90" s="731"/>
    </row>
    <row r="91" spans="1:5" x14ac:dyDescent="0.25">
      <c r="A91" s="729"/>
      <c r="B91" s="729"/>
      <c r="C91" s="729"/>
      <c r="D91" s="730"/>
      <c r="E91" s="731"/>
    </row>
    <row r="92" spans="1:5" x14ac:dyDescent="0.25">
      <c r="A92" s="729"/>
      <c r="B92" s="729"/>
      <c r="C92" s="729"/>
      <c r="D92" s="730"/>
      <c r="E92" s="731"/>
    </row>
    <row r="93" spans="1:5" x14ac:dyDescent="0.25">
      <c r="A93" s="729"/>
      <c r="B93" s="729"/>
      <c r="C93" s="729"/>
      <c r="D93" s="730"/>
      <c r="E93" s="731"/>
    </row>
    <row r="94" spans="1:5" x14ac:dyDescent="0.25">
      <c r="A94" s="729"/>
      <c r="B94" s="729"/>
      <c r="C94" s="729"/>
      <c r="D94" s="730"/>
      <c r="E94" s="731"/>
    </row>
    <row r="95" spans="1:5" x14ac:dyDescent="0.25">
      <c r="A95" s="729"/>
      <c r="B95" s="729"/>
      <c r="C95" s="729"/>
      <c r="D95" s="730"/>
      <c r="E95" s="731"/>
    </row>
    <row r="96" spans="1:5" x14ac:dyDescent="0.25">
      <c r="A96" s="729"/>
      <c r="B96" s="729"/>
      <c r="C96" s="729"/>
      <c r="D96" s="730"/>
      <c r="E96" s="731"/>
    </row>
    <row r="97" spans="1:5" x14ac:dyDescent="0.25">
      <c r="A97" s="729"/>
      <c r="B97" s="729"/>
      <c r="C97" s="729"/>
      <c r="D97" s="730"/>
      <c r="E97" s="731"/>
    </row>
    <row r="98" spans="1:5" x14ac:dyDescent="0.25">
      <c r="A98" s="729"/>
      <c r="B98" s="729"/>
      <c r="C98" s="729"/>
      <c r="D98" s="730"/>
      <c r="E98" s="731"/>
    </row>
    <row r="99" spans="1:5" x14ac:dyDescent="0.25">
      <c r="A99" s="729"/>
      <c r="B99" s="729"/>
      <c r="C99" s="729"/>
      <c r="D99" s="730"/>
      <c r="E99" s="731"/>
    </row>
    <row r="100" spans="1:5" x14ac:dyDescent="0.25">
      <c r="A100" s="729"/>
      <c r="B100" s="729"/>
      <c r="C100" s="729"/>
      <c r="D100" s="730"/>
      <c r="E100" s="731"/>
    </row>
    <row r="101" spans="1:5" x14ac:dyDescent="0.25">
      <c r="A101" s="729"/>
      <c r="B101" s="729"/>
      <c r="C101" s="729"/>
      <c r="D101" s="730"/>
      <c r="E101" s="731"/>
    </row>
    <row r="102" spans="1:5" x14ac:dyDescent="0.25">
      <c r="A102" s="729"/>
      <c r="B102" s="729"/>
      <c r="C102" s="729"/>
      <c r="D102" s="730"/>
      <c r="E102" s="731"/>
    </row>
    <row r="103" spans="1:5" x14ac:dyDescent="0.25">
      <c r="A103" s="729"/>
      <c r="B103" s="729"/>
      <c r="C103" s="729"/>
      <c r="D103" s="730"/>
      <c r="E103" s="731"/>
    </row>
    <row r="104" spans="1:5" x14ac:dyDescent="0.25">
      <c r="A104" s="729"/>
      <c r="B104" s="729"/>
      <c r="C104" s="729"/>
      <c r="D104" s="730"/>
      <c r="E104" s="731"/>
    </row>
    <row r="105" spans="1:5" x14ac:dyDescent="0.25">
      <c r="A105" s="729"/>
      <c r="B105" s="729"/>
      <c r="C105" s="729"/>
      <c r="D105" s="730"/>
      <c r="E105" s="731"/>
    </row>
    <row r="106" spans="1:5" x14ac:dyDescent="0.25">
      <c r="A106" s="729"/>
      <c r="B106" s="729"/>
      <c r="C106" s="729"/>
      <c r="D106" s="730"/>
      <c r="E106" s="731"/>
    </row>
    <row r="107" spans="1:5" x14ac:dyDescent="0.25">
      <c r="A107" s="729"/>
      <c r="B107" s="729"/>
      <c r="C107" s="729"/>
      <c r="D107" s="730"/>
      <c r="E107" s="731"/>
    </row>
    <row r="108" spans="1:5" x14ac:dyDescent="0.25">
      <c r="A108" s="729"/>
      <c r="B108" s="729"/>
      <c r="C108" s="729"/>
      <c r="D108" s="730"/>
      <c r="E108" s="731"/>
    </row>
    <row r="109" spans="1:5" x14ac:dyDescent="0.25">
      <c r="A109" s="729"/>
      <c r="B109" s="729"/>
      <c r="C109" s="729"/>
      <c r="D109" s="730"/>
      <c r="E109" s="731"/>
    </row>
    <row r="110" spans="1:5" x14ac:dyDescent="0.25">
      <c r="A110" s="729"/>
      <c r="B110" s="729"/>
      <c r="C110" s="729"/>
      <c r="D110" s="730"/>
      <c r="E110" s="731"/>
    </row>
    <row r="111" spans="1:5" x14ac:dyDescent="0.25">
      <c r="A111" s="729"/>
      <c r="B111" s="729"/>
      <c r="C111" s="729"/>
      <c r="D111" s="730"/>
      <c r="E111" s="731"/>
    </row>
    <row r="112" spans="1:5" x14ac:dyDescent="0.25">
      <c r="A112" s="729"/>
      <c r="B112" s="729"/>
      <c r="C112" s="729"/>
      <c r="D112" s="730"/>
      <c r="E112" s="731"/>
    </row>
    <row r="113" spans="1:5" x14ac:dyDescent="0.25">
      <c r="A113" s="729"/>
      <c r="B113" s="729"/>
      <c r="C113" s="729"/>
      <c r="D113" s="730"/>
      <c r="E113" s="731"/>
    </row>
    <row r="114" spans="1:5" x14ac:dyDescent="0.25">
      <c r="A114" s="729"/>
      <c r="B114" s="729"/>
      <c r="C114" s="729"/>
      <c r="D114" s="730"/>
      <c r="E114" s="731"/>
    </row>
    <row r="115" spans="1:5" x14ac:dyDescent="0.25">
      <c r="A115" s="729"/>
      <c r="B115" s="729"/>
      <c r="C115" s="729"/>
      <c r="D115" s="729"/>
      <c r="E115" s="733"/>
    </row>
    <row r="117" spans="1:5" x14ac:dyDescent="0.25">
      <c r="A117" s="734"/>
      <c r="B117" s="734"/>
      <c r="C117" s="734"/>
      <c r="D117" s="735"/>
      <c r="E117" s="736"/>
    </row>
    <row r="118" spans="1:5" x14ac:dyDescent="0.25">
      <c r="A118" s="737"/>
      <c r="B118" s="737"/>
      <c r="C118" s="737"/>
      <c r="D118" s="738"/>
      <c r="E118" s="739"/>
    </row>
    <row r="119" spans="1:5" x14ac:dyDescent="0.25">
      <c r="A119" s="734"/>
      <c r="B119" s="734"/>
      <c r="C119" s="734"/>
      <c r="D119" s="735"/>
      <c r="E119" s="736"/>
    </row>
    <row r="120" spans="1:5" x14ac:dyDescent="0.25">
      <c r="A120" s="597" t="s">
        <v>1488</v>
      </c>
      <c r="B120" s="597"/>
      <c r="C120" s="597"/>
      <c r="D120" s="3"/>
      <c r="E120" s="3"/>
    </row>
    <row r="121" spans="1:5" x14ac:dyDescent="0.25">
      <c r="A121" s="597" t="s">
        <v>785</v>
      </c>
      <c r="B121" s="597"/>
      <c r="C121" s="597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4"/>
  <dimension ref="A1:S83"/>
  <sheetViews>
    <sheetView showGridLines="0" topLeftCell="B1" zoomScale="85" zoomScaleNormal="85" workbookViewId="0">
      <selection sqref="A1:N1"/>
    </sheetView>
  </sheetViews>
  <sheetFormatPr defaultColWidth="9.140625" defaultRowHeight="15" x14ac:dyDescent="0.25"/>
  <cols>
    <col min="1" max="1" width="6.7109375" style="51" hidden="1" customWidth="1"/>
    <col min="2" max="2" width="56.140625" style="51" customWidth="1"/>
    <col min="3" max="14" width="11.85546875" style="51" customWidth="1"/>
    <col min="15" max="15" width="17.85546875" style="51" bestFit="1" customWidth="1"/>
    <col min="16" max="16" width="15.140625" style="51" bestFit="1" customWidth="1"/>
    <col min="17" max="17" width="11.5703125" style="51" bestFit="1" customWidth="1"/>
    <col min="18" max="16384" width="9.140625" style="51"/>
  </cols>
  <sheetData>
    <row r="1" spans="1:16" ht="18" customHeight="1" x14ac:dyDescent="0.25">
      <c r="A1" s="2235" t="s">
        <v>664</v>
      </c>
      <c r="B1" s="2235"/>
      <c r="C1" s="2235"/>
      <c r="D1" s="2235"/>
      <c r="E1" s="2235"/>
      <c r="F1" s="2235"/>
      <c r="G1" s="2235"/>
      <c r="H1" s="2235"/>
      <c r="I1" s="2235"/>
      <c r="J1" s="2235"/>
      <c r="K1" s="2235"/>
      <c r="L1" s="2235"/>
      <c r="M1" s="2235"/>
      <c r="N1" s="2235"/>
    </row>
    <row r="2" spans="1:16" ht="18" customHeight="1" x14ac:dyDescent="0.25">
      <c r="A2" s="2235" t="s">
        <v>760</v>
      </c>
      <c r="B2" s="2235"/>
      <c r="C2" s="2235"/>
      <c r="D2" s="2235"/>
      <c r="E2" s="2235"/>
      <c r="F2" s="2235"/>
      <c r="G2" s="2235"/>
      <c r="H2" s="2235"/>
      <c r="I2" s="2235"/>
      <c r="J2" s="2235"/>
      <c r="K2" s="2235"/>
      <c r="L2" s="2235"/>
      <c r="M2" s="2235"/>
      <c r="N2" s="2235"/>
    </row>
    <row r="3" spans="1:16" ht="15.75" x14ac:dyDescent="0.25">
      <c r="A3" s="2236" t="s">
        <v>2671</v>
      </c>
      <c r="B3" s="2236"/>
      <c r="C3" s="2236"/>
      <c r="D3" s="2236"/>
      <c r="E3" s="2236"/>
      <c r="F3" s="2236"/>
      <c r="G3" s="2236"/>
      <c r="H3" s="2236"/>
      <c r="I3" s="2236"/>
      <c r="J3" s="2236"/>
      <c r="K3" s="2236"/>
      <c r="L3" s="2236"/>
      <c r="M3" s="2236"/>
      <c r="N3" s="2236"/>
    </row>
    <row r="4" spans="1:16" ht="15.75" x14ac:dyDescent="0.25">
      <c r="A4" s="2235" t="s">
        <v>536</v>
      </c>
      <c r="B4" s="2235"/>
      <c r="C4" s="2235"/>
      <c r="D4" s="2235"/>
      <c r="E4" s="2235"/>
      <c r="F4" s="2235"/>
      <c r="G4" s="2235"/>
      <c r="H4" s="2235"/>
      <c r="I4" s="2235"/>
      <c r="J4" s="2235"/>
      <c r="K4" s="2235"/>
      <c r="L4" s="2235"/>
      <c r="M4" s="2235"/>
      <c r="N4" s="2235"/>
    </row>
    <row r="5" spans="1:16" ht="22.5" customHeight="1" x14ac:dyDescent="0.25">
      <c r="A5" s="439"/>
      <c r="B5" s="440"/>
      <c r="C5" s="66" t="s">
        <v>665</v>
      </c>
      <c r="D5" s="66" t="s">
        <v>666</v>
      </c>
      <c r="E5" s="66" t="s">
        <v>667</v>
      </c>
      <c r="F5" s="66" t="s">
        <v>668</v>
      </c>
      <c r="G5" s="66" t="s">
        <v>670</v>
      </c>
      <c r="H5" s="66" t="s">
        <v>671</v>
      </c>
      <c r="I5" s="66" t="s">
        <v>672</v>
      </c>
      <c r="J5" s="66" t="s">
        <v>673</v>
      </c>
      <c r="K5" s="66" t="s">
        <v>674</v>
      </c>
      <c r="L5" s="66" t="s">
        <v>675</v>
      </c>
      <c r="M5" s="66" t="s">
        <v>676</v>
      </c>
      <c r="N5" s="441" t="s">
        <v>1</v>
      </c>
    </row>
    <row r="6" spans="1:16" ht="6" customHeight="1" x14ac:dyDescent="0.25">
      <c r="A6" s="442"/>
      <c r="B6" s="49"/>
      <c r="C6" s="443"/>
      <c r="D6" s="443"/>
      <c r="E6" s="443"/>
      <c r="F6" s="443"/>
      <c r="G6" s="443"/>
      <c r="H6" s="443"/>
      <c r="I6" s="444"/>
      <c r="J6" s="443"/>
      <c r="K6" s="443"/>
      <c r="L6" s="443"/>
      <c r="M6" s="443"/>
      <c r="N6" s="445"/>
    </row>
    <row r="7" spans="1:16" x14ac:dyDescent="0.25">
      <c r="A7" s="18"/>
      <c r="B7" s="58" t="s">
        <v>529</v>
      </c>
      <c r="C7" s="59"/>
      <c r="D7" s="59"/>
      <c r="E7" s="59"/>
      <c r="F7" s="59"/>
      <c r="G7" s="59"/>
      <c r="H7" s="59"/>
      <c r="I7" s="446"/>
      <c r="J7" s="59"/>
      <c r="K7" s="59"/>
      <c r="L7" s="59"/>
      <c r="M7" s="59"/>
      <c r="N7" s="59"/>
    </row>
    <row r="8" spans="1:16" x14ac:dyDescent="0.25">
      <c r="A8" s="447">
        <v>1010000</v>
      </c>
      <c r="B8" s="56" t="s">
        <v>625</v>
      </c>
      <c r="C8" s="448">
        <v>18628.328000000001</v>
      </c>
      <c r="D8" s="448">
        <v>48562.241999999998</v>
      </c>
      <c r="E8" s="448">
        <v>869.39</v>
      </c>
      <c r="F8" s="448">
        <v>9729.4920000000002</v>
      </c>
      <c r="G8" s="448">
        <v>707.56500000000005</v>
      </c>
      <c r="H8" s="448">
        <v>9523.8310000000001</v>
      </c>
      <c r="I8" s="448">
        <v>40643.133999999998</v>
      </c>
      <c r="J8" s="448">
        <v>7964.0950000000003</v>
      </c>
      <c r="K8" s="448">
        <v>4301.9390000000003</v>
      </c>
      <c r="L8" s="448">
        <v>2722.143</v>
      </c>
      <c r="M8" s="448">
        <v>42903.214999999997</v>
      </c>
      <c r="N8" s="448">
        <v>186555.37400000001</v>
      </c>
      <c r="O8" s="203"/>
      <c r="P8" s="449"/>
    </row>
    <row r="9" spans="1:16" ht="27" customHeight="1" x14ac:dyDescent="0.25">
      <c r="A9" s="447">
        <v>1020000</v>
      </c>
      <c r="B9" s="56" t="s">
        <v>936</v>
      </c>
      <c r="C9" s="448">
        <v>69428.807000000001</v>
      </c>
      <c r="D9" s="448">
        <v>18650.96</v>
      </c>
      <c r="E9" s="448">
        <v>22235.08</v>
      </c>
      <c r="F9" s="448">
        <v>17946.502</v>
      </c>
      <c r="G9" s="448">
        <v>3193.752</v>
      </c>
      <c r="H9" s="448">
        <v>25279.782999999999</v>
      </c>
      <c r="I9" s="448">
        <v>7760.9380000000001</v>
      </c>
      <c r="J9" s="448">
        <v>10828.584999999999</v>
      </c>
      <c r="K9" s="448">
        <v>944.51900000000001</v>
      </c>
      <c r="L9" s="448">
        <v>0</v>
      </c>
      <c r="M9" s="448">
        <v>54607.707000000002</v>
      </c>
      <c r="N9" s="448">
        <v>230876.633</v>
      </c>
      <c r="O9" s="203"/>
      <c r="P9" s="449"/>
    </row>
    <row r="10" spans="1:16" ht="18.75" customHeight="1" x14ac:dyDescent="0.25">
      <c r="A10" s="447">
        <v>1030000</v>
      </c>
      <c r="B10" s="56" t="s">
        <v>937</v>
      </c>
      <c r="C10" s="448">
        <v>141562.21100000001</v>
      </c>
      <c r="D10" s="448">
        <v>114461.776</v>
      </c>
      <c r="E10" s="448">
        <v>3810.5659999999998</v>
      </c>
      <c r="F10" s="448">
        <v>2129.5320000000002</v>
      </c>
      <c r="G10" s="448">
        <v>8982.7540000000008</v>
      </c>
      <c r="H10" s="448">
        <v>28003.933000000001</v>
      </c>
      <c r="I10" s="448">
        <v>92094.932000000001</v>
      </c>
      <c r="J10" s="448">
        <v>24375.954000000002</v>
      </c>
      <c r="K10" s="448">
        <v>0</v>
      </c>
      <c r="L10" s="448">
        <v>0</v>
      </c>
      <c r="M10" s="448">
        <v>114155.86900000001</v>
      </c>
      <c r="N10" s="448">
        <v>529577.527</v>
      </c>
      <c r="O10" s="203"/>
      <c r="P10" s="449"/>
    </row>
    <row r="11" spans="1:16" ht="25.5" customHeight="1" x14ac:dyDescent="0.25">
      <c r="A11" s="447">
        <v>1040000</v>
      </c>
      <c r="B11" s="56" t="s">
        <v>938</v>
      </c>
      <c r="C11" s="448">
        <v>57.045000000000002</v>
      </c>
      <c r="D11" s="448">
        <v>24603.457999999999</v>
      </c>
      <c r="E11" s="448">
        <v>0</v>
      </c>
      <c r="F11" s="448">
        <v>4314.2539999999999</v>
      </c>
      <c r="G11" s="448">
        <v>102.468</v>
      </c>
      <c r="H11" s="448">
        <v>0</v>
      </c>
      <c r="I11" s="448">
        <v>161.006</v>
      </c>
      <c r="J11" s="448">
        <v>5832.87</v>
      </c>
      <c r="K11" s="448">
        <v>0</v>
      </c>
      <c r="L11" s="448">
        <v>1313.5350000000001</v>
      </c>
      <c r="M11" s="448">
        <v>0</v>
      </c>
      <c r="N11" s="448">
        <v>36384.635999999999</v>
      </c>
      <c r="O11" s="203"/>
      <c r="P11" s="449"/>
    </row>
    <row r="12" spans="1:16" x14ac:dyDescent="0.25">
      <c r="A12" s="447">
        <v>1080000</v>
      </c>
      <c r="B12" s="56" t="s">
        <v>939</v>
      </c>
      <c r="C12" s="448">
        <v>330.66899999999998</v>
      </c>
      <c r="D12" s="448">
        <v>67.736000000000004</v>
      </c>
      <c r="E12" s="448">
        <v>45.996000000000002</v>
      </c>
      <c r="F12" s="448">
        <v>2334.7330000000002</v>
      </c>
      <c r="G12" s="448">
        <v>2181.4</v>
      </c>
      <c r="H12" s="448">
        <v>311.983</v>
      </c>
      <c r="I12" s="448">
        <v>9653.23</v>
      </c>
      <c r="J12" s="448">
        <v>2397.9810000000002</v>
      </c>
      <c r="K12" s="448">
        <v>4859.7150000000001</v>
      </c>
      <c r="L12" s="448">
        <v>1107.875</v>
      </c>
      <c r="M12" s="448">
        <v>2846.41</v>
      </c>
      <c r="N12" s="448">
        <v>26137.727999999999</v>
      </c>
      <c r="O12" s="203"/>
      <c r="P12" s="449"/>
    </row>
    <row r="13" spans="1:16" x14ac:dyDescent="0.25">
      <c r="A13" s="447">
        <v>1090000</v>
      </c>
      <c r="B13" s="56" t="s">
        <v>630</v>
      </c>
      <c r="C13" s="448">
        <v>0</v>
      </c>
      <c r="D13" s="448">
        <v>0</v>
      </c>
      <c r="E13" s="448">
        <v>70.655000000000001</v>
      </c>
      <c r="F13" s="448">
        <v>243.24199999999999</v>
      </c>
      <c r="G13" s="448">
        <v>0</v>
      </c>
      <c r="H13" s="448">
        <v>351.21300000000002</v>
      </c>
      <c r="I13" s="448">
        <v>35.834000000000003</v>
      </c>
      <c r="J13" s="448">
        <v>333.392</v>
      </c>
      <c r="K13" s="448">
        <v>7.3999999999999996E-2</v>
      </c>
      <c r="L13" s="448">
        <v>154.55099999999999</v>
      </c>
      <c r="M13" s="448">
        <v>0</v>
      </c>
      <c r="N13" s="448">
        <v>1188.961</v>
      </c>
      <c r="O13" s="203"/>
      <c r="P13" s="449"/>
    </row>
    <row r="14" spans="1:16" x14ac:dyDescent="0.25">
      <c r="A14" s="447">
        <v>1100000</v>
      </c>
      <c r="B14" s="56" t="s">
        <v>631</v>
      </c>
      <c r="C14" s="448">
        <v>267.43900000000002</v>
      </c>
      <c r="D14" s="448">
        <v>244.42400000000001</v>
      </c>
      <c r="E14" s="448">
        <v>29.222000000000001</v>
      </c>
      <c r="F14" s="448">
        <v>161.976</v>
      </c>
      <c r="G14" s="448">
        <v>837.87400000000002</v>
      </c>
      <c r="H14" s="448">
        <v>227.952</v>
      </c>
      <c r="I14" s="448">
        <v>0</v>
      </c>
      <c r="J14" s="448">
        <v>658.19600000000003</v>
      </c>
      <c r="K14" s="448">
        <v>63.71</v>
      </c>
      <c r="L14" s="448">
        <v>15.971</v>
      </c>
      <c r="M14" s="448">
        <v>394.58</v>
      </c>
      <c r="N14" s="448">
        <v>2901.3440000000001</v>
      </c>
      <c r="O14" s="203"/>
      <c r="P14" s="449"/>
    </row>
    <row r="15" spans="1:16" x14ac:dyDescent="0.25">
      <c r="A15" s="447">
        <v>1110000</v>
      </c>
      <c r="B15" s="56" t="s">
        <v>632</v>
      </c>
      <c r="C15" s="448">
        <v>0</v>
      </c>
      <c r="D15" s="448">
        <v>0</v>
      </c>
      <c r="E15" s="448">
        <v>499.52</v>
      </c>
      <c r="F15" s="448">
        <v>0</v>
      </c>
      <c r="G15" s="448">
        <v>140.619</v>
      </c>
      <c r="H15" s="448">
        <v>500.07</v>
      </c>
      <c r="I15" s="448">
        <v>440.09399999999999</v>
      </c>
      <c r="J15" s="448">
        <v>482.00200000000001</v>
      </c>
      <c r="K15" s="448">
        <v>350</v>
      </c>
      <c r="L15" s="448">
        <v>0</v>
      </c>
      <c r="M15" s="448">
        <v>500.02499999999998</v>
      </c>
      <c r="N15" s="448">
        <v>2912.33</v>
      </c>
      <c r="O15" s="203"/>
      <c r="P15" s="449"/>
    </row>
    <row r="16" spans="1:16" x14ac:dyDescent="0.25">
      <c r="A16" s="447">
        <v>1200000</v>
      </c>
      <c r="B16" s="56" t="s">
        <v>761</v>
      </c>
      <c r="C16" s="448">
        <v>153.29900000000001</v>
      </c>
      <c r="D16" s="448">
        <v>2313.9470000000001</v>
      </c>
      <c r="E16" s="448">
        <v>17</v>
      </c>
      <c r="F16" s="448">
        <v>4218.4610000000002</v>
      </c>
      <c r="G16" s="448">
        <v>425</v>
      </c>
      <c r="H16" s="448">
        <v>21.068000000000001</v>
      </c>
      <c r="I16" s="448">
        <v>2678.2089999999998</v>
      </c>
      <c r="J16" s="448">
        <v>4115.4189999999999</v>
      </c>
      <c r="K16" s="448">
        <v>3825.73</v>
      </c>
      <c r="L16" s="448">
        <v>100.4</v>
      </c>
      <c r="M16" s="448">
        <v>122.806</v>
      </c>
      <c r="N16" s="448">
        <v>17991.339</v>
      </c>
      <c r="O16" s="203"/>
      <c r="P16" s="449"/>
    </row>
    <row r="17" spans="1:19" x14ac:dyDescent="0.25">
      <c r="A17" s="447">
        <v>1250000</v>
      </c>
      <c r="B17" s="56" t="s">
        <v>762</v>
      </c>
      <c r="C17" s="448">
        <v>0</v>
      </c>
      <c r="D17" s="448">
        <v>0</v>
      </c>
      <c r="E17" s="448">
        <v>0</v>
      </c>
      <c r="F17" s="448">
        <v>0</v>
      </c>
      <c r="G17" s="448">
        <v>6895.3289999999997</v>
      </c>
      <c r="H17" s="448">
        <v>15.004</v>
      </c>
      <c r="I17" s="448">
        <v>1.7869999999999999</v>
      </c>
      <c r="J17" s="448">
        <v>0</v>
      </c>
      <c r="K17" s="448">
        <v>0</v>
      </c>
      <c r="L17" s="448">
        <v>0</v>
      </c>
      <c r="M17" s="448">
        <v>546.79899999999998</v>
      </c>
      <c r="N17" s="448">
        <v>7458.9189999999999</v>
      </c>
      <c r="O17" s="203"/>
      <c r="P17" s="449"/>
    </row>
    <row r="18" spans="1:19" x14ac:dyDescent="0.25">
      <c r="A18" s="447">
        <v>1260000</v>
      </c>
      <c r="B18" s="56" t="s">
        <v>635</v>
      </c>
      <c r="C18" s="448">
        <v>2797.741</v>
      </c>
      <c r="D18" s="448">
        <v>84.308000000000007</v>
      </c>
      <c r="E18" s="448">
        <v>4816.6809999999996</v>
      </c>
      <c r="F18" s="448">
        <v>403.19099999999997</v>
      </c>
      <c r="G18" s="448">
        <v>46.148000000000003</v>
      </c>
      <c r="H18" s="448">
        <v>95.087000000000003</v>
      </c>
      <c r="I18" s="448">
        <v>226.92599999999999</v>
      </c>
      <c r="J18" s="448">
        <v>5809.14</v>
      </c>
      <c r="K18" s="448">
        <v>223.71299999999999</v>
      </c>
      <c r="L18" s="448">
        <v>17016.599999999999</v>
      </c>
      <c r="M18" s="448">
        <v>1034.4549999999999</v>
      </c>
      <c r="N18" s="448">
        <v>32553.99</v>
      </c>
      <c r="O18" s="203"/>
      <c r="P18" s="449"/>
    </row>
    <row r="19" spans="1:19" x14ac:dyDescent="0.25">
      <c r="A19" s="447">
        <v>1270000</v>
      </c>
      <c r="B19" s="56" t="s">
        <v>636</v>
      </c>
      <c r="C19" s="448">
        <v>1069.0440000000001</v>
      </c>
      <c r="D19" s="448">
        <v>189.559</v>
      </c>
      <c r="E19" s="448">
        <v>102.178</v>
      </c>
      <c r="F19" s="448">
        <v>187.72200000000001</v>
      </c>
      <c r="G19" s="448">
        <v>469.14100000000002</v>
      </c>
      <c r="H19" s="448">
        <v>1107.5840000000001</v>
      </c>
      <c r="I19" s="448">
        <v>105.613</v>
      </c>
      <c r="J19" s="448">
        <v>444.28699999999998</v>
      </c>
      <c r="K19" s="448">
        <v>68.599999999999994</v>
      </c>
      <c r="L19" s="448">
        <v>31.366</v>
      </c>
      <c r="M19" s="448">
        <v>229.46199999999999</v>
      </c>
      <c r="N19" s="448">
        <v>4004.556</v>
      </c>
      <c r="O19" s="203"/>
      <c r="P19" s="449"/>
    </row>
    <row r="20" spans="1:19" x14ac:dyDescent="0.25">
      <c r="A20" s="447">
        <v>1300000</v>
      </c>
      <c r="B20" s="56" t="s">
        <v>637</v>
      </c>
      <c r="C20" s="448">
        <v>21.088000000000001</v>
      </c>
      <c r="D20" s="448">
        <v>55.042000000000002</v>
      </c>
      <c r="E20" s="448">
        <v>31.097000000000001</v>
      </c>
      <c r="F20" s="448">
        <v>53.253999999999998</v>
      </c>
      <c r="G20" s="448">
        <v>431.30200000000002</v>
      </c>
      <c r="H20" s="448">
        <v>0.41799999999999998</v>
      </c>
      <c r="I20" s="448">
        <v>28.416</v>
      </c>
      <c r="J20" s="448">
        <v>1522.8050000000001</v>
      </c>
      <c r="K20" s="448">
        <v>1E-3</v>
      </c>
      <c r="L20" s="448">
        <v>0</v>
      </c>
      <c r="M20" s="448">
        <v>0.92400000000000004</v>
      </c>
      <c r="N20" s="448">
        <v>2144.3470000000002</v>
      </c>
      <c r="O20" s="203"/>
      <c r="P20" s="449"/>
    </row>
    <row r="21" spans="1:19" x14ac:dyDescent="0.25">
      <c r="A21" s="18"/>
      <c r="B21" s="58" t="s">
        <v>638</v>
      </c>
      <c r="C21" s="450">
        <f>SUM(C8:C20)</f>
        <v>234315.67100000003</v>
      </c>
      <c r="D21" s="450">
        <f t="shared" ref="D21:N21" si="0">SUM(D8:D20)</f>
        <v>209233.45199999999</v>
      </c>
      <c r="E21" s="450">
        <f t="shared" si="0"/>
        <v>32527.385000000002</v>
      </c>
      <c r="F21" s="450">
        <f t="shared" si="0"/>
        <v>41722.359000000004</v>
      </c>
      <c r="G21" s="450">
        <f t="shared" si="0"/>
        <v>24413.351999999999</v>
      </c>
      <c r="H21" s="450">
        <f t="shared" si="0"/>
        <v>65437.926000000007</v>
      </c>
      <c r="I21" s="450">
        <f t="shared" si="0"/>
        <v>153830.11900000006</v>
      </c>
      <c r="J21" s="450">
        <f t="shared" si="0"/>
        <v>64764.72600000001</v>
      </c>
      <c r="K21" s="450">
        <f t="shared" si="0"/>
        <v>14638.001</v>
      </c>
      <c r="L21" s="450">
        <f t="shared" si="0"/>
        <v>22462.440999999999</v>
      </c>
      <c r="M21" s="450">
        <f t="shared" si="0"/>
        <v>217342.25199999998</v>
      </c>
      <c r="N21" s="450">
        <f t="shared" si="0"/>
        <v>1080687.6840000001</v>
      </c>
      <c r="O21" s="203"/>
      <c r="P21" s="449"/>
    </row>
    <row r="22" spans="1:19" x14ac:dyDescent="0.25">
      <c r="A22" s="447">
        <v>6000000</v>
      </c>
      <c r="B22" s="56" t="s">
        <v>532</v>
      </c>
      <c r="C22" s="448">
        <v>3355678.4750000001</v>
      </c>
      <c r="D22" s="448">
        <v>2865226.9029999999</v>
      </c>
      <c r="E22" s="448">
        <v>10401925.605</v>
      </c>
      <c r="F22" s="448">
        <v>2444484.9369999999</v>
      </c>
      <c r="G22" s="448">
        <v>1187791.4550000001</v>
      </c>
      <c r="H22" s="448">
        <v>8348191.5389999999</v>
      </c>
      <c r="I22" s="448">
        <v>7272102.1670000004</v>
      </c>
      <c r="J22" s="448">
        <v>3872431.21</v>
      </c>
      <c r="K22" s="1802">
        <v>219459.99812</v>
      </c>
      <c r="L22" s="448">
        <v>4635142.9579999996</v>
      </c>
      <c r="M22" s="448">
        <v>9893686.9010000005</v>
      </c>
      <c r="N22" s="448">
        <v>54496122.148120001</v>
      </c>
      <c r="O22" s="1072"/>
      <c r="P22" s="449"/>
      <c r="S22" s="449"/>
    </row>
    <row r="23" spans="1:19" x14ac:dyDescent="0.25">
      <c r="A23" s="447">
        <v>8000000</v>
      </c>
      <c r="B23" s="56" t="s">
        <v>677</v>
      </c>
      <c r="C23" s="448">
        <v>1313100.6240000001</v>
      </c>
      <c r="D23" s="448">
        <v>3012.2950000000001</v>
      </c>
      <c r="E23" s="448">
        <v>22766.294999999998</v>
      </c>
      <c r="F23" s="448">
        <v>30206.329000000002</v>
      </c>
      <c r="G23" s="448">
        <v>19950.400000000001</v>
      </c>
      <c r="H23" s="448">
        <v>66.759</v>
      </c>
      <c r="I23" s="448">
        <v>1812233.584</v>
      </c>
      <c r="J23" s="448">
        <v>25822.731</v>
      </c>
      <c r="K23" s="448">
        <v>350</v>
      </c>
      <c r="L23" s="448">
        <v>0</v>
      </c>
      <c r="M23" s="448">
        <v>35280.997000000003</v>
      </c>
      <c r="N23" s="448">
        <v>3262790.014</v>
      </c>
      <c r="O23" s="203"/>
      <c r="P23" s="449"/>
    </row>
    <row r="24" spans="1:19" x14ac:dyDescent="0.25">
      <c r="A24" s="18"/>
      <c r="B24" s="58" t="s">
        <v>530</v>
      </c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203"/>
      <c r="P24" s="449"/>
    </row>
    <row r="25" spans="1:19" x14ac:dyDescent="0.25">
      <c r="A25" s="447">
        <v>2020000</v>
      </c>
      <c r="B25" s="452" t="s">
        <v>639</v>
      </c>
      <c r="C25" s="448">
        <v>194672.27600000001</v>
      </c>
      <c r="D25" s="448">
        <v>139554.53400000001</v>
      </c>
      <c r="E25" s="448">
        <v>3810.9560000000001</v>
      </c>
      <c r="F25" s="448">
        <v>2145.4029999999998</v>
      </c>
      <c r="G25" s="448">
        <v>11032.573</v>
      </c>
      <c r="H25" s="448">
        <v>45521.065999999999</v>
      </c>
      <c r="I25" s="448">
        <v>97096.138999999996</v>
      </c>
      <c r="J25" s="448">
        <v>30859.462</v>
      </c>
      <c r="K25" s="448">
        <v>0</v>
      </c>
      <c r="L25" s="448">
        <v>0</v>
      </c>
      <c r="M25" s="448">
        <v>114398.681</v>
      </c>
      <c r="N25" s="448">
        <v>639091.09</v>
      </c>
      <c r="O25" s="453"/>
      <c r="P25" s="449"/>
    </row>
    <row r="26" spans="1:19" ht="25.5" x14ac:dyDescent="0.25">
      <c r="A26" s="447">
        <v>2030000</v>
      </c>
      <c r="B26" s="452" t="s">
        <v>640</v>
      </c>
      <c r="C26" s="448">
        <v>0</v>
      </c>
      <c r="D26" s="448">
        <v>0</v>
      </c>
      <c r="E26" s="448">
        <v>0</v>
      </c>
      <c r="F26" s="448">
        <v>0</v>
      </c>
      <c r="G26" s="448">
        <v>0</v>
      </c>
      <c r="H26" s="448">
        <v>0</v>
      </c>
      <c r="I26" s="448">
        <v>9098.4410000000007</v>
      </c>
      <c r="J26" s="448">
        <v>0</v>
      </c>
      <c r="K26" s="448">
        <v>0</v>
      </c>
      <c r="L26" s="448">
        <v>0</v>
      </c>
      <c r="M26" s="448">
        <v>0</v>
      </c>
      <c r="N26" s="448">
        <v>9098.4410000000007</v>
      </c>
      <c r="O26" s="453"/>
      <c r="P26" s="449"/>
    </row>
    <row r="27" spans="1:19" x14ac:dyDescent="0.25">
      <c r="A27" s="447">
        <v>2040000</v>
      </c>
      <c r="B27" s="452" t="s">
        <v>641</v>
      </c>
      <c r="C27" s="448">
        <v>231.31299999999999</v>
      </c>
      <c r="D27" s="448">
        <v>370.84100000000001</v>
      </c>
      <c r="E27" s="448">
        <v>147.70400000000001</v>
      </c>
      <c r="F27" s="448">
        <v>384.49400000000003</v>
      </c>
      <c r="G27" s="448">
        <v>300.60300000000001</v>
      </c>
      <c r="H27" s="448">
        <v>169.43700000000001</v>
      </c>
      <c r="I27" s="448">
        <v>63.051000000000002</v>
      </c>
      <c r="J27" s="448">
        <v>511.96100000000001</v>
      </c>
      <c r="K27" s="448">
        <v>803.39400000000001</v>
      </c>
      <c r="L27" s="448">
        <v>429.61099999999999</v>
      </c>
      <c r="M27" s="448">
        <v>367.87599999999998</v>
      </c>
      <c r="N27" s="448">
        <v>3780.2849999999999</v>
      </c>
      <c r="O27" s="453"/>
      <c r="P27" s="449"/>
    </row>
    <row r="28" spans="1:19" x14ac:dyDescent="0.25">
      <c r="A28" s="447">
        <v>2050000</v>
      </c>
      <c r="B28" s="452" t="s">
        <v>642</v>
      </c>
      <c r="C28" s="448">
        <v>115.76</v>
      </c>
      <c r="D28" s="448">
        <v>3965.3710000000001</v>
      </c>
      <c r="E28" s="448">
        <v>25.614999999999998</v>
      </c>
      <c r="F28" s="448">
        <v>6147.424</v>
      </c>
      <c r="G28" s="448">
        <v>35.423999999999999</v>
      </c>
      <c r="H28" s="448">
        <v>706.57100000000003</v>
      </c>
      <c r="I28" s="448">
        <v>6150.7380000000003</v>
      </c>
      <c r="J28" s="448">
        <v>1986.4670000000001</v>
      </c>
      <c r="K28" s="448">
        <v>28.41</v>
      </c>
      <c r="L28" s="448">
        <v>0.65200000000000002</v>
      </c>
      <c r="M28" s="448">
        <v>222.792</v>
      </c>
      <c r="N28" s="448">
        <v>19385.223999999998</v>
      </c>
      <c r="O28" s="453"/>
      <c r="P28" s="449"/>
    </row>
    <row r="29" spans="1:19" x14ac:dyDescent="0.25">
      <c r="A29" s="447">
        <v>2060000</v>
      </c>
      <c r="B29" s="452" t="s">
        <v>643</v>
      </c>
      <c r="C29" s="448">
        <v>1357.65</v>
      </c>
      <c r="D29" s="448">
        <v>3215.6460000000002</v>
      </c>
      <c r="E29" s="448">
        <v>2696.6480000000001</v>
      </c>
      <c r="F29" s="448">
        <v>1226.3910000000001</v>
      </c>
      <c r="G29" s="448">
        <v>738.34699999999998</v>
      </c>
      <c r="H29" s="448">
        <v>629.55799999999999</v>
      </c>
      <c r="I29" s="448">
        <v>2183.7890000000002</v>
      </c>
      <c r="J29" s="448">
        <v>761.46799999999996</v>
      </c>
      <c r="K29" s="448">
        <v>2531.7579999999998</v>
      </c>
      <c r="L29" s="448">
        <v>7891.4970000000003</v>
      </c>
      <c r="M29" s="448">
        <v>1229.903</v>
      </c>
      <c r="N29" s="448">
        <v>24462.654999999999</v>
      </c>
      <c r="O29" s="453"/>
      <c r="P29" s="449"/>
    </row>
    <row r="30" spans="1:19" x14ac:dyDescent="0.25">
      <c r="A30" s="447">
        <v>2070000</v>
      </c>
      <c r="B30" s="452" t="s">
        <v>644</v>
      </c>
      <c r="C30" s="448">
        <v>0</v>
      </c>
      <c r="D30" s="448">
        <v>0</v>
      </c>
      <c r="E30" s="448">
        <v>0</v>
      </c>
      <c r="F30" s="448">
        <v>0</v>
      </c>
      <c r="G30" s="448">
        <v>0</v>
      </c>
      <c r="H30" s="448">
        <v>0</v>
      </c>
      <c r="I30" s="448">
        <v>0</v>
      </c>
      <c r="J30" s="448">
        <v>0</v>
      </c>
      <c r="K30" s="448">
        <v>2500</v>
      </c>
      <c r="L30" s="448">
        <v>0</v>
      </c>
      <c r="M30" s="448">
        <v>0</v>
      </c>
      <c r="N30" s="448">
        <v>2500</v>
      </c>
      <c r="O30" s="453"/>
      <c r="P30" s="449"/>
    </row>
    <row r="31" spans="1:19" x14ac:dyDescent="0.25">
      <c r="A31" s="447">
        <v>2080000</v>
      </c>
      <c r="B31" s="452" t="s">
        <v>645</v>
      </c>
      <c r="C31" s="448">
        <v>0</v>
      </c>
      <c r="D31" s="448">
        <v>184.54</v>
      </c>
      <c r="E31" s="448">
        <v>0</v>
      </c>
      <c r="F31" s="448">
        <v>0</v>
      </c>
      <c r="G31" s="448">
        <v>0</v>
      </c>
      <c r="H31" s="448">
        <v>0</v>
      </c>
      <c r="I31" s="448">
        <v>0</v>
      </c>
      <c r="J31" s="448">
        <v>1202.154</v>
      </c>
      <c r="K31" s="448">
        <v>0</v>
      </c>
      <c r="L31" s="448">
        <v>0</v>
      </c>
      <c r="M31" s="448">
        <v>0</v>
      </c>
      <c r="N31" s="448">
        <v>1386.694</v>
      </c>
      <c r="O31" s="453"/>
      <c r="P31" s="449"/>
    </row>
    <row r="32" spans="1:19" x14ac:dyDescent="0.25">
      <c r="A32" s="447">
        <v>2100000</v>
      </c>
      <c r="B32" s="454" t="s">
        <v>646</v>
      </c>
      <c r="C32" s="448">
        <v>0</v>
      </c>
      <c r="D32" s="448">
        <v>0</v>
      </c>
      <c r="E32" s="448">
        <v>0</v>
      </c>
      <c r="F32" s="448">
        <v>0</v>
      </c>
      <c r="G32" s="448">
        <v>0</v>
      </c>
      <c r="H32" s="448">
        <v>0</v>
      </c>
      <c r="I32" s="448">
        <v>0</v>
      </c>
      <c r="J32" s="448">
        <v>57.036999999999999</v>
      </c>
      <c r="K32" s="448">
        <v>0</v>
      </c>
      <c r="L32" s="448">
        <v>0</v>
      </c>
      <c r="M32" s="448">
        <v>0</v>
      </c>
      <c r="N32" s="448">
        <v>57.036999999999999</v>
      </c>
      <c r="O32" s="453"/>
      <c r="P32" s="449"/>
    </row>
    <row r="33" spans="1:16" x14ac:dyDescent="0.25">
      <c r="A33" s="447"/>
      <c r="B33" s="454" t="s">
        <v>647</v>
      </c>
      <c r="C33" s="448">
        <v>0</v>
      </c>
      <c r="D33" s="448">
        <v>0</v>
      </c>
      <c r="E33" s="448">
        <v>0</v>
      </c>
      <c r="F33" s="448">
        <v>0</v>
      </c>
      <c r="G33" s="448">
        <v>0</v>
      </c>
      <c r="H33" s="448">
        <v>0</v>
      </c>
      <c r="I33" s="448">
        <v>0</v>
      </c>
      <c r="J33" s="448">
        <v>0</v>
      </c>
      <c r="K33" s="448">
        <v>0</v>
      </c>
      <c r="L33" s="448">
        <v>0</v>
      </c>
      <c r="M33" s="448">
        <v>8.7159999999999993</v>
      </c>
      <c r="N33" s="448">
        <v>8.7159999999999993</v>
      </c>
      <c r="O33" s="453"/>
      <c r="P33" s="449"/>
    </row>
    <row r="34" spans="1:16" x14ac:dyDescent="0.25">
      <c r="A34" s="447"/>
      <c r="B34" s="454" t="s">
        <v>678</v>
      </c>
      <c r="C34" s="448">
        <v>0</v>
      </c>
      <c r="D34" s="448">
        <v>0</v>
      </c>
      <c r="E34" s="448">
        <v>0</v>
      </c>
      <c r="F34" s="448">
        <v>0</v>
      </c>
      <c r="G34" s="448">
        <v>0</v>
      </c>
      <c r="H34" s="448">
        <v>0</v>
      </c>
      <c r="I34" s="448">
        <v>0</v>
      </c>
      <c r="J34" s="448">
        <v>0</v>
      </c>
      <c r="K34" s="448">
        <v>0</v>
      </c>
      <c r="L34" s="448">
        <v>0</v>
      </c>
      <c r="M34" s="448">
        <v>0</v>
      </c>
      <c r="N34" s="448">
        <v>0</v>
      </c>
      <c r="O34" s="453"/>
      <c r="P34" s="449"/>
    </row>
    <row r="35" spans="1:16" x14ac:dyDescent="0.25">
      <c r="A35" s="447"/>
      <c r="B35" s="454" t="s">
        <v>648</v>
      </c>
      <c r="C35" s="448">
        <v>0</v>
      </c>
      <c r="D35" s="448">
        <v>0</v>
      </c>
      <c r="E35" s="448">
        <v>0</v>
      </c>
      <c r="F35" s="448">
        <v>0</v>
      </c>
      <c r="G35" s="448">
        <v>0</v>
      </c>
      <c r="H35" s="448">
        <v>0</v>
      </c>
      <c r="I35" s="448">
        <v>0</v>
      </c>
      <c r="J35" s="448">
        <v>0</v>
      </c>
      <c r="K35" s="448">
        <v>0</v>
      </c>
      <c r="L35" s="448">
        <v>0</v>
      </c>
      <c r="M35" s="448">
        <v>0</v>
      </c>
      <c r="N35" s="448">
        <v>0</v>
      </c>
      <c r="O35" s="453"/>
      <c r="P35" s="449"/>
    </row>
    <row r="36" spans="1:16" x14ac:dyDescent="0.25">
      <c r="A36" s="18"/>
      <c r="B36" s="58" t="s">
        <v>649</v>
      </c>
      <c r="C36" s="450">
        <f>SUM(C25:C35)</f>
        <v>196376.99900000001</v>
      </c>
      <c r="D36" s="450">
        <f t="shared" ref="D36:N36" si="1">SUM(D25:D35)</f>
        <v>147290.93200000003</v>
      </c>
      <c r="E36" s="450">
        <f t="shared" si="1"/>
        <v>6680.9230000000007</v>
      </c>
      <c r="F36" s="450">
        <f t="shared" si="1"/>
        <v>9903.7119999999995</v>
      </c>
      <c r="G36" s="450">
        <f t="shared" si="1"/>
        <v>12106.947</v>
      </c>
      <c r="H36" s="450">
        <f t="shared" si="1"/>
        <v>47026.631999999998</v>
      </c>
      <c r="I36" s="450">
        <f t="shared" si="1"/>
        <v>114592.15800000001</v>
      </c>
      <c r="J36" s="450">
        <f t="shared" si="1"/>
        <v>35378.548999999999</v>
      </c>
      <c r="K36" s="450">
        <f t="shared" si="1"/>
        <v>5863.5619999999999</v>
      </c>
      <c r="L36" s="450">
        <f t="shared" si="1"/>
        <v>8321.76</v>
      </c>
      <c r="M36" s="450">
        <f t="shared" si="1"/>
        <v>116227.96800000001</v>
      </c>
      <c r="N36" s="450">
        <f t="shared" si="1"/>
        <v>699770.14200000011</v>
      </c>
      <c r="O36" s="453"/>
      <c r="P36" s="449"/>
    </row>
    <row r="37" spans="1:16" x14ac:dyDescent="0.25">
      <c r="A37" s="18"/>
      <c r="B37" s="58" t="s">
        <v>650</v>
      </c>
      <c r="C37" s="451"/>
      <c r="D37" s="451"/>
      <c r="E37" s="451"/>
      <c r="F37" s="451"/>
      <c r="G37" s="451"/>
      <c r="H37" s="451"/>
      <c r="I37" s="451"/>
      <c r="J37" s="451"/>
      <c r="K37" s="451"/>
      <c r="L37" s="451"/>
      <c r="M37" s="451"/>
      <c r="N37" s="451"/>
      <c r="O37" s="453"/>
      <c r="P37" s="449"/>
    </row>
    <row r="38" spans="1:16" x14ac:dyDescent="0.25">
      <c r="A38" s="447">
        <v>3010000</v>
      </c>
      <c r="B38" s="56" t="s">
        <v>651</v>
      </c>
      <c r="C38" s="448">
        <v>29983.4</v>
      </c>
      <c r="D38" s="448">
        <v>39100</v>
      </c>
      <c r="E38" s="448">
        <v>14661</v>
      </c>
      <c r="F38" s="448">
        <v>24112.2</v>
      </c>
      <c r="G38" s="448">
        <v>11036</v>
      </c>
      <c r="H38" s="448">
        <v>9893.7999999999993</v>
      </c>
      <c r="I38" s="448">
        <v>22326</v>
      </c>
      <c r="J38" s="448">
        <v>19651.900000000001</v>
      </c>
      <c r="K38" s="448">
        <v>7118</v>
      </c>
      <c r="L38" s="448">
        <v>20000</v>
      </c>
      <c r="M38" s="448">
        <v>53747</v>
      </c>
      <c r="N38" s="448">
        <v>251629.3</v>
      </c>
      <c r="O38" s="453"/>
      <c r="P38" s="449"/>
    </row>
    <row r="39" spans="1:16" x14ac:dyDescent="0.25">
      <c r="A39" s="447">
        <v>3020000</v>
      </c>
      <c r="B39" s="56" t="s">
        <v>652</v>
      </c>
      <c r="C39" s="448">
        <v>0</v>
      </c>
      <c r="D39" s="448">
        <v>0</v>
      </c>
      <c r="E39" s="448">
        <v>0</v>
      </c>
      <c r="F39" s="448">
        <v>0</v>
      </c>
      <c r="G39" s="448">
        <v>0</v>
      </c>
      <c r="H39" s="448">
        <v>0</v>
      </c>
      <c r="I39" s="448">
        <v>0</v>
      </c>
      <c r="J39" s="448">
        <v>0</v>
      </c>
      <c r="K39" s="448">
        <v>0</v>
      </c>
      <c r="L39" s="448">
        <v>0</v>
      </c>
      <c r="M39" s="448">
        <v>0</v>
      </c>
      <c r="N39" s="448">
        <v>0</v>
      </c>
      <c r="O39" s="453"/>
      <c r="P39" s="449"/>
    </row>
    <row r="40" spans="1:16" x14ac:dyDescent="0.25">
      <c r="A40" s="447"/>
      <c r="B40" s="56" t="s">
        <v>679</v>
      </c>
      <c r="C40" s="448">
        <v>0</v>
      </c>
      <c r="D40" s="448">
        <v>0</v>
      </c>
      <c r="E40" s="448">
        <v>0</v>
      </c>
      <c r="F40" s="448">
        <v>0</v>
      </c>
      <c r="G40" s="448">
        <v>0</v>
      </c>
      <c r="H40" s="448">
        <v>0</v>
      </c>
      <c r="I40" s="448">
        <v>0</v>
      </c>
      <c r="J40" s="448">
        <v>0</v>
      </c>
      <c r="K40" s="448">
        <v>0</v>
      </c>
      <c r="L40" s="448">
        <v>0</v>
      </c>
      <c r="M40" s="448">
        <v>0</v>
      </c>
      <c r="N40" s="448">
        <v>0</v>
      </c>
      <c r="O40" s="453"/>
      <c r="P40" s="449"/>
    </row>
    <row r="41" spans="1:16" x14ac:dyDescent="0.25">
      <c r="A41" s="447">
        <v>3040000</v>
      </c>
      <c r="B41" s="56" t="s">
        <v>653</v>
      </c>
      <c r="C41" s="448">
        <v>6342.4849999999997</v>
      </c>
      <c r="D41" s="448">
        <v>11655.972</v>
      </c>
      <c r="E41" s="448">
        <v>7170.0910000000003</v>
      </c>
      <c r="F41" s="448">
        <v>1787.2929999999999</v>
      </c>
      <c r="G41" s="448">
        <v>285.23200000000003</v>
      </c>
      <c r="H41" s="448">
        <v>4946.8999999999996</v>
      </c>
      <c r="I41" s="448">
        <v>10637.019</v>
      </c>
      <c r="J41" s="448">
        <v>3603.6280000000002</v>
      </c>
      <c r="K41" s="448">
        <v>1481.1880000000001</v>
      </c>
      <c r="L41" s="448">
        <v>8675.2559999999994</v>
      </c>
      <c r="M41" s="448">
        <v>5357.2539999999999</v>
      </c>
      <c r="N41" s="448">
        <v>61942.317999999999</v>
      </c>
      <c r="O41" s="453"/>
      <c r="P41" s="449"/>
    </row>
    <row r="42" spans="1:16" x14ac:dyDescent="0.25">
      <c r="A42" s="447">
        <v>3050000</v>
      </c>
      <c r="B42" s="56" t="s">
        <v>763</v>
      </c>
      <c r="C42" s="448">
        <v>1612.787</v>
      </c>
      <c r="D42" s="448">
        <v>11025.687</v>
      </c>
      <c r="E42" s="448">
        <v>4015.3690000000001</v>
      </c>
      <c r="F42" s="448">
        <v>5919.1530000000002</v>
      </c>
      <c r="G42" s="448">
        <v>985.173</v>
      </c>
      <c r="H42" s="448">
        <v>3570.5940000000001</v>
      </c>
      <c r="I42" s="448">
        <v>6274.942</v>
      </c>
      <c r="J42" s="448">
        <v>6130.6490000000003</v>
      </c>
      <c r="K42" s="448">
        <v>73.591999999999999</v>
      </c>
      <c r="L42" s="448">
        <v>-14534.575000000001</v>
      </c>
      <c r="M42" s="448">
        <v>42010.03</v>
      </c>
      <c r="N42" s="448">
        <v>67083.400999999998</v>
      </c>
      <c r="O42" s="453"/>
      <c r="P42" s="449"/>
    </row>
    <row r="43" spans="1:16" x14ac:dyDescent="0.25">
      <c r="A43" s="447">
        <v>3060000</v>
      </c>
      <c r="B43" s="56" t="s">
        <v>764</v>
      </c>
      <c r="C43" s="448">
        <v>0</v>
      </c>
      <c r="D43" s="448">
        <v>0</v>
      </c>
      <c r="E43" s="448">
        <v>0</v>
      </c>
      <c r="F43" s="448">
        <v>0</v>
      </c>
      <c r="G43" s="448">
        <v>0</v>
      </c>
      <c r="H43" s="448">
        <v>0</v>
      </c>
      <c r="I43" s="448">
        <v>0</v>
      </c>
      <c r="J43" s="448">
        <v>0</v>
      </c>
      <c r="K43" s="448">
        <v>98.974999999999994</v>
      </c>
      <c r="L43" s="448">
        <v>0</v>
      </c>
      <c r="M43" s="448">
        <v>0</v>
      </c>
      <c r="N43" s="448">
        <v>98.974999999999994</v>
      </c>
      <c r="O43" s="453"/>
      <c r="P43" s="449"/>
    </row>
    <row r="44" spans="1:16" x14ac:dyDescent="0.25">
      <c r="A44" s="447">
        <v>3070000</v>
      </c>
      <c r="B44" s="56" t="s">
        <v>765</v>
      </c>
      <c r="C44" s="448">
        <v>0</v>
      </c>
      <c r="D44" s="448">
        <v>160.85900000000001</v>
      </c>
      <c r="E44" s="448">
        <v>0</v>
      </c>
      <c r="F44" s="448">
        <v>0</v>
      </c>
      <c r="G44" s="448">
        <v>0</v>
      </c>
      <c r="H44" s="448">
        <v>0</v>
      </c>
      <c r="I44" s="448">
        <v>0</v>
      </c>
      <c r="J44" s="448">
        <v>0</v>
      </c>
      <c r="K44" s="448">
        <v>2.6840000000000002</v>
      </c>
      <c r="L44" s="448">
        <v>0</v>
      </c>
      <c r="M44" s="448">
        <v>0</v>
      </c>
      <c r="N44" s="448">
        <v>163.54300000000001</v>
      </c>
      <c r="O44" s="453"/>
      <c r="P44" s="449"/>
    </row>
    <row r="45" spans="1:16" x14ac:dyDescent="0.25">
      <c r="A45" s="18"/>
      <c r="B45" s="58" t="s">
        <v>654</v>
      </c>
      <c r="C45" s="451">
        <f>SUM(C38:C44)</f>
        <v>37938.671999999999</v>
      </c>
      <c r="D45" s="451">
        <f t="shared" ref="D45:N45" si="2">SUM(D38:D44)</f>
        <v>61942.517999999996</v>
      </c>
      <c r="E45" s="451">
        <f t="shared" si="2"/>
        <v>25846.46</v>
      </c>
      <c r="F45" s="451">
        <f t="shared" si="2"/>
        <v>31818.646000000001</v>
      </c>
      <c r="G45" s="451">
        <f t="shared" si="2"/>
        <v>12306.405000000001</v>
      </c>
      <c r="H45" s="451">
        <f t="shared" si="2"/>
        <v>18411.293999999998</v>
      </c>
      <c r="I45" s="451">
        <f t="shared" si="2"/>
        <v>39237.961000000003</v>
      </c>
      <c r="J45" s="451">
        <f t="shared" si="2"/>
        <v>29386.177000000003</v>
      </c>
      <c r="K45" s="451">
        <f t="shared" si="2"/>
        <v>8774.4390000000003</v>
      </c>
      <c r="L45" s="451">
        <f t="shared" si="2"/>
        <v>14140.681</v>
      </c>
      <c r="M45" s="451">
        <f t="shared" si="2"/>
        <v>101114.284</v>
      </c>
      <c r="N45" s="451">
        <f t="shared" si="2"/>
        <v>380917.53700000001</v>
      </c>
      <c r="O45" s="453"/>
      <c r="P45" s="449"/>
    </row>
    <row r="46" spans="1:16" x14ac:dyDescent="0.25">
      <c r="A46" s="18"/>
      <c r="B46" s="58" t="s">
        <v>655</v>
      </c>
      <c r="C46" s="451">
        <f>+C45+C36</f>
        <v>234315.671</v>
      </c>
      <c r="D46" s="451">
        <f t="shared" ref="D46:N46" si="3">+D45+D36</f>
        <v>209233.45</v>
      </c>
      <c r="E46" s="451">
        <f t="shared" si="3"/>
        <v>32527.383000000002</v>
      </c>
      <c r="F46" s="451">
        <f t="shared" si="3"/>
        <v>41722.358</v>
      </c>
      <c r="G46" s="451">
        <f t="shared" si="3"/>
        <v>24413.351999999999</v>
      </c>
      <c r="H46" s="451">
        <f t="shared" si="3"/>
        <v>65437.925999999992</v>
      </c>
      <c r="I46" s="451">
        <f t="shared" si="3"/>
        <v>153830.11900000001</v>
      </c>
      <c r="J46" s="451">
        <f t="shared" si="3"/>
        <v>64764.726000000002</v>
      </c>
      <c r="K46" s="451">
        <f t="shared" si="3"/>
        <v>14638.001</v>
      </c>
      <c r="L46" s="451">
        <f t="shared" si="3"/>
        <v>22462.440999999999</v>
      </c>
      <c r="M46" s="451">
        <f t="shared" si="3"/>
        <v>217342.25200000001</v>
      </c>
      <c r="N46" s="451">
        <f t="shared" si="3"/>
        <v>1080687.679</v>
      </c>
      <c r="O46" s="453"/>
      <c r="P46" s="449"/>
    </row>
    <row r="47" spans="1:16" x14ac:dyDescent="0.25">
      <c r="A47" s="447">
        <v>7000000</v>
      </c>
      <c r="B47" s="56" t="s">
        <v>656</v>
      </c>
      <c r="C47" s="1802">
        <v>3355678.4750000001</v>
      </c>
      <c r="D47" s="1802">
        <v>2865226.9029999999</v>
      </c>
      <c r="E47" s="1802">
        <v>10401925.605</v>
      </c>
      <c r="F47" s="1802">
        <v>2444484.9369999999</v>
      </c>
      <c r="G47" s="1802">
        <v>1187791.4550000001</v>
      </c>
      <c r="H47" s="1802">
        <v>8348191.5389999999</v>
      </c>
      <c r="I47" s="1802">
        <v>7272102.1670000004</v>
      </c>
      <c r="J47" s="1802">
        <v>3872431.21</v>
      </c>
      <c r="K47" s="1802">
        <v>219459.99812</v>
      </c>
      <c r="L47" s="1802">
        <v>4635142.9579999996</v>
      </c>
      <c r="M47" s="1802">
        <v>9893686.9010000005</v>
      </c>
      <c r="N47" s="448">
        <v>54496122.148120001</v>
      </c>
      <c r="O47" s="453"/>
      <c r="P47" s="449"/>
    </row>
    <row r="48" spans="1:16" x14ac:dyDescent="0.25">
      <c r="A48" s="447">
        <v>9000000</v>
      </c>
      <c r="B48" s="56" t="s">
        <v>657</v>
      </c>
      <c r="C48" s="448">
        <v>1313100.6240000001</v>
      </c>
      <c r="D48" s="448">
        <v>3012.2950000000001</v>
      </c>
      <c r="E48" s="448">
        <v>22766.294999999998</v>
      </c>
      <c r="F48" s="448">
        <v>30206.329000000002</v>
      </c>
      <c r="G48" s="448">
        <v>19950.400000000001</v>
      </c>
      <c r="H48" s="448">
        <v>66.759</v>
      </c>
      <c r="I48" s="448">
        <v>1812233.584</v>
      </c>
      <c r="J48" s="448">
        <v>25822.731</v>
      </c>
      <c r="K48" s="448">
        <v>350</v>
      </c>
      <c r="L48" s="448">
        <v>0</v>
      </c>
      <c r="M48" s="448">
        <v>35280.997000000003</v>
      </c>
      <c r="N48" s="448">
        <v>3262790.014</v>
      </c>
      <c r="O48" s="453"/>
      <c r="P48" s="449"/>
    </row>
    <row r="49" spans="1:16" ht="3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P49" s="265"/>
    </row>
    <row r="50" spans="1:16" x14ac:dyDescent="0.25">
      <c r="A50" s="2234" t="s">
        <v>810</v>
      </c>
      <c r="B50" s="2234"/>
      <c r="C50" s="2234"/>
      <c r="D50" s="2234"/>
      <c r="E50" s="2234"/>
      <c r="F50" s="2234"/>
      <c r="G50" s="2234"/>
      <c r="H50" s="2234"/>
      <c r="I50" s="2234"/>
      <c r="J50" s="2234"/>
      <c r="K50" s="2234"/>
      <c r="L50" s="2234"/>
      <c r="M50" s="2234"/>
      <c r="N50" s="2234"/>
    </row>
    <row r="51" spans="1:16" x14ac:dyDescent="0.25">
      <c r="A51" s="19"/>
      <c r="B51" s="2234"/>
      <c r="C51" s="2234"/>
      <c r="D51" s="2234"/>
      <c r="E51" s="2234"/>
      <c r="F51" s="2234"/>
      <c r="G51" s="2234"/>
      <c r="H51" s="2234"/>
      <c r="I51" s="2234"/>
      <c r="J51" s="2234"/>
      <c r="K51" s="2234"/>
      <c r="L51" s="2234"/>
      <c r="M51" s="2234"/>
      <c r="N51" s="2234"/>
      <c r="O51" s="2234"/>
    </row>
    <row r="52" spans="1:16" x14ac:dyDescent="0.25">
      <c r="A52" s="19"/>
      <c r="B52" s="455"/>
      <c r="C52" s="1070"/>
      <c r="D52" s="1070"/>
      <c r="E52" s="1070"/>
      <c r="F52" s="1070"/>
      <c r="G52" s="1070"/>
      <c r="H52" s="1070"/>
      <c r="I52" s="1070"/>
      <c r="J52" s="1070"/>
      <c r="K52" s="1070"/>
      <c r="L52" s="1070"/>
      <c r="M52" s="1070"/>
      <c r="N52" s="1070"/>
    </row>
    <row r="53" spans="1:16" ht="21.75" customHeight="1" x14ac:dyDescent="0.25">
      <c r="A53" s="2237" t="s">
        <v>664</v>
      </c>
      <c r="B53" s="2237"/>
      <c r="C53" s="2237"/>
      <c r="D53" s="2237"/>
      <c r="E53" s="2237"/>
      <c r="F53" s="2237"/>
      <c r="G53" s="2237"/>
      <c r="H53" s="2237"/>
      <c r="I53" s="2237"/>
      <c r="J53" s="2237"/>
      <c r="K53" s="2237"/>
      <c r="L53" s="2237"/>
      <c r="M53" s="2237"/>
      <c r="N53" s="2237"/>
    </row>
    <row r="54" spans="1:16" ht="18" x14ac:dyDescent="0.25">
      <c r="A54" s="2237" t="s">
        <v>767</v>
      </c>
      <c r="B54" s="2237"/>
      <c r="C54" s="2237"/>
      <c r="D54" s="2237"/>
      <c r="E54" s="2237"/>
      <c r="F54" s="2237"/>
      <c r="G54" s="2237"/>
      <c r="H54" s="2237"/>
      <c r="I54" s="2237"/>
      <c r="J54" s="2237"/>
      <c r="K54" s="2237"/>
      <c r="L54" s="2237"/>
      <c r="M54" s="2237"/>
      <c r="N54" s="2237"/>
    </row>
    <row r="55" spans="1:16" ht="15.75" x14ac:dyDescent="0.25">
      <c r="A55" s="2238" t="s">
        <v>2671</v>
      </c>
      <c r="B55" s="2238"/>
      <c r="C55" s="2238"/>
      <c r="D55" s="2238"/>
      <c r="E55" s="2238"/>
      <c r="F55" s="2238"/>
      <c r="G55" s="2238"/>
      <c r="H55" s="2238"/>
      <c r="I55" s="2238"/>
      <c r="J55" s="2238"/>
      <c r="K55" s="2238"/>
      <c r="L55" s="2238"/>
      <c r="M55" s="2238"/>
      <c r="N55" s="2238"/>
    </row>
    <row r="56" spans="1:16" ht="15.75" x14ac:dyDescent="0.25">
      <c r="A56" s="2239" t="s">
        <v>536</v>
      </c>
      <c r="B56" s="2239"/>
      <c r="C56" s="2239"/>
      <c r="D56" s="2239"/>
      <c r="E56" s="2239"/>
      <c r="F56" s="2239"/>
      <c r="G56" s="2239"/>
      <c r="H56" s="2239"/>
      <c r="I56" s="2239"/>
      <c r="J56" s="2239"/>
      <c r="K56" s="2239"/>
      <c r="L56" s="2239"/>
      <c r="M56" s="2239"/>
      <c r="N56" s="2239"/>
    </row>
    <row r="57" spans="1:16" ht="1.5" customHeight="1" x14ac:dyDescent="0.25">
      <c r="A57" s="456"/>
      <c r="B57" s="456"/>
      <c r="C57" s="457"/>
      <c r="D57" s="457"/>
      <c r="E57" s="457"/>
      <c r="F57" s="457"/>
      <c r="G57" s="457"/>
      <c r="H57" s="457"/>
      <c r="I57" s="457"/>
      <c r="J57" s="457"/>
      <c r="K57" s="457"/>
      <c r="L57" s="457"/>
      <c r="M57" s="457"/>
      <c r="N57" s="458"/>
    </row>
    <row r="58" spans="1:16" ht="14.25" customHeight="1" x14ac:dyDescent="0.25">
      <c r="A58" s="459"/>
      <c r="B58" s="460"/>
      <c r="C58" s="66" t="s">
        <v>2299</v>
      </c>
      <c r="D58" s="66" t="s">
        <v>2300</v>
      </c>
      <c r="E58" s="66" t="s">
        <v>2301</v>
      </c>
      <c r="F58" s="66" t="s">
        <v>2302</v>
      </c>
      <c r="G58" s="66" t="s">
        <v>2303</v>
      </c>
      <c r="H58" s="66" t="s">
        <v>2304</v>
      </c>
      <c r="I58" s="66" t="s">
        <v>2305</v>
      </c>
      <c r="J58" s="66" t="s">
        <v>2306</v>
      </c>
      <c r="K58" s="66" t="s">
        <v>2307</v>
      </c>
      <c r="L58" s="66" t="s">
        <v>2308</v>
      </c>
      <c r="M58" s="66" t="s">
        <v>2309</v>
      </c>
      <c r="N58" s="461" t="s">
        <v>1</v>
      </c>
    </row>
    <row r="59" spans="1:16" ht="9" customHeight="1" x14ac:dyDescent="0.25">
      <c r="A59" s="462"/>
      <c r="B59" s="463"/>
      <c r="C59" s="464"/>
      <c r="D59" s="464"/>
      <c r="E59" s="464"/>
      <c r="F59" s="464"/>
      <c r="G59" s="464"/>
      <c r="H59" s="464"/>
      <c r="I59" s="464"/>
      <c r="J59" s="464"/>
      <c r="K59" s="464"/>
      <c r="L59" s="464"/>
      <c r="M59" s="464"/>
      <c r="N59" s="465"/>
    </row>
    <row r="60" spans="1:16" ht="15.95" customHeight="1" x14ac:dyDescent="0.25">
      <c r="A60" s="447">
        <v>5100000</v>
      </c>
      <c r="B60" s="56" t="s">
        <v>534</v>
      </c>
      <c r="C60" s="1260">
        <v>7637.8573900000001</v>
      </c>
      <c r="D60" s="1260">
        <v>3609.6178500000001</v>
      </c>
      <c r="E60" s="1260">
        <v>2838.7194100000002</v>
      </c>
      <c r="F60" s="1260">
        <v>16035.845670000001</v>
      </c>
      <c r="G60" s="1260">
        <v>2063.5927999999999</v>
      </c>
      <c r="H60" s="1260">
        <v>5829.82179</v>
      </c>
      <c r="I60" s="1260">
        <v>6954.5566699999999</v>
      </c>
      <c r="J60" s="1260">
        <v>9173.6003000000001</v>
      </c>
      <c r="K60" s="1260">
        <v>388.08452</v>
      </c>
      <c r="L60" s="1260">
        <v>0</v>
      </c>
      <c r="M60" s="1260">
        <v>10671.00461</v>
      </c>
      <c r="N60" s="1260">
        <v>65202.701009999997</v>
      </c>
    </row>
    <row r="61" spans="1:16" ht="15.95" customHeight="1" x14ac:dyDescent="0.25">
      <c r="A61" s="447">
        <v>4100000</v>
      </c>
      <c r="B61" s="56" t="s">
        <v>661</v>
      </c>
      <c r="C61" s="1260">
        <v>493.97325000000001</v>
      </c>
      <c r="D61" s="1260">
        <v>1378.7659100000001</v>
      </c>
      <c r="E61" s="1260">
        <v>854.72429</v>
      </c>
      <c r="F61" s="1260">
        <v>723.97154</v>
      </c>
      <c r="G61" s="1260">
        <v>678.37426000000005</v>
      </c>
      <c r="H61" s="1260">
        <v>1842.5491400000001</v>
      </c>
      <c r="I61" s="1260">
        <v>1667.7435800000001</v>
      </c>
      <c r="J61" s="1260">
        <v>679.84554000000003</v>
      </c>
      <c r="K61" s="1260">
        <v>66.037300000000002</v>
      </c>
      <c r="L61" s="1260">
        <v>12.1365</v>
      </c>
      <c r="M61" s="1260">
        <v>2844.4951000000001</v>
      </c>
      <c r="N61" s="1260">
        <v>11242.616410000001</v>
      </c>
    </row>
    <row r="62" spans="1:16" ht="15.95" customHeight="1" x14ac:dyDescent="0.25">
      <c r="A62" s="18"/>
      <c r="B62" s="58" t="s">
        <v>563</v>
      </c>
      <c r="C62" s="1261">
        <v>7143.89</v>
      </c>
      <c r="D62" s="1261">
        <v>2230.85</v>
      </c>
      <c r="E62" s="1261">
        <v>1984</v>
      </c>
      <c r="F62" s="1261">
        <v>15311.88</v>
      </c>
      <c r="G62" s="1261">
        <v>1385.22</v>
      </c>
      <c r="H62" s="1261">
        <v>3987.27</v>
      </c>
      <c r="I62" s="1261">
        <v>5286.82</v>
      </c>
      <c r="J62" s="1261">
        <v>8493.75</v>
      </c>
      <c r="K62" s="1261">
        <v>322.04000000000002</v>
      </c>
      <c r="L62" s="1261">
        <v>-12.14</v>
      </c>
      <c r="M62" s="1261">
        <v>7826.5</v>
      </c>
      <c r="N62" s="1261">
        <v>53960.08</v>
      </c>
    </row>
    <row r="63" spans="1:16" ht="15.95" customHeight="1" x14ac:dyDescent="0.25">
      <c r="A63" s="447">
        <v>5200000</v>
      </c>
      <c r="B63" s="56" t="s">
        <v>659</v>
      </c>
      <c r="C63" s="1260">
        <v>22060.940610000001</v>
      </c>
      <c r="D63" s="1260">
        <v>30064.762729999999</v>
      </c>
      <c r="E63" s="1260">
        <v>8281.3109399999994</v>
      </c>
      <c r="F63" s="1260">
        <v>2137.75684</v>
      </c>
      <c r="G63" s="1260">
        <v>15297.28982</v>
      </c>
      <c r="H63" s="1260">
        <v>7354.8225599999996</v>
      </c>
      <c r="I63" s="1260">
        <v>19124.776450000001</v>
      </c>
      <c r="J63" s="1260">
        <v>4467.5739599999997</v>
      </c>
      <c r="K63" s="1260">
        <v>813.37237000000005</v>
      </c>
      <c r="L63" s="1260">
        <v>8.4153800000000007</v>
      </c>
      <c r="M63" s="1260">
        <v>10414.329820000001</v>
      </c>
      <c r="N63" s="1260">
        <v>120025.35148</v>
      </c>
    </row>
    <row r="64" spans="1:16" ht="15.95" customHeight="1" x14ac:dyDescent="0.25">
      <c r="A64" s="447">
        <v>4200000</v>
      </c>
      <c r="B64" s="56" t="s">
        <v>681</v>
      </c>
      <c r="C64" s="1260">
        <v>21616.896420000001</v>
      </c>
      <c r="D64" s="1260">
        <v>9959.1676200000002</v>
      </c>
      <c r="E64" s="1260">
        <v>2858.1300299999998</v>
      </c>
      <c r="F64" s="1260">
        <v>1359.2617499999999</v>
      </c>
      <c r="G64" s="1260">
        <v>10290.177309999999</v>
      </c>
      <c r="H64" s="1260">
        <v>4709.2853599999999</v>
      </c>
      <c r="I64" s="1260">
        <v>7679.0142299999998</v>
      </c>
      <c r="J64" s="1260">
        <v>1450.9907599999999</v>
      </c>
      <c r="K64" s="1260">
        <v>500.98471000000001</v>
      </c>
      <c r="L64" s="1260">
        <v>12.768660000000001</v>
      </c>
      <c r="M64" s="1260">
        <v>9484.9288199999992</v>
      </c>
      <c r="N64" s="1260">
        <v>69921.605670000004</v>
      </c>
    </row>
    <row r="65" spans="1:14" ht="15.95" customHeight="1" x14ac:dyDescent="0.25">
      <c r="A65" s="18"/>
      <c r="B65" s="58" t="s">
        <v>564</v>
      </c>
      <c r="C65" s="1261">
        <v>7587.93</v>
      </c>
      <c r="D65" s="1261">
        <v>22336.44</v>
      </c>
      <c r="E65" s="1261">
        <v>7407.18</v>
      </c>
      <c r="F65" s="1261">
        <v>16090.38</v>
      </c>
      <c r="G65" s="1261">
        <v>6392.33</v>
      </c>
      <c r="H65" s="1261">
        <v>6632.8</v>
      </c>
      <c r="I65" s="1261">
        <v>16732.59</v>
      </c>
      <c r="J65" s="1261">
        <v>11510.33</v>
      </c>
      <c r="K65" s="1261">
        <v>634.42999999999995</v>
      </c>
      <c r="L65" s="1261">
        <v>-16.489999999999998</v>
      </c>
      <c r="M65" s="1261">
        <v>8755.9</v>
      </c>
      <c r="N65" s="1261">
        <v>104063.82</v>
      </c>
    </row>
    <row r="66" spans="1:14" ht="15.95" customHeight="1" x14ac:dyDescent="0.25">
      <c r="A66" s="447">
        <v>5300000</v>
      </c>
      <c r="B66" s="56" t="s">
        <v>680</v>
      </c>
      <c r="C66" s="1260">
        <v>2.94</v>
      </c>
      <c r="D66" s="1260">
        <v>0</v>
      </c>
      <c r="E66" s="1260">
        <v>0</v>
      </c>
      <c r="F66" s="1260">
        <v>0</v>
      </c>
      <c r="G66" s="1260">
        <v>0</v>
      </c>
      <c r="H66" s="1260">
        <v>15.778219999999999</v>
      </c>
      <c r="I66" s="1260">
        <v>12.545360000000001</v>
      </c>
      <c r="J66" s="1260">
        <v>394.55563000000001</v>
      </c>
      <c r="K66" s="1260">
        <v>0</v>
      </c>
      <c r="L66" s="1260">
        <v>0</v>
      </c>
      <c r="M66" s="1260">
        <v>0</v>
      </c>
      <c r="N66" s="1260">
        <v>425.81921</v>
      </c>
    </row>
    <row r="67" spans="1:14" ht="15.95" customHeight="1" x14ac:dyDescent="0.25">
      <c r="A67" s="447">
        <v>4300000</v>
      </c>
      <c r="B67" s="56" t="s">
        <v>768</v>
      </c>
      <c r="C67" s="1260">
        <v>1937.70092</v>
      </c>
      <c r="D67" s="1260">
        <v>0</v>
      </c>
      <c r="E67" s="1260">
        <v>0</v>
      </c>
      <c r="F67" s="1260">
        <v>25.76951</v>
      </c>
      <c r="G67" s="1260">
        <v>0</v>
      </c>
      <c r="H67" s="1260">
        <v>22.092639999999999</v>
      </c>
      <c r="I67" s="1260">
        <v>12.545360000000001</v>
      </c>
      <c r="J67" s="1260">
        <v>95.612579999999994</v>
      </c>
      <c r="K67" s="1260">
        <v>0</v>
      </c>
      <c r="L67" s="1260">
        <v>214.08924999999999</v>
      </c>
      <c r="M67" s="1260">
        <v>208.26730000000001</v>
      </c>
      <c r="N67" s="1260">
        <v>2516.0775600000002</v>
      </c>
    </row>
    <row r="68" spans="1:14" ht="15.95" customHeight="1" x14ac:dyDescent="0.25">
      <c r="A68" s="18"/>
      <c r="B68" s="58" t="s">
        <v>808</v>
      </c>
      <c r="C68" s="1262">
        <v>5653.17</v>
      </c>
      <c r="D68" s="1262">
        <v>22336.44</v>
      </c>
      <c r="E68" s="1262">
        <v>7407.18</v>
      </c>
      <c r="F68" s="1262">
        <v>16064.61</v>
      </c>
      <c r="G68" s="1262">
        <v>6392.33</v>
      </c>
      <c r="H68" s="1262">
        <v>6626.49</v>
      </c>
      <c r="I68" s="1262">
        <v>16732.59</v>
      </c>
      <c r="J68" s="1262">
        <v>11809.28</v>
      </c>
      <c r="K68" s="1262">
        <v>634.42999999999995</v>
      </c>
      <c r="L68" s="1262">
        <v>-230.58</v>
      </c>
      <c r="M68" s="1262">
        <v>8547.6299999999992</v>
      </c>
      <c r="N68" s="1262">
        <v>101973.57</v>
      </c>
    </row>
    <row r="69" spans="1:14" ht="15.95" customHeight="1" x14ac:dyDescent="0.25">
      <c r="A69" s="447">
        <v>4400000</v>
      </c>
      <c r="B69" s="56" t="s">
        <v>769</v>
      </c>
      <c r="C69" s="1260">
        <v>6193.6493799999998</v>
      </c>
      <c r="D69" s="1260">
        <v>8031.3989199999996</v>
      </c>
      <c r="E69" s="1260">
        <v>2997.6680799999999</v>
      </c>
      <c r="F69" s="1260">
        <v>6276.5445600000003</v>
      </c>
      <c r="G69" s="1260">
        <v>2348.6750499999998</v>
      </c>
      <c r="H69" s="1260">
        <v>4119.72804</v>
      </c>
      <c r="I69" s="1260">
        <v>4963.0503699999999</v>
      </c>
      <c r="J69" s="1260">
        <v>7361.9186300000001</v>
      </c>
      <c r="K69" s="1260">
        <v>2391.9452900000001</v>
      </c>
      <c r="L69" s="1260">
        <v>3722.1235099999999</v>
      </c>
      <c r="M69" s="1260">
        <v>7020.8470699999998</v>
      </c>
      <c r="N69" s="1260">
        <v>55427.548900000002</v>
      </c>
    </row>
    <row r="70" spans="1:14" ht="15.95" customHeight="1" x14ac:dyDescent="0.25">
      <c r="A70" s="18"/>
      <c r="B70" s="58" t="s">
        <v>562</v>
      </c>
      <c r="C70" s="1262">
        <v>-540.48</v>
      </c>
      <c r="D70" s="1262">
        <v>14305.04</v>
      </c>
      <c r="E70" s="1262">
        <v>4409.51</v>
      </c>
      <c r="F70" s="1262">
        <v>9788.07</v>
      </c>
      <c r="G70" s="1262">
        <v>4043.65</v>
      </c>
      <c r="H70" s="1262">
        <v>2506.7600000000002</v>
      </c>
      <c r="I70" s="1262">
        <v>11769.54</v>
      </c>
      <c r="J70" s="1262">
        <v>4447.3599999999997</v>
      </c>
      <c r="K70" s="1262">
        <v>-1757.52</v>
      </c>
      <c r="L70" s="1262">
        <v>-3952.7</v>
      </c>
      <c r="M70" s="1262">
        <v>1526.78</v>
      </c>
      <c r="N70" s="1262">
        <v>46546.01</v>
      </c>
    </row>
    <row r="71" spans="1:14" ht="15.95" customHeight="1" x14ac:dyDescent="0.25">
      <c r="A71" s="447">
        <v>5500000</v>
      </c>
      <c r="B71" s="56" t="s">
        <v>535</v>
      </c>
      <c r="C71" s="1260">
        <v>21.893550000000001</v>
      </c>
      <c r="D71" s="1260">
        <v>354.59</v>
      </c>
      <c r="E71" s="1260">
        <v>28.822649999999999</v>
      </c>
      <c r="F71" s="1260">
        <v>688.22479999999996</v>
      </c>
      <c r="G71" s="1260">
        <v>112.99511</v>
      </c>
      <c r="H71" s="1260">
        <v>0.45365</v>
      </c>
      <c r="I71" s="1260">
        <v>167.16383999999999</v>
      </c>
      <c r="J71" s="1260">
        <v>5562.9213200000004</v>
      </c>
      <c r="K71" s="1260">
        <v>1843.4352100000001</v>
      </c>
      <c r="L71" s="1260">
        <v>1583.83564</v>
      </c>
      <c r="M71" s="1260">
        <v>3.7130000000000001</v>
      </c>
      <c r="N71" s="1260">
        <v>10368.048769999999</v>
      </c>
    </row>
    <row r="72" spans="1:14" ht="15.95" customHeight="1" x14ac:dyDescent="0.25">
      <c r="A72" s="447">
        <v>4500000</v>
      </c>
      <c r="B72" s="56" t="s">
        <v>662</v>
      </c>
      <c r="C72" s="1260">
        <v>0.24931</v>
      </c>
      <c r="D72" s="1260">
        <v>388.49194</v>
      </c>
      <c r="E72" s="1260">
        <v>0</v>
      </c>
      <c r="F72" s="1260">
        <v>417.41359</v>
      </c>
      <c r="G72" s="1260">
        <v>4.0000000000000001E-3</v>
      </c>
      <c r="H72" s="1260">
        <v>0.13300000000000001</v>
      </c>
      <c r="I72" s="1260">
        <v>210.46888999999999</v>
      </c>
      <c r="J72" s="1260">
        <v>4094.96396</v>
      </c>
      <c r="K72" s="1260">
        <v>0</v>
      </c>
      <c r="L72" s="1260">
        <v>420.37367999999998</v>
      </c>
      <c r="M72" s="1260">
        <v>0</v>
      </c>
      <c r="N72" s="1260">
        <v>5532.0983699999997</v>
      </c>
    </row>
    <row r="73" spans="1:14" ht="15.95" customHeight="1" x14ac:dyDescent="0.25">
      <c r="A73" s="18"/>
      <c r="B73" s="58" t="s">
        <v>770</v>
      </c>
      <c r="C73" s="1262">
        <v>-518.84</v>
      </c>
      <c r="D73" s="1262">
        <v>14271.14</v>
      </c>
      <c r="E73" s="1262">
        <v>4438.33</v>
      </c>
      <c r="F73" s="1262">
        <v>10058.879999999999</v>
      </c>
      <c r="G73" s="1262">
        <v>4156.6499999999996</v>
      </c>
      <c r="H73" s="1262">
        <v>2507.08</v>
      </c>
      <c r="I73" s="1262">
        <v>11726.23</v>
      </c>
      <c r="J73" s="1262">
        <v>5915.32</v>
      </c>
      <c r="K73" s="1262">
        <v>85.92</v>
      </c>
      <c r="L73" s="1262">
        <v>-2789.23</v>
      </c>
      <c r="M73" s="1262">
        <v>1530.49</v>
      </c>
      <c r="N73" s="1262">
        <v>51381.97</v>
      </c>
    </row>
    <row r="74" spans="1:14" ht="25.5" x14ac:dyDescent="0.25">
      <c r="A74" s="447">
        <v>5890000</v>
      </c>
      <c r="B74" s="56" t="s">
        <v>660</v>
      </c>
      <c r="C74" s="1263">
        <v>2584.4829800000002</v>
      </c>
      <c r="D74" s="1260">
        <v>3883.9581600000001</v>
      </c>
      <c r="E74" s="1260">
        <v>1370.2353499999999</v>
      </c>
      <c r="F74" s="1260">
        <v>15263.3225</v>
      </c>
      <c r="G74" s="1260">
        <v>2.6025800000000001</v>
      </c>
      <c r="H74" s="1260">
        <v>796.01432999999997</v>
      </c>
      <c r="I74" s="1260">
        <v>188.18185</v>
      </c>
      <c r="J74" s="1260">
        <v>2593.3399399999998</v>
      </c>
      <c r="K74" s="1260">
        <v>1.51427</v>
      </c>
      <c r="L74" s="1264">
        <v>6.7766000000000002</v>
      </c>
      <c r="M74" s="1260">
        <v>255.27446</v>
      </c>
      <c r="N74" s="1260">
        <v>26945.703020000001</v>
      </c>
    </row>
    <row r="75" spans="1:14" ht="25.5" x14ac:dyDescent="0.25">
      <c r="A75" s="447">
        <v>4890000</v>
      </c>
      <c r="B75" s="56" t="s">
        <v>663</v>
      </c>
      <c r="C75" s="1263">
        <v>2280.3908999999999</v>
      </c>
      <c r="D75" s="1260">
        <v>3660.8745600000002</v>
      </c>
      <c r="E75" s="1260">
        <v>8.0949999999999994E-2</v>
      </c>
      <c r="F75" s="1260">
        <v>13542.13119</v>
      </c>
      <c r="G75" s="1260">
        <v>2.3460200000000002</v>
      </c>
      <c r="H75" s="1260">
        <v>152.01443</v>
      </c>
      <c r="I75" s="1260">
        <v>68.639579999999995</v>
      </c>
      <c r="J75" s="1260">
        <v>1905.694</v>
      </c>
      <c r="K75" s="1260">
        <v>2.1190000000000002</v>
      </c>
      <c r="L75" s="1265">
        <v>1.74E-3</v>
      </c>
      <c r="M75" s="1260">
        <v>1.013E-2</v>
      </c>
      <c r="N75" s="1260">
        <v>21614.302500000002</v>
      </c>
    </row>
    <row r="76" spans="1:14" ht="15.95" customHeight="1" x14ac:dyDescent="0.25">
      <c r="A76" s="18"/>
      <c r="B76" s="58" t="s">
        <v>771</v>
      </c>
      <c r="C76" s="1262">
        <v>-214.75</v>
      </c>
      <c r="D76" s="1262">
        <v>14494.23</v>
      </c>
      <c r="E76" s="1262">
        <v>5808.49</v>
      </c>
      <c r="F76" s="1262">
        <v>11780.07</v>
      </c>
      <c r="G76" s="1262">
        <v>4156.8999999999996</v>
      </c>
      <c r="H76" s="1262">
        <v>3151.08</v>
      </c>
      <c r="I76" s="1262">
        <v>11845.77</v>
      </c>
      <c r="J76" s="1262">
        <v>6602.97</v>
      </c>
      <c r="K76" s="1262">
        <v>85.31</v>
      </c>
      <c r="L76" s="1262">
        <v>-2782.45</v>
      </c>
      <c r="M76" s="1262">
        <v>1785.75</v>
      </c>
      <c r="N76" s="1262">
        <v>56713.37</v>
      </c>
    </row>
    <row r="77" spans="1:14" ht="15.95" customHeight="1" x14ac:dyDescent="0.25">
      <c r="A77" s="447">
        <v>4600000</v>
      </c>
      <c r="B77" s="56" t="s">
        <v>682</v>
      </c>
      <c r="C77" s="1260">
        <v>0</v>
      </c>
      <c r="D77" s="1260">
        <v>3536.6683800000001</v>
      </c>
      <c r="E77" s="1260">
        <v>1793.116</v>
      </c>
      <c r="F77" s="1260">
        <v>5867.13</v>
      </c>
      <c r="G77" s="1260">
        <v>0</v>
      </c>
      <c r="H77" s="1260">
        <v>350.08</v>
      </c>
      <c r="I77" s="1260">
        <v>5570.8204699999997</v>
      </c>
      <c r="J77" s="1260">
        <v>1534.962</v>
      </c>
      <c r="K77" s="1260">
        <v>0</v>
      </c>
      <c r="L77" s="1260">
        <v>0</v>
      </c>
      <c r="M77" s="1260">
        <v>62.708649999999999</v>
      </c>
      <c r="N77" s="1260">
        <v>18715.485499999999</v>
      </c>
    </row>
    <row r="78" spans="1:14" ht="15.95" customHeight="1" x14ac:dyDescent="0.25">
      <c r="A78" s="18"/>
      <c r="B78" s="466" t="s">
        <v>809</v>
      </c>
      <c r="C78" s="1262">
        <v>-214.75</v>
      </c>
      <c r="D78" s="1262">
        <v>10957.56</v>
      </c>
      <c r="E78" s="1262">
        <v>4015.37</v>
      </c>
      <c r="F78" s="1262">
        <v>5912.94</v>
      </c>
      <c r="G78" s="1262">
        <v>4156.8999999999996</v>
      </c>
      <c r="H78" s="1262">
        <v>2801</v>
      </c>
      <c r="I78" s="1262">
        <v>6274.95</v>
      </c>
      <c r="J78" s="1262">
        <v>5068.01</v>
      </c>
      <c r="K78" s="1262">
        <v>85.31</v>
      </c>
      <c r="L78" s="1262">
        <v>-2782.45</v>
      </c>
      <c r="M78" s="1262">
        <v>1723.04</v>
      </c>
      <c r="N78" s="1262">
        <v>37997.879999999997</v>
      </c>
    </row>
    <row r="79" spans="1:14" ht="3.75" customHeight="1" x14ac:dyDescent="0.25">
      <c r="A79" s="467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</row>
    <row r="80" spans="1:14" x14ac:dyDescent="0.25">
      <c r="A80" s="2240" t="s">
        <v>810</v>
      </c>
      <c r="B80" s="2240"/>
      <c r="C80" s="2240"/>
      <c r="D80" s="2240"/>
      <c r="E80" s="2240"/>
      <c r="F80" s="2240"/>
      <c r="G80" s="2240"/>
      <c r="H80" s="2240"/>
      <c r="I80" s="2240"/>
      <c r="J80" s="2240"/>
      <c r="K80" s="2240"/>
      <c r="L80" s="2240"/>
      <c r="M80" s="2240"/>
      <c r="N80" s="2240"/>
    </row>
    <row r="81" spans="2:15" x14ac:dyDescent="0.25">
      <c r="B81" s="2234" t="s">
        <v>1744</v>
      </c>
      <c r="C81" s="2234"/>
      <c r="D81" s="2234"/>
      <c r="E81" s="2234"/>
      <c r="F81" s="2234"/>
      <c r="G81" s="2234"/>
      <c r="H81" s="2234"/>
      <c r="I81" s="2234"/>
      <c r="J81" s="2234"/>
      <c r="K81" s="2234"/>
      <c r="L81" s="2234"/>
      <c r="M81" s="2234"/>
      <c r="N81" s="2234"/>
      <c r="O81" s="2234"/>
    </row>
    <row r="82" spans="2:15" x14ac:dyDescent="0.25">
      <c r="B82" s="455"/>
      <c r="C82" s="449"/>
    </row>
    <row r="83" spans="2:15" x14ac:dyDescent="0.25">
      <c r="C83" s="265"/>
      <c r="D83" s="265"/>
      <c r="E83" s="265"/>
      <c r="F83" s="265"/>
      <c r="G83" s="265"/>
      <c r="H83" s="265"/>
      <c r="I83" s="265"/>
      <c r="J83" s="265"/>
      <c r="K83" s="265"/>
      <c r="L83" s="265"/>
      <c r="M83" s="265"/>
    </row>
  </sheetData>
  <mergeCells count="12">
    <mergeCell ref="B81:O81"/>
    <mergeCell ref="A1:N1"/>
    <mergeCell ref="A2:N2"/>
    <mergeCell ref="A3:N3"/>
    <mergeCell ref="A4:N4"/>
    <mergeCell ref="A50:N50"/>
    <mergeCell ref="A53:N53"/>
    <mergeCell ref="A54:N54"/>
    <mergeCell ref="A55:N55"/>
    <mergeCell ref="A56:N56"/>
    <mergeCell ref="A80:N80"/>
    <mergeCell ref="B51:O51"/>
  </mergeCells>
  <conditionalFormatting sqref="A62 A68 A70 A73 A76 A65">
    <cfRule type="cellIs" dxfId="33" priority="4" stopIfTrue="1" operator="equal">
      <formula>0</formula>
    </cfRule>
  </conditionalFormatting>
  <conditionalFormatting sqref="A78">
    <cfRule type="cellIs" dxfId="32" priority="3" stopIfTrue="1" operator="equal">
      <formula>0</formula>
    </cfRule>
  </conditionalFormatting>
  <conditionalFormatting sqref="B78">
    <cfRule type="cellIs" dxfId="31" priority="1" stopIfTrue="1" operator="equal">
      <formula>0</formula>
    </cfRule>
  </conditionalFormatting>
  <conditionalFormatting sqref="B62 B68 B70 B73 B76 B65">
    <cfRule type="cellIs" dxfId="3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5"/>
  <dimension ref="A1:T138"/>
  <sheetViews>
    <sheetView workbookViewId="0">
      <selection activeCell="I37" sqref="I37"/>
    </sheetView>
  </sheetViews>
  <sheetFormatPr defaultColWidth="13.7109375" defaultRowHeight="15" x14ac:dyDescent="0.25"/>
  <cols>
    <col min="1" max="1" width="51.85546875" style="468" customWidth="1"/>
    <col min="2" max="5" width="10.140625" style="468" customWidth="1"/>
    <col min="6" max="6" width="8.28515625" style="468" bestFit="1" customWidth="1"/>
    <col min="7" max="8" width="10.140625" style="468" customWidth="1"/>
    <col min="9" max="9" width="11.7109375" style="468" customWidth="1"/>
    <col min="10" max="16384" width="13.7109375" style="468"/>
  </cols>
  <sheetData>
    <row r="1" spans="1:10" ht="15.75" x14ac:dyDescent="0.25">
      <c r="A1" s="2241" t="s">
        <v>558</v>
      </c>
      <c r="B1" s="2241"/>
      <c r="C1" s="2241"/>
      <c r="D1" s="2241"/>
      <c r="E1" s="2241"/>
      <c r="F1" s="2241"/>
      <c r="G1" s="2241"/>
      <c r="H1" s="2241"/>
      <c r="I1" s="2241"/>
    </row>
    <row r="2" spans="1:10" ht="15.75" x14ac:dyDescent="0.25">
      <c r="A2" s="2242" t="s">
        <v>2671</v>
      </c>
      <c r="B2" s="2242"/>
      <c r="C2" s="2242"/>
      <c r="D2" s="2242"/>
      <c r="E2" s="2242"/>
      <c r="F2" s="2242"/>
      <c r="G2" s="2242"/>
      <c r="H2" s="2242"/>
      <c r="I2" s="2242"/>
    </row>
    <row r="3" spans="1:10" ht="15.75" x14ac:dyDescent="0.25">
      <c r="A3" s="2243" t="s">
        <v>624</v>
      </c>
      <c r="B3" s="2243"/>
      <c r="C3" s="2243"/>
      <c r="D3" s="2243"/>
      <c r="E3" s="2243"/>
      <c r="F3" s="2243"/>
      <c r="G3" s="2243"/>
      <c r="H3" s="2243"/>
      <c r="I3" s="2243"/>
    </row>
    <row r="4" spans="1:10" ht="4.5" customHeight="1" thickBot="1" x14ac:dyDescent="0.3">
      <c r="A4" s="469"/>
      <c r="B4" s="469"/>
      <c r="C4" s="469"/>
      <c r="D4" s="469"/>
      <c r="E4" s="469"/>
      <c r="F4" s="469"/>
      <c r="G4" s="469"/>
      <c r="H4" s="469"/>
      <c r="I4" s="469"/>
    </row>
    <row r="5" spans="1:10" ht="25.5" customHeight="1" thickBot="1" x14ac:dyDescent="0.3">
      <c r="A5" s="470" t="s">
        <v>559</v>
      </c>
      <c r="B5" s="1297">
        <v>45536</v>
      </c>
      <c r="C5" s="1297">
        <v>45627</v>
      </c>
      <c r="D5" s="1297">
        <v>45717</v>
      </c>
      <c r="E5" s="68">
        <v>45809</v>
      </c>
      <c r="F5" s="68">
        <v>45839</v>
      </c>
      <c r="G5" s="68">
        <v>45870</v>
      </c>
      <c r="H5" s="68">
        <v>45901</v>
      </c>
      <c r="I5" s="471" t="s">
        <v>538</v>
      </c>
    </row>
    <row r="6" spans="1:10" x14ac:dyDescent="0.25">
      <c r="A6" s="472" t="s">
        <v>560</v>
      </c>
      <c r="B6" s="1505">
        <v>4785.2163600000003</v>
      </c>
      <c r="C6" s="1505">
        <v>8149.5</v>
      </c>
      <c r="D6" s="1505">
        <v>8229.8647899999996</v>
      </c>
      <c r="E6" s="1505">
        <v>8805.3124299999999</v>
      </c>
      <c r="F6" s="1505">
        <v>19279.620620000002</v>
      </c>
      <c r="G6" s="1505">
        <v>18518.565430000002</v>
      </c>
      <c r="H6" s="1505">
        <v>12306.405460000002</v>
      </c>
      <c r="I6" s="473">
        <f>(H6-B6)/B6</f>
        <v>1.5717552842271068</v>
      </c>
      <c r="J6" s="1060"/>
    </row>
    <row r="7" spans="1:10" x14ac:dyDescent="0.25">
      <c r="A7" s="472" t="s">
        <v>73</v>
      </c>
      <c r="B7" s="1505">
        <v>17433.730350000002</v>
      </c>
      <c r="C7" s="1505">
        <v>18519.060000000001</v>
      </c>
      <c r="D7" s="1505">
        <v>15999.47834</v>
      </c>
      <c r="E7" s="1505">
        <v>16967.498780000002</v>
      </c>
      <c r="F7" s="1505">
        <v>17083.069609999999</v>
      </c>
      <c r="G7" s="1505">
        <v>17792.047160000002</v>
      </c>
      <c r="H7" s="1505">
        <v>18411.293949999999</v>
      </c>
      <c r="I7" s="473">
        <f>(H7-B7)/B7</f>
        <v>5.6073116904667368E-2</v>
      </c>
      <c r="J7" s="1060"/>
    </row>
    <row r="8" spans="1:10" x14ac:dyDescent="0.25">
      <c r="A8" s="472" t="s">
        <v>30</v>
      </c>
      <c r="B8" s="1505">
        <v>27935.298409999999</v>
      </c>
      <c r="C8" s="1505">
        <v>29231.15</v>
      </c>
      <c r="D8" s="1505">
        <v>25724.22378</v>
      </c>
      <c r="E8" s="1505">
        <v>27077.436000000002</v>
      </c>
      <c r="F8" s="1505">
        <v>27471.523010000001</v>
      </c>
      <c r="G8" s="1505">
        <v>27894.7333</v>
      </c>
      <c r="H8" s="1505">
        <v>29386.177390000001</v>
      </c>
      <c r="I8" s="473">
        <f t="shared" ref="I8:I15" si="0">(H8-B8)/B8</f>
        <v>5.193712122583341E-2</v>
      </c>
      <c r="J8" s="1060"/>
    </row>
    <row r="9" spans="1:10" x14ac:dyDescent="0.25">
      <c r="A9" s="472" t="s">
        <v>400</v>
      </c>
      <c r="B9" s="1505">
        <v>18013.875319999999</v>
      </c>
      <c r="C9" s="1505">
        <v>16923.150000000001</v>
      </c>
      <c r="D9" s="1505">
        <v>16397.50172</v>
      </c>
      <c r="E9" s="1505">
        <v>15184.593130000001</v>
      </c>
      <c r="F9" s="1505">
        <v>14819.71788</v>
      </c>
      <c r="G9" s="1505">
        <v>14465.66107</v>
      </c>
      <c r="H9" s="1505">
        <v>14140.6811</v>
      </c>
      <c r="I9" s="473">
        <f t="shared" si="0"/>
        <v>-0.21501171464752869</v>
      </c>
      <c r="J9" s="1060"/>
    </row>
    <row r="10" spans="1:10" x14ac:dyDescent="0.25">
      <c r="A10" s="472" t="s">
        <v>1746</v>
      </c>
      <c r="B10" s="1505">
        <v>38176.719649999999</v>
      </c>
      <c r="C10" s="1505">
        <v>38153.42</v>
      </c>
      <c r="D10" s="1505">
        <v>37595.739259999995</v>
      </c>
      <c r="E10" s="1505">
        <v>38153.686390000003</v>
      </c>
      <c r="F10" s="1505">
        <v>37531.982920000002</v>
      </c>
      <c r="G10" s="1505">
        <v>37348.495089999997</v>
      </c>
      <c r="H10" s="1505">
        <v>37938.672709999999</v>
      </c>
      <c r="I10" s="473">
        <f t="shared" si="0"/>
        <v>-6.2353953451838853E-3</v>
      </c>
      <c r="J10" s="1060"/>
    </row>
    <row r="11" spans="1:10" x14ac:dyDescent="0.25">
      <c r="A11" s="472" t="s">
        <v>52</v>
      </c>
      <c r="B11" s="1505">
        <v>35434.961710000003</v>
      </c>
      <c r="C11" s="1505">
        <v>36285.68</v>
      </c>
      <c r="D11" s="1505">
        <v>34112.646959999998</v>
      </c>
      <c r="E11" s="1505">
        <v>35569.57127</v>
      </c>
      <c r="F11" s="1505">
        <v>35992.854189999998</v>
      </c>
      <c r="G11" s="1505">
        <v>36261.648219999995</v>
      </c>
      <c r="H11" s="1505">
        <v>39237.960979999996</v>
      </c>
      <c r="I11" s="473">
        <f t="shared" si="0"/>
        <v>0.10732336332472342</v>
      </c>
      <c r="J11" s="1060"/>
    </row>
    <row r="12" spans="1:10" x14ac:dyDescent="0.25">
      <c r="A12" s="472" t="s">
        <v>940</v>
      </c>
      <c r="B12" s="1505">
        <v>55272.470209999999</v>
      </c>
      <c r="C12" s="1505">
        <v>56170.52</v>
      </c>
      <c r="D12" s="1505">
        <v>62277.020619999996</v>
      </c>
      <c r="E12" s="1505">
        <v>58879.301590000003</v>
      </c>
      <c r="F12" s="1505">
        <v>60858.727100000004</v>
      </c>
      <c r="G12" s="1505">
        <v>61411.796369999996</v>
      </c>
      <c r="H12" s="1505">
        <v>61942.51827</v>
      </c>
      <c r="I12" s="473">
        <f t="shared" si="0"/>
        <v>0.12067577285144103</v>
      </c>
      <c r="J12" s="1060"/>
    </row>
    <row r="13" spans="1:10" x14ac:dyDescent="0.25">
      <c r="A13" s="472" t="s">
        <v>60</v>
      </c>
      <c r="B13" s="1505">
        <v>27363.71704</v>
      </c>
      <c r="C13" s="1505">
        <v>32399.37</v>
      </c>
      <c r="D13" s="1505">
        <v>27424.68705</v>
      </c>
      <c r="E13" s="1505">
        <v>29075.61896</v>
      </c>
      <c r="F13" s="1505">
        <v>30436.254820000002</v>
      </c>
      <c r="G13" s="1505">
        <v>31063.956999999999</v>
      </c>
      <c r="H13" s="1505">
        <v>31818.646009999997</v>
      </c>
      <c r="I13" s="473">
        <f t="shared" si="0"/>
        <v>0.16280423319272846</v>
      </c>
      <c r="J13" s="1060"/>
    </row>
    <row r="14" spans="1:10" x14ac:dyDescent="0.25">
      <c r="A14" s="472" t="s">
        <v>941</v>
      </c>
      <c r="B14" s="1505">
        <v>98887.774090000006</v>
      </c>
      <c r="C14" s="1505">
        <v>99391.22</v>
      </c>
      <c r="D14" s="1505">
        <v>99988.135880000002</v>
      </c>
      <c r="E14" s="1505">
        <v>100599.75092000001</v>
      </c>
      <c r="F14" s="1505">
        <v>100763.8545</v>
      </c>
      <c r="G14" s="1505">
        <v>100917.54454999999</v>
      </c>
      <c r="H14" s="1505">
        <v>101114.28438</v>
      </c>
      <c r="I14" s="473">
        <f t="shared" si="0"/>
        <v>2.2515526418600478E-2</v>
      </c>
      <c r="J14" s="1060"/>
    </row>
    <row r="15" spans="1:10" x14ac:dyDescent="0.25">
      <c r="A15" s="472" t="s">
        <v>942</v>
      </c>
      <c r="B15" s="1505">
        <v>23602.137750000002</v>
      </c>
      <c r="C15" s="1505">
        <v>24213.5</v>
      </c>
      <c r="D15" s="1505">
        <v>23738.075579999997</v>
      </c>
      <c r="E15" s="1505">
        <v>24683.713809999997</v>
      </c>
      <c r="F15" s="1505">
        <v>25131.735119999998</v>
      </c>
      <c r="G15" s="1505">
        <v>25546.184679999998</v>
      </c>
      <c r="H15" s="1505">
        <v>25846.460489999998</v>
      </c>
      <c r="I15" s="473">
        <f t="shared" si="0"/>
        <v>9.5089807701846663E-2</v>
      </c>
      <c r="J15" s="1060"/>
    </row>
    <row r="16" spans="1:10" ht="13.5" customHeight="1" thickBot="1" x14ac:dyDescent="0.3">
      <c r="A16" s="472" t="s">
        <v>1745</v>
      </c>
      <c r="B16" s="1505">
        <v>8789.4853399999993</v>
      </c>
      <c r="C16" s="1505">
        <v>8689.1200000000008</v>
      </c>
      <c r="D16" s="1505">
        <v>8714.028980000001</v>
      </c>
      <c r="E16" s="1505">
        <v>8752.9199700000008</v>
      </c>
      <c r="F16" s="1505">
        <v>8759.5533300000006</v>
      </c>
      <c r="G16" s="1505">
        <v>8767.5260899999994</v>
      </c>
      <c r="H16" s="1505">
        <v>8774.4394600000014</v>
      </c>
      <c r="I16" s="473">
        <f>(H16-B16)/B16</f>
        <v>-1.7118044365493934E-3</v>
      </c>
      <c r="J16" s="1060"/>
    </row>
    <row r="17" spans="1:20" ht="15.75" thickBot="1" x14ac:dyDescent="0.3">
      <c r="A17" s="607" t="s">
        <v>1</v>
      </c>
      <c r="B17" s="609">
        <v>355695.38623</v>
      </c>
      <c r="C17" s="609">
        <v>368125.69</v>
      </c>
      <c r="D17" s="609">
        <v>360201.40295999998</v>
      </c>
      <c r="E17" s="609">
        <v>363749.40324999997</v>
      </c>
      <c r="F17" s="609">
        <f>SUM(F6:F16)</f>
        <v>378128.89309999999</v>
      </c>
      <c r="G17" s="609">
        <f>SUM(G6:G16)</f>
        <v>379988.15895999997</v>
      </c>
      <c r="H17" s="609">
        <f>SUM(H6:H16)</f>
        <v>380917.54020000005</v>
      </c>
      <c r="I17" s="610">
        <f>(H17-B17)/B17</f>
        <v>7.0909421225078456E-2</v>
      </c>
      <c r="J17" s="1060"/>
    </row>
    <row r="18" spans="1:20" ht="3" customHeight="1" x14ac:dyDescent="0.25">
      <c r="A18" s="475"/>
      <c r="B18" s="475"/>
      <c r="C18" s="475"/>
      <c r="D18" s="475"/>
      <c r="E18" s="475"/>
      <c r="F18" s="475"/>
      <c r="G18" s="475"/>
      <c r="H18" s="475"/>
      <c r="I18" s="475"/>
    </row>
    <row r="19" spans="1:20" x14ac:dyDescent="0.25">
      <c r="A19" s="476" t="s">
        <v>541</v>
      </c>
      <c r="B19" s="477"/>
      <c r="C19" s="477"/>
      <c r="D19" s="477"/>
      <c r="E19" s="477"/>
      <c r="F19" s="477"/>
      <c r="G19" s="477"/>
      <c r="H19" s="477"/>
      <c r="I19" s="478"/>
    </row>
    <row r="20" spans="1:20" x14ac:dyDescent="0.25">
      <c r="A20" s="476"/>
      <c r="B20" s="477"/>
      <c r="C20" s="477"/>
      <c r="D20" s="477"/>
      <c r="E20" s="477"/>
      <c r="F20" s="477"/>
      <c r="G20" s="477"/>
      <c r="H20" s="477"/>
      <c r="I20" s="478"/>
    </row>
    <row r="21" spans="1:20" x14ac:dyDescent="0.25">
      <c r="I21" s="479"/>
    </row>
    <row r="22" spans="1:20" ht="15.75" x14ac:dyDescent="0.25">
      <c r="A22" s="2244" t="s">
        <v>561</v>
      </c>
      <c r="B22" s="2244"/>
      <c r="C22" s="2244"/>
      <c r="D22" s="2244"/>
      <c r="E22" s="2244"/>
      <c r="F22" s="2244"/>
      <c r="G22" s="2244"/>
      <c r="H22" s="2244"/>
      <c r="I22" s="2244"/>
    </row>
    <row r="23" spans="1:20" ht="15.75" x14ac:dyDescent="0.25">
      <c r="A23" s="2245" t="s">
        <v>2671</v>
      </c>
      <c r="B23" s="2245"/>
      <c r="C23" s="2245"/>
      <c r="D23" s="2245"/>
      <c r="E23" s="2245"/>
      <c r="F23" s="2245"/>
      <c r="G23" s="2245"/>
      <c r="H23" s="2245"/>
      <c r="I23" s="2245"/>
    </row>
    <row r="24" spans="1:20" ht="4.5" customHeight="1" thickBot="1" x14ac:dyDescent="0.3">
      <c r="A24" s="480"/>
      <c r="B24" s="480"/>
      <c r="C24" s="480"/>
      <c r="D24" s="480"/>
      <c r="E24" s="480"/>
      <c r="F24" s="480"/>
      <c r="G24" s="480"/>
      <c r="H24" s="480"/>
      <c r="I24" s="480"/>
    </row>
    <row r="25" spans="1:20" ht="30" thickBot="1" x14ac:dyDescent="0.3">
      <c r="A25" s="481" t="s">
        <v>559</v>
      </c>
      <c r="B25" s="68">
        <v>45536</v>
      </c>
      <c r="C25" s="68">
        <v>45627</v>
      </c>
      <c r="D25" s="68">
        <v>45717</v>
      </c>
      <c r="E25" s="68">
        <v>45809</v>
      </c>
      <c r="F25" s="68">
        <v>45839</v>
      </c>
      <c r="G25" s="68">
        <v>45870</v>
      </c>
      <c r="H25" s="68">
        <v>45901</v>
      </c>
      <c r="I25" s="482" t="s">
        <v>538</v>
      </c>
    </row>
    <row r="26" spans="1:20" x14ac:dyDescent="0.25">
      <c r="A26" s="483" t="s">
        <v>560</v>
      </c>
      <c r="B26" s="608">
        <v>22</v>
      </c>
      <c r="C26" s="608">
        <v>24</v>
      </c>
      <c r="D26" s="608">
        <v>26</v>
      </c>
      <c r="E26" s="608">
        <v>28</v>
      </c>
      <c r="F26" s="608">
        <v>25</v>
      </c>
      <c r="G26" s="608">
        <v>26</v>
      </c>
      <c r="H26" s="608">
        <v>34</v>
      </c>
      <c r="I26" s="473">
        <f>(H26-B26)/B26</f>
        <v>0.54545454545454541</v>
      </c>
      <c r="J26" s="608"/>
    </row>
    <row r="27" spans="1:20" x14ac:dyDescent="0.25">
      <c r="A27" s="483" t="s">
        <v>73</v>
      </c>
      <c r="B27" s="608">
        <v>88</v>
      </c>
      <c r="C27" s="608">
        <v>92</v>
      </c>
      <c r="D27" s="608">
        <v>101</v>
      </c>
      <c r="E27" s="608">
        <v>141</v>
      </c>
      <c r="F27" s="608">
        <v>158</v>
      </c>
      <c r="G27" s="608">
        <v>164</v>
      </c>
      <c r="H27" s="608">
        <v>161</v>
      </c>
      <c r="I27" s="473">
        <f t="shared" ref="I27:I35" si="1">(H27-B27)/B27</f>
        <v>0.82954545454545459</v>
      </c>
      <c r="J27" s="608"/>
      <c r="R27" s="203"/>
      <c r="S27" s="203"/>
      <c r="T27" s="203"/>
    </row>
    <row r="28" spans="1:20" x14ac:dyDescent="0.25">
      <c r="A28" s="483" t="s">
        <v>30</v>
      </c>
      <c r="B28" s="608">
        <v>83</v>
      </c>
      <c r="C28" s="608">
        <v>76</v>
      </c>
      <c r="D28" s="608">
        <v>76</v>
      </c>
      <c r="E28" s="608">
        <v>76</v>
      </c>
      <c r="F28" s="608">
        <v>77</v>
      </c>
      <c r="G28" s="608">
        <v>77</v>
      </c>
      <c r="H28" s="608">
        <v>96</v>
      </c>
      <c r="I28" s="473">
        <f t="shared" si="1"/>
        <v>0.15662650602409639</v>
      </c>
      <c r="J28" s="608"/>
      <c r="R28" s="203"/>
      <c r="S28" s="203"/>
      <c r="T28" s="203"/>
    </row>
    <row r="29" spans="1:20" x14ac:dyDescent="0.25">
      <c r="A29" s="483" t="s">
        <v>400</v>
      </c>
      <c r="B29" s="608">
        <v>15</v>
      </c>
      <c r="C29" s="608">
        <v>13</v>
      </c>
      <c r="D29" s="608">
        <v>13</v>
      </c>
      <c r="E29" s="608">
        <v>13</v>
      </c>
      <c r="F29" s="608">
        <v>13</v>
      </c>
      <c r="G29" s="608">
        <v>13</v>
      </c>
      <c r="H29" s="608">
        <v>13</v>
      </c>
      <c r="I29" s="473">
        <f t="shared" si="1"/>
        <v>-0.13333333333333333</v>
      </c>
      <c r="J29" s="608"/>
    </row>
    <row r="30" spans="1:20" x14ac:dyDescent="0.25">
      <c r="A30" s="483" t="s">
        <v>33</v>
      </c>
      <c r="B30" s="608">
        <v>91</v>
      </c>
      <c r="C30" s="608">
        <v>92</v>
      </c>
      <c r="D30" s="608">
        <v>92</v>
      </c>
      <c r="E30" s="608">
        <v>93</v>
      </c>
      <c r="F30" s="608">
        <v>99</v>
      </c>
      <c r="G30" s="608">
        <v>102</v>
      </c>
      <c r="H30" s="608">
        <v>102</v>
      </c>
      <c r="I30" s="473">
        <f t="shared" si="1"/>
        <v>0.12087912087912088</v>
      </c>
      <c r="J30" s="608"/>
      <c r="R30" s="203"/>
      <c r="S30" s="203"/>
      <c r="T30" s="203"/>
    </row>
    <row r="31" spans="1:20" x14ac:dyDescent="0.25">
      <c r="A31" s="483" t="s">
        <v>52</v>
      </c>
      <c r="B31" s="608">
        <v>1406</v>
      </c>
      <c r="C31" s="608">
        <v>1400</v>
      </c>
      <c r="D31" s="608">
        <v>1404</v>
      </c>
      <c r="E31" s="608">
        <v>1409</v>
      </c>
      <c r="F31" s="608">
        <v>1411</v>
      </c>
      <c r="G31" s="608">
        <v>1437</v>
      </c>
      <c r="H31" s="608">
        <v>1444</v>
      </c>
      <c r="I31" s="473">
        <f>(H31-B31)/B31</f>
        <v>2.7027027027027029E-2</v>
      </c>
      <c r="J31" s="608"/>
      <c r="R31" s="203"/>
      <c r="S31" s="203"/>
      <c r="T31" s="203"/>
    </row>
    <row r="32" spans="1:20" x14ac:dyDescent="0.25">
      <c r="A32" s="483" t="s">
        <v>29</v>
      </c>
      <c r="B32" s="608">
        <v>120</v>
      </c>
      <c r="C32" s="608">
        <v>107</v>
      </c>
      <c r="D32" s="608">
        <v>107</v>
      </c>
      <c r="E32" s="608">
        <v>119</v>
      </c>
      <c r="F32" s="608">
        <v>127</v>
      </c>
      <c r="G32" s="608">
        <v>128</v>
      </c>
      <c r="H32" s="608">
        <v>130</v>
      </c>
      <c r="I32" s="473">
        <f>(H32-B32)/B32</f>
        <v>8.3333333333333329E-2</v>
      </c>
      <c r="J32" s="608"/>
    </row>
    <row r="33" spans="1:10" x14ac:dyDescent="0.25">
      <c r="A33" s="483" t="s">
        <v>60</v>
      </c>
      <c r="B33" s="608">
        <v>42</v>
      </c>
      <c r="C33" s="608">
        <v>38</v>
      </c>
      <c r="D33" s="608">
        <v>41</v>
      </c>
      <c r="E33" s="608">
        <v>45</v>
      </c>
      <c r="F33" s="608">
        <v>43</v>
      </c>
      <c r="G33" s="608">
        <v>39</v>
      </c>
      <c r="H33" s="608">
        <v>40</v>
      </c>
      <c r="I33" s="473">
        <f>(H33-B33)/B33</f>
        <v>-4.7619047619047616E-2</v>
      </c>
      <c r="J33" s="608"/>
    </row>
    <row r="34" spans="1:10" x14ac:dyDescent="0.25">
      <c r="A34" s="483" t="s">
        <v>941</v>
      </c>
      <c r="B34" s="608">
        <v>47</v>
      </c>
      <c r="C34" s="608">
        <v>43</v>
      </c>
      <c r="D34" s="608">
        <v>44</v>
      </c>
      <c r="E34" s="608">
        <v>45</v>
      </c>
      <c r="F34" s="608">
        <v>43</v>
      </c>
      <c r="G34" s="608">
        <v>42</v>
      </c>
      <c r="H34" s="608">
        <v>41</v>
      </c>
      <c r="I34" s="473">
        <f t="shared" si="1"/>
        <v>-0.1276595744680851</v>
      </c>
      <c r="J34" s="608"/>
    </row>
    <row r="35" spans="1:10" x14ac:dyDescent="0.25">
      <c r="A35" s="483" t="s">
        <v>943</v>
      </c>
      <c r="B35" s="608">
        <v>23</v>
      </c>
      <c r="C35" s="608">
        <v>25</v>
      </c>
      <c r="D35" s="608">
        <v>25</v>
      </c>
      <c r="E35" s="608">
        <v>27</v>
      </c>
      <c r="F35" s="608">
        <v>27</v>
      </c>
      <c r="G35" s="608">
        <v>26</v>
      </c>
      <c r="H35" s="608">
        <v>24</v>
      </c>
      <c r="I35" s="473">
        <f t="shared" si="1"/>
        <v>4.3478260869565216E-2</v>
      </c>
      <c r="J35" s="608"/>
    </row>
    <row r="36" spans="1:10" ht="13.5" customHeight="1" thickBot="1" x14ac:dyDescent="0.3">
      <c r="A36" s="483" t="s">
        <v>136</v>
      </c>
      <c r="B36" s="608">
        <v>19</v>
      </c>
      <c r="C36" s="608">
        <v>16</v>
      </c>
      <c r="D36" s="608">
        <v>15</v>
      </c>
      <c r="E36" s="608">
        <v>17</v>
      </c>
      <c r="F36" s="608">
        <v>16</v>
      </c>
      <c r="G36" s="608">
        <v>16</v>
      </c>
      <c r="H36" s="608">
        <v>19</v>
      </c>
      <c r="I36" s="473">
        <f>(H36-B36)/B36</f>
        <v>0</v>
      </c>
      <c r="J36" s="608"/>
    </row>
    <row r="37" spans="1:10" ht="15.75" thickBot="1" x14ac:dyDescent="0.3">
      <c r="A37" s="607" t="s">
        <v>1</v>
      </c>
      <c r="B37" s="609">
        <v>1956</v>
      </c>
      <c r="C37" s="609">
        <v>1926</v>
      </c>
      <c r="D37" s="609">
        <v>1944</v>
      </c>
      <c r="E37" s="609">
        <v>2013</v>
      </c>
      <c r="F37" s="609">
        <f>SUM(F26:F36)</f>
        <v>2039</v>
      </c>
      <c r="G37" s="609">
        <f>SUM(G26:G36)</f>
        <v>2070</v>
      </c>
      <c r="H37" s="609">
        <f>SUM(H26:H36)</f>
        <v>2104</v>
      </c>
      <c r="I37" s="1258">
        <f>(H37-B37)/B37</f>
        <v>7.5664621676891614E-2</v>
      </c>
      <c r="J37" s="1060"/>
    </row>
    <row r="38" spans="1:10" ht="2.25" customHeight="1" x14ac:dyDescent="0.25">
      <c r="A38" s="475"/>
      <c r="B38" s="475"/>
      <c r="C38" s="475"/>
      <c r="D38" s="475"/>
      <c r="E38" s="475"/>
      <c r="F38" s="475"/>
      <c r="G38" s="475"/>
      <c r="H38" s="475"/>
      <c r="I38" s="475"/>
    </row>
    <row r="39" spans="1:10" x14ac:dyDescent="0.25">
      <c r="A39" s="476"/>
      <c r="B39" s="477"/>
      <c r="C39" s="477"/>
      <c r="D39" s="477"/>
      <c r="E39" s="477"/>
      <c r="F39" s="477"/>
      <c r="G39" s="477"/>
      <c r="H39" s="477"/>
    </row>
    <row r="40" spans="1:10" x14ac:dyDescent="0.25">
      <c r="A40" s="476"/>
      <c r="B40" s="1071"/>
      <c r="C40" s="1071"/>
      <c r="D40" s="1071"/>
      <c r="E40" s="1071"/>
      <c r="F40" s="1071"/>
      <c r="G40" s="1071"/>
      <c r="H40" s="1071"/>
    </row>
    <row r="42" spans="1:10" x14ac:dyDescent="0.25">
      <c r="A42" s="579"/>
      <c r="D42" s="1071"/>
      <c r="E42" s="1071"/>
      <c r="F42" s="1071"/>
      <c r="G42" s="608"/>
    </row>
    <row r="43" spans="1:10" x14ac:dyDescent="0.25">
      <c r="A43" s="579"/>
      <c r="D43" s="1071"/>
      <c r="E43" s="1071"/>
      <c r="F43" s="1071"/>
      <c r="G43" s="608"/>
    </row>
    <row r="44" spans="1:10" x14ac:dyDescent="0.25">
      <c r="A44" s="579"/>
      <c r="D44" s="1071"/>
      <c r="E44" s="1071"/>
      <c r="F44" s="1071"/>
      <c r="G44" s="608"/>
    </row>
    <row r="45" spans="1:10" x14ac:dyDescent="0.25">
      <c r="A45" s="579"/>
      <c r="D45" s="1071"/>
      <c r="E45" s="1071"/>
      <c r="F45" s="1071"/>
      <c r="G45" s="608"/>
    </row>
    <row r="46" spans="1:10" x14ac:dyDescent="0.25">
      <c r="A46" s="579"/>
      <c r="D46" s="1071"/>
      <c r="E46" s="1071"/>
      <c r="F46" s="1071"/>
      <c r="G46" s="608"/>
    </row>
    <row r="47" spans="1:10" x14ac:dyDescent="0.25">
      <c r="A47" s="579"/>
      <c r="D47" s="1071"/>
      <c r="E47" s="1071"/>
      <c r="F47" s="1071"/>
      <c r="G47" s="608"/>
    </row>
    <row r="48" spans="1:10" x14ac:dyDescent="0.25">
      <c r="A48" s="579"/>
      <c r="D48" s="1071"/>
      <c r="E48" s="1071"/>
      <c r="F48" s="1071"/>
      <c r="G48" s="608"/>
    </row>
    <row r="49" spans="1:7" x14ac:dyDescent="0.25">
      <c r="A49" s="579"/>
      <c r="D49" s="1071"/>
      <c r="E49" s="1071"/>
      <c r="F49" s="1071"/>
      <c r="G49" s="608"/>
    </row>
    <row r="50" spans="1:7" x14ac:dyDescent="0.25">
      <c r="A50" s="579"/>
      <c r="D50" s="1071"/>
      <c r="E50" s="1071"/>
      <c r="F50" s="1071"/>
      <c r="G50" s="608"/>
    </row>
    <row r="51" spans="1:7" x14ac:dyDescent="0.25">
      <c r="A51" s="579"/>
      <c r="D51" s="1071"/>
      <c r="E51" s="1071"/>
      <c r="F51" s="1071"/>
      <c r="G51" s="608"/>
    </row>
    <row r="52" spans="1:7" x14ac:dyDescent="0.25">
      <c r="A52" s="579"/>
      <c r="D52" s="1071"/>
      <c r="E52" s="1071"/>
      <c r="F52" s="1071"/>
      <c r="G52" s="608"/>
    </row>
    <row r="53" spans="1:7" x14ac:dyDescent="0.25">
      <c r="A53" s="579"/>
      <c r="D53" s="1071"/>
      <c r="E53" s="1071"/>
      <c r="F53" s="1071"/>
      <c r="G53" s="608"/>
    </row>
    <row r="54" spans="1:7" x14ac:dyDescent="0.25">
      <c r="A54" s="579"/>
      <c r="B54" s="608"/>
      <c r="D54" s="1071"/>
      <c r="E54" s="1071"/>
      <c r="F54" s="1071"/>
      <c r="G54" s="608"/>
    </row>
    <row r="55" spans="1:7" x14ac:dyDescent="0.25">
      <c r="A55" s="579"/>
      <c r="B55" s="608"/>
      <c r="D55" s="1071"/>
      <c r="E55" s="1071"/>
      <c r="F55" s="1071"/>
      <c r="G55" s="1071"/>
    </row>
    <row r="56" spans="1:7" x14ac:dyDescent="0.25">
      <c r="A56" s="579"/>
      <c r="B56" s="608"/>
    </row>
    <row r="57" spans="1:7" x14ac:dyDescent="0.25">
      <c r="A57" s="579"/>
      <c r="B57" s="608"/>
    </row>
    <row r="58" spans="1:7" x14ac:dyDescent="0.25">
      <c r="A58" s="579"/>
      <c r="B58" s="608"/>
    </row>
    <row r="59" spans="1:7" x14ac:dyDescent="0.25">
      <c r="A59" s="579"/>
      <c r="B59" s="608"/>
    </row>
    <row r="60" spans="1:7" x14ac:dyDescent="0.25">
      <c r="A60" s="579"/>
      <c r="B60" s="608"/>
    </row>
    <row r="61" spans="1:7" x14ac:dyDescent="0.25">
      <c r="A61" s="579"/>
      <c r="B61" s="608"/>
    </row>
    <row r="62" spans="1:7" x14ac:dyDescent="0.25">
      <c r="A62" s="579"/>
      <c r="B62" s="608"/>
    </row>
    <row r="63" spans="1:7" x14ac:dyDescent="0.25">
      <c r="A63" s="579"/>
      <c r="B63" s="608"/>
    </row>
    <row r="64" spans="1:7" x14ac:dyDescent="0.25">
      <c r="A64" s="579"/>
      <c r="B64" s="608"/>
    </row>
    <row r="65" spans="1:2" x14ac:dyDescent="0.25">
      <c r="A65" s="579"/>
      <c r="B65" s="608"/>
    </row>
    <row r="66" spans="1:2" x14ac:dyDescent="0.25">
      <c r="A66" s="579"/>
      <c r="B66" s="608"/>
    </row>
    <row r="67" spans="1:2" x14ac:dyDescent="0.25">
      <c r="A67" s="579"/>
      <c r="B67" s="608"/>
    </row>
    <row r="68" spans="1:2" x14ac:dyDescent="0.25">
      <c r="A68" s="579"/>
      <c r="B68" s="608"/>
    </row>
    <row r="69" spans="1:2" x14ac:dyDescent="0.25">
      <c r="A69" s="579"/>
      <c r="B69" s="608"/>
    </row>
    <row r="70" spans="1:2" x14ac:dyDescent="0.25">
      <c r="A70" s="579"/>
      <c r="B70" s="608"/>
    </row>
    <row r="71" spans="1:2" x14ac:dyDescent="0.25">
      <c r="A71" s="579"/>
      <c r="B71" s="608"/>
    </row>
    <row r="72" spans="1:2" x14ac:dyDescent="0.25">
      <c r="A72" s="579"/>
      <c r="B72" s="608"/>
    </row>
    <row r="73" spans="1:2" x14ac:dyDescent="0.25">
      <c r="A73" s="579"/>
      <c r="B73" s="608"/>
    </row>
    <row r="74" spans="1:2" x14ac:dyDescent="0.25">
      <c r="A74" s="579"/>
      <c r="B74" s="608"/>
    </row>
    <row r="75" spans="1:2" x14ac:dyDescent="0.25">
      <c r="A75" s="579"/>
      <c r="B75" s="608"/>
    </row>
    <row r="76" spans="1:2" x14ac:dyDescent="0.25">
      <c r="A76" s="579"/>
      <c r="B76" s="608"/>
    </row>
    <row r="77" spans="1:2" x14ac:dyDescent="0.25">
      <c r="A77" s="579"/>
      <c r="B77" s="608"/>
    </row>
    <row r="78" spans="1:2" x14ac:dyDescent="0.25">
      <c r="A78" s="579"/>
      <c r="B78" s="608"/>
    </row>
    <row r="79" spans="1:2" x14ac:dyDescent="0.25">
      <c r="A79" s="579"/>
      <c r="B79" s="608"/>
    </row>
    <row r="80" spans="1:2" x14ac:dyDescent="0.25">
      <c r="A80" s="579"/>
      <c r="B80" s="608"/>
    </row>
    <row r="81" spans="1:2" x14ac:dyDescent="0.25">
      <c r="A81" s="579"/>
      <c r="B81" s="608"/>
    </row>
    <row r="82" spans="1:2" x14ac:dyDescent="0.25">
      <c r="A82" s="579"/>
      <c r="B82" s="608"/>
    </row>
    <row r="83" spans="1:2" x14ac:dyDescent="0.25">
      <c r="A83" s="579"/>
      <c r="B83" s="608"/>
    </row>
    <row r="84" spans="1:2" x14ac:dyDescent="0.25">
      <c r="A84" s="579"/>
      <c r="B84" s="608"/>
    </row>
    <row r="85" spans="1:2" x14ac:dyDescent="0.25">
      <c r="A85" s="579"/>
      <c r="B85" s="608"/>
    </row>
    <row r="86" spans="1:2" x14ac:dyDescent="0.25">
      <c r="A86" s="579"/>
      <c r="B86" s="608"/>
    </row>
    <row r="87" spans="1:2" x14ac:dyDescent="0.25">
      <c r="A87" s="579"/>
      <c r="B87" s="608"/>
    </row>
    <row r="88" spans="1:2" x14ac:dyDescent="0.25">
      <c r="A88" s="579"/>
      <c r="B88" s="608"/>
    </row>
    <row r="89" spans="1:2" x14ac:dyDescent="0.25">
      <c r="A89" s="579"/>
      <c r="B89" s="608"/>
    </row>
    <row r="90" spans="1:2" x14ac:dyDescent="0.25">
      <c r="A90" s="579"/>
      <c r="B90" s="608"/>
    </row>
    <row r="91" spans="1:2" x14ac:dyDescent="0.25">
      <c r="A91" s="579"/>
      <c r="B91" s="608"/>
    </row>
    <row r="92" spans="1:2" x14ac:dyDescent="0.25">
      <c r="A92" s="579"/>
      <c r="B92" s="608"/>
    </row>
    <row r="93" spans="1:2" x14ac:dyDescent="0.25">
      <c r="A93" s="579"/>
      <c r="B93" s="608"/>
    </row>
    <row r="94" spans="1:2" x14ac:dyDescent="0.25">
      <c r="A94" s="579"/>
      <c r="B94" s="608"/>
    </row>
    <row r="95" spans="1:2" x14ac:dyDescent="0.25">
      <c r="A95" s="579"/>
      <c r="B95" s="608"/>
    </row>
    <row r="96" spans="1:2" x14ac:dyDescent="0.25">
      <c r="A96" s="579"/>
      <c r="B96" s="608"/>
    </row>
    <row r="97" spans="1:2" x14ac:dyDescent="0.25">
      <c r="A97" s="743"/>
      <c r="B97" s="608"/>
    </row>
    <row r="98" spans="1:2" x14ac:dyDescent="0.25">
      <c r="A98" s="743"/>
      <c r="B98" s="608"/>
    </row>
    <row r="99" spans="1:2" x14ac:dyDescent="0.25">
      <c r="A99" s="743"/>
      <c r="B99" s="608"/>
    </row>
    <row r="100" spans="1:2" x14ac:dyDescent="0.25">
      <c r="A100" s="743"/>
      <c r="B100" s="608"/>
    </row>
    <row r="101" spans="1:2" x14ac:dyDescent="0.25">
      <c r="A101" s="743"/>
      <c r="B101" s="608"/>
    </row>
    <row r="102" spans="1:2" x14ac:dyDescent="0.25">
      <c r="A102" s="743"/>
      <c r="B102" s="608"/>
    </row>
    <row r="103" spans="1:2" x14ac:dyDescent="0.25">
      <c r="A103" s="743"/>
      <c r="B103" s="608"/>
    </row>
    <row r="104" spans="1:2" x14ac:dyDescent="0.25">
      <c r="A104" s="743"/>
      <c r="B104" s="608"/>
    </row>
    <row r="105" spans="1:2" x14ac:dyDescent="0.25">
      <c r="A105" s="743"/>
      <c r="B105" s="608"/>
    </row>
    <row r="106" spans="1:2" x14ac:dyDescent="0.25">
      <c r="A106" s="743"/>
      <c r="B106" s="608"/>
    </row>
    <row r="107" spans="1:2" x14ac:dyDescent="0.25">
      <c r="A107" s="743"/>
      <c r="B107" s="608"/>
    </row>
    <row r="108" spans="1:2" x14ac:dyDescent="0.25">
      <c r="A108" s="743"/>
      <c r="B108" s="608"/>
    </row>
    <row r="109" spans="1:2" x14ac:dyDescent="0.25">
      <c r="A109" s="743"/>
      <c r="B109" s="608"/>
    </row>
    <row r="110" spans="1:2" x14ac:dyDescent="0.25">
      <c r="A110" s="743"/>
      <c r="B110" s="608"/>
    </row>
    <row r="111" spans="1:2" x14ac:dyDescent="0.25">
      <c r="A111" s="743"/>
      <c r="B111" s="608"/>
    </row>
    <row r="112" spans="1:2" x14ac:dyDescent="0.25">
      <c r="A112" s="743"/>
      <c r="B112" s="608"/>
    </row>
    <row r="113" spans="1:2" x14ac:dyDescent="0.25">
      <c r="A113" s="744"/>
      <c r="B113" s="484"/>
    </row>
    <row r="114" spans="1:2" x14ac:dyDescent="0.25">
      <c r="A114" s="744"/>
      <c r="B114" s="484"/>
    </row>
    <row r="115" spans="1:2" x14ac:dyDescent="0.25">
      <c r="A115" s="744"/>
      <c r="B115" s="484"/>
    </row>
    <row r="116" spans="1:2" x14ac:dyDescent="0.25">
      <c r="A116" s="744"/>
      <c r="B116" s="484"/>
    </row>
    <row r="117" spans="1:2" x14ac:dyDescent="0.25">
      <c r="A117" s="744"/>
      <c r="B117" s="484"/>
    </row>
    <row r="118" spans="1:2" x14ac:dyDescent="0.25">
      <c r="A118" s="744"/>
      <c r="B118" s="484"/>
    </row>
    <row r="119" spans="1:2" x14ac:dyDescent="0.25">
      <c r="A119" s="744"/>
      <c r="B119" s="484"/>
    </row>
    <row r="120" spans="1:2" x14ac:dyDescent="0.25">
      <c r="A120" s="744"/>
      <c r="B120" s="484"/>
    </row>
    <row r="121" spans="1:2" x14ac:dyDescent="0.25">
      <c r="A121" s="744"/>
      <c r="B121" s="484"/>
    </row>
    <row r="122" spans="1:2" x14ac:dyDescent="0.25">
      <c r="A122" s="744"/>
      <c r="B122" s="484"/>
    </row>
    <row r="123" spans="1:2" x14ac:dyDescent="0.25">
      <c r="A123" s="744"/>
      <c r="B123" s="484"/>
    </row>
    <row r="124" spans="1:2" x14ac:dyDescent="0.25">
      <c r="A124" s="744"/>
      <c r="B124" s="484"/>
    </row>
    <row r="125" spans="1:2" x14ac:dyDescent="0.25">
      <c r="A125" s="744"/>
      <c r="B125" s="484"/>
    </row>
    <row r="126" spans="1:2" x14ac:dyDescent="0.25">
      <c r="A126" s="744"/>
      <c r="B126" s="484"/>
    </row>
    <row r="127" spans="1:2" x14ac:dyDescent="0.25">
      <c r="A127" s="744"/>
      <c r="B127" s="484"/>
    </row>
    <row r="128" spans="1:2" x14ac:dyDescent="0.25">
      <c r="A128" s="744"/>
      <c r="B128" s="484"/>
    </row>
    <row r="129" spans="1:2" x14ac:dyDescent="0.25">
      <c r="A129" s="744"/>
      <c r="B129" s="484"/>
    </row>
    <row r="130" spans="1:2" x14ac:dyDescent="0.25">
      <c r="A130" s="744"/>
      <c r="B130" s="484"/>
    </row>
    <row r="131" spans="1:2" x14ac:dyDescent="0.25">
      <c r="A131" s="744"/>
      <c r="B131" s="484"/>
    </row>
    <row r="132" spans="1:2" x14ac:dyDescent="0.25">
      <c r="A132" s="744"/>
      <c r="B132" s="484"/>
    </row>
    <row r="133" spans="1:2" x14ac:dyDescent="0.25">
      <c r="A133" s="744"/>
      <c r="B133" s="484"/>
    </row>
    <row r="134" spans="1:2" x14ac:dyDescent="0.25">
      <c r="A134" s="744"/>
      <c r="B134" s="484"/>
    </row>
    <row r="135" spans="1:2" x14ac:dyDescent="0.25">
      <c r="A135" s="744"/>
      <c r="B135" s="484"/>
    </row>
    <row r="136" spans="1:2" x14ac:dyDescent="0.25">
      <c r="A136" s="744"/>
      <c r="B136" s="484"/>
    </row>
    <row r="137" spans="1:2" x14ac:dyDescent="0.25">
      <c r="A137" s="745"/>
      <c r="B137" s="485"/>
    </row>
    <row r="138" spans="1:2" x14ac:dyDescent="0.25">
      <c r="A138" s="746" t="s">
        <v>944</v>
      </c>
      <c r="B138" s="486">
        <f>SUM(B40:B136)</f>
        <v>0</v>
      </c>
    </row>
  </sheetData>
  <mergeCells count="5">
    <mergeCell ref="A1:I1"/>
    <mergeCell ref="A2:I2"/>
    <mergeCell ref="A3:I3"/>
    <mergeCell ref="A22:I22"/>
    <mergeCell ref="A23:I23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6"/>
  <dimension ref="A2:L62"/>
  <sheetViews>
    <sheetView showGridLines="0" workbookViewId="0"/>
  </sheetViews>
  <sheetFormatPr defaultColWidth="9.140625" defaultRowHeight="12.75" x14ac:dyDescent="0.2"/>
  <cols>
    <col min="1" max="1" width="51.85546875" style="1" bestFit="1" customWidth="1"/>
    <col min="2" max="3" width="9.5703125" style="1" bestFit="1" customWidth="1"/>
    <col min="4" max="4" width="12.42578125" style="1" bestFit="1" customWidth="1"/>
    <col min="5" max="5" width="12.42578125" style="1" customWidth="1"/>
    <col min="6" max="8" width="12.42578125" style="1" bestFit="1" customWidth="1"/>
    <col min="9" max="9" width="11.7109375" style="1" bestFit="1" customWidth="1"/>
    <col min="10" max="10" width="10.28515625" style="1" bestFit="1" customWidth="1"/>
    <col min="11" max="11" width="9.140625" style="1"/>
    <col min="12" max="12" width="11.28515625" style="1" bestFit="1" customWidth="1"/>
    <col min="13" max="16384" width="9.140625" style="1"/>
  </cols>
  <sheetData>
    <row r="2" spans="1:12" ht="15.75" x14ac:dyDescent="0.25">
      <c r="A2" s="2247" t="s">
        <v>562</v>
      </c>
      <c r="B2" s="2247"/>
      <c r="C2" s="2247"/>
      <c r="D2" s="2247"/>
      <c r="E2" s="2247"/>
      <c r="F2" s="2247"/>
      <c r="G2" s="2247"/>
      <c r="H2" s="2247"/>
      <c r="I2" s="2247"/>
    </row>
    <row r="3" spans="1:12" ht="15.75" x14ac:dyDescent="0.25">
      <c r="A3" s="2246" t="s">
        <v>2671</v>
      </c>
      <c r="B3" s="2246"/>
      <c r="C3" s="2246"/>
      <c r="D3" s="2246"/>
      <c r="E3" s="2246"/>
      <c r="F3" s="2246"/>
      <c r="G3" s="2246"/>
      <c r="H3" s="2246"/>
      <c r="I3" s="2246"/>
    </row>
    <row r="4" spans="1:12" ht="15.75" x14ac:dyDescent="0.25">
      <c r="A4" s="2247" t="s">
        <v>536</v>
      </c>
      <c r="B4" s="2247"/>
      <c r="C4" s="2247"/>
      <c r="D4" s="2247"/>
      <c r="E4" s="2247"/>
      <c r="F4" s="2247"/>
      <c r="G4" s="2247"/>
      <c r="H4" s="2247"/>
      <c r="I4" s="2247"/>
    </row>
    <row r="5" spans="1:12" ht="3.75" customHeight="1" thickBot="1" x14ac:dyDescent="0.25">
      <c r="A5" s="487"/>
      <c r="B5" s="488"/>
      <c r="C5" s="488"/>
      <c r="D5" s="488"/>
      <c r="E5" s="488"/>
      <c r="F5" s="488"/>
      <c r="G5" s="488"/>
      <c r="H5" s="488"/>
      <c r="I5" s="488"/>
    </row>
    <row r="6" spans="1:12" ht="26.25" thickBot="1" x14ac:dyDescent="0.25">
      <c r="A6" s="571" t="s">
        <v>559</v>
      </c>
      <c r="B6" s="1297">
        <v>45536</v>
      </c>
      <c r="C6" s="1297">
        <v>45627</v>
      </c>
      <c r="D6" s="1297">
        <v>45717</v>
      </c>
      <c r="E6" s="68">
        <v>45809</v>
      </c>
      <c r="F6" s="68">
        <v>45839</v>
      </c>
      <c r="G6" s="68">
        <v>45870</v>
      </c>
      <c r="H6" s="68">
        <v>45901</v>
      </c>
      <c r="I6" s="489" t="s">
        <v>538</v>
      </c>
    </row>
    <row r="7" spans="1:12" x14ac:dyDescent="0.2">
      <c r="A7" s="490" t="s">
        <v>60</v>
      </c>
      <c r="B7" s="1504">
        <v>4689.8066399999989</v>
      </c>
      <c r="C7" s="1504">
        <v>12334.12391</v>
      </c>
      <c r="D7" s="1504">
        <v>2913.7028900000005</v>
      </c>
      <c r="E7" s="1504">
        <v>5894.7507699999987</v>
      </c>
      <c r="F7" s="1504">
        <v>7074.4801299999936</v>
      </c>
      <c r="G7" s="1504">
        <v>8379.7308899999971</v>
      </c>
      <c r="H7" s="1504">
        <v>9788.0551499999929</v>
      </c>
      <c r="I7" s="474">
        <f>(H7-B7)/B7</f>
        <v>1.0870914093805786</v>
      </c>
      <c r="J7" s="1055"/>
      <c r="K7" s="203"/>
      <c r="L7" s="1072"/>
    </row>
    <row r="8" spans="1:12" x14ac:dyDescent="0.2">
      <c r="A8" s="490" t="s">
        <v>941</v>
      </c>
      <c r="B8" s="1504">
        <v>2751.5246399999974</v>
      </c>
      <c r="C8" s="1504">
        <v>3418.426289999999</v>
      </c>
      <c r="D8" s="1504">
        <v>652.85152000000016</v>
      </c>
      <c r="E8" s="1504">
        <v>1221.2618099999986</v>
      </c>
      <c r="F8" s="1504">
        <v>1338.4063800000008</v>
      </c>
      <c r="G8" s="1504">
        <v>1436.7900100000054</v>
      </c>
      <c r="H8" s="1504">
        <v>1526.796139999997</v>
      </c>
      <c r="I8" s="474">
        <f>(H8-B8)/B8</f>
        <v>-0.44510904325392542</v>
      </c>
      <c r="J8" s="1055"/>
      <c r="K8" s="203"/>
      <c r="L8" s="1072"/>
    </row>
    <row r="9" spans="1:12" x14ac:dyDescent="0.2">
      <c r="A9" s="490" t="s">
        <v>560</v>
      </c>
      <c r="B9" s="1504">
        <v>-2585.9735000000001</v>
      </c>
      <c r="C9" s="1504">
        <v>-2421.57107</v>
      </c>
      <c r="D9" s="1504">
        <v>80.362999999999943</v>
      </c>
      <c r="E9" s="1504">
        <v>542.81921000000023</v>
      </c>
      <c r="F9" s="1504">
        <v>11017.127399999999</v>
      </c>
      <c r="G9" s="1504">
        <v>10256.072010000002</v>
      </c>
      <c r="H9" s="1504">
        <v>4043.6559999999999</v>
      </c>
      <c r="I9" s="474">
        <f>(H9-B9)/B9</f>
        <v>-2.5636881043057866</v>
      </c>
      <c r="J9" s="1055"/>
      <c r="K9" s="203"/>
      <c r="L9" s="1072"/>
    </row>
    <row r="10" spans="1:12" x14ac:dyDescent="0.2">
      <c r="A10" s="490" t="s">
        <v>29</v>
      </c>
      <c r="B10" s="1504">
        <v>8037.1805100000001</v>
      </c>
      <c r="C10" s="1504">
        <v>5860.0430799999967</v>
      </c>
      <c r="D10" s="1504">
        <v>9516.0860700000048</v>
      </c>
      <c r="E10" s="1504">
        <v>9623.8660900000032</v>
      </c>
      <c r="F10" s="1504">
        <v>12746.306069999997</v>
      </c>
      <c r="G10" s="1504">
        <v>13791.0795</v>
      </c>
      <c r="H10" s="1504">
        <v>14305.048129999996</v>
      </c>
      <c r="I10" s="474">
        <f>(H10-B10)/B10</f>
        <v>0.77985900804410269</v>
      </c>
      <c r="J10" s="1055"/>
      <c r="K10" s="203"/>
      <c r="L10" s="1072"/>
    </row>
    <row r="11" spans="1:12" x14ac:dyDescent="0.2">
      <c r="A11" s="490" t="s">
        <v>1746</v>
      </c>
      <c r="B11" s="1504">
        <v>1920.4274199999966</v>
      </c>
      <c r="C11" s="1504">
        <v>1788.9870400000038</v>
      </c>
      <c r="D11" s="1504">
        <v>-574.36169999999902</v>
      </c>
      <c r="E11" s="1504">
        <v>49.721949999999723</v>
      </c>
      <c r="F11" s="1504">
        <v>-565.68448999999839</v>
      </c>
      <c r="G11" s="1504">
        <v>-1056.4766299999953</v>
      </c>
      <c r="H11" s="1504">
        <v>-540.4819699999988</v>
      </c>
      <c r="I11" s="473">
        <f>-(H11-B11)/B11</f>
        <v>1.281438373755359</v>
      </c>
      <c r="J11" s="1055"/>
      <c r="K11" s="203"/>
      <c r="L11" s="1072"/>
    </row>
    <row r="12" spans="1:12" x14ac:dyDescent="0.2">
      <c r="A12" s="490" t="s">
        <v>52</v>
      </c>
      <c r="B12" s="1504">
        <v>5159.042809999999</v>
      </c>
      <c r="C12" s="1504">
        <v>6009.6959000000015</v>
      </c>
      <c r="D12" s="1504">
        <v>2297.6543900000006</v>
      </c>
      <c r="E12" s="1504">
        <v>5138.5970700000007</v>
      </c>
      <c r="F12" s="1504">
        <v>5912.5212800000008</v>
      </c>
      <c r="G12" s="1504">
        <v>6396.6882700000033</v>
      </c>
      <c r="H12" s="1504">
        <v>11769.524939999996</v>
      </c>
      <c r="I12" s="473">
        <f t="shared" ref="I12:I14" si="0">(H12-B12)/B12</f>
        <v>1.2813388788297335</v>
      </c>
      <c r="J12" s="1055"/>
      <c r="K12" s="203"/>
      <c r="L12" s="1072"/>
    </row>
    <row r="13" spans="1:12" x14ac:dyDescent="0.2">
      <c r="A13" s="490" t="s">
        <v>400</v>
      </c>
      <c r="B13" s="1504">
        <v>-3913.2641200000007</v>
      </c>
      <c r="C13" s="1504">
        <v>-5019.6051099999995</v>
      </c>
      <c r="D13" s="1504">
        <v>-1735.24415</v>
      </c>
      <c r="E13" s="1504">
        <v>-2953.2760400000002</v>
      </c>
      <c r="F13" s="1504">
        <v>-3296.9232199999992</v>
      </c>
      <c r="G13" s="1504">
        <v>-3627.7225399999998</v>
      </c>
      <c r="H13" s="1504">
        <v>-3952.7025399999998</v>
      </c>
      <c r="I13" s="473">
        <f>-(H13-B13)/B13</f>
        <v>-1.0078139065144173E-2</v>
      </c>
      <c r="J13" s="1055"/>
      <c r="K13" s="203"/>
      <c r="L13" s="1072"/>
    </row>
    <row r="14" spans="1:12" x14ac:dyDescent="0.2">
      <c r="A14" s="490" t="s">
        <v>945</v>
      </c>
      <c r="B14" s="1504">
        <v>3313.7251099999994</v>
      </c>
      <c r="C14" s="1504">
        <v>4236.4722800000009</v>
      </c>
      <c r="D14" s="1504">
        <v>3311.713960000001</v>
      </c>
      <c r="E14" s="1504">
        <v>4070.4331099999995</v>
      </c>
      <c r="F14" s="1504">
        <v>4343.1997500000025</v>
      </c>
      <c r="G14" s="1504">
        <v>4495.3377500000033</v>
      </c>
      <c r="H14" s="1504">
        <v>4409.5079500000002</v>
      </c>
      <c r="I14" s="473">
        <f t="shared" si="0"/>
        <v>0.33068006657921029</v>
      </c>
      <c r="J14" s="1055"/>
      <c r="K14" s="203"/>
      <c r="L14" s="1072"/>
    </row>
    <row r="15" spans="1:12" x14ac:dyDescent="0.2">
      <c r="A15" s="490" t="s">
        <v>1745</v>
      </c>
      <c r="B15" s="1504">
        <v>-484.84540000000015</v>
      </c>
      <c r="C15" s="1504">
        <v>-1133.6669699999998</v>
      </c>
      <c r="D15" s="1504">
        <v>-648.79692</v>
      </c>
      <c r="E15" s="1504">
        <v>-1176.4743899999999</v>
      </c>
      <c r="F15" s="1504">
        <v>-1343.6163399999996</v>
      </c>
      <c r="G15" s="1504">
        <v>-1619.143749999999</v>
      </c>
      <c r="H15" s="1504">
        <v>-1757.5104099999992</v>
      </c>
      <c r="I15" s="473">
        <f>(H16-B15)/B15</f>
        <v>-6.1702406375310481</v>
      </c>
      <c r="J15" s="1055"/>
      <c r="K15" s="203"/>
      <c r="L15" s="1072"/>
    </row>
    <row r="16" spans="1:12" x14ac:dyDescent="0.2">
      <c r="A16" s="490" t="s">
        <v>73</v>
      </c>
      <c r="B16" s="1504">
        <v>1871.7908199999993</v>
      </c>
      <c r="C16" s="1504">
        <v>3876.2267000000015</v>
      </c>
      <c r="D16" s="1504">
        <v>456.61651999999981</v>
      </c>
      <c r="E16" s="1504">
        <v>1379.4006900000013</v>
      </c>
      <c r="F16" s="1504">
        <v>1424.479969999996</v>
      </c>
      <c r="G16" s="1504">
        <v>2113.7906300000009</v>
      </c>
      <c r="H16" s="1504">
        <v>2506.7673899999968</v>
      </c>
      <c r="I16" s="473">
        <f>(H17-B16)/B16</f>
        <v>1.3759932640336436</v>
      </c>
      <c r="J16" s="1055"/>
      <c r="K16" s="203"/>
      <c r="L16" s="1072"/>
    </row>
    <row r="17" spans="1:12" ht="13.5" thickBot="1" x14ac:dyDescent="0.25">
      <c r="A17" s="490" t="s">
        <v>30</v>
      </c>
      <c r="B17" s="1504">
        <v>7817.2636999999995</v>
      </c>
      <c r="C17" s="1504">
        <v>8910.3100800000011</v>
      </c>
      <c r="D17" s="1504">
        <v>1313.9131299999999</v>
      </c>
      <c r="E17" s="1504">
        <v>2533.6727900000001</v>
      </c>
      <c r="F17" s="1504">
        <v>2869.2008000000005</v>
      </c>
      <c r="G17" s="1504">
        <v>3000.7116900000051</v>
      </c>
      <c r="H17" s="1504">
        <v>4447.3623800000087</v>
      </c>
      <c r="I17" s="474">
        <f>(H17-B17)/B17</f>
        <v>-0.43108451362591121</v>
      </c>
      <c r="J17" s="1055"/>
      <c r="K17" s="203"/>
      <c r="L17" s="1072"/>
    </row>
    <row r="18" spans="1:12" ht="15" thickBot="1" x14ac:dyDescent="0.25">
      <c r="A18" s="491" t="s">
        <v>702</v>
      </c>
      <c r="B18" s="492">
        <v>28576.678629999988</v>
      </c>
      <c r="C18" s="492">
        <v>37859.44213000001</v>
      </c>
      <c r="D18" s="492">
        <v>17584.498710000003</v>
      </c>
      <c r="E18" s="492">
        <v>26324.77306</v>
      </c>
      <c r="F18" s="492">
        <f>SUM(F7:F17)</f>
        <v>41519.497729999988</v>
      </c>
      <c r="G18" s="492">
        <f>SUM(G7:G17)</f>
        <v>43566.85783000003</v>
      </c>
      <c r="H18" s="492">
        <f>SUM(H7:H17)</f>
        <v>46546.023159999982</v>
      </c>
      <c r="I18" s="493">
        <f>(H18-B18)/B18</f>
        <v>0.62881151314539607</v>
      </c>
      <c r="J18" s="1055"/>
      <c r="K18" s="203"/>
      <c r="L18" s="203"/>
    </row>
    <row r="19" spans="1:12" ht="8.25" customHeight="1" x14ac:dyDescent="0.2">
      <c r="A19" s="93"/>
      <c r="B19" s="494"/>
      <c r="C19" s="494"/>
      <c r="D19" s="494"/>
      <c r="E19" s="494"/>
      <c r="F19" s="494"/>
      <c r="G19" s="494"/>
      <c r="H19" s="494"/>
      <c r="I19" s="495"/>
    </row>
    <row r="20" spans="1:12" x14ac:dyDescent="0.2">
      <c r="A20" s="17" t="s">
        <v>887</v>
      </c>
      <c r="B20" s="17"/>
      <c r="C20" s="17"/>
      <c r="D20" s="17"/>
      <c r="E20" s="17"/>
      <c r="F20" s="17"/>
      <c r="G20" s="17"/>
      <c r="H20" s="496"/>
      <c r="I20" s="497"/>
    </row>
    <row r="21" spans="1:12" ht="15" customHeight="1" x14ac:dyDescent="0.2">
      <c r="A21" s="476" t="s">
        <v>1744</v>
      </c>
      <c r="B21" s="498"/>
      <c r="C21" s="498"/>
      <c r="D21" s="498"/>
      <c r="E21" s="498"/>
      <c r="F21" s="498"/>
      <c r="G21" s="498"/>
      <c r="H21" s="498"/>
      <c r="I21" s="498"/>
    </row>
    <row r="22" spans="1:12" ht="15.75" x14ac:dyDescent="0.25">
      <c r="A22" s="1994" t="s">
        <v>563</v>
      </c>
      <c r="B22" s="1994"/>
      <c r="C22" s="1994"/>
      <c r="D22" s="1994"/>
      <c r="E22" s="1994"/>
      <c r="F22" s="1994"/>
      <c r="G22" s="1994"/>
      <c r="H22" s="1994"/>
      <c r="I22" s="1994"/>
    </row>
    <row r="23" spans="1:12" ht="15.75" x14ac:dyDescent="0.25">
      <c r="A23" s="2246" t="s">
        <v>2671</v>
      </c>
      <c r="B23" s="2246"/>
      <c r="C23" s="2246"/>
      <c r="D23" s="2246"/>
      <c r="E23" s="2246"/>
      <c r="F23" s="2246"/>
      <c r="G23" s="2246"/>
      <c r="H23" s="2246"/>
      <c r="I23" s="2246"/>
    </row>
    <row r="24" spans="1:12" ht="15.75" x14ac:dyDescent="0.25">
      <c r="A24" s="1994" t="s">
        <v>536</v>
      </c>
      <c r="B24" s="1994"/>
      <c r="C24" s="1994"/>
      <c r="D24" s="1994"/>
      <c r="E24" s="1994"/>
      <c r="F24" s="1994"/>
      <c r="G24" s="1994"/>
      <c r="H24" s="1994"/>
      <c r="I24" s="1994"/>
    </row>
    <row r="25" spans="1:12" ht="6" customHeight="1" thickBot="1" x14ac:dyDescent="0.25">
      <c r="A25" s="499"/>
      <c r="B25" s="499"/>
      <c r="C25" s="499"/>
      <c r="D25" s="499"/>
      <c r="E25" s="499"/>
      <c r="F25" s="499"/>
      <c r="G25" s="499"/>
      <c r="H25" s="499"/>
      <c r="I25" s="499"/>
    </row>
    <row r="26" spans="1:12" ht="26.25" thickBot="1" x14ac:dyDescent="0.25">
      <c r="A26" s="500" t="s">
        <v>559</v>
      </c>
      <c r="B26" s="1297">
        <v>45536</v>
      </c>
      <c r="C26" s="1297">
        <v>45627</v>
      </c>
      <c r="D26" s="1297">
        <v>45717</v>
      </c>
      <c r="E26" s="68">
        <v>45809</v>
      </c>
      <c r="F26" s="68">
        <v>45839</v>
      </c>
      <c r="G26" s="68">
        <v>45870</v>
      </c>
      <c r="H26" s="68">
        <v>45901</v>
      </c>
      <c r="I26" s="501" t="s">
        <v>538</v>
      </c>
    </row>
    <row r="27" spans="1:12" x14ac:dyDescent="0.2">
      <c r="A27" s="490" t="s">
        <v>60</v>
      </c>
      <c r="B27" s="1296">
        <v>9364.7104299999992</v>
      </c>
      <c r="C27" s="1296">
        <v>14115.13833</v>
      </c>
      <c r="D27" s="1296">
        <v>4740.3174700000009</v>
      </c>
      <c r="E27" s="1296">
        <v>9457.2351299999991</v>
      </c>
      <c r="F27" s="1296">
        <v>11468.63695</v>
      </c>
      <c r="G27" s="1296">
        <v>13406.13632</v>
      </c>
      <c r="H27" s="1296">
        <v>15311.874129999998</v>
      </c>
      <c r="I27" s="474">
        <f>(H27-B27)/B27</f>
        <v>0.63506114198130093</v>
      </c>
      <c r="J27" s="1055"/>
      <c r="L27" s="1072"/>
    </row>
    <row r="28" spans="1:12" x14ac:dyDescent="0.2">
      <c r="A28" s="490" t="s">
        <v>941</v>
      </c>
      <c r="B28" s="1296">
        <v>7045.9019799999996</v>
      </c>
      <c r="C28" s="1296">
        <v>10086.43944</v>
      </c>
      <c r="D28" s="1296">
        <v>2930.7123099999999</v>
      </c>
      <c r="E28" s="1296">
        <v>4947.8847300000007</v>
      </c>
      <c r="F28" s="1296">
        <v>5952.1305600000005</v>
      </c>
      <c r="G28" s="1296">
        <v>7034.3434299999999</v>
      </c>
      <c r="H28" s="1296">
        <v>7826.5095099999999</v>
      </c>
      <c r="I28" s="474">
        <f t="shared" ref="I28:I37" si="1">(H28-B28)/B28</f>
        <v>0.11078887163286939</v>
      </c>
      <c r="J28" s="1055"/>
      <c r="L28" s="1072"/>
    </row>
    <row r="29" spans="1:12" x14ac:dyDescent="0.2">
      <c r="A29" s="490" t="s">
        <v>560</v>
      </c>
      <c r="B29" s="1296">
        <v>679.25573999999995</v>
      </c>
      <c r="C29" s="1296">
        <v>880.82836999999995</v>
      </c>
      <c r="D29" s="1296">
        <v>778.73602999999991</v>
      </c>
      <c r="E29" s="1296">
        <v>1043.5713099999998</v>
      </c>
      <c r="F29" s="1296">
        <v>1058.1623800000002</v>
      </c>
      <c r="G29" s="1296">
        <v>1165.5544000000002</v>
      </c>
      <c r="H29" s="1296">
        <v>1385.2185399999998</v>
      </c>
      <c r="I29" s="474">
        <f t="shared" si="1"/>
        <v>1.0393181219197352</v>
      </c>
      <c r="J29" s="1055"/>
      <c r="L29" s="1072"/>
    </row>
    <row r="30" spans="1:12" x14ac:dyDescent="0.2">
      <c r="A30" s="490" t="s">
        <v>29</v>
      </c>
      <c r="B30" s="1296">
        <v>3148.48234</v>
      </c>
      <c r="C30" s="1296">
        <v>3557.9041199999997</v>
      </c>
      <c r="D30" s="1296">
        <v>11697.901930000004</v>
      </c>
      <c r="E30" s="1296">
        <v>1291.5617600000003</v>
      </c>
      <c r="F30" s="1296">
        <v>1406.4495799999997</v>
      </c>
      <c r="G30" s="1296">
        <v>1544.7047899999998</v>
      </c>
      <c r="H30" s="1296">
        <v>2230.8519399999996</v>
      </c>
      <c r="I30" s="474">
        <f t="shared" si="1"/>
        <v>-0.29145165857909827</v>
      </c>
      <c r="J30" s="1055"/>
      <c r="L30" s="1072"/>
    </row>
    <row r="31" spans="1:12" x14ac:dyDescent="0.2">
      <c r="A31" s="490" t="s">
        <v>1746</v>
      </c>
      <c r="B31" s="1296">
        <v>3189.64363</v>
      </c>
      <c r="C31" s="1296">
        <v>4319.7206500000002</v>
      </c>
      <c r="D31" s="1296">
        <v>2062.6281400000007</v>
      </c>
      <c r="E31" s="1296">
        <v>2630.1046500000002</v>
      </c>
      <c r="F31" s="1296">
        <v>5301.1791400000002</v>
      </c>
      <c r="G31" s="1296">
        <v>6595.0710000000008</v>
      </c>
      <c r="H31" s="1296">
        <v>7143.8841400000001</v>
      </c>
      <c r="I31" s="474">
        <f t="shared" si="1"/>
        <v>1.2397123217178967</v>
      </c>
      <c r="J31" s="1055"/>
      <c r="L31" s="1072"/>
    </row>
    <row r="32" spans="1:12" x14ac:dyDescent="0.2">
      <c r="A32" s="490" t="s">
        <v>52</v>
      </c>
      <c r="B32" s="1296">
        <v>3036.1045400000007</v>
      </c>
      <c r="C32" s="1296">
        <v>4708.2843200000007</v>
      </c>
      <c r="D32" s="1296">
        <v>3931.7729500000005</v>
      </c>
      <c r="E32" s="1296">
        <v>3395.8313900000003</v>
      </c>
      <c r="F32" s="1296">
        <v>4204.2531499999986</v>
      </c>
      <c r="G32" s="1296">
        <v>4674.0900700000002</v>
      </c>
      <c r="H32" s="1296">
        <v>5286.8130899999996</v>
      </c>
      <c r="I32" s="474">
        <f t="shared" si="1"/>
        <v>0.74131457607846352</v>
      </c>
      <c r="J32" s="1055"/>
      <c r="L32" s="1072"/>
    </row>
    <row r="33" spans="1:12" x14ac:dyDescent="0.2">
      <c r="A33" s="490" t="s">
        <v>400</v>
      </c>
      <c r="B33" s="1296">
        <v>397.05157999999994</v>
      </c>
      <c r="C33" s="1296">
        <v>393.00607999999994</v>
      </c>
      <c r="D33" s="1296">
        <v>-7.3097499999999993</v>
      </c>
      <c r="E33" s="1296">
        <v>-8.0909999999999993</v>
      </c>
      <c r="F33" s="1296">
        <v>-9.4395000000000007</v>
      </c>
      <c r="G33" s="1296">
        <v>-10.788</v>
      </c>
      <c r="H33" s="1296">
        <v>-12.1365</v>
      </c>
      <c r="I33" s="474">
        <f t="shared" si="1"/>
        <v>-1.0305665576245786</v>
      </c>
      <c r="J33" s="1055"/>
      <c r="L33" s="1072"/>
    </row>
    <row r="34" spans="1:12" x14ac:dyDescent="0.2">
      <c r="A34" s="490" t="s">
        <v>945</v>
      </c>
      <c r="B34" s="1296">
        <v>1689.2224500000002</v>
      </c>
      <c r="C34" s="1296">
        <v>2304.3328999999999</v>
      </c>
      <c r="D34" s="1296">
        <v>4417.7724200000011</v>
      </c>
      <c r="E34" s="1296">
        <v>1271.4604899999999</v>
      </c>
      <c r="F34" s="1296">
        <v>1498.5250699999999</v>
      </c>
      <c r="G34" s="1296">
        <v>1798.5042699999999</v>
      </c>
      <c r="H34" s="1296">
        <v>1983.99512</v>
      </c>
      <c r="I34" s="474">
        <f t="shared" si="1"/>
        <v>0.17450198462612179</v>
      </c>
      <c r="J34" s="1055"/>
      <c r="L34" s="1072"/>
    </row>
    <row r="35" spans="1:12" x14ac:dyDescent="0.2">
      <c r="A35" s="490" t="s">
        <v>1745</v>
      </c>
      <c r="B35" s="1296">
        <v>80.715609999999984</v>
      </c>
      <c r="C35" s="1296">
        <v>122.18651</v>
      </c>
      <c r="D35" s="1296">
        <v>101.37551000000002</v>
      </c>
      <c r="E35" s="1296">
        <v>140.33706000000001</v>
      </c>
      <c r="F35" s="1296">
        <v>192.57309000000004</v>
      </c>
      <c r="G35" s="1296">
        <v>225.84002999999996</v>
      </c>
      <c r="H35" s="1296">
        <v>322.04722000000004</v>
      </c>
      <c r="I35" s="474">
        <f t="shared" si="1"/>
        <v>2.9899000949134886</v>
      </c>
      <c r="J35" s="1055"/>
      <c r="L35" s="1072"/>
    </row>
    <row r="36" spans="1:12" x14ac:dyDescent="0.2">
      <c r="A36" s="490" t="s">
        <v>73</v>
      </c>
      <c r="B36" s="1296">
        <v>4204.1403799999998</v>
      </c>
      <c r="C36" s="1296">
        <v>5754.5124900000001</v>
      </c>
      <c r="D36" s="1296">
        <v>1774.2981599999998</v>
      </c>
      <c r="E36" s="1296">
        <v>2601.8810200000003</v>
      </c>
      <c r="F36" s="1296">
        <v>3006.49001</v>
      </c>
      <c r="G36" s="1296">
        <v>3458.9612399999996</v>
      </c>
      <c r="H36" s="1296">
        <v>3987.2726499999999</v>
      </c>
      <c r="I36" s="474">
        <f t="shared" si="1"/>
        <v>-5.1584321739513356E-2</v>
      </c>
      <c r="J36" s="1055"/>
      <c r="L36" s="1072"/>
    </row>
    <row r="37" spans="1:12" ht="13.5" thickBot="1" x14ac:dyDescent="0.25">
      <c r="A37" s="490" t="s">
        <v>30</v>
      </c>
      <c r="B37" s="1296">
        <v>14994.290929999999</v>
      </c>
      <c r="C37" s="1296">
        <v>19250.2562</v>
      </c>
      <c r="D37" s="1296">
        <v>3673.0114699999999</v>
      </c>
      <c r="E37" s="1296">
        <v>4863.3621199999998</v>
      </c>
      <c r="F37" s="1296">
        <v>5808.6629000000003</v>
      </c>
      <c r="G37" s="1296">
        <v>6550.6541400000015</v>
      </c>
      <c r="H37" s="1296">
        <v>8493.7547600000016</v>
      </c>
      <c r="I37" s="474">
        <f t="shared" si="1"/>
        <v>-0.43353408309518493</v>
      </c>
      <c r="J37" s="1055"/>
      <c r="L37" s="1072"/>
    </row>
    <row r="38" spans="1:12" ht="15" thickBot="1" x14ac:dyDescent="0.25">
      <c r="A38" s="491" t="s">
        <v>702</v>
      </c>
      <c r="B38" s="492">
        <v>47829.519609999988</v>
      </c>
      <c r="C38" s="492">
        <v>65492.609410000005</v>
      </c>
      <c r="D38" s="492">
        <v>36101.216640000006</v>
      </c>
      <c r="E38" s="492">
        <v>31635.138660000004</v>
      </c>
      <c r="F38" s="492">
        <f>SUM(F27:F37)</f>
        <v>39887.623330000009</v>
      </c>
      <c r="G38" s="492">
        <f>SUM(G27:G37)</f>
        <v>46443.07168999999</v>
      </c>
      <c r="H38" s="492">
        <f>SUM(H27:H37)</f>
        <v>53960.084600000002</v>
      </c>
      <c r="I38" s="493">
        <f>(H38-B38)/B38</f>
        <v>0.12817534108618273</v>
      </c>
      <c r="J38" s="1055"/>
      <c r="L38" s="1073"/>
    </row>
    <row r="39" spans="1:12" ht="3.75" customHeight="1" x14ac:dyDescent="0.2">
      <c r="A39" s="93"/>
      <c r="B39" s="494"/>
      <c r="C39" s="494"/>
      <c r="D39" s="494"/>
      <c r="E39" s="494"/>
      <c r="F39" s="494"/>
      <c r="G39" s="494"/>
      <c r="H39" s="494"/>
      <c r="I39" s="495"/>
    </row>
    <row r="40" spans="1:12" x14ac:dyDescent="0.2">
      <c r="A40" s="17" t="s">
        <v>887</v>
      </c>
      <c r="B40" s="17"/>
      <c r="C40" s="17"/>
      <c r="D40" s="17"/>
      <c r="E40" s="17"/>
      <c r="F40" s="17"/>
      <c r="G40" s="17"/>
      <c r="H40" s="96"/>
      <c r="I40" s="17"/>
    </row>
    <row r="41" spans="1:12" ht="11.25" customHeight="1" x14ac:dyDescent="0.2">
      <c r="A41" s="476" t="s">
        <v>1744</v>
      </c>
      <c r="B41" s="498"/>
      <c r="C41" s="498"/>
      <c r="D41" s="498"/>
      <c r="E41" s="498"/>
      <c r="F41" s="498"/>
      <c r="G41" s="498"/>
      <c r="H41" s="498"/>
      <c r="I41" s="498"/>
    </row>
    <row r="42" spans="1:12" ht="15.75" x14ac:dyDescent="0.25">
      <c r="A42" s="1994" t="s">
        <v>564</v>
      </c>
      <c r="B42" s="1994"/>
      <c r="C42" s="1994"/>
      <c r="D42" s="1994"/>
      <c r="E42" s="1994"/>
      <c r="F42" s="1994"/>
      <c r="G42" s="1994"/>
      <c r="H42" s="1994"/>
      <c r="I42" s="1994"/>
    </row>
    <row r="43" spans="1:12" ht="15.75" x14ac:dyDescent="0.25">
      <c r="A43" s="2246" t="s">
        <v>2671</v>
      </c>
      <c r="B43" s="2246"/>
      <c r="C43" s="2246"/>
      <c r="D43" s="2246"/>
      <c r="E43" s="2246"/>
      <c r="F43" s="2246"/>
      <c r="G43" s="2246"/>
      <c r="H43" s="2246"/>
      <c r="I43" s="2246"/>
    </row>
    <row r="44" spans="1:12" ht="15.75" x14ac:dyDescent="0.25">
      <c r="A44" s="1994" t="s">
        <v>536</v>
      </c>
      <c r="B44" s="1994"/>
      <c r="C44" s="1994"/>
      <c r="D44" s="1994"/>
      <c r="E44" s="1994"/>
      <c r="F44" s="1994"/>
      <c r="G44" s="1994"/>
      <c r="H44" s="1994"/>
      <c r="I44" s="1994"/>
    </row>
    <row r="45" spans="1:12" ht="4.5" customHeight="1" thickBot="1" x14ac:dyDescent="0.25">
      <c r="A45" s="502"/>
      <c r="B45" s="503"/>
      <c r="C45" s="504"/>
      <c r="D45" s="503"/>
      <c r="E45" s="503"/>
      <c r="F45" s="503"/>
      <c r="G45" s="503"/>
      <c r="H45" s="503"/>
      <c r="I45" s="503"/>
    </row>
    <row r="46" spans="1:12" ht="26.25" thickBot="1" x14ac:dyDescent="0.25">
      <c r="A46" s="500" t="s">
        <v>559</v>
      </c>
      <c r="B46" s="1297">
        <v>45536</v>
      </c>
      <c r="C46" s="1297">
        <v>45627</v>
      </c>
      <c r="D46" s="68">
        <v>45717</v>
      </c>
      <c r="E46" s="68">
        <v>45809</v>
      </c>
      <c r="F46" s="68">
        <v>45839</v>
      </c>
      <c r="G46" s="68">
        <v>45870</v>
      </c>
      <c r="H46" s="68">
        <v>45901</v>
      </c>
      <c r="I46" s="489" t="s">
        <v>538</v>
      </c>
    </row>
    <row r="47" spans="1:12" x14ac:dyDescent="0.2">
      <c r="A47" s="505" t="s">
        <v>60</v>
      </c>
      <c r="B47" s="1296">
        <v>9940.2083099999982</v>
      </c>
      <c r="C47" s="1296">
        <v>20174.940469999998</v>
      </c>
      <c r="D47" s="1296">
        <v>4440.1047800000006</v>
      </c>
      <c r="E47" s="1296">
        <v>9936.9402399999981</v>
      </c>
      <c r="F47" s="1296">
        <v>11929.157849999996</v>
      </c>
      <c r="G47" s="1296">
        <v>14009.356589999996</v>
      </c>
      <c r="H47" s="1296">
        <v>16090.369219999993</v>
      </c>
      <c r="I47" s="474">
        <f>(H47-B47)/B47</f>
        <v>0.61871549551057614</v>
      </c>
      <c r="J47" s="1055"/>
      <c r="L47" s="1072"/>
    </row>
    <row r="48" spans="1:12" x14ac:dyDescent="0.2">
      <c r="A48" s="505" t="s">
        <v>941</v>
      </c>
      <c r="B48" s="1296">
        <v>9319.5577099999973</v>
      </c>
      <c r="C48" s="1296">
        <v>12852.385129999999</v>
      </c>
      <c r="D48" s="1296">
        <v>2407.2529599999998</v>
      </c>
      <c r="E48" s="1296">
        <v>5742.1797600000009</v>
      </c>
      <c r="F48" s="1296">
        <v>6689.9049899999982</v>
      </c>
      <c r="G48" s="1296">
        <v>7832.6663800000006</v>
      </c>
      <c r="H48" s="1296">
        <v>8755.9105100000052</v>
      </c>
      <c r="I48" s="473">
        <f t="shared" ref="I48:I56" si="2">(H48-B48)/B48</f>
        <v>-6.0480037523153264E-2</v>
      </c>
      <c r="J48" s="1055"/>
      <c r="L48" s="1072"/>
    </row>
    <row r="49" spans="1:12" x14ac:dyDescent="0.2">
      <c r="A49" s="505" t="s">
        <v>560</v>
      </c>
      <c r="B49" s="1296">
        <v>-515.96012999999994</v>
      </c>
      <c r="C49" s="1296">
        <v>370.67697999999996</v>
      </c>
      <c r="D49" s="1296">
        <v>561.48924999999997</v>
      </c>
      <c r="E49" s="1296">
        <v>1996.1426800000002</v>
      </c>
      <c r="F49" s="1296">
        <v>12755.197310000001</v>
      </c>
      <c r="G49" s="1296">
        <v>12316.603130000003</v>
      </c>
      <c r="H49" s="1296">
        <v>6392.3310499999989</v>
      </c>
      <c r="I49" s="473">
        <f t="shared" si="2"/>
        <v>-13.389195750454594</v>
      </c>
      <c r="J49" s="1055"/>
      <c r="L49" s="1072"/>
    </row>
    <row r="50" spans="1:12" x14ac:dyDescent="0.2">
      <c r="A50" s="505" t="s">
        <v>29</v>
      </c>
      <c r="B50" s="1296">
        <v>14321.56193</v>
      </c>
      <c r="C50" s="1296">
        <v>14501.238749999997</v>
      </c>
      <c r="D50" s="1296">
        <v>558.16257999999982</v>
      </c>
      <c r="E50" s="1296">
        <v>14150.913380000002</v>
      </c>
      <c r="F50" s="1296">
        <v>18056.090179999999</v>
      </c>
      <c r="G50" s="1296">
        <v>20995.945519999994</v>
      </c>
      <c r="H50" s="1296">
        <v>22336.447049999995</v>
      </c>
      <c r="I50" s="473">
        <f t="shared" si="2"/>
        <v>0.55963764002659977</v>
      </c>
      <c r="J50" s="1055"/>
      <c r="L50" s="1072"/>
    </row>
    <row r="51" spans="1:12" x14ac:dyDescent="0.2">
      <c r="A51" s="505" t="s">
        <v>1746</v>
      </c>
      <c r="B51" s="1296">
        <v>11820.709469999996</v>
      </c>
      <c r="C51" s="1296">
        <v>14205.243790000002</v>
      </c>
      <c r="D51" s="1296">
        <v>1222.8216599999998</v>
      </c>
      <c r="E51" s="1296">
        <v>5372.6455900000001</v>
      </c>
      <c r="F51" s="1296">
        <v>5720.8060499999956</v>
      </c>
      <c r="G51" s="1296">
        <v>6155.989499999996</v>
      </c>
      <c r="H51" s="1296">
        <v>7587.9283300000016</v>
      </c>
      <c r="I51" s="473">
        <f>(H51-B51)/B51</f>
        <v>-0.35808181824808827</v>
      </c>
      <c r="J51" s="1055"/>
      <c r="L51" s="1072"/>
    </row>
    <row r="52" spans="1:12" x14ac:dyDescent="0.2">
      <c r="A52" s="505" t="s">
        <v>52</v>
      </c>
      <c r="B52" s="1296">
        <v>9353.0656299999991</v>
      </c>
      <c r="C52" s="1296">
        <v>11924.628690000001</v>
      </c>
      <c r="D52" s="1296">
        <v>1705.4715299999998</v>
      </c>
      <c r="E52" s="1296">
        <v>8452.4560700000002</v>
      </c>
      <c r="F52" s="1296">
        <v>9788.8109700000023</v>
      </c>
      <c r="G52" s="1296">
        <v>10831.169030000005</v>
      </c>
      <c r="H52" s="1296">
        <v>16732.57531</v>
      </c>
      <c r="I52" s="473">
        <f t="shared" si="2"/>
        <v>0.7889936809948378</v>
      </c>
      <c r="J52" s="1055"/>
      <c r="L52" s="1072"/>
    </row>
    <row r="53" spans="1:12" x14ac:dyDescent="0.2">
      <c r="A53" s="505" t="s">
        <v>400</v>
      </c>
      <c r="B53" s="1296">
        <v>415.09004999999985</v>
      </c>
      <c r="C53" s="1296">
        <v>407.33407999999997</v>
      </c>
      <c r="D53" s="1296">
        <v>-4.0454999999999997</v>
      </c>
      <c r="E53" s="1296">
        <v>-3.8756399999999993</v>
      </c>
      <c r="F53" s="1296">
        <v>-12.854689999999998</v>
      </c>
      <c r="G53" s="1296">
        <v>-15.159180000000001</v>
      </c>
      <c r="H53" s="1296">
        <v>-16.48978</v>
      </c>
      <c r="I53" s="473">
        <f>(H53-B53)/B53</f>
        <v>-1.0397257896208305</v>
      </c>
      <c r="J53" s="1055"/>
      <c r="L53" s="1072"/>
    </row>
    <row r="54" spans="1:12" x14ac:dyDescent="0.2">
      <c r="A54" s="505" t="s">
        <v>945</v>
      </c>
      <c r="B54" s="1296">
        <v>6101.6835599999995</v>
      </c>
      <c r="C54" s="1296">
        <v>7992.2431000000006</v>
      </c>
      <c r="D54" s="1296">
        <v>701.63668999999993</v>
      </c>
      <c r="E54" s="1296">
        <v>6136.1395399999992</v>
      </c>
      <c r="F54" s="1296">
        <v>6734.6294400000015</v>
      </c>
      <c r="G54" s="1296">
        <v>7192.4581800000014</v>
      </c>
      <c r="H54" s="1296">
        <v>7407.1760299999978</v>
      </c>
      <c r="I54" s="473">
        <f t="shared" si="2"/>
        <v>0.21395610853342883</v>
      </c>
      <c r="J54" s="1055"/>
      <c r="L54" s="1072"/>
    </row>
    <row r="55" spans="1:12" x14ac:dyDescent="0.2">
      <c r="A55" s="490" t="s">
        <v>1745</v>
      </c>
      <c r="B55" s="1296">
        <v>1791.57241</v>
      </c>
      <c r="C55" s="1296">
        <v>1824.1903500000001</v>
      </c>
      <c r="D55" s="1296">
        <v>50.32591</v>
      </c>
      <c r="E55" s="1296">
        <v>383.00652999999988</v>
      </c>
      <c r="F55" s="1296">
        <v>498.48962</v>
      </c>
      <c r="G55" s="1296">
        <v>510.67564999999996</v>
      </c>
      <c r="H55" s="1296">
        <v>634.43488000000013</v>
      </c>
      <c r="I55" s="473">
        <f t="shared" si="2"/>
        <v>-0.64587818139039099</v>
      </c>
      <c r="J55" s="1055"/>
      <c r="L55" s="1072"/>
    </row>
    <row r="56" spans="1:12" x14ac:dyDescent="0.2">
      <c r="A56" s="505" t="s">
        <v>73</v>
      </c>
      <c r="B56" s="1296">
        <v>5869.9261199999992</v>
      </c>
      <c r="C56" s="1296">
        <v>9151.6808100000017</v>
      </c>
      <c r="D56" s="1296">
        <v>1289.1195299999999</v>
      </c>
      <c r="E56" s="1296">
        <v>4053.2466400000008</v>
      </c>
      <c r="F56" s="1296">
        <v>4668.9605599999959</v>
      </c>
      <c r="G56" s="1296">
        <v>5800.7971099999986</v>
      </c>
      <c r="H56" s="1296">
        <v>6632.8098500000006</v>
      </c>
      <c r="I56" s="473">
        <f t="shared" si="2"/>
        <v>0.12996479246999476</v>
      </c>
      <c r="J56" s="1055"/>
      <c r="L56" s="1072"/>
    </row>
    <row r="57" spans="1:12" ht="13.5" thickBot="1" x14ac:dyDescent="0.25">
      <c r="A57" s="506" t="s">
        <v>30</v>
      </c>
      <c r="B57" s="1296">
        <v>14891.05378</v>
      </c>
      <c r="C57" s="1296">
        <v>19359.990600000001</v>
      </c>
      <c r="D57" s="1296">
        <v>2675.6528699999999</v>
      </c>
      <c r="E57" s="1296">
        <v>7271.7802000000001</v>
      </c>
      <c r="F57" s="1296">
        <v>8438.6894400000001</v>
      </c>
      <c r="G57" s="1296">
        <v>9286.6067900000035</v>
      </c>
      <c r="H57" s="1296">
        <v>11510.337960000004</v>
      </c>
      <c r="I57" s="473">
        <f>(H57-B57)/B57</f>
        <v>-0.22702999196340259</v>
      </c>
      <c r="J57" s="1055"/>
      <c r="L57" s="1072"/>
    </row>
    <row r="58" spans="1:12" ht="15" thickBot="1" x14ac:dyDescent="0.25">
      <c r="A58" s="491" t="s">
        <v>702</v>
      </c>
      <c r="B58" s="492">
        <v>83308.468839999987</v>
      </c>
      <c r="C58" s="492">
        <v>112764.55275000002</v>
      </c>
      <c r="D58" s="492">
        <v>15607.992259999997</v>
      </c>
      <c r="E58" s="492">
        <v>63491.574989999994</v>
      </c>
      <c r="F58" s="492">
        <f>SUM(F47:F57)</f>
        <v>85267.881719999976</v>
      </c>
      <c r="G58" s="492">
        <f t="shared" ref="G58:H58" si="3">SUM(G47:G57)</f>
        <v>94917.108699999997</v>
      </c>
      <c r="H58" s="492">
        <f t="shared" si="3"/>
        <v>104063.83041</v>
      </c>
      <c r="I58" s="493">
        <f>(H58-B58)/B58</f>
        <v>0.24913867532317993</v>
      </c>
      <c r="J58" s="1055"/>
      <c r="L58" s="1072"/>
    </row>
    <row r="59" spans="1:12" ht="4.5" customHeight="1" x14ac:dyDescent="0.2">
      <c r="A59" s="93"/>
      <c r="B59" s="494"/>
      <c r="C59" s="494"/>
      <c r="D59" s="494"/>
      <c r="E59" s="494"/>
      <c r="F59" s="494"/>
      <c r="G59" s="494"/>
      <c r="H59" s="494"/>
      <c r="I59" s="495"/>
    </row>
    <row r="60" spans="1:12" x14ac:dyDescent="0.2">
      <c r="A60" s="17" t="s">
        <v>887</v>
      </c>
      <c r="B60" s="17"/>
      <c r="C60" s="17"/>
      <c r="D60" s="17"/>
      <c r="E60" s="17"/>
      <c r="F60" s="17"/>
      <c r="G60" s="17"/>
      <c r="H60" s="96"/>
      <c r="I60" s="17"/>
    </row>
    <row r="61" spans="1:12" x14ac:dyDescent="0.2">
      <c r="A61" s="476" t="s">
        <v>1744</v>
      </c>
    </row>
    <row r="62" spans="1:12" x14ac:dyDescent="0.2">
      <c r="A62" s="455"/>
    </row>
  </sheetData>
  <mergeCells count="9">
    <mergeCell ref="A42:I42"/>
    <mergeCell ref="A43:I43"/>
    <mergeCell ref="A44:I44"/>
    <mergeCell ref="A2:I2"/>
    <mergeCell ref="A3:I3"/>
    <mergeCell ref="A4:I4"/>
    <mergeCell ref="A22:I22"/>
    <mergeCell ref="A23:I23"/>
    <mergeCell ref="A24:I2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7"/>
  <dimension ref="A1:F24"/>
  <sheetViews>
    <sheetView workbookViewId="0">
      <selection sqref="A1:F1"/>
    </sheetView>
  </sheetViews>
  <sheetFormatPr defaultColWidth="11.42578125" defaultRowHeight="15" x14ac:dyDescent="0.25"/>
  <cols>
    <col min="1" max="1" width="18.85546875" style="1011" customWidth="1"/>
    <col min="2" max="2" width="18.7109375" style="1011" customWidth="1"/>
    <col min="3" max="3" width="2" style="1011" bestFit="1" customWidth="1"/>
    <col min="4" max="4" width="19.5703125" style="1011" bestFit="1" customWidth="1"/>
    <col min="5" max="5" width="2" style="1011" bestFit="1" customWidth="1"/>
    <col min="6" max="6" width="18.85546875" style="1011" customWidth="1"/>
    <col min="7" max="7" width="11.42578125" style="1011"/>
    <col min="8" max="8" width="13.140625" style="1011" bestFit="1" customWidth="1"/>
    <col min="9" max="16384" width="11.42578125" style="1011"/>
  </cols>
  <sheetData>
    <row r="1" spans="1:6" ht="18.75" x14ac:dyDescent="0.3">
      <c r="A1" s="2248" t="s">
        <v>1623</v>
      </c>
      <c r="B1" s="2249"/>
      <c r="C1" s="2249"/>
      <c r="D1" s="2249"/>
      <c r="E1" s="2249"/>
      <c r="F1" s="2250"/>
    </row>
    <row r="2" spans="1:6" ht="15.75" x14ac:dyDescent="0.25">
      <c r="A2" s="2251" t="s">
        <v>2671</v>
      </c>
      <c r="B2" s="2252"/>
      <c r="C2" s="2252"/>
      <c r="D2" s="2252"/>
      <c r="E2" s="2252"/>
      <c r="F2" s="2253"/>
    </row>
    <row r="3" spans="1:6" x14ac:dyDescent="0.25">
      <c r="A3" s="2254" t="s">
        <v>1624</v>
      </c>
      <c r="B3" s="2255"/>
      <c r="C3" s="2255"/>
      <c r="D3" s="2255"/>
      <c r="E3" s="2255"/>
      <c r="F3" s="2256"/>
    </row>
    <row r="4" spans="1:6" ht="8.25" customHeight="1" x14ac:dyDescent="0.25">
      <c r="A4" s="1012"/>
      <c r="B4" s="1013"/>
      <c r="C4" s="1013"/>
      <c r="D4" s="1014"/>
      <c r="E4" s="1014"/>
      <c r="F4" s="1015"/>
    </row>
    <row r="5" spans="1:6" x14ac:dyDescent="0.25">
      <c r="A5" s="1016" t="s">
        <v>1625</v>
      </c>
      <c r="B5" s="1017" t="s">
        <v>1626</v>
      </c>
      <c r="C5" s="1018"/>
      <c r="D5" s="1017" t="s">
        <v>1627</v>
      </c>
      <c r="E5" s="1019"/>
      <c r="F5" s="1020" t="s">
        <v>702</v>
      </c>
    </row>
    <row r="6" spans="1:6" x14ac:dyDescent="0.25">
      <c r="A6" s="1021" t="s">
        <v>1628</v>
      </c>
      <c r="B6" s="1022">
        <v>64791.526320999998</v>
      </c>
      <c r="C6" s="1023"/>
      <c r="D6" s="1022">
        <v>497091.29738499998</v>
      </c>
      <c r="E6" s="1023"/>
      <c r="F6" s="1024">
        <f>+D6+B6</f>
        <v>561882.823706</v>
      </c>
    </row>
    <row r="7" spans="1:6" x14ac:dyDescent="0.25">
      <c r="A7" s="1021" t="s">
        <v>666</v>
      </c>
      <c r="B7" s="1022">
        <v>8594.2664440000008</v>
      </c>
      <c r="C7" s="1025"/>
      <c r="D7" s="1022">
        <v>1729848.155735</v>
      </c>
      <c r="E7" s="1023"/>
      <c r="F7" s="1024">
        <f t="shared" ref="F7:F16" si="0">+D7+B7</f>
        <v>1738442.422179</v>
      </c>
    </row>
    <row r="8" spans="1:6" x14ac:dyDescent="0.25">
      <c r="A8" s="1021" t="s">
        <v>667</v>
      </c>
      <c r="B8" s="1022">
        <v>22731.059262999999</v>
      </c>
      <c r="C8" s="1023"/>
      <c r="D8" s="1022">
        <v>4495706.8172800001</v>
      </c>
      <c r="E8" s="1023"/>
      <c r="F8" s="1024">
        <f t="shared" si="0"/>
        <v>4518437.8765430003</v>
      </c>
    </row>
    <row r="9" spans="1:6" x14ac:dyDescent="0.25">
      <c r="A9" s="1021" t="s">
        <v>668</v>
      </c>
      <c r="B9" s="1022">
        <v>22251.674158999998</v>
      </c>
      <c r="C9" s="1023"/>
      <c r="D9" s="1022">
        <v>1846995.867942</v>
      </c>
      <c r="E9" s="1023"/>
      <c r="F9" s="1024">
        <f t="shared" si="0"/>
        <v>1869247.542101</v>
      </c>
    </row>
    <row r="10" spans="1:6" x14ac:dyDescent="0.25">
      <c r="A10" s="1021" t="s">
        <v>670</v>
      </c>
      <c r="B10" s="1022">
        <v>3411.9226650000001</v>
      </c>
      <c r="C10" s="1023"/>
      <c r="D10" s="1022">
        <v>859458.88334900001</v>
      </c>
      <c r="E10" s="1022"/>
      <c r="F10" s="1024">
        <f t="shared" si="0"/>
        <v>862870.80601399997</v>
      </c>
    </row>
    <row r="11" spans="1:6" x14ac:dyDescent="0.25">
      <c r="A11" s="1021" t="s">
        <v>671</v>
      </c>
      <c r="B11" s="1022">
        <v>24264.162508000001</v>
      </c>
      <c r="C11" s="1025"/>
      <c r="D11" s="1022">
        <v>7298889.2452429999</v>
      </c>
      <c r="E11" s="1023"/>
      <c r="F11" s="1024">
        <f t="shared" si="0"/>
        <v>7323153.4077509996</v>
      </c>
    </row>
    <row r="12" spans="1:6" x14ac:dyDescent="0.25">
      <c r="A12" s="1021" t="s">
        <v>672</v>
      </c>
      <c r="B12" s="1022">
        <v>15906.366102</v>
      </c>
      <c r="C12" s="1023"/>
      <c r="D12" s="1022">
        <v>4760776.2915350003</v>
      </c>
      <c r="E12" s="1023"/>
      <c r="F12" s="1024">
        <f t="shared" si="0"/>
        <v>4776682.6576370001</v>
      </c>
    </row>
    <row r="13" spans="1:6" x14ac:dyDescent="0.25">
      <c r="A13" s="1021" t="s">
        <v>673</v>
      </c>
      <c r="B13" s="1022">
        <v>11462.823054</v>
      </c>
      <c r="C13" s="1023"/>
      <c r="D13" s="1022">
        <v>844735.01037599996</v>
      </c>
      <c r="E13" s="1023"/>
      <c r="F13" s="1024">
        <f t="shared" si="0"/>
        <v>856197.83343</v>
      </c>
    </row>
    <row r="14" spans="1:6" x14ac:dyDescent="0.25">
      <c r="A14" s="1021" t="s">
        <v>674</v>
      </c>
      <c r="B14" s="1022">
        <v>0</v>
      </c>
      <c r="C14" s="1023"/>
      <c r="D14" s="1022">
        <v>138848.58867999999</v>
      </c>
      <c r="E14" s="1022"/>
      <c r="F14" s="1024">
        <f t="shared" si="0"/>
        <v>138848.58867999999</v>
      </c>
    </row>
    <row r="15" spans="1:6" x14ac:dyDescent="0.25">
      <c r="A15" s="1021" t="s">
        <v>675</v>
      </c>
      <c r="B15" s="1022">
        <v>254.40344300000001</v>
      </c>
      <c r="C15" s="1023"/>
      <c r="D15" s="1022">
        <v>4488192.1243319996</v>
      </c>
      <c r="E15" s="1023"/>
      <c r="F15" s="1024">
        <f t="shared" si="0"/>
        <v>4488446.5277749998</v>
      </c>
    </row>
    <row r="16" spans="1:6" ht="15.75" thickBot="1" x14ac:dyDescent="0.3">
      <c r="A16" s="1021" t="s">
        <v>1629</v>
      </c>
      <c r="B16" s="1022">
        <v>36396.301782000002</v>
      </c>
      <c r="C16" s="1023"/>
      <c r="D16" s="1022">
        <v>6310500.3742559999</v>
      </c>
      <c r="E16" s="1023"/>
      <c r="F16" s="1024">
        <f t="shared" si="0"/>
        <v>6346896.6760379998</v>
      </c>
    </row>
    <row r="17" spans="1:6" ht="15.75" thickBot="1" x14ac:dyDescent="0.3">
      <c r="A17" s="1026" t="s">
        <v>702</v>
      </c>
      <c r="B17" s="1134">
        <f>SUM(B6:B16)</f>
        <v>210064.505741</v>
      </c>
      <c r="C17" s="1134">
        <f>SUM(C6:C16)</f>
        <v>0</v>
      </c>
      <c r="D17" s="1134">
        <f>SUM(D6:D16)</f>
        <v>33271042.656112999</v>
      </c>
      <c r="E17" s="1134">
        <f t="shared" ref="E17" si="1">SUM(E6:E16)</f>
        <v>0</v>
      </c>
      <c r="F17" s="1027">
        <f>+D17+B17</f>
        <v>33481107.161853999</v>
      </c>
    </row>
    <row r="18" spans="1:6" ht="6.75" customHeight="1" x14ac:dyDescent="0.25">
      <c r="A18" s="1028"/>
      <c r="B18" s="1028"/>
      <c r="C18" s="1028"/>
      <c r="D18" s="1028"/>
      <c r="E18" s="1028"/>
      <c r="F18" s="1029"/>
    </row>
    <row r="19" spans="1:6" ht="16.5" customHeight="1" x14ac:dyDescent="0.25">
      <c r="A19" s="1274" t="s">
        <v>1630</v>
      </c>
    </row>
    <row r="20" spans="1:6" x14ac:dyDescent="0.25">
      <c r="A20" s="1274" t="s">
        <v>1812</v>
      </c>
      <c r="B20" s="1030"/>
      <c r="C20" s="1030"/>
      <c r="D20" s="1030"/>
      <c r="E20" s="1030"/>
      <c r="F20" s="1030"/>
    </row>
    <row r="21" spans="1:6" x14ac:dyDescent="0.25">
      <c r="A21" s="1274" t="s">
        <v>1813</v>
      </c>
      <c r="B21" s="1030"/>
      <c r="C21" s="1030"/>
      <c r="D21" s="1030"/>
      <c r="E21" s="1030"/>
      <c r="F21" s="1030"/>
    </row>
    <row r="22" spans="1:6" x14ac:dyDescent="0.25">
      <c r="A22" s="1275" t="s">
        <v>1814</v>
      </c>
      <c r="B22" s="1030"/>
      <c r="C22" s="1030"/>
    </row>
    <row r="23" spans="1:6" x14ac:dyDescent="0.25">
      <c r="B23" s="1031"/>
      <c r="C23" s="1030"/>
    </row>
    <row r="24" spans="1:6" x14ac:dyDescent="0.25">
      <c r="A24" s="455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8"/>
  <dimension ref="A1:IU41"/>
  <sheetViews>
    <sheetView showGridLines="0" workbookViewId="0">
      <selection activeCell="A12" sqref="A12:XFD12"/>
    </sheetView>
  </sheetViews>
  <sheetFormatPr defaultColWidth="11.42578125" defaultRowHeight="15" x14ac:dyDescent="0.25"/>
  <cols>
    <col min="1" max="1" width="44.140625" style="1032" customWidth="1"/>
    <col min="2" max="3" width="24.85546875" style="1032" customWidth="1"/>
    <col min="4" max="4" width="12.7109375" style="1032" bestFit="1" customWidth="1"/>
    <col min="5" max="16384" width="11.42578125" style="1032"/>
  </cols>
  <sheetData>
    <row r="1" spans="1:255" ht="15.75" x14ac:dyDescent="0.25">
      <c r="A1" s="2258" t="s">
        <v>664</v>
      </c>
      <c r="B1" s="2259"/>
      <c r="C1" s="2260"/>
    </row>
    <row r="2" spans="1:255" ht="15.75" x14ac:dyDescent="0.25">
      <c r="A2" s="2251" t="s">
        <v>1631</v>
      </c>
      <c r="B2" s="2252"/>
      <c r="C2" s="2253"/>
      <c r="D2" s="2257"/>
      <c r="E2" s="2257"/>
      <c r="F2" s="2257"/>
      <c r="G2" s="2257"/>
      <c r="H2" s="2257"/>
      <c r="I2" s="2257"/>
      <c r="J2" s="2257"/>
      <c r="K2" s="2257"/>
      <c r="L2" s="2257"/>
      <c r="M2" s="2257"/>
      <c r="N2" s="2257"/>
      <c r="O2" s="2257"/>
      <c r="P2" s="2257"/>
      <c r="Q2" s="2257"/>
      <c r="R2" s="2257"/>
      <c r="S2" s="2257"/>
      <c r="T2" s="2257"/>
      <c r="U2" s="2257"/>
      <c r="V2" s="2257"/>
      <c r="W2" s="2257"/>
      <c r="X2" s="2257"/>
      <c r="Y2" s="2257"/>
      <c r="Z2" s="2257"/>
      <c r="AA2" s="2257"/>
      <c r="AB2" s="2257"/>
      <c r="AC2" s="2257"/>
      <c r="AD2" s="2257"/>
      <c r="AE2" s="2257"/>
      <c r="AF2" s="2257"/>
      <c r="AG2" s="2257"/>
      <c r="AH2" s="2257"/>
      <c r="AI2" s="2257"/>
      <c r="AJ2" s="2257"/>
      <c r="AK2" s="2257"/>
      <c r="AL2" s="2257"/>
      <c r="AM2" s="2257"/>
      <c r="AN2" s="2257"/>
      <c r="AO2" s="2257"/>
      <c r="AP2" s="2257"/>
      <c r="AQ2" s="2257"/>
      <c r="AR2" s="2257"/>
      <c r="AS2" s="2257"/>
      <c r="AT2" s="2257"/>
      <c r="AU2" s="2257"/>
      <c r="AV2" s="2257"/>
      <c r="AW2" s="2257"/>
      <c r="AX2" s="2257"/>
      <c r="AY2" s="2257"/>
      <c r="AZ2" s="2257"/>
      <c r="BA2" s="2257"/>
      <c r="BB2" s="2257"/>
      <c r="BC2" s="2257"/>
      <c r="BD2" s="2257"/>
      <c r="BE2" s="2257"/>
      <c r="BF2" s="2257"/>
      <c r="BG2" s="2257"/>
      <c r="BH2" s="2257"/>
      <c r="BI2" s="2257"/>
      <c r="BJ2" s="2257"/>
      <c r="BK2" s="2257"/>
      <c r="BL2" s="2257"/>
      <c r="BM2" s="2257"/>
      <c r="BN2" s="2257"/>
      <c r="BO2" s="2257"/>
      <c r="BP2" s="2257"/>
      <c r="BQ2" s="2257"/>
      <c r="BR2" s="2257"/>
      <c r="BS2" s="2257"/>
      <c r="BT2" s="2257"/>
      <c r="BU2" s="2257"/>
      <c r="BV2" s="2257"/>
      <c r="BW2" s="2257"/>
      <c r="BX2" s="2257"/>
      <c r="BY2" s="2257"/>
      <c r="BZ2" s="2257"/>
      <c r="CA2" s="2257"/>
      <c r="CB2" s="2257"/>
      <c r="CC2" s="2257"/>
      <c r="CD2" s="2257"/>
      <c r="CE2" s="2257"/>
      <c r="CF2" s="2257"/>
      <c r="CG2" s="2257"/>
      <c r="CH2" s="2257"/>
      <c r="CI2" s="2257"/>
      <c r="CJ2" s="2257"/>
      <c r="CK2" s="2257"/>
      <c r="CL2" s="2257"/>
      <c r="CM2" s="2257"/>
      <c r="CN2" s="2257"/>
      <c r="CO2" s="2257"/>
      <c r="CP2" s="2257"/>
      <c r="CQ2" s="2257"/>
      <c r="CR2" s="2257"/>
      <c r="CS2" s="2257"/>
      <c r="CT2" s="2257"/>
      <c r="CU2" s="2257"/>
      <c r="CV2" s="2257"/>
      <c r="CW2" s="2257"/>
      <c r="CX2" s="2257"/>
      <c r="CY2" s="2257"/>
      <c r="CZ2" s="2257"/>
      <c r="DA2" s="2257"/>
      <c r="DB2" s="2257"/>
      <c r="DC2" s="2257"/>
      <c r="DD2" s="2257"/>
      <c r="DE2" s="2257"/>
      <c r="DF2" s="2257"/>
      <c r="DG2" s="2257"/>
      <c r="DH2" s="2257"/>
      <c r="DI2" s="2257"/>
      <c r="DJ2" s="2257"/>
      <c r="DK2" s="2257"/>
      <c r="DL2" s="2257"/>
      <c r="DM2" s="2257"/>
      <c r="DN2" s="2257"/>
      <c r="DO2" s="2257"/>
      <c r="DP2" s="2257"/>
      <c r="DQ2" s="2257"/>
      <c r="DR2" s="2257"/>
      <c r="DS2" s="2257"/>
      <c r="DT2" s="2257"/>
      <c r="DU2" s="2257"/>
      <c r="DV2" s="2257"/>
      <c r="DW2" s="2257"/>
      <c r="DX2" s="2257"/>
      <c r="DY2" s="2257"/>
      <c r="DZ2" s="2257"/>
      <c r="EA2" s="2257"/>
      <c r="EB2" s="2257"/>
      <c r="EC2" s="2257"/>
      <c r="ED2" s="2257"/>
      <c r="EE2" s="2257"/>
      <c r="EF2" s="2257"/>
      <c r="EG2" s="2257"/>
      <c r="EH2" s="2257"/>
      <c r="EI2" s="2257"/>
      <c r="EJ2" s="2257"/>
      <c r="EK2" s="2257"/>
      <c r="EL2" s="2257"/>
      <c r="EM2" s="2257"/>
      <c r="EN2" s="2257"/>
      <c r="EO2" s="2257"/>
      <c r="EP2" s="2257"/>
      <c r="EQ2" s="2257"/>
      <c r="ER2" s="2257"/>
      <c r="ES2" s="2257"/>
      <c r="ET2" s="2257"/>
      <c r="EU2" s="2257"/>
      <c r="EV2" s="2257"/>
      <c r="EW2" s="2257"/>
      <c r="EX2" s="2257"/>
      <c r="EY2" s="2257"/>
      <c r="EZ2" s="2257"/>
      <c r="FA2" s="2257"/>
      <c r="FB2" s="2257"/>
      <c r="FC2" s="2257"/>
      <c r="FD2" s="2257"/>
      <c r="FE2" s="2257"/>
      <c r="FF2" s="2257"/>
      <c r="FG2" s="2257"/>
      <c r="FH2" s="2257"/>
      <c r="FI2" s="2257"/>
      <c r="FJ2" s="2257"/>
      <c r="FK2" s="2257"/>
      <c r="FL2" s="2257"/>
      <c r="FM2" s="2257"/>
      <c r="FN2" s="2257"/>
      <c r="FO2" s="2257"/>
      <c r="FP2" s="2257"/>
      <c r="FQ2" s="2257"/>
      <c r="FR2" s="2257"/>
      <c r="FS2" s="2257"/>
      <c r="FT2" s="2257"/>
      <c r="FU2" s="2257"/>
      <c r="FV2" s="2257"/>
      <c r="FW2" s="2257"/>
      <c r="FX2" s="2257"/>
      <c r="FY2" s="2257"/>
      <c r="FZ2" s="2257"/>
      <c r="GA2" s="2257"/>
      <c r="GB2" s="2257"/>
      <c r="GC2" s="2257"/>
      <c r="GD2" s="2257"/>
      <c r="GE2" s="2257"/>
      <c r="GF2" s="2257"/>
      <c r="GG2" s="2257"/>
      <c r="GH2" s="2257"/>
      <c r="GI2" s="2257"/>
      <c r="GJ2" s="2257"/>
      <c r="GK2" s="2257"/>
      <c r="GL2" s="2257"/>
      <c r="GM2" s="2257"/>
      <c r="GN2" s="2257"/>
      <c r="GO2" s="2257"/>
      <c r="GP2" s="2257"/>
      <c r="GQ2" s="2257"/>
      <c r="GR2" s="2257"/>
      <c r="GS2" s="2257"/>
      <c r="GT2" s="2257"/>
      <c r="GU2" s="2257"/>
      <c r="GV2" s="2257"/>
      <c r="GW2" s="2257"/>
      <c r="GX2" s="2257"/>
      <c r="GY2" s="2257"/>
      <c r="GZ2" s="2257"/>
      <c r="HA2" s="2257"/>
      <c r="HB2" s="2257"/>
      <c r="HC2" s="2257"/>
      <c r="HD2" s="2257"/>
      <c r="HE2" s="2257"/>
      <c r="HF2" s="2257"/>
      <c r="HG2" s="2257"/>
      <c r="HH2" s="2257"/>
      <c r="HI2" s="2257"/>
      <c r="HJ2" s="2257"/>
      <c r="HK2" s="2257"/>
      <c r="HL2" s="2257"/>
      <c r="HM2" s="2257"/>
      <c r="HN2" s="2257"/>
      <c r="HO2" s="2257"/>
      <c r="HP2" s="2257"/>
      <c r="HQ2" s="2257"/>
      <c r="HR2" s="2257"/>
      <c r="HS2" s="2257"/>
      <c r="HT2" s="2257"/>
      <c r="HU2" s="2257"/>
      <c r="HV2" s="2257"/>
      <c r="HW2" s="2257"/>
      <c r="HX2" s="2257"/>
      <c r="HY2" s="2257"/>
      <c r="HZ2" s="2257"/>
      <c r="IA2" s="2257"/>
      <c r="IB2" s="2257"/>
      <c r="IC2" s="2257"/>
      <c r="ID2" s="2257"/>
      <c r="IE2" s="2257"/>
      <c r="IF2" s="2257"/>
      <c r="IG2" s="2257"/>
      <c r="IH2" s="2257"/>
      <c r="II2" s="2257"/>
      <c r="IJ2" s="2257"/>
      <c r="IK2" s="2257"/>
      <c r="IL2" s="2257"/>
      <c r="IM2" s="2257"/>
      <c r="IN2" s="2257"/>
      <c r="IO2" s="2257"/>
      <c r="IP2" s="2257"/>
      <c r="IQ2" s="2257"/>
      <c r="IR2" s="2257"/>
      <c r="IS2" s="2257"/>
      <c r="IT2" s="2257"/>
      <c r="IU2" s="2257"/>
    </row>
    <row r="3" spans="1:255" ht="15.75" x14ac:dyDescent="0.25">
      <c r="A3" s="2251" t="s">
        <v>2671</v>
      </c>
      <c r="B3" s="2252"/>
      <c r="C3" s="2253"/>
      <c r="D3" s="2257"/>
      <c r="E3" s="2257"/>
      <c r="F3" s="2257"/>
      <c r="G3" s="2257"/>
      <c r="H3" s="2257"/>
      <c r="I3" s="2257"/>
      <c r="J3" s="2257"/>
      <c r="K3" s="2257"/>
      <c r="L3" s="2257"/>
      <c r="M3" s="2257"/>
      <c r="N3" s="2257"/>
      <c r="O3" s="2257"/>
      <c r="P3" s="2257"/>
      <c r="Q3" s="2257"/>
      <c r="R3" s="2257"/>
      <c r="S3" s="2257"/>
      <c r="T3" s="2257"/>
      <c r="U3" s="2257"/>
      <c r="V3" s="2257"/>
      <c r="W3" s="2257"/>
      <c r="X3" s="2257"/>
      <c r="Y3" s="2257"/>
      <c r="Z3" s="2257"/>
      <c r="AA3" s="2257"/>
      <c r="AB3" s="2257"/>
      <c r="AC3" s="2257"/>
      <c r="AD3" s="2257"/>
      <c r="AE3" s="2257"/>
      <c r="AF3" s="2257"/>
      <c r="AG3" s="2257"/>
      <c r="AH3" s="2257"/>
      <c r="AI3" s="2257"/>
      <c r="AJ3" s="2257"/>
      <c r="AK3" s="2257"/>
      <c r="AL3" s="2257"/>
      <c r="AM3" s="2257"/>
      <c r="AN3" s="2257"/>
      <c r="AO3" s="2257"/>
      <c r="AP3" s="2257"/>
      <c r="AQ3" s="2257"/>
      <c r="AR3" s="2257"/>
      <c r="AS3" s="2257"/>
      <c r="AT3" s="2257"/>
      <c r="AU3" s="2257"/>
      <c r="AV3" s="2257"/>
      <c r="AW3" s="2257"/>
      <c r="AX3" s="2257"/>
      <c r="AY3" s="2257"/>
      <c r="AZ3" s="2257"/>
      <c r="BA3" s="2257"/>
      <c r="BB3" s="2257"/>
      <c r="BC3" s="2257"/>
      <c r="BD3" s="2257"/>
      <c r="BE3" s="2257"/>
      <c r="BF3" s="2257"/>
      <c r="BG3" s="2257"/>
      <c r="BH3" s="2257"/>
      <c r="BI3" s="2257"/>
      <c r="BJ3" s="2257"/>
      <c r="BK3" s="2257"/>
      <c r="BL3" s="2257"/>
      <c r="BM3" s="2257"/>
      <c r="BN3" s="2257"/>
      <c r="BO3" s="2257"/>
      <c r="BP3" s="2257"/>
      <c r="BQ3" s="2257"/>
      <c r="BR3" s="2257"/>
      <c r="BS3" s="2257"/>
      <c r="BT3" s="2257"/>
      <c r="BU3" s="2257"/>
      <c r="BV3" s="2257"/>
      <c r="BW3" s="2257"/>
      <c r="BX3" s="2257"/>
      <c r="BY3" s="2257"/>
      <c r="BZ3" s="2257"/>
      <c r="CA3" s="2257"/>
      <c r="CB3" s="2257"/>
      <c r="CC3" s="2257"/>
      <c r="CD3" s="2257"/>
      <c r="CE3" s="2257"/>
      <c r="CF3" s="2257"/>
      <c r="CG3" s="2257"/>
      <c r="CH3" s="2257"/>
      <c r="CI3" s="2257"/>
      <c r="CJ3" s="2257"/>
      <c r="CK3" s="2257"/>
      <c r="CL3" s="2257"/>
      <c r="CM3" s="2257"/>
      <c r="CN3" s="2257"/>
      <c r="CO3" s="2257"/>
      <c r="CP3" s="2257"/>
      <c r="CQ3" s="2257"/>
      <c r="CR3" s="2257"/>
      <c r="CS3" s="2257"/>
      <c r="CT3" s="2257"/>
      <c r="CU3" s="2257"/>
      <c r="CV3" s="2257"/>
      <c r="CW3" s="2257"/>
      <c r="CX3" s="2257"/>
      <c r="CY3" s="2257"/>
      <c r="CZ3" s="2257"/>
      <c r="DA3" s="2257"/>
      <c r="DB3" s="2257"/>
      <c r="DC3" s="2257"/>
      <c r="DD3" s="2257"/>
      <c r="DE3" s="2257"/>
      <c r="DF3" s="2257"/>
      <c r="DG3" s="2257"/>
      <c r="DH3" s="2257"/>
      <c r="DI3" s="2257"/>
      <c r="DJ3" s="2257"/>
      <c r="DK3" s="2257"/>
      <c r="DL3" s="2257"/>
      <c r="DM3" s="2257"/>
      <c r="DN3" s="2257"/>
      <c r="DO3" s="2257"/>
      <c r="DP3" s="2257"/>
      <c r="DQ3" s="2257"/>
      <c r="DR3" s="2257"/>
      <c r="DS3" s="2257"/>
      <c r="DT3" s="2257"/>
      <c r="DU3" s="2257"/>
      <c r="DV3" s="2257"/>
      <c r="DW3" s="2257"/>
      <c r="DX3" s="2257"/>
      <c r="DY3" s="2257"/>
      <c r="DZ3" s="2257"/>
      <c r="EA3" s="2257"/>
      <c r="EB3" s="2257"/>
      <c r="EC3" s="2257"/>
      <c r="ED3" s="2257"/>
      <c r="EE3" s="2257"/>
      <c r="EF3" s="2257"/>
      <c r="EG3" s="2257"/>
      <c r="EH3" s="2257"/>
      <c r="EI3" s="2257"/>
      <c r="EJ3" s="2257"/>
      <c r="EK3" s="2257"/>
      <c r="EL3" s="2257"/>
      <c r="EM3" s="2257"/>
      <c r="EN3" s="2257"/>
      <c r="EO3" s="2257"/>
      <c r="EP3" s="2257"/>
      <c r="EQ3" s="2257"/>
      <c r="ER3" s="2257"/>
      <c r="ES3" s="2257"/>
      <c r="ET3" s="2257"/>
      <c r="EU3" s="2257"/>
      <c r="EV3" s="2257"/>
      <c r="EW3" s="2257"/>
      <c r="EX3" s="2257"/>
      <c r="EY3" s="2257"/>
      <c r="EZ3" s="2257"/>
      <c r="FA3" s="2257"/>
      <c r="FB3" s="2257"/>
      <c r="FC3" s="2257"/>
      <c r="FD3" s="2257"/>
      <c r="FE3" s="2257"/>
      <c r="FF3" s="2257"/>
      <c r="FG3" s="2257"/>
      <c r="FH3" s="2257"/>
      <c r="FI3" s="2257"/>
      <c r="FJ3" s="2257"/>
      <c r="FK3" s="2257"/>
      <c r="FL3" s="2257"/>
      <c r="FM3" s="2257"/>
      <c r="FN3" s="2257"/>
      <c r="FO3" s="2257"/>
      <c r="FP3" s="2257"/>
      <c r="FQ3" s="2257"/>
      <c r="FR3" s="2257"/>
      <c r="FS3" s="2257"/>
      <c r="FT3" s="2257"/>
      <c r="FU3" s="2257"/>
      <c r="FV3" s="2257"/>
      <c r="FW3" s="2257"/>
      <c r="FX3" s="2257"/>
      <c r="FY3" s="2257"/>
      <c r="FZ3" s="2257"/>
      <c r="GA3" s="2257"/>
      <c r="GB3" s="2257"/>
      <c r="GC3" s="2257"/>
      <c r="GD3" s="2257"/>
      <c r="GE3" s="2257"/>
      <c r="GF3" s="2257"/>
      <c r="GG3" s="2257"/>
      <c r="GH3" s="2257"/>
      <c r="GI3" s="2257"/>
      <c r="GJ3" s="2257"/>
      <c r="GK3" s="2257"/>
      <c r="GL3" s="2257"/>
      <c r="GM3" s="2257"/>
      <c r="GN3" s="2257"/>
      <c r="GO3" s="2257"/>
      <c r="GP3" s="2257"/>
      <c r="GQ3" s="2257"/>
      <c r="GR3" s="2257"/>
      <c r="GS3" s="2257"/>
      <c r="GT3" s="2257"/>
      <c r="GU3" s="2257"/>
      <c r="GV3" s="2257"/>
      <c r="GW3" s="2257"/>
      <c r="GX3" s="2257"/>
      <c r="GY3" s="2257"/>
      <c r="GZ3" s="2257"/>
      <c r="HA3" s="2257"/>
      <c r="HB3" s="2257"/>
      <c r="HC3" s="2257"/>
      <c r="HD3" s="2257"/>
      <c r="HE3" s="2257"/>
      <c r="HF3" s="2257"/>
      <c r="HG3" s="2257"/>
      <c r="HH3" s="2257"/>
      <c r="HI3" s="2257"/>
      <c r="HJ3" s="2257"/>
      <c r="HK3" s="2257"/>
      <c r="HL3" s="2257"/>
      <c r="HM3" s="2257"/>
      <c r="HN3" s="2257"/>
      <c r="HO3" s="2257"/>
      <c r="HP3" s="2257"/>
      <c r="HQ3" s="2257"/>
      <c r="HR3" s="2257"/>
      <c r="HS3" s="2257"/>
      <c r="HT3" s="2257"/>
      <c r="HU3" s="2257"/>
      <c r="HV3" s="2257"/>
      <c r="HW3" s="2257"/>
      <c r="HX3" s="2257"/>
      <c r="HY3" s="2257"/>
      <c r="HZ3" s="2257"/>
      <c r="IA3" s="2257"/>
      <c r="IB3" s="2257"/>
      <c r="IC3" s="2257"/>
      <c r="ID3" s="2257"/>
      <c r="IE3" s="2257"/>
      <c r="IF3" s="2257"/>
      <c r="IG3" s="2257"/>
      <c r="IH3" s="2257"/>
      <c r="II3" s="2257"/>
      <c r="IJ3" s="2257"/>
      <c r="IK3" s="2257"/>
      <c r="IL3" s="2257"/>
      <c r="IM3" s="2257"/>
      <c r="IN3" s="2257"/>
      <c r="IO3" s="2257"/>
      <c r="IP3" s="2257"/>
      <c r="IQ3" s="2257"/>
      <c r="IR3" s="2257"/>
      <c r="IS3" s="2257"/>
      <c r="IT3" s="2257"/>
      <c r="IU3" s="2257"/>
    </row>
    <row r="4" spans="1:255" ht="15.75" x14ac:dyDescent="0.25">
      <c r="A4" s="2251" t="s">
        <v>1632</v>
      </c>
      <c r="B4" s="2252"/>
      <c r="C4" s="2253"/>
    </row>
    <row r="5" spans="1:255" ht="6" customHeight="1" x14ac:dyDescent="0.25">
      <c r="A5" s="1033"/>
      <c r="B5" s="1034"/>
      <c r="C5" s="1035"/>
    </row>
    <row r="6" spans="1:255" x14ac:dyDescent="0.25">
      <c r="A6" s="1016" t="s">
        <v>1633</v>
      </c>
      <c r="B6" s="1017" t="s">
        <v>1634</v>
      </c>
      <c r="C6" s="1020" t="s">
        <v>1635</v>
      </c>
    </row>
    <row r="7" spans="1:255" x14ac:dyDescent="0.25">
      <c r="A7" s="1051" t="s">
        <v>895</v>
      </c>
      <c r="B7" s="1239">
        <v>4751.3736799999997</v>
      </c>
      <c r="C7" s="1037">
        <f t="shared" ref="C7:C12" si="0">B7/$B$22</f>
        <v>2.261864117823089E-2</v>
      </c>
      <c r="D7" s="1036"/>
      <c r="E7" s="1036"/>
      <c r="F7" s="1038"/>
    </row>
    <row r="8" spans="1:255" x14ac:dyDescent="0.25">
      <c r="A8" s="1051" t="s">
        <v>946</v>
      </c>
      <c r="B8" s="1239">
        <v>0</v>
      </c>
      <c r="C8" s="1037">
        <f t="shared" si="0"/>
        <v>0</v>
      </c>
      <c r="D8" s="1036"/>
      <c r="E8" s="1036"/>
      <c r="F8" s="1038"/>
    </row>
    <row r="9" spans="1:255" x14ac:dyDescent="0.25">
      <c r="A9" s="1051" t="s">
        <v>896</v>
      </c>
      <c r="B9" s="1239">
        <v>333.56461899999999</v>
      </c>
      <c r="C9" s="1037">
        <f t="shared" si="0"/>
        <v>1.5879151872799655E-3</v>
      </c>
      <c r="D9" s="1036"/>
      <c r="E9" s="1036"/>
      <c r="F9" s="1038"/>
    </row>
    <row r="10" spans="1:255" x14ac:dyDescent="0.25">
      <c r="A10" s="1051" t="s">
        <v>1748</v>
      </c>
      <c r="B10" s="1239">
        <v>5489.9492</v>
      </c>
      <c r="C10" s="1037">
        <f t="shared" si="0"/>
        <v>2.6134587469768478E-2</v>
      </c>
      <c r="D10" s="1036"/>
      <c r="E10" s="1036"/>
      <c r="F10" s="1038"/>
    </row>
    <row r="11" spans="1:255" x14ac:dyDescent="0.25">
      <c r="A11" s="1051" t="s">
        <v>897</v>
      </c>
      <c r="B11" s="1239">
        <v>17956.939262</v>
      </c>
      <c r="C11" s="1037">
        <f t="shared" si="0"/>
        <v>8.5482976751781029E-2</v>
      </c>
      <c r="D11" s="1036"/>
      <c r="E11" s="1036"/>
      <c r="F11" s="1038"/>
    </row>
    <row r="12" spans="1:255" x14ac:dyDescent="0.25">
      <c r="A12" s="1052" t="s">
        <v>546</v>
      </c>
      <c r="B12" s="1239">
        <v>2002.11501</v>
      </c>
      <c r="C12" s="1037">
        <f t="shared" si="0"/>
        <v>9.5309533744649937E-3</v>
      </c>
      <c r="D12" s="1036"/>
      <c r="E12" s="1036"/>
      <c r="F12" s="1038"/>
    </row>
    <row r="13" spans="1:255" x14ac:dyDescent="0.25">
      <c r="A13" s="1048" t="s">
        <v>1717</v>
      </c>
      <c r="B13" s="1239">
        <v>1.9473480000000001</v>
      </c>
      <c r="C13" s="1037"/>
      <c r="D13" s="1036"/>
      <c r="E13" s="1036"/>
      <c r="F13" s="1038"/>
    </row>
    <row r="14" spans="1:255" x14ac:dyDescent="0.25">
      <c r="A14" s="1052" t="s">
        <v>1636</v>
      </c>
      <c r="B14" s="1239">
        <v>1724.468515</v>
      </c>
      <c r="C14" s="1037">
        <f>B14/$B$22</f>
        <v>8.2092332009427796E-3</v>
      </c>
      <c r="D14" s="1036"/>
      <c r="E14" s="1036"/>
      <c r="F14" s="1038"/>
    </row>
    <row r="15" spans="1:255" x14ac:dyDescent="0.25">
      <c r="A15" s="1052" t="s">
        <v>899</v>
      </c>
      <c r="B15" s="1239">
        <v>75203.377758999995</v>
      </c>
      <c r="C15" s="1037">
        <f>B15/$B$22</f>
        <v>0.35800135528842902</v>
      </c>
      <c r="D15" s="1036"/>
      <c r="E15" s="1036"/>
      <c r="F15" s="1038"/>
    </row>
    <row r="16" spans="1:255" x14ac:dyDescent="0.25">
      <c r="A16" s="1052" t="s">
        <v>41</v>
      </c>
      <c r="B16" s="1239">
        <v>17905.818472999999</v>
      </c>
      <c r="C16" s="1037">
        <f>B16/$B$22</f>
        <v>8.5239619175422374E-2</v>
      </c>
      <c r="D16" s="1036"/>
      <c r="E16" s="1036"/>
      <c r="F16" s="1038"/>
    </row>
    <row r="17" spans="1:14" x14ac:dyDescent="0.25">
      <c r="A17" s="1039" t="s">
        <v>904</v>
      </c>
      <c r="B17" s="1239">
        <v>743.48165500000005</v>
      </c>
      <c r="C17" s="1037"/>
      <c r="D17" s="1036"/>
      <c r="E17" s="1036"/>
      <c r="F17" s="1038"/>
    </row>
    <row r="18" spans="1:14" x14ac:dyDescent="0.25">
      <c r="A18" s="1039" t="s">
        <v>2448</v>
      </c>
      <c r="B18" s="1239">
        <v>16631.085659</v>
      </c>
      <c r="C18" s="1037"/>
      <c r="D18" s="1036"/>
      <c r="E18" s="1036"/>
      <c r="F18" s="1038"/>
    </row>
    <row r="19" spans="1:14" x14ac:dyDescent="0.25">
      <c r="A19" s="1052" t="s">
        <v>900</v>
      </c>
      <c r="B19" s="1239">
        <v>8222.4981449999996</v>
      </c>
      <c r="C19" s="1037">
        <f>B19/$B$22</f>
        <v>3.9142729588556399E-2</v>
      </c>
      <c r="D19" s="1036"/>
      <c r="E19" s="1036"/>
      <c r="F19" s="1038"/>
    </row>
    <row r="20" spans="1:14" x14ac:dyDescent="0.25">
      <c r="A20" s="1053" t="s">
        <v>901</v>
      </c>
      <c r="B20" s="1239">
        <v>36877.987108000001</v>
      </c>
      <c r="C20" s="1037">
        <f>B20/$B$22</f>
        <v>0.1755555369771036</v>
      </c>
      <c r="D20" s="1036"/>
      <c r="E20" s="1036"/>
      <c r="F20" s="1038"/>
    </row>
    <row r="21" spans="1:14" ht="15.75" thickBot="1" x14ac:dyDescent="0.3">
      <c r="A21" s="1051" t="s">
        <v>1637</v>
      </c>
      <c r="B21" s="1239">
        <v>22219.899324000002</v>
      </c>
      <c r="C21" s="1037">
        <f>B21/$B$22</f>
        <v>0.10577655298750807</v>
      </c>
      <c r="D21" s="1036"/>
      <c r="E21" s="1036"/>
      <c r="F21" s="1038"/>
    </row>
    <row r="22" spans="1:14" ht="15.75" thickBot="1" x14ac:dyDescent="0.3">
      <c r="A22" s="1054" t="s">
        <v>702</v>
      </c>
      <c r="B22" s="1240">
        <f>SUM(B7:B21)</f>
        <v>210064.50575699998</v>
      </c>
      <c r="C22" s="1732">
        <f>SUM(C7:C21)</f>
        <v>0.91728010117948755</v>
      </c>
      <c r="D22" s="1036"/>
      <c r="E22" s="1036"/>
      <c r="F22" s="1038"/>
    </row>
    <row r="23" spans="1:14" ht="5.25" customHeight="1" thickBot="1" x14ac:dyDescent="0.3">
      <c r="A23" s="1040"/>
      <c r="B23" s="1041"/>
      <c r="C23" s="1042"/>
    </row>
    <row r="24" spans="1:14" x14ac:dyDescent="0.25">
      <c r="A24" s="1043"/>
      <c r="B24" s="1043"/>
      <c r="C24" s="1043"/>
    </row>
    <row r="25" spans="1:14" x14ac:dyDescent="0.25">
      <c r="A25" s="1274" t="s">
        <v>1812</v>
      </c>
      <c r="B25" s="1044"/>
      <c r="C25" s="1044"/>
      <c r="D25" s="1044"/>
      <c r="E25" s="1044"/>
      <c r="F25" s="1044"/>
      <c r="G25" s="1044"/>
      <c r="H25" s="1044"/>
      <c r="I25" s="1044"/>
      <c r="J25" s="1044"/>
      <c r="K25" s="1044"/>
      <c r="L25" s="1044"/>
      <c r="M25" s="1044"/>
      <c r="N25" s="1038"/>
    </row>
    <row r="26" spans="1:14" x14ac:dyDescent="0.25">
      <c r="A26" s="1275" t="s">
        <v>1814</v>
      </c>
      <c r="B26" s="1044"/>
      <c r="C26" s="1044"/>
      <c r="D26" s="1044"/>
      <c r="E26" s="1044"/>
      <c r="F26" s="1044"/>
      <c r="G26" s="1044"/>
      <c r="H26" s="1044"/>
      <c r="I26" s="1044"/>
      <c r="J26" s="1044"/>
      <c r="K26" s="1044"/>
      <c r="L26" s="1044"/>
      <c r="M26" s="1044"/>
      <c r="N26" s="1038"/>
    </row>
    <row r="27" spans="1:14" x14ac:dyDescent="0.25">
      <c r="A27" s="1135"/>
      <c r="B27" s="1241"/>
      <c r="C27" s="1044"/>
      <c r="D27" s="1044"/>
      <c r="E27" s="1044"/>
      <c r="F27" s="1044"/>
      <c r="G27" s="1044"/>
      <c r="H27" s="1044"/>
      <c r="I27" s="1044"/>
      <c r="J27" s="1044"/>
      <c r="K27" s="1044"/>
      <c r="L27" s="1044"/>
      <c r="M27" s="1044"/>
      <c r="N27" s="1038"/>
    </row>
    <row r="28" spans="1:14" x14ac:dyDescent="0.25">
      <c r="A28" s="1135"/>
      <c r="B28" s="1241"/>
      <c r="C28" s="1044"/>
      <c r="D28" s="1044"/>
      <c r="E28" s="1044"/>
      <c r="F28" s="1044"/>
      <c r="G28" s="1044"/>
      <c r="H28" s="1044"/>
      <c r="I28" s="1044"/>
      <c r="J28" s="1044"/>
      <c r="K28" s="1044"/>
      <c r="L28" s="1044"/>
      <c r="M28" s="1044"/>
      <c r="N28" s="1038"/>
    </row>
    <row r="29" spans="1:14" x14ac:dyDescent="0.25">
      <c r="A29" s="1135"/>
      <c r="B29" s="1241"/>
      <c r="C29" s="1044"/>
      <c r="D29" s="1044"/>
      <c r="E29" s="1044"/>
      <c r="F29" s="1044"/>
      <c r="G29" s="1044"/>
      <c r="H29" s="1044"/>
      <c r="I29" s="1044"/>
      <c r="J29" s="1044"/>
      <c r="K29" s="1044"/>
      <c r="L29" s="1044"/>
      <c r="M29" s="1044"/>
      <c r="N29" s="1038"/>
    </row>
    <row r="30" spans="1:14" x14ac:dyDescent="0.25">
      <c r="A30" s="1135"/>
      <c r="B30" s="1241"/>
      <c r="C30" s="1044"/>
      <c r="D30" s="1044"/>
      <c r="E30" s="1044"/>
      <c r="F30" s="1044"/>
      <c r="G30" s="1044"/>
      <c r="H30" s="1044"/>
      <c r="I30" s="1044"/>
      <c r="J30" s="1044"/>
      <c r="K30" s="1044"/>
      <c r="L30" s="1044"/>
      <c r="M30" s="1044"/>
      <c r="N30" s="1038"/>
    </row>
    <row r="31" spans="1:14" x14ac:dyDescent="0.25">
      <c r="A31" s="1135"/>
      <c r="B31" s="1241"/>
      <c r="C31" s="1044"/>
      <c r="D31" s="1044"/>
      <c r="E31" s="1044"/>
      <c r="F31" s="1044"/>
      <c r="G31" s="1044"/>
      <c r="H31" s="1044"/>
      <c r="I31" s="1044"/>
      <c r="J31" s="1044"/>
      <c r="K31" s="1044"/>
      <c r="L31" s="1044"/>
      <c r="M31" s="1044"/>
      <c r="N31" s="1038"/>
    </row>
    <row r="32" spans="1:14" x14ac:dyDescent="0.25">
      <c r="A32" s="1135"/>
      <c r="B32" s="1241"/>
      <c r="C32" s="1044"/>
      <c r="D32" s="1044"/>
      <c r="E32" s="1044"/>
      <c r="F32" s="1044"/>
      <c r="G32" s="1044"/>
      <c r="H32" s="1044"/>
      <c r="I32" s="1044"/>
      <c r="J32" s="1044"/>
      <c r="K32" s="1044"/>
      <c r="L32" s="1044"/>
      <c r="M32" s="1044"/>
      <c r="N32" s="1038"/>
    </row>
    <row r="33" spans="1:15" x14ac:dyDescent="0.25">
      <c r="A33" s="1135"/>
      <c r="B33" s="1241"/>
      <c r="C33" s="1044"/>
      <c r="D33" s="1044"/>
      <c r="E33" s="1044"/>
      <c r="F33" s="1044"/>
      <c r="G33" s="1044"/>
      <c r="H33" s="1044"/>
      <c r="I33" s="1044"/>
      <c r="J33" s="1044"/>
      <c r="K33" s="1044"/>
      <c r="L33" s="1044"/>
      <c r="M33" s="1044"/>
      <c r="N33" s="1038"/>
    </row>
    <row r="34" spans="1:15" x14ac:dyDescent="0.25">
      <c r="A34" s="1135"/>
      <c r="B34" s="1241"/>
      <c r="C34" s="1036"/>
      <c r="D34" s="1036"/>
      <c r="E34" s="1036"/>
      <c r="F34" s="1036"/>
      <c r="G34" s="1036"/>
      <c r="H34" s="1036"/>
      <c r="I34" s="1036"/>
      <c r="J34" s="1036"/>
      <c r="K34" s="1036"/>
      <c r="L34" s="1036"/>
      <c r="M34" s="1036"/>
      <c r="N34" s="1036"/>
      <c r="O34" s="1036"/>
    </row>
    <row r="35" spans="1:15" x14ac:dyDescent="0.25">
      <c r="A35" s="1135"/>
      <c r="B35" s="1241"/>
      <c r="C35" s="1036"/>
      <c r="D35" s="1036"/>
      <c r="E35" s="1036"/>
      <c r="F35" s="1036"/>
      <c r="G35" s="1036"/>
      <c r="H35" s="1036"/>
      <c r="I35" s="1036"/>
      <c r="J35" s="1036"/>
      <c r="K35" s="1036"/>
      <c r="L35" s="1036"/>
      <c r="M35" s="1036"/>
      <c r="N35" s="1036"/>
      <c r="O35" s="1036"/>
    </row>
    <row r="36" spans="1:15" x14ac:dyDescent="0.25">
      <c r="A36" s="1135"/>
      <c r="B36" s="1242"/>
    </row>
    <row r="37" spans="1:15" x14ac:dyDescent="0.25">
      <c r="A37" s="1135"/>
      <c r="B37" s="1242"/>
    </row>
    <row r="38" spans="1:15" x14ac:dyDescent="0.25">
      <c r="A38" s="1045"/>
      <c r="B38" s="1243"/>
    </row>
    <row r="39" spans="1:15" x14ac:dyDescent="0.25">
      <c r="A39" s="1045"/>
      <c r="B39" s="1045"/>
    </row>
    <row r="40" spans="1:15" x14ac:dyDescent="0.25">
      <c r="A40" s="1045"/>
      <c r="B40" s="1045"/>
    </row>
    <row r="41" spans="1:15" x14ac:dyDescent="0.25">
      <c r="A41" s="1045"/>
      <c r="B41" s="1045"/>
    </row>
  </sheetData>
  <mergeCells count="130"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9"/>
  <dimension ref="A1:IR29"/>
  <sheetViews>
    <sheetView showGridLines="0" zoomScaleNormal="100" workbookViewId="0">
      <selection activeCell="A4" sqref="A4:C4"/>
    </sheetView>
  </sheetViews>
  <sheetFormatPr defaultColWidth="11.42578125" defaultRowHeight="15" x14ac:dyDescent="0.25"/>
  <cols>
    <col min="1" max="1" width="56.42578125" style="1032" customWidth="1"/>
    <col min="2" max="3" width="24.85546875" style="1032" customWidth="1"/>
    <col min="4" max="4" width="15.140625" style="1032" bestFit="1" customWidth="1"/>
    <col min="5" max="10" width="11.42578125" style="1032"/>
    <col min="11" max="11" width="14" style="1032" customWidth="1"/>
    <col min="12" max="16384" width="11.42578125" style="1032"/>
  </cols>
  <sheetData>
    <row r="1" spans="1:252" ht="15.75" x14ac:dyDescent="0.25">
      <c r="A1" s="2258" t="s">
        <v>664</v>
      </c>
      <c r="B1" s="2259"/>
      <c r="C1" s="2260"/>
    </row>
    <row r="2" spans="1:252" ht="15.75" x14ac:dyDescent="0.25">
      <c r="A2" s="2251" t="s">
        <v>1638</v>
      </c>
      <c r="B2" s="2252"/>
      <c r="C2" s="2253"/>
      <c r="D2" s="1273"/>
      <c r="E2" s="2257"/>
      <c r="F2" s="2257"/>
      <c r="G2" s="2257"/>
      <c r="H2" s="2257"/>
      <c r="I2" s="2257"/>
      <c r="J2" s="2257"/>
      <c r="K2" s="2257"/>
      <c r="L2" s="2257"/>
      <c r="M2" s="2257"/>
      <c r="N2" s="2257"/>
      <c r="O2" s="2257"/>
      <c r="P2" s="2257"/>
      <c r="Q2" s="2257"/>
      <c r="R2" s="2257"/>
      <c r="S2" s="2257"/>
      <c r="T2" s="2257"/>
      <c r="U2" s="2257"/>
      <c r="V2" s="2257"/>
      <c r="W2" s="2257"/>
      <c r="X2" s="2257"/>
      <c r="Y2" s="2257"/>
      <c r="Z2" s="2257"/>
      <c r="AA2" s="2257"/>
      <c r="AB2" s="2257"/>
      <c r="AC2" s="2257"/>
      <c r="AD2" s="2257"/>
      <c r="AE2" s="2257"/>
      <c r="AF2" s="2257"/>
      <c r="AG2" s="2257"/>
      <c r="AH2" s="2257"/>
      <c r="AI2" s="2257"/>
      <c r="AJ2" s="2257"/>
      <c r="AK2" s="2257"/>
      <c r="AL2" s="2257"/>
      <c r="AM2" s="2257"/>
      <c r="AN2" s="2257"/>
      <c r="AO2" s="2257"/>
      <c r="AP2" s="2257"/>
      <c r="AQ2" s="2257"/>
      <c r="AR2" s="2257"/>
      <c r="AS2" s="2257"/>
      <c r="AT2" s="2257"/>
      <c r="AU2" s="2257"/>
      <c r="AV2" s="2257"/>
      <c r="AW2" s="2257"/>
      <c r="AX2" s="2257"/>
      <c r="AY2" s="2257"/>
      <c r="AZ2" s="2257"/>
      <c r="BA2" s="2257"/>
      <c r="BB2" s="2257"/>
      <c r="BC2" s="2257"/>
      <c r="BD2" s="2257"/>
      <c r="BE2" s="2257"/>
      <c r="BF2" s="2257"/>
      <c r="BG2" s="2257"/>
      <c r="BH2" s="2257"/>
      <c r="BI2" s="2257"/>
      <c r="BJ2" s="2257"/>
      <c r="BK2" s="2257"/>
      <c r="BL2" s="2257"/>
      <c r="BM2" s="2257"/>
      <c r="BN2" s="2257"/>
      <c r="BO2" s="2257"/>
      <c r="BP2" s="2257"/>
      <c r="BQ2" s="2257"/>
      <c r="BR2" s="2257"/>
      <c r="BS2" s="2257"/>
      <c r="BT2" s="2257"/>
      <c r="BU2" s="2257"/>
      <c r="BV2" s="2257"/>
      <c r="BW2" s="2257"/>
      <c r="BX2" s="2257"/>
      <c r="BY2" s="2257"/>
      <c r="BZ2" s="2257"/>
      <c r="CA2" s="2257"/>
      <c r="CB2" s="2257"/>
      <c r="CC2" s="2257"/>
      <c r="CD2" s="2257"/>
      <c r="CE2" s="2257"/>
      <c r="CF2" s="2257"/>
      <c r="CG2" s="2257"/>
      <c r="CH2" s="2257"/>
      <c r="CI2" s="2257"/>
      <c r="CJ2" s="2257"/>
      <c r="CK2" s="2257"/>
      <c r="CL2" s="2257"/>
      <c r="CM2" s="2257"/>
      <c r="CN2" s="2257"/>
      <c r="CO2" s="2257"/>
      <c r="CP2" s="2257"/>
      <c r="CQ2" s="2257"/>
      <c r="CR2" s="2257"/>
      <c r="CS2" s="2257"/>
      <c r="CT2" s="2257"/>
      <c r="CU2" s="2257"/>
      <c r="CV2" s="2257"/>
      <c r="CW2" s="2257"/>
      <c r="CX2" s="2257"/>
      <c r="CY2" s="2257"/>
      <c r="CZ2" s="2257"/>
      <c r="DA2" s="2257"/>
      <c r="DB2" s="2257"/>
      <c r="DC2" s="2257"/>
      <c r="DD2" s="2257"/>
      <c r="DE2" s="2257"/>
      <c r="DF2" s="2257"/>
      <c r="DG2" s="2257"/>
      <c r="DH2" s="2257"/>
      <c r="DI2" s="2257"/>
      <c r="DJ2" s="2257"/>
      <c r="DK2" s="2257"/>
      <c r="DL2" s="2257"/>
      <c r="DM2" s="2257"/>
      <c r="DN2" s="2257"/>
      <c r="DO2" s="2257"/>
      <c r="DP2" s="2257"/>
      <c r="DQ2" s="2257"/>
      <c r="DR2" s="2257"/>
      <c r="DS2" s="2257"/>
      <c r="DT2" s="2257"/>
      <c r="DU2" s="2257"/>
      <c r="DV2" s="2257"/>
      <c r="DW2" s="2257"/>
      <c r="DX2" s="2257"/>
      <c r="DY2" s="2257"/>
      <c r="DZ2" s="2257"/>
      <c r="EA2" s="2257"/>
      <c r="EB2" s="2257"/>
      <c r="EC2" s="2257"/>
      <c r="ED2" s="2257"/>
      <c r="EE2" s="2257"/>
      <c r="EF2" s="2257"/>
      <c r="EG2" s="2257"/>
      <c r="EH2" s="2257"/>
      <c r="EI2" s="2257"/>
      <c r="EJ2" s="2257"/>
      <c r="EK2" s="2257"/>
      <c r="EL2" s="2257"/>
      <c r="EM2" s="2257"/>
      <c r="EN2" s="2257"/>
      <c r="EO2" s="2257"/>
      <c r="EP2" s="2257"/>
      <c r="EQ2" s="2257"/>
      <c r="ER2" s="2257"/>
      <c r="ES2" s="2257"/>
      <c r="ET2" s="2257"/>
      <c r="EU2" s="2257"/>
      <c r="EV2" s="2257"/>
      <c r="EW2" s="2257"/>
      <c r="EX2" s="2257"/>
      <c r="EY2" s="2257"/>
      <c r="EZ2" s="2257"/>
      <c r="FA2" s="2257"/>
      <c r="FB2" s="2257"/>
      <c r="FC2" s="2257"/>
      <c r="FD2" s="2257"/>
      <c r="FE2" s="2257"/>
      <c r="FF2" s="2257"/>
      <c r="FG2" s="2257"/>
      <c r="FH2" s="2257"/>
      <c r="FI2" s="2257"/>
      <c r="FJ2" s="2257"/>
      <c r="FK2" s="2257"/>
      <c r="FL2" s="2257"/>
      <c r="FM2" s="2257"/>
      <c r="FN2" s="2257"/>
      <c r="FO2" s="2257"/>
      <c r="FP2" s="2257"/>
      <c r="FQ2" s="2257"/>
      <c r="FR2" s="2257"/>
      <c r="FS2" s="2257"/>
      <c r="FT2" s="2257"/>
      <c r="FU2" s="2257"/>
      <c r="FV2" s="2257"/>
      <c r="FW2" s="2257"/>
      <c r="FX2" s="2257"/>
      <c r="FY2" s="2257"/>
      <c r="FZ2" s="2257"/>
      <c r="GA2" s="2257"/>
      <c r="GB2" s="2257"/>
      <c r="GC2" s="2257"/>
      <c r="GD2" s="2257"/>
      <c r="GE2" s="2257"/>
      <c r="GF2" s="2257"/>
      <c r="GG2" s="2257"/>
      <c r="GH2" s="2257"/>
      <c r="GI2" s="2257"/>
      <c r="GJ2" s="2257"/>
      <c r="GK2" s="2257"/>
      <c r="GL2" s="2257"/>
      <c r="GM2" s="2257"/>
      <c r="GN2" s="2257"/>
      <c r="GO2" s="2257"/>
      <c r="GP2" s="2257"/>
      <c r="GQ2" s="2257"/>
      <c r="GR2" s="2257"/>
      <c r="GS2" s="2257"/>
      <c r="GT2" s="2257"/>
      <c r="GU2" s="2257"/>
      <c r="GV2" s="2257"/>
      <c r="GW2" s="2257"/>
      <c r="GX2" s="2257"/>
      <c r="GY2" s="2257"/>
      <c r="GZ2" s="2257"/>
      <c r="HA2" s="2257"/>
      <c r="HB2" s="2257"/>
      <c r="HC2" s="2257"/>
      <c r="HD2" s="2257"/>
      <c r="HE2" s="2257"/>
      <c r="HF2" s="2257"/>
      <c r="HG2" s="2257"/>
      <c r="HH2" s="2257"/>
      <c r="HI2" s="2257"/>
      <c r="HJ2" s="2257"/>
      <c r="HK2" s="2257"/>
      <c r="HL2" s="2257"/>
      <c r="HM2" s="2257"/>
      <c r="HN2" s="2257"/>
      <c r="HO2" s="2257"/>
      <c r="HP2" s="2257"/>
      <c r="HQ2" s="2257"/>
      <c r="HR2" s="2257"/>
      <c r="HS2" s="2257"/>
      <c r="HT2" s="2257"/>
      <c r="HU2" s="2257"/>
      <c r="HV2" s="2257"/>
      <c r="HW2" s="2257"/>
      <c r="HX2" s="2257"/>
      <c r="HY2" s="2257"/>
      <c r="HZ2" s="2257"/>
      <c r="IA2" s="2257"/>
      <c r="IB2" s="2257"/>
      <c r="IC2" s="2257"/>
      <c r="ID2" s="2257"/>
      <c r="IE2" s="2257"/>
      <c r="IF2" s="2257"/>
      <c r="IG2" s="2257"/>
      <c r="IH2" s="2257"/>
      <c r="II2" s="2257"/>
      <c r="IJ2" s="2257"/>
      <c r="IK2" s="2257"/>
      <c r="IL2" s="2257"/>
      <c r="IM2" s="2257"/>
      <c r="IN2" s="2257"/>
      <c r="IO2" s="2257"/>
      <c r="IP2" s="2257"/>
      <c r="IQ2" s="2257"/>
      <c r="IR2" s="2257"/>
    </row>
    <row r="3" spans="1:252" ht="15.75" x14ac:dyDescent="0.25">
      <c r="A3" s="2251" t="s">
        <v>2671</v>
      </c>
      <c r="B3" s="2252"/>
      <c r="C3" s="2253"/>
      <c r="D3" s="1273"/>
      <c r="E3" s="2257"/>
      <c r="F3" s="2257"/>
      <c r="G3" s="2257"/>
      <c r="H3" s="2257"/>
      <c r="I3" s="2257"/>
      <c r="J3" s="2257"/>
      <c r="K3" s="2257"/>
      <c r="L3" s="2257"/>
      <c r="M3" s="2257"/>
      <c r="N3" s="2257"/>
      <c r="O3" s="2257"/>
      <c r="P3" s="2257"/>
      <c r="Q3" s="2257"/>
      <c r="R3" s="2257"/>
      <c r="S3" s="2257"/>
      <c r="T3" s="2257"/>
      <c r="U3" s="2257"/>
      <c r="V3" s="2257"/>
      <c r="W3" s="2257"/>
      <c r="X3" s="2257"/>
      <c r="Y3" s="2257"/>
      <c r="Z3" s="2257"/>
      <c r="AA3" s="2257"/>
      <c r="AB3" s="2257"/>
      <c r="AC3" s="2257"/>
      <c r="AD3" s="2257"/>
      <c r="AE3" s="2257"/>
      <c r="AF3" s="2257"/>
      <c r="AG3" s="2257"/>
      <c r="AH3" s="2257"/>
      <c r="AI3" s="2257"/>
      <c r="AJ3" s="2257"/>
      <c r="AK3" s="2257"/>
      <c r="AL3" s="2257"/>
      <c r="AM3" s="2257"/>
      <c r="AN3" s="2257"/>
      <c r="AO3" s="2257"/>
      <c r="AP3" s="2257"/>
      <c r="AQ3" s="2257"/>
      <c r="AR3" s="2257"/>
      <c r="AS3" s="2257"/>
      <c r="AT3" s="2257"/>
      <c r="AU3" s="2257"/>
      <c r="AV3" s="2257"/>
      <c r="AW3" s="2257"/>
      <c r="AX3" s="2257"/>
      <c r="AY3" s="2257"/>
      <c r="AZ3" s="2257"/>
      <c r="BA3" s="2257"/>
      <c r="BB3" s="2257"/>
      <c r="BC3" s="2257"/>
      <c r="BD3" s="2257"/>
      <c r="BE3" s="2257"/>
      <c r="BF3" s="2257"/>
      <c r="BG3" s="2257"/>
      <c r="BH3" s="2257"/>
      <c r="BI3" s="2257"/>
      <c r="BJ3" s="2257"/>
      <c r="BK3" s="2257"/>
      <c r="BL3" s="2257"/>
      <c r="BM3" s="2257"/>
      <c r="BN3" s="2257"/>
      <c r="BO3" s="2257"/>
      <c r="BP3" s="2257"/>
      <c r="BQ3" s="2257"/>
      <c r="BR3" s="2257"/>
      <c r="BS3" s="2257"/>
      <c r="BT3" s="2257"/>
      <c r="BU3" s="2257"/>
      <c r="BV3" s="2257"/>
      <c r="BW3" s="2257"/>
      <c r="BX3" s="2257"/>
      <c r="BY3" s="2257"/>
      <c r="BZ3" s="2257"/>
      <c r="CA3" s="2257"/>
      <c r="CB3" s="2257"/>
      <c r="CC3" s="2257"/>
      <c r="CD3" s="2257"/>
      <c r="CE3" s="2257"/>
      <c r="CF3" s="2257"/>
      <c r="CG3" s="2257"/>
      <c r="CH3" s="2257"/>
      <c r="CI3" s="2257"/>
      <c r="CJ3" s="2257"/>
      <c r="CK3" s="2257"/>
      <c r="CL3" s="2257"/>
      <c r="CM3" s="2257"/>
      <c r="CN3" s="2257"/>
      <c r="CO3" s="2257"/>
      <c r="CP3" s="2257"/>
      <c r="CQ3" s="2257"/>
      <c r="CR3" s="2257"/>
      <c r="CS3" s="2257"/>
      <c r="CT3" s="2257"/>
      <c r="CU3" s="2257"/>
      <c r="CV3" s="2257"/>
      <c r="CW3" s="2257"/>
      <c r="CX3" s="2257"/>
      <c r="CY3" s="2257"/>
      <c r="CZ3" s="2257"/>
      <c r="DA3" s="2257"/>
      <c r="DB3" s="2257"/>
      <c r="DC3" s="2257"/>
      <c r="DD3" s="2257"/>
      <c r="DE3" s="2257"/>
      <c r="DF3" s="2257"/>
      <c r="DG3" s="2257"/>
      <c r="DH3" s="2257"/>
      <c r="DI3" s="2257"/>
      <c r="DJ3" s="2257"/>
      <c r="DK3" s="2257"/>
      <c r="DL3" s="2257"/>
      <c r="DM3" s="2257"/>
      <c r="DN3" s="2257"/>
      <c r="DO3" s="2257"/>
      <c r="DP3" s="2257"/>
      <c r="DQ3" s="2257"/>
      <c r="DR3" s="2257"/>
      <c r="DS3" s="2257"/>
      <c r="DT3" s="2257"/>
      <c r="DU3" s="2257"/>
      <c r="DV3" s="2257"/>
      <c r="DW3" s="2257"/>
      <c r="DX3" s="2257"/>
      <c r="DY3" s="2257"/>
      <c r="DZ3" s="2257"/>
      <c r="EA3" s="2257"/>
      <c r="EB3" s="2257"/>
      <c r="EC3" s="2257"/>
      <c r="ED3" s="2257"/>
      <c r="EE3" s="2257"/>
      <c r="EF3" s="2257"/>
      <c r="EG3" s="2257"/>
      <c r="EH3" s="2257"/>
      <c r="EI3" s="2257"/>
      <c r="EJ3" s="2257"/>
      <c r="EK3" s="2257"/>
      <c r="EL3" s="2257"/>
      <c r="EM3" s="2257"/>
      <c r="EN3" s="2257"/>
      <c r="EO3" s="2257"/>
      <c r="EP3" s="2257"/>
      <c r="EQ3" s="2257"/>
      <c r="ER3" s="2257"/>
      <c r="ES3" s="2257"/>
      <c r="ET3" s="2257"/>
      <c r="EU3" s="2257"/>
      <c r="EV3" s="2257"/>
      <c r="EW3" s="2257"/>
      <c r="EX3" s="2257"/>
      <c r="EY3" s="2257"/>
      <c r="EZ3" s="2257"/>
      <c r="FA3" s="2257"/>
      <c r="FB3" s="2257"/>
      <c r="FC3" s="2257"/>
      <c r="FD3" s="2257"/>
      <c r="FE3" s="2257"/>
      <c r="FF3" s="2257"/>
      <c r="FG3" s="2257"/>
      <c r="FH3" s="2257"/>
      <c r="FI3" s="2257"/>
      <c r="FJ3" s="2257"/>
      <c r="FK3" s="2257"/>
      <c r="FL3" s="2257"/>
      <c r="FM3" s="2257"/>
      <c r="FN3" s="2257"/>
      <c r="FO3" s="2257"/>
      <c r="FP3" s="2257"/>
      <c r="FQ3" s="2257"/>
      <c r="FR3" s="2257"/>
      <c r="FS3" s="2257"/>
      <c r="FT3" s="2257"/>
      <c r="FU3" s="2257"/>
      <c r="FV3" s="2257"/>
      <c r="FW3" s="2257"/>
      <c r="FX3" s="2257"/>
      <c r="FY3" s="2257"/>
      <c r="FZ3" s="2257"/>
      <c r="GA3" s="2257"/>
      <c r="GB3" s="2257"/>
      <c r="GC3" s="2257"/>
      <c r="GD3" s="2257"/>
      <c r="GE3" s="2257"/>
      <c r="GF3" s="2257"/>
      <c r="GG3" s="2257"/>
      <c r="GH3" s="2257"/>
      <c r="GI3" s="2257"/>
      <c r="GJ3" s="2257"/>
      <c r="GK3" s="2257"/>
      <c r="GL3" s="2257"/>
      <c r="GM3" s="2257"/>
      <c r="GN3" s="2257"/>
      <c r="GO3" s="2257"/>
      <c r="GP3" s="2257"/>
      <c r="GQ3" s="2257"/>
      <c r="GR3" s="2257"/>
      <c r="GS3" s="2257"/>
      <c r="GT3" s="2257"/>
      <c r="GU3" s="2257"/>
      <c r="GV3" s="2257"/>
      <c r="GW3" s="2257"/>
      <c r="GX3" s="2257"/>
      <c r="GY3" s="2257"/>
      <c r="GZ3" s="2257"/>
      <c r="HA3" s="2257"/>
      <c r="HB3" s="2257"/>
      <c r="HC3" s="2257"/>
      <c r="HD3" s="2257"/>
      <c r="HE3" s="2257"/>
      <c r="HF3" s="2257"/>
      <c r="HG3" s="2257"/>
      <c r="HH3" s="2257"/>
      <c r="HI3" s="2257"/>
      <c r="HJ3" s="2257"/>
      <c r="HK3" s="2257"/>
      <c r="HL3" s="2257"/>
      <c r="HM3" s="2257"/>
      <c r="HN3" s="2257"/>
      <c r="HO3" s="2257"/>
      <c r="HP3" s="2257"/>
      <c r="HQ3" s="2257"/>
      <c r="HR3" s="2257"/>
      <c r="HS3" s="2257"/>
      <c r="HT3" s="2257"/>
      <c r="HU3" s="2257"/>
      <c r="HV3" s="2257"/>
      <c r="HW3" s="2257"/>
      <c r="HX3" s="2257"/>
      <c r="HY3" s="2257"/>
      <c r="HZ3" s="2257"/>
      <c r="IA3" s="2257"/>
      <c r="IB3" s="2257"/>
      <c r="IC3" s="2257"/>
      <c r="ID3" s="2257"/>
      <c r="IE3" s="2257"/>
      <c r="IF3" s="2257"/>
      <c r="IG3" s="2257"/>
      <c r="IH3" s="2257"/>
      <c r="II3" s="2257"/>
      <c r="IJ3" s="2257"/>
      <c r="IK3" s="2257"/>
      <c r="IL3" s="2257"/>
      <c r="IM3" s="2257"/>
      <c r="IN3" s="2257"/>
      <c r="IO3" s="2257"/>
      <c r="IP3" s="2257"/>
      <c r="IQ3" s="2257"/>
      <c r="IR3" s="2257"/>
    </row>
    <row r="4" spans="1:252" ht="15.75" x14ac:dyDescent="0.25">
      <c r="A4" s="2251" t="s">
        <v>1632</v>
      </c>
      <c r="B4" s="2252"/>
      <c r="C4" s="2253"/>
    </row>
    <row r="5" spans="1:252" ht="5.25" customHeight="1" x14ac:dyDescent="0.25">
      <c r="A5" s="1033"/>
      <c r="B5" s="1034"/>
      <c r="C5" s="1035"/>
    </row>
    <row r="6" spans="1:252" x14ac:dyDescent="0.25">
      <c r="A6" s="1016" t="s">
        <v>1633</v>
      </c>
      <c r="B6" s="1017" t="s">
        <v>1634</v>
      </c>
      <c r="C6" s="1020" t="s">
        <v>1635</v>
      </c>
    </row>
    <row r="7" spans="1:252" x14ac:dyDescent="0.25">
      <c r="A7" s="1039" t="s">
        <v>895</v>
      </c>
      <c r="B7" s="1046">
        <v>4860.3498572859999</v>
      </c>
      <c r="C7" s="1047">
        <f t="shared" ref="C7:C24" si="0">B7/$B$25</f>
        <v>0.14608348489473275</v>
      </c>
      <c r="D7" s="1036"/>
      <c r="H7" s="1135"/>
      <c r="I7" s="1238"/>
    </row>
    <row r="8" spans="1:252" x14ac:dyDescent="0.25">
      <c r="A8" s="1039" t="s">
        <v>946</v>
      </c>
      <c r="B8" s="1046">
        <v>239.99008791400001</v>
      </c>
      <c r="C8" s="1047">
        <f t="shared" si="0"/>
        <v>7.2131820572782761E-3</v>
      </c>
      <c r="D8" s="1036"/>
      <c r="H8" s="1135"/>
      <c r="I8" s="1238"/>
    </row>
    <row r="9" spans="1:252" x14ac:dyDescent="0.25">
      <c r="A9" s="1039" t="s">
        <v>896</v>
      </c>
      <c r="B9" s="1046">
        <v>869.55773494700009</v>
      </c>
      <c r="C9" s="1047">
        <f t="shared" si="0"/>
        <v>2.613557212302409E-2</v>
      </c>
      <c r="D9" s="1036"/>
      <c r="H9" s="1135"/>
      <c r="I9" s="1238"/>
    </row>
    <row r="10" spans="1:252" x14ac:dyDescent="0.25">
      <c r="A10" s="1039" t="s">
        <v>1815</v>
      </c>
      <c r="B10" s="1046">
        <v>2149.3261770679997</v>
      </c>
      <c r="C10" s="1047">
        <f t="shared" si="0"/>
        <v>6.4600505589301874E-2</v>
      </c>
      <c r="D10" s="1036"/>
      <c r="H10" s="1135"/>
      <c r="I10" s="1238"/>
    </row>
    <row r="11" spans="1:252" x14ac:dyDescent="0.25">
      <c r="A11" s="1039" t="s">
        <v>897</v>
      </c>
      <c r="B11" s="1046">
        <v>1015.87758784</v>
      </c>
      <c r="C11" s="1047">
        <f t="shared" si="0"/>
        <v>3.0533385993943611E-2</v>
      </c>
      <c r="D11" s="1036"/>
      <c r="H11" s="1135"/>
      <c r="I11" s="1238"/>
    </row>
    <row r="12" spans="1:252" x14ac:dyDescent="0.25">
      <c r="A12" s="1039" t="s">
        <v>898</v>
      </c>
      <c r="B12" s="1046">
        <v>9.944226982</v>
      </c>
      <c r="C12" s="1047">
        <f t="shared" si="0"/>
        <v>2.9888534257201918E-4</v>
      </c>
      <c r="D12" s="1036"/>
      <c r="H12" s="1135"/>
      <c r="I12" s="1238"/>
    </row>
    <row r="13" spans="1:252" x14ac:dyDescent="0.25">
      <c r="A13" s="1048" t="s">
        <v>39</v>
      </c>
      <c r="B13" s="1046">
        <v>98.675795573000016</v>
      </c>
      <c r="C13" s="1047">
        <f t="shared" si="0"/>
        <v>2.9658161480814282E-3</v>
      </c>
      <c r="D13" s="1036"/>
      <c r="H13" s="1135"/>
      <c r="I13" s="1238"/>
    </row>
    <row r="14" spans="1:252" ht="17.25" customHeight="1" x14ac:dyDescent="0.25">
      <c r="A14" s="1048" t="s">
        <v>546</v>
      </c>
      <c r="B14" s="1046">
        <v>1698.472696195</v>
      </c>
      <c r="C14" s="1047">
        <f t="shared" si="0"/>
        <v>5.1049578269920438E-2</v>
      </c>
      <c r="D14" s="1036"/>
      <c r="H14" s="1135"/>
      <c r="I14" s="1238"/>
    </row>
    <row r="15" spans="1:252" x14ac:dyDescent="0.25">
      <c r="A15" s="1048" t="s">
        <v>1717</v>
      </c>
      <c r="B15" s="1046">
        <v>37.041090193999999</v>
      </c>
      <c r="C15" s="1047">
        <f t="shared" si="0"/>
        <v>1.1133131767722506E-3</v>
      </c>
      <c r="D15" s="1036"/>
      <c r="H15" s="1135"/>
      <c r="I15" s="1238"/>
    </row>
    <row r="16" spans="1:252" x14ac:dyDescent="0.25">
      <c r="A16" s="1048" t="s">
        <v>1636</v>
      </c>
      <c r="B16" s="1046">
        <v>2371.7817779659999</v>
      </c>
      <c r="C16" s="1047">
        <f t="shared" si="0"/>
        <v>7.1286668184123381E-2</v>
      </c>
      <c r="D16" s="1036"/>
      <c r="H16" s="1135"/>
      <c r="I16" s="1238"/>
    </row>
    <row r="17" spans="1:11" x14ac:dyDescent="0.25">
      <c r="A17" s="1048" t="s">
        <v>549</v>
      </c>
      <c r="B17" s="1046">
        <v>54.358545744000004</v>
      </c>
      <c r="C17" s="1047">
        <f t="shared" si="0"/>
        <v>1.6338095053361904E-3</v>
      </c>
      <c r="D17" s="1036"/>
      <c r="H17" s="1135"/>
      <c r="I17" s="1238"/>
    </row>
    <row r="18" spans="1:11" x14ac:dyDescent="0.25">
      <c r="A18" s="1039" t="s">
        <v>899</v>
      </c>
      <c r="B18" s="1046">
        <v>11995.657727933001</v>
      </c>
      <c r="C18" s="1047">
        <f t="shared" si="0"/>
        <v>0.36054348677677284</v>
      </c>
      <c r="D18" s="1036"/>
      <c r="H18" s="1135"/>
      <c r="I18" s="1238"/>
    </row>
    <row r="19" spans="1:11" x14ac:dyDescent="0.25">
      <c r="A19" s="1039" t="s">
        <v>1688</v>
      </c>
      <c r="B19" s="1046">
        <v>1171.4507027899999</v>
      </c>
      <c r="C19" s="1047">
        <f t="shared" si="0"/>
        <v>3.5209317450555937E-2</v>
      </c>
      <c r="D19" s="1036"/>
      <c r="H19" s="1135"/>
      <c r="I19" s="1238"/>
    </row>
    <row r="20" spans="1:11" x14ac:dyDescent="0.25">
      <c r="A20" s="1039" t="s">
        <v>904</v>
      </c>
      <c r="B20" s="1046">
        <v>4595.6942547319995</v>
      </c>
      <c r="C20" s="1047">
        <f t="shared" si="0"/>
        <v>0.13812895202092182</v>
      </c>
      <c r="D20" s="1036"/>
      <c r="H20" s="1135"/>
      <c r="I20" s="1238"/>
    </row>
    <row r="21" spans="1:11" x14ac:dyDescent="0.25">
      <c r="A21" s="1039" t="s">
        <v>2448</v>
      </c>
      <c r="B21" s="1046">
        <v>1370.9907246950002</v>
      </c>
      <c r="C21" s="1047">
        <f t="shared" si="0"/>
        <v>4.1206725586136264E-2</v>
      </c>
      <c r="D21" s="1036"/>
      <c r="H21" s="1135"/>
      <c r="I21" s="1238"/>
    </row>
    <row r="22" spans="1:11" x14ac:dyDescent="0.25">
      <c r="A22" s="1039" t="s">
        <v>900</v>
      </c>
      <c r="B22" s="1046">
        <v>354.730650078</v>
      </c>
      <c r="C22" s="1047">
        <f t="shared" si="0"/>
        <v>1.0661843505912654E-2</v>
      </c>
      <c r="D22" s="1036"/>
      <c r="H22" s="1135"/>
      <c r="I22" s="1238"/>
    </row>
    <row r="23" spans="1:11" x14ac:dyDescent="0.25">
      <c r="A23" s="1039" t="s">
        <v>901</v>
      </c>
      <c r="B23" s="1046">
        <v>98.339984785000013</v>
      </c>
      <c r="C23" s="1047">
        <f t="shared" si="0"/>
        <v>2.9557229631015963E-3</v>
      </c>
      <c r="D23" s="1036"/>
      <c r="H23" s="1135"/>
      <c r="I23" s="1238"/>
    </row>
    <row r="24" spans="1:11" ht="15.75" thickBot="1" x14ac:dyDescent="0.3">
      <c r="A24" s="1039" t="s">
        <v>1637</v>
      </c>
      <c r="B24" s="1046">
        <v>278.80303338900001</v>
      </c>
      <c r="C24" s="1047">
        <f t="shared" si="0"/>
        <v>8.3797504115126174E-3</v>
      </c>
      <c r="D24" s="1036"/>
      <c r="H24" s="1135"/>
      <c r="I24" s="1238"/>
    </row>
    <row r="25" spans="1:11" ht="15.75" customHeight="1" thickBot="1" x14ac:dyDescent="0.3">
      <c r="A25" s="1026" t="s">
        <v>702</v>
      </c>
      <c r="B25" s="1049">
        <f>SUM(B7:B24)</f>
        <v>33271.042656111</v>
      </c>
      <c r="C25" s="1050">
        <f>SUM(C7:C24)</f>
        <v>1</v>
      </c>
      <c r="I25" s="1238"/>
    </row>
    <row r="26" spans="1:11" ht="5.25" customHeight="1" x14ac:dyDescent="0.25">
      <c r="A26" s="1028"/>
      <c r="B26" s="1028"/>
      <c r="C26" s="1028"/>
    </row>
    <row r="27" spans="1:11" x14ac:dyDescent="0.25">
      <c r="A27" s="1274" t="s">
        <v>1812</v>
      </c>
    </row>
    <row r="28" spans="1:11" x14ac:dyDescent="0.25">
      <c r="A28" s="1274" t="s">
        <v>1813</v>
      </c>
    </row>
    <row r="29" spans="1:11" x14ac:dyDescent="0.25">
      <c r="A29" s="1275" t="s">
        <v>1814</v>
      </c>
      <c r="B29" s="1044"/>
      <c r="C29" s="1044"/>
      <c r="D29" s="1044"/>
      <c r="E29" s="1044"/>
      <c r="F29" s="1044"/>
      <c r="G29" s="1044"/>
      <c r="H29" s="1044"/>
      <c r="I29" s="1044"/>
      <c r="J29" s="1044"/>
      <c r="K29" s="1038"/>
    </row>
  </sheetData>
  <mergeCells count="128">
    <mergeCell ref="U2:X2"/>
    <mergeCell ref="Y2:AB2"/>
    <mergeCell ref="AC2:AF2"/>
    <mergeCell ref="AG2:AJ2"/>
    <mergeCell ref="AK2:AN2"/>
    <mergeCell ref="AO2:AR2"/>
    <mergeCell ref="A1:C1"/>
    <mergeCell ref="A2:C2"/>
    <mergeCell ref="E2:H2"/>
    <mergeCell ref="I2:L2"/>
    <mergeCell ref="M2:P2"/>
    <mergeCell ref="Q2:T2"/>
    <mergeCell ref="BQ2:BT2"/>
    <mergeCell ref="BU2:BX2"/>
    <mergeCell ref="BY2:CB2"/>
    <mergeCell ref="CC2:CF2"/>
    <mergeCell ref="CG2:CJ2"/>
    <mergeCell ref="CK2:CN2"/>
    <mergeCell ref="AS2:AV2"/>
    <mergeCell ref="AW2:AZ2"/>
    <mergeCell ref="BA2:BD2"/>
    <mergeCell ref="BE2:BH2"/>
    <mergeCell ref="BI2:BL2"/>
    <mergeCell ref="BM2:BP2"/>
    <mergeCell ref="DM2:DP2"/>
    <mergeCell ref="DQ2:DT2"/>
    <mergeCell ref="DU2:DX2"/>
    <mergeCell ref="DY2:EB2"/>
    <mergeCell ref="EC2:EF2"/>
    <mergeCell ref="EG2:EJ2"/>
    <mergeCell ref="CO2:CR2"/>
    <mergeCell ref="CS2:CV2"/>
    <mergeCell ref="CW2:CZ2"/>
    <mergeCell ref="DA2:DD2"/>
    <mergeCell ref="DE2:DH2"/>
    <mergeCell ref="DI2:DL2"/>
    <mergeCell ref="FQ2:FT2"/>
    <mergeCell ref="FU2:FX2"/>
    <mergeCell ref="FY2:GB2"/>
    <mergeCell ref="GC2:GF2"/>
    <mergeCell ref="EK2:EN2"/>
    <mergeCell ref="EO2:ER2"/>
    <mergeCell ref="ES2:EV2"/>
    <mergeCell ref="EW2:EZ2"/>
    <mergeCell ref="FA2:FD2"/>
    <mergeCell ref="FE2:FH2"/>
    <mergeCell ref="IC2:IF2"/>
    <mergeCell ref="IG2:IJ2"/>
    <mergeCell ref="IK2:IN2"/>
    <mergeCell ref="IO2:IR2"/>
    <mergeCell ref="A3:C3"/>
    <mergeCell ref="E3:H3"/>
    <mergeCell ref="I3:L3"/>
    <mergeCell ref="M3:P3"/>
    <mergeCell ref="Q3:T3"/>
    <mergeCell ref="U3:X3"/>
    <mergeCell ref="HE2:HH2"/>
    <mergeCell ref="HI2:HL2"/>
    <mergeCell ref="HM2:HP2"/>
    <mergeCell ref="HQ2:HT2"/>
    <mergeCell ref="HU2:HX2"/>
    <mergeCell ref="HY2:IB2"/>
    <mergeCell ref="GG2:GJ2"/>
    <mergeCell ref="GK2:GN2"/>
    <mergeCell ref="GO2:GR2"/>
    <mergeCell ref="GS2:GV2"/>
    <mergeCell ref="GW2:GZ2"/>
    <mergeCell ref="HA2:HD2"/>
    <mergeCell ref="FI2:FL2"/>
    <mergeCell ref="FM2:FP2"/>
    <mergeCell ref="AW3:AZ3"/>
    <mergeCell ref="BA3:BD3"/>
    <mergeCell ref="BE3:BH3"/>
    <mergeCell ref="BI3:BL3"/>
    <mergeCell ref="BM3:BP3"/>
    <mergeCell ref="BQ3:BT3"/>
    <mergeCell ref="Y3:AB3"/>
    <mergeCell ref="AC3:AF3"/>
    <mergeCell ref="AG3:AJ3"/>
    <mergeCell ref="AK3:AN3"/>
    <mergeCell ref="AO3:AR3"/>
    <mergeCell ref="AS3:AV3"/>
    <mergeCell ref="CS3:CV3"/>
    <mergeCell ref="CW3:CZ3"/>
    <mergeCell ref="DA3:DD3"/>
    <mergeCell ref="DE3:DH3"/>
    <mergeCell ref="DI3:DL3"/>
    <mergeCell ref="DM3:DP3"/>
    <mergeCell ref="BU3:BX3"/>
    <mergeCell ref="BY3:CB3"/>
    <mergeCell ref="CC3:CF3"/>
    <mergeCell ref="CG3:CJ3"/>
    <mergeCell ref="CK3:CN3"/>
    <mergeCell ref="CO3:CR3"/>
    <mergeCell ref="EW3:EZ3"/>
    <mergeCell ref="FA3:FD3"/>
    <mergeCell ref="FE3:FH3"/>
    <mergeCell ref="FI3:FL3"/>
    <mergeCell ref="DQ3:DT3"/>
    <mergeCell ref="DU3:DX3"/>
    <mergeCell ref="DY3:EB3"/>
    <mergeCell ref="EC3:EF3"/>
    <mergeCell ref="EG3:EJ3"/>
    <mergeCell ref="EK3:EN3"/>
    <mergeCell ref="IG3:IJ3"/>
    <mergeCell ref="IK3:IN3"/>
    <mergeCell ref="IO3:IR3"/>
    <mergeCell ref="A4:C4"/>
    <mergeCell ref="HI3:HL3"/>
    <mergeCell ref="HM3:HP3"/>
    <mergeCell ref="HQ3:HT3"/>
    <mergeCell ref="HU3:HX3"/>
    <mergeCell ref="HY3:IB3"/>
    <mergeCell ref="IC3:IF3"/>
    <mergeCell ref="GK3:GN3"/>
    <mergeCell ref="GO3:GR3"/>
    <mergeCell ref="GS3:GV3"/>
    <mergeCell ref="GW3:GZ3"/>
    <mergeCell ref="HA3:HD3"/>
    <mergeCell ref="HE3:HH3"/>
    <mergeCell ref="FM3:FP3"/>
    <mergeCell ref="FQ3:FT3"/>
    <mergeCell ref="FU3:FX3"/>
    <mergeCell ref="FY3:GB3"/>
    <mergeCell ref="GC3:GF3"/>
    <mergeCell ref="GG3:GJ3"/>
    <mergeCell ref="EO3:ER3"/>
    <mergeCell ref="ES3:EV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0"/>
  <dimension ref="A1:G71"/>
  <sheetViews>
    <sheetView showGridLines="0" workbookViewId="0">
      <selection activeCell="A41" sqref="A41"/>
    </sheetView>
  </sheetViews>
  <sheetFormatPr defaultColWidth="9.140625" defaultRowHeight="12.75" x14ac:dyDescent="0.2"/>
  <cols>
    <col min="1" max="1" width="76" style="1" customWidth="1"/>
    <col min="2" max="2" width="11" style="1" customWidth="1"/>
    <col min="3" max="3" width="12.7109375" style="1" bestFit="1" customWidth="1"/>
    <col min="4" max="4" width="9.140625" style="1"/>
    <col min="5" max="5" width="34.5703125" style="1" customWidth="1"/>
    <col min="6" max="6" width="76.85546875" style="1" bestFit="1" customWidth="1"/>
    <col min="7" max="16384" width="9.140625" style="1"/>
  </cols>
  <sheetData>
    <row r="1" spans="1:7" ht="19.5" customHeight="1" x14ac:dyDescent="0.25">
      <c r="A1" s="1994" t="s">
        <v>623</v>
      </c>
      <c r="B1" s="1994"/>
    </row>
    <row r="2" spans="1:7" ht="15.75" x14ac:dyDescent="0.25">
      <c r="A2" s="1995" t="s">
        <v>2671</v>
      </c>
      <c r="B2" s="1995"/>
    </row>
    <row r="3" spans="1:7" ht="15.75" x14ac:dyDescent="0.25">
      <c r="A3" s="1994" t="s">
        <v>536</v>
      </c>
      <c r="B3" s="1994"/>
    </row>
    <row r="4" spans="1:7" ht="6.75" customHeight="1" x14ac:dyDescent="0.2">
      <c r="A4" s="507"/>
      <c r="B4" s="508"/>
    </row>
    <row r="5" spans="1:7" x14ac:dyDescent="0.2">
      <c r="A5" s="509" t="s">
        <v>529</v>
      </c>
      <c r="B5" s="510">
        <f>SUM(B6:B18)</f>
        <v>81611.151700000002</v>
      </c>
      <c r="C5" s="2"/>
      <c r="D5" s="511"/>
      <c r="F5" s="512"/>
      <c r="G5" s="513"/>
    </row>
    <row r="6" spans="1:7" x14ac:dyDescent="0.2">
      <c r="A6" s="452" t="s">
        <v>625</v>
      </c>
      <c r="B6" s="514">
        <v>2987.55762</v>
      </c>
      <c r="F6" s="515"/>
      <c r="G6" s="513"/>
    </row>
    <row r="7" spans="1:7" ht="25.5" x14ac:dyDescent="0.2">
      <c r="A7" s="452" t="s">
        <v>626</v>
      </c>
      <c r="B7" s="514">
        <v>518.82181000000003</v>
      </c>
      <c r="F7" s="515"/>
      <c r="G7" s="513"/>
    </row>
    <row r="8" spans="1:7" x14ac:dyDescent="0.2">
      <c r="A8" s="452" t="s">
        <v>627</v>
      </c>
      <c r="B8" s="514">
        <v>103.71599999999999</v>
      </c>
      <c r="F8" s="515"/>
      <c r="G8" s="513"/>
    </row>
    <row r="9" spans="1:7" ht="15" customHeight="1" x14ac:dyDescent="0.2">
      <c r="A9" s="452" t="s">
        <v>628</v>
      </c>
      <c r="B9" s="514">
        <v>26615.99466</v>
      </c>
      <c r="F9" s="515"/>
      <c r="G9" s="513"/>
    </row>
    <row r="10" spans="1:7" x14ac:dyDescent="0.2">
      <c r="A10" s="452" t="s">
        <v>629</v>
      </c>
      <c r="B10" s="514">
        <v>653.29271000000006</v>
      </c>
      <c r="F10" s="515"/>
      <c r="G10" s="513"/>
    </row>
    <row r="11" spans="1:7" x14ac:dyDescent="0.2">
      <c r="A11" s="452" t="s">
        <v>630</v>
      </c>
      <c r="B11" s="514">
        <v>78.840649999999997</v>
      </c>
      <c r="F11" s="515"/>
      <c r="G11" s="513"/>
    </row>
    <row r="12" spans="1:7" x14ac:dyDescent="0.2">
      <c r="A12" s="452" t="s">
        <v>631</v>
      </c>
      <c r="B12" s="514">
        <v>1145.71533</v>
      </c>
      <c r="F12" s="515"/>
      <c r="G12" s="513"/>
    </row>
    <row r="13" spans="1:7" x14ac:dyDescent="0.2">
      <c r="A13" s="452" t="s">
        <v>632</v>
      </c>
      <c r="B13" s="514">
        <v>0</v>
      </c>
      <c r="F13" s="515"/>
      <c r="G13" s="513"/>
    </row>
    <row r="14" spans="1:7" x14ac:dyDescent="0.2">
      <c r="A14" s="452" t="s">
        <v>633</v>
      </c>
      <c r="B14" s="514">
        <v>29711.608929999999</v>
      </c>
      <c r="F14" s="515"/>
      <c r="G14" s="513"/>
    </row>
    <row r="15" spans="1:7" x14ac:dyDescent="0.2">
      <c r="A15" s="452" t="s">
        <v>634</v>
      </c>
      <c r="B15" s="514">
        <v>4.5833300000000001</v>
      </c>
      <c r="F15" s="515"/>
      <c r="G15" s="513"/>
    </row>
    <row r="16" spans="1:7" x14ac:dyDescent="0.2">
      <c r="A16" s="452" t="s">
        <v>635</v>
      </c>
      <c r="B16" s="514">
        <v>19104.150099999999</v>
      </c>
      <c r="F16" s="515"/>
      <c r="G16" s="513"/>
    </row>
    <row r="17" spans="1:7" x14ac:dyDescent="0.2">
      <c r="A17" s="452" t="s">
        <v>636</v>
      </c>
      <c r="B17" s="514">
        <v>501.38990999999999</v>
      </c>
      <c r="F17" s="515"/>
      <c r="G17" s="513"/>
    </row>
    <row r="18" spans="1:7" x14ac:dyDescent="0.2">
      <c r="A18" s="452" t="s">
        <v>637</v>
      </c>
      <c r="B18" s="514">
        <v>185.48065</v>
      </c>
      <c r="F18" s="515"/>
      <c r="G18" s="513"/>
    </row>
    <row r="19" spans="1:7" x14ac:dyDescent="0.2">
      <c r="A19" s="77" t="s">
        <v>532</v>
      </c>
      <c r="B19" s="516">
        <v>0</v>
      </c>
      <c r="F19" s="517"/>
      <c r="G19" s="518"/>
    </row>
    <row r="20" spans="1:7" x14ac:dyDescent="0.2">
      <c r="A20" s="519" t="s">
        <v>677</v>
      </c>
      <c r="B20" s="516">
        <v>94206.063120000006</v>
      </c>
      <c r="F20" s="520"/>
      <c r="G20" s="513"/>
    </row>
    <row r="21" spans="1:7" x14ac:dyDescent="0.2">
      <c r="A21" s="519"/>
      <c r="B21" s="521"/>
    </row>
    <row r="22" spans="1:7" x14ac:dyDescent="0.2">
      <c r="A22" s="509" t="s">
        <v>530</v>
      </c>
      <c r="B22" s="510">
        <f>SUM(B23:B32)</f>
        <v>21460.698039999999</v>
      </c>
    </row>
    <row r="23" spans="1:7" x14ac:dyDescent="0.2">
      <c r="A23" s="452" t="s">
        <v>639</v>
      </c>
      <c r="B23" s="1613">
        <v>0</v>
      </c>
    </row>
    <row r="24" spans="1:7" x14ac:dyDescent="0.2">
      <c r="A24" s="452" t="s">
        <v>640</v>
      </c>
      <c r="B24" s="1613">
        <v>103.71599999999999</v>
      </c>
    </row>
    <row r="25" spans="1:7" x14ac:dyDescent="0.2">
      <c r="A25" s="452" t="s">
        <v>641</v>
      </c>
      <c r="B25" s="1613">
        <v>6081.3632299999999</v>
      </c>
    </row>
    <row r="26" spans="1:7" x14ac:dyDescent="0.2">
      <c r="A26" s="452" t="s">
        <v>642</v>
      </c>
      <c r="B26" s="1613">
        <v>417.26943</v>
      </c>
    </row>
    <row r="27" spans="1:7" x14ac:dyDescent="0.2">
      <c r="A27" s="452" t="s">
        <v>643</v>
      </c>
      <c r="B27" s="1613">
        <v>2718.3459600000001</v>
      </c>
    </row>
    <row r="28" spans="1:7" x14ac:dyDescent="0.2">
      <c r="A28" s="452" t="s">
        <v>644</v>
      </c>
      <c r="B28" s="1613">
        <v>3093.8611000000001</v>
      </c>
    </row>
    <row r="29" spans="1:7" x14ac:dyDescent="0.2">
      <c r="A29" s="452" t="s">
        <v>645</v>
      </c>
      <c r="B29" s="1613">
        <v>0</v>
      </c>
    </row>
    <row r="30" spans="1:7" x14ac:dyDescent="0.2">
      <c r="A30" s="452" t="s">
        <v>646</v>
      </c>
      <c r="B30" s="1613">
        <v>3050.625</v>
      </c>
    </row>
    <row r="31" spans="1:7" x14ac:dyDescent="0.2">
      <c r="A31" s="452" t="s">
        <v>647</v>
      </c>
      <c r="B31" s="1613">
        <v>5995.5173199999999</v>
      </c>
    </row>
    <row r="32" spans="1:7" x14ac:dyDescent="0.2">
      <c r="A32" s="452" t="s">
        <v>648</v>
      </c>
      <c r="B32" s="1613">
        <v>0</v>
      </c>
    </row>
    <row r="33" spans="1:6" x14ac:dyDescent="0.2">
      <c r="A33" s="452"/>
      <c r="B33" s="514"/>
    </row>
    <row r="34" spans="1:6" x14ac:dyDescent="0.2">
      <c r="A34" s="509" t="s">
        <v>650</v>
      </c>
      <c r="B34" s="510">
        <f>SUM(B35:B40)</f>
        <v>60150.453659999999</v>
      </c>
      <c r="C34" s="511"/>
    </row>
    <row r="35" spans="1:6" x14ac:dyDescent="0.2">
      <c r="A35" s="1740" t="s">
        <v>651</v>
      </c>
      <c r="B35" s="1615">
        <v>48995.199999999997</v>
      </c>
      <c r="C35" s="511"/>
      <c r="E35" s="515"/>
      <c r="F35" s="513"/>
    </row>
    <row r="36" spans="1:6" x14ac:dyDescent="0.2">
      <c r="A36" s="1740" t="s">
        <v>652</v>
      </c>
      <c r="B36" s="1615">
        <v>0</v>
      </c>
      <c r="E36" s="515"/>
      <c r="F36" s="513"/>
    </row>
    <row r="37" spans="1:6" x14ac:dyDescent="0.2">
      <c r="A37" s="1740" t="s">
        <v>653</v>
      </c>
      <c r="B37" s="1615">
        <v>3315.2997599999999</v>
      </c>
      <c r="E37" s="515"/>
      <c r="F37" s="513"/>
    </row>
    <row r="38" spans="1:6" x14ac:dyDescent="0.2">
      <c r="A38" s="1740" t="s">
        <v>1974</v>
      </c>
      <c r="B38" s="1615">
        <v>7839.9539000000004</v>
      </c>
      <c r="E38" s="515"/>
      <c r="F38" s="513"/>
    </row>
    <row r="39" spans="1:6" x14ac:dyDescent="0.2">
      <c r="A39" s="1740" t="s">
        <v>1975</v>
      </c>
      <c r="B39" s="1615">
        <v>0</v>
      </c>
      <c r="E39" s="515"/>
      <c r="F39" s="513"/>
    </row>
    <row r="40" spans="1:6" x14ac:dyDescent="0.2">
      <c r="A40" s="452" t="s">
        <v>1976</v>
      </c>
      <c r="B40" s="1615">
        <v>0</v>
      </c>
    </row>
    <row r="41" spans="1:6" x14ac:dyDescent="0.2">
      <c r="A41" s="519" t="s">
        <v>531</v>
      </c>
      <c r="B41" s="522">
        <f>+B22+B34</f>
        <v>81611.151700000002</v>
      </c>
      <c r="C41" s="523"/>
    </row>
    <row r="42" spans="1:6" x14ac:dyDescent="0.2">
      <c r="A42" s="519" t="s">
        <v>656</v>
      </c>
      <c r="B42" s="516">
        <v>0</v>
      </c>
    </row>
    <row r="43" spans="1:6" x14ac:dyDescent="0.2">
      <c r="A43" s="519" t="s">
        <v>657</v>
      </c>
      <c r="B43" s="516">
        <v>94206.063120000006</v>
      </c>
    </row>
    <row r="44" spans="1:6" ht="3.75" customHeight="1" x14ac:dyDescent="0.2">
      <c r="A44" s="524"/>
      <c r="B44" s="525"/>
    </row>
    <row r="45" spans="1:6" x14ac:dyDescent="0.2">
      <c r="A45" s="515"/>
      <c r="B45" s="526"/>
    </row>
    <row r="46" spans="1:6" x14ac:dyDescent="0.2">
      <c r="A46" s="527"/>
    </row>
    <row r="47" spans="1:6" x14ac:dyDescent="0.2">
      <c r="A47" s="527"/>
    </row>
    <row r="48" spans="1:6" ht="15.75" x14ac:dyDescent="0.25">
      <c r="A48" s="1994" t="s">
        <v>658</v>
      </c>
      <c r="B48" s="1994"/>
    </row>
    <row r="49" spans="1:2" ht="15.75" x14ac:dyDescent="0.25">
      <c r="A49" s="1995" t="s">
        <v>2671</v>
      </c>
      <c r="B49" s="1995"/>
    </row>
    <row r="50" spans="1:2" ht="15.75" x14ac:dyDescent="0.25">
      <c r="A50" s="1994" t="s">
        <v>536</v>
      </c>
      <c r="B50" s="1994"/>
    </row>
    <row r="51" spans="1:2" x14ac:dyDescent="0.2">
      <c r="A51" s="528" t="s">
        <v>534</v>
      </c>
      <c r="B51" s="514">
        <v>15061.36701</v>
      </c>
    </row>
    <row r="52" spans="1:2" x14ac:dyDescent="0.2">
      <c r="A52" s="528" t="s">
        <v>661</v>
      </c>
      <c r="B52" s="514">
        <v>333.36048</v>
      </c>
    </row>
    <row r="53" spans="1:2" x14ac:dyDescent="0.2">
      <c r="A53" s="509" t="s">
        <v>563</v>
      </c>
      <c r="B53" s="510">
        <f>+B51-B52</f>
        <v>14728.006530000001</v>
      </c>
    </row>
    <row r="54" spans="1:2" x14ac:dyDescent="0.2">
      <c r="A54" s="528" t="s">
        <v>659</v>
      </c>
      <c r="B54" s="514">
        <v>10010.627909999999</v>
      </c>
    </row>
    <row r="55" spans="1:2" x14ac:dyDescent="0.2">
      <c r="A55" s="528" t="s">
        <v>681</v>
      </c>
      <c r="B55" s="514">
        <v>50.625</v>
      </c>
    </row>
    <row r="56" spans="1:2" x14ac:dyDescent="0.2">
      <c r="A56" s="509" t="s">
        <v>564</v>
      </c>
      <c r="B56" s="510">
        <f>+B53+B54-B55</f>
        <v>24688.009440000002</v>
      </c>
    </row>
    <row r="57" spans="1:2" x14ac:dyDescent="0.2">
      <c r="A57" s="528" t="s">
        <v>680</v>
      </c>
      <c r="B57" s="514">
        <v>10.64203</v>
      </c>
    </row>
    <row r="58" spans="1:2" x14ac:dyDescent="0.2">
      <c r="A58" s="528" t="s">
        <v>768</v>
      </c>
      <c r="B58" s="514">
        <v>211.01686000000001</v>
      </c>
    </row>
    <row r="59" spans="1:2" x14ac:dyDescent="0.2">
      <c r="A59" s="509" t="s">
        <v>808</v>
      </c>
      <c r="B59" s="510">
        <f>+B56+B57-B58</f>
        <v>24487.634610000001</v>
      </c>
    </row>
    <row r="60" spans="1:2" x14ac:dyDescent="0.2">
      <c r="A60" s="528" t="s">
        <v>769</v>
      </c>
      <c r="B60" s="514">
        <v>16172.39774</v>
      </c>
    </row>
    <row r="61" spans="1:2" x14ac:dyDescent="0.2">
      <c r="A61" s="509" t="s">
        <v>562</v>
      </c>
      <c r="B61" s="510">
        <f>+B59-B60</f>
        <v>8315.2368700000006</v>
      </c>
    </row>
    <row r="62" spans="1:2" x14ac:dyDescent="0.2">
      <c r="A62" s="528" t="s">
        <v>535</v>
      </c>
      <c r="B62" s="514">
        <v>804.57122000000004</v>
      </c>
    </row>
    <row r="63" spans="1:2" x14ac:dyDescent="0.2">
      <c r="A63" s="528" t="s">
        <v>662</v>
      </c>
      <c r="B63" s="514">
        <v>105.24142000000001</v>
      </c>
    </row>
    <row r="64" spans="1:2" x14ac:dyDescent="0.2">
      <c r="A64" s="509" t="s">
        <v>770</v>
      </c>
      <c r="B64" s="510">
        <f>+B61+B62-B63</f>
        <v>9014.5666700000002</v>
      </c>
    </row>
    <row r="65" spans="1:3" ht="25.5" x14ac:dyDescent="0.2">
      <c r="A65" s="528" t="s">
        <v>660</v>
      </c>
      <c r="B65" s="514">
        <v>575.86446000000001</v>
      </c>
    </row>
    <row r="66" spans="1:3" ht="25.5" x14ac:dyDescent="0.2">
      <c r="A66" s="528" t="s">
        <v>663</v>
      </c>
      <c r="B66" s="514">
        <v>1750.47723</v>
      </c>
    </row>
    <row r="67" spans="1:3" x14ac:dyDescent="0.2">
      <c r="A67" s="509" t="s">
        <v>771</v>
      </c>
      <c r="B67" s="510">
        <f>+B64+B65-B66</f>
        <v>7839.9539000000004</v>
      </c>
    </row>
    <row r="68" spans="1:3" x14ac:dyDescent="0.2">
      <c r="A68" s="528" t="s">
        <v>682</v>
      </c>
      <c r="B68" s="1259">
        <v>0</v>
      </c>
    </row>
    <row r="69" spans="1:3" x14ac:dyDescent="0.2">
      <c r="A69" s="509" t="s">
        <v>809</v>
      </c>
      <c r="B69" s="510">
        <f>+B67</f>
        <v>7839.9539000000004</v>
      </c>
    </row>
    <row r="70" spans="1:3" ht="5.25" customHeight="1" x14ac:dyDescent="0.2">
      <c r="A70" s="529"/>
      <c r="B70" s="529"/>
      <c r="C70" s="530"/>
    </row>
    <row r="71" spans="1:3" x14ac:dyDescent="0.2">
      <c r="A71" s="531"/>
      <c r="B71" s="526"/>
    </row>
  </sheetData>
  <mergeCells count="6">
    <mergeCell ref="A50:B50"/>
    <mergeCell ref="A1:B1"/>
    <mergeCell ref="A2:B2"/>
    <mergeCell ref="A3:B3"/>
    <mergeCell ref="A48:B48"/>
    <mergeCell ref="A49:B49"/>
  </mergeCells>
  <conditionalFormatting sqref="A69">
    <cfRule type="cellIs" dxfId="29" priority="4" stopIfTrue="1" operator="equal">
      <formula>0</formula>
    </cfRule>
  </conditionalFormatting>
  <conditionalFormatting sqref="A34">
    <cfRule type="cellIs" dxfId="28" priority="1" stopIfTrue="1" operator="equal">
      <formula>0</formula>
    </cfRule>
  </conditionalFormatting>
  <conditionalFormatting sqref="A53">
    <cfRule type="cellIs" dxfId="27" priority="10" stopIfTrue="1" operator="equal">
      <formula>0</formula>
    </cfRule>
  </conditionalFormatting>
  <conditionalFormatting sqref="A56">
    <cfRule type="cellIs" dxfId="26" priority="9" stopIfTrue="1" operator="equal">
      <formula>0</formula>
    </cfRule>
  </conditionalFormatting>
  <conditionalFormatting sqref="A59">
    <cfRule type="cellIs" dxfId="25" priority="8" stopIfTrue="1" operator="equal">
      <formula>0</formula>
    </cfRule>
  </conditionalFormatting>
  <conditionalFormatting sqref="A61">
    <cfRule type="cellIs" dxfId="24" priority="7" stopIfTrue="1" operator="equal">
      <formula>0</formula>
    </cfRule>
  </conditionalFormatting>
  <conditionalFormatting sqref="A64">
    <cfRule type="cellIs" dxfId="23" priority="6" stopIfTrue="1" operator="equal">
      <formula>0</formula>
    </cfRule>
  </conditionalFormatting>
  <conditionalFormatting sqref="A67">
    <cfRule type="cellIs" dxfId="22" priority="5" stopIfTrue="1" operator="equal">
      <formula>0</formula>
    </cfRule>
  </conditionalFormatting>
  <conditionalFormatting sqref="A5">
    <cfRule type="cellIs" dxfId="21" priority="3" stopIfTrue="1" operator="equal">
      <formula>0</formula>
    </cfRule>
  </conditionalFormatting>
  <conditionalFormatting sqref="A22">
    <cfRule type="cellIs" dxfId="2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1"/>
  <dimension ref="A1:AB85"/>
  <sheetViews>
    <sheetView showGridLines="0" zoomScale="70" zoomScaleNormal="70" workbookViewId="0">
      <selection sqref="A1:Q1"/>
    </sheetView>
  </sheetViews>
  <sheetFormatPr defaultColWidth="9.140625" defaultRowHeight="15" x14ac:dyDescent="0.25"/>
  <cols>
    <col min="1" max="1" width="8.140625" style="51" bestFit="1" customWidth="1"/>
    <col min="2" max="2" width="62.140625" style="51" customWidth="1"/>
    <col min="3" max="3" width="17.85546875" style="51" customWidth="1"/>
    <col min="4" max="4" width="17" style="51" customWidth="1"/>
    <col min="5" max="5" width="17.28515625" style="51" customWidth="1"/>
    <col min="6" max="6" width="16.5703125" style="51" customWidth="1"/>
    <col min="7" max="7" width="16" style="51" customWidth="1"/>
    <col min="8" max="8" width="16.85546875" style="51" customWidth="1"/>
    <col min="9" max="9" width="16.7109375" style="51" customWidth="1"/>
    <col min="10" max="10" width="14.7109375" style="51" customWidth="1"/>
    <col min="11" max="12" width="16.7109375" style="51" customWidth="1"/>
    <col min="13" max="16" width="14.7109375" style="51" customWidth="1"/>
    <col min="17" max="17" width="14.5703125" style="51" customWidth="1"/>
    <col min="18" max="18" width="14.140625" style="51" bestFit="1" customWidth="1"/>
    <col min="19" max="27" width="9.140625" style="51"/>
    <col min="28" max="28" width="44.28515625" style="51" customWidth="1"/>
    <col min="29" max="16384" width="9.140625" style="51"/>
  </cols>
  <sheetData>
    <row r="1" spans="1:28" ht="15.75" x14ac:dyDescent="0.25">
      <c r="A1" s="2263" t="s">
        <v>745</v>
      </c>
      <c r="B1" s="2263"/>
      <c r="C1" s="2263"/>
      <c r="D1" s="2263"/>
      <c r="E1" s="2263"/>
      <c r="F1" s="2263"/>
      <c r="G1" s="2263"/>
      <c r="H1" s="2263"/>
      <c r="I1" s="2263"/>
      <c r="J1" s="2263"/>
      <c r="K1" s="2263"/>
      <c r="L1" s="2263"/>
      <c r="M1" s="2263"/>
      <c r="N1" s="2263"/>
      <c r="O1" s="2263"/>
      <c r="P1" s="2263"/>
      <c r="Q1" s="2263"/>
    </row>
    <row r="2" spans="1:28" ht="15.75" x14ac:dyDescent="0.25">
      <c r="A2" s="2263" t="s">
        <v>760</v>
      </c>
      <c r="B2" s="2263"/>
      <c r="C2" s="2263"/>
      <c r="D2" s="2263"/>
      <c r="E2" s="2263"/>
      <c r="F2" s="2263"/>
      <c r="G2" s="2263"/>
      <c r="H2" s="2263"/>
      <c r="I2" s="2263"/>
      <c r="J2" s="2263"/>
      <c r="K2" s="2263"/>
      <c r="L2" s="2263"/>
      <c r="M2" s="2263"/>
      <c r="N2" s="2263"/>
      <c r="O2" s="2263"/>
      <c r="P2" s="2263"/>
      <c r="Q2" s="2263"/>
    </row>
    <row r="3" spans="1:28" ht="15.75" x14ac:dyDescent="0.25">
      <c r="A3" s="2262" t="s">
        <v>2671</v>
      </c>
      <c r="B3" s="2262"/>
      <c r="C3" s="2262"/>
      <c r="D3" s="2262"/>
      <c r="E3" s="2262"/>
      <c r="F3" s="2262"/>
      <c r="G3" s="2262"/>
      <c r="H3" s="2262"/>
      <c r="I3" s="2262"/>
      <c r="J3" s="2262"/>
      <c r="K3" s="2262"/>
      <c r="L3" s="2262"/>
      <c r="M3" s="2262"/>
      <c r="N3" s="2262"/>
      <c r="O3" s="2262"/>
      <c r="P3" s="2262"/>
      <c r="Q3" s="2262"/>
    </row>
    <row r="4" spans="1:28" ht="15.75" x14ac:dyDescent="0.25">
      <c r="A4" s="2263" t="s">
        <v>536</v>
      </c>
      <c r="B4" s="2263"/>
      <c r="C4" s="2263"/>
      <c r="D4" s="2263"/>
      <c r="E4" s="2263"/>
      <c r="F4" s="2263"/>
      <c r="G4" s="2263"/>
      <c r="H4" s="2263"/>
      <c r="I4" s="2263"/>
      <c r="J4" s="2263"/>
      <c r="K4" s="2263"/>
      <c r="L4" s="2263"/>
      <c r="M4" s="2263"/>
      <c r="N4" s="2263"/>
      <c r="O4" s="2263"/>
      <c r="P4" s="2263"/>
      <c r="Q4" s="2263"/>
    </row>
    <row r="5" spans="1:28" ht="1.5" customHeight="1" x14ac:dyDescent="0.25">
      <c r="A5" s="532"/>
      <c r="B5" s="532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4"/>
    </row>
    <row r="6" spans="1:28" ht="14.25" customHeight="1" x14ac:dyDescent="0.25">
      <c r="A6" s="535"/>
      <c r="B6" s="535"/>
      <c r="C6" s="536" t="s">
        <v>2133</v>
      </c>
      <c r="D6" s="536" t="s">
        <v>2134</v>
      </c>
      <c r="E6" s="536" t="s">
        <v>2135</v>
      </c>
      <c r="F6" s="536" t="s">
        <v>2136</v>
      </c>
      <c r="G6" s="536" t="s">
        <v>2137</v>
      </c>
      <c r="H6" s="536" t="s">
        <v>2138</v>
      </c>
      <c r="I6" s="536" t="s">
        <v>2139</v>
      </c>
      <c r="J6" s="536" t="s">
        <v>2140</v>
      </c>
      <c r="K6" s="536" t="s">
        <v>2141</v>
      </c>
      <c r="L6" s="536" t="s">
        <v>2142</v>
      </c>
      <c r="M6" s="536" t="s">
        <v>2143</v>
      </c>
      <c r="N6" s="536" t="s">
        <v>2144</v>
      </c>
      <c r="O6" s="536" t="s">
        <v>2145</v>
      </c>
      <c r="P6" s="536" t="s">
        <v>2146</v>
      </c>
      <c r="Q6" s="553" t="s">
        <v>1</v>
      </c>
    </row>
    <row r="7" spans="1:28" ht="6" customHeight="1" x14ac:dyDescent="0.25">
      <c r="A7" s="57"/>
      <c r="B7" s="57"/>
      <c r="C7" s="537"/>
      <c r="D7" s="537"/>
      <c r="E7" s="537"/>
      <c r="F7" s="537"/>
      <c r="G7" s="538"/>
      <c r="H7" s="537"/>
      <c r="I7" s="537"/>
      <c r="J7" s="537"/>
      <c r="K7" s="537"/>
      <c r="L7" s="537"/>
      <c r="M7" s="537"/>
      <c r="N7" s="537"/>
      <c r="O7" s="537"/>
      <c r="P7" s="538"/>
      <c r="Q7" s="465"/>
    </row>
    <row r="8" spans="1:28" x14ac:dyDescent="0.25">
      <c r="A8" s="60"/>
      <c r="B8" s="58" t="s">
        <v>529</v>
      </c>
      <c r="C8" s="60"/>
      <c r="D8" s="60"/>
      <c r="E8" s="60"/>
      <c r="F8" s="60"/>
      <c r="G8" s="539"/>
      <c r="H8" s="60"/>
      <c r="I8" s="60"/>
      <c r="J8" s="60"/>
      <c r="K8" s="60"/>
      <c r="L8" s="59"/>
      <c r="M8" s="59"/>
      <c r="N8" s="59"/>
      <c r="O8" s="59"/>
      <c r="P8" s="446"/>
      <c r="Q8" s="446"/>
    </row>
    <row r="9" spans="1:28" ht="19.5" customHeight="1" x14ac:dyDescent="0.25">
      <c r="A9" s="56">
        <v>1010000</v>
      </c>
      <c r="B9" s="56" t="s">
        <v>625</v>
      </c>
      <c r="C9" s="1128">
        <v>2678.0085399999998</v>
      </c>
      <c r="D9" s="1128">
        <v>13475.144270000001</v>
      </c>
      <c r="E9" s="1128">
        <v>6286.9459699999998</v>
      </c>
      <c r="F9" s="1128">
        <v>9892.0866399999995</v>
      </c>
      <c r="G9" s="1128">
        <v>53.503019999999999</v>
      </c>
      <c r="H9" s="1128">
        <v>4900.9817700000003</v>
      </c>
      <c r="I9" s="1128">
        <v>11352.32919</v>
      </c>
      <c r="J9" s="1128">
        <v>2402.5902700000001</v>
      </c>
      <c r="K9" s="1128">
        <v>834.99584000000004</v>
      </c>
      <c r="L9" s="1128">
        <v>8391.4673899999998</v>
      </c>
      <c r="M9" s="1128">
        <v>18173.5016</v>
      </c>
      <c r="N9" s="1128">
        <v>1003.48576</v>
      </c>
      <c r="O9" s="1128">
        <v>1392.79429</v>
      </c>
      <c r="P9" s="1128">
        <v>6327.8248400000002</v>
      </c>
      <c r="Q9" s="1128">
        <v>87165.659390000001</v>
      </c>
      <c r="R9" s="540"/>
      <c r="S9" s="449"/>
      <c r="AB9" s="541"/>
    </row>
    <row r="10" spans="1:28" ht="30.75" customHeight="1" x14ac:dyDescent="0.25">
      <c r="A10" s="56">
        <v>1020000</v>
      </c>
      <c r="B10" s="56" t="s">
        <v>626</v>
      </c>
      <c r="C10" s="1128">
        <v>3083.22982</v>
      </c>
      <c r="D10" s="1128">
        <v>0</v>
      </c>
      <c r="E10" s="1128">
        <v>2033.6684600000001</v>
      </c>
      <c r="F10" s="1128">
        <v>1172.1211599999999</v>
      </c>
      <c r="G10" s="1128">
        <v>0</v>
      </c>
      <c r="H10" s="1128">
        <v>8494.0110499999992</v>
      </c>
      <c r="I10" s="1128">
        <v>4201.3109599999998</v>
      </c>
      <c r="J10" s="1128">
        <v>0</v>
      </c>
      <c r="K10" s="1128">
        <v>44978.085950000001</v>
      </c>
      <c r="L10" s="1128">
        <v>0</v>
      </c>
      <c r="M10" s="1128">
        <v>5262.42454</v>
      </c>
      <c r="N10" s="1128">
        <v>7973.3362200000001</v>
      </c>
      <c r="O10" s="1128">
        <v>6030.0151800000003</v>
      </c>
      <c r="P10" s="1128">
        <v>41214.199359999999</v>
      </c>
      <c r="Q10" s="1128">
        <v>124442.40270000001</v>
      </c>
      <c r="R10" s="540"/>
      <c r="S10" s="449"/>
      <c r="AB10" s="541"/>
    </row>
    <row r="11" spans="1:28" ht="19.5" customHeight="1" x14ac:dyDescent="0.25">
      <c r="A11" s="56">
        <v>1030000</v>
      </c>
      <c r="B11" s="56" t="s">
        <v>627</v>
      </c>
      <c r="C11" s="1128">
        <v>0</v>
      </c>
      <c r="D11" s="1128">
        <v>0</v>
      </c>
      <c r="E11" s="1128">
        <v>0</v>
      </c>
      <c r="F11" s="1128">
        <v>0</v>
      </c>
      <c r="G11" s="1128">
        <v>0</v>
      </c>
      <c r="H11" s="1128">
        <v>0</v>
      </c>
      <c r="I11" s="1128">
        <v>0</v>
      </c>
      <c r="J11" s="1128">
        <v>6895.04</v>
      </c>
      <c r="K11" s="1128">
        <v>11751.248949999999</v>
      </c>
      <c r="L11" s="1128">
        <v>0</v>
      </c>
      <c r="M11" s="1128">
        <v>0</v>
      </c>
      <c r="N11" s="1128">
        <v>960</v>
      </c>
      <c r="O11" s="1128">
        <v>0</v>
      </c>
      <c r="P11" s="1128">
        <v>0</v>
      </c>
      <c r="Q11" s="1128">
        <v>19606.288949999998</v>
      </c>
      <c r="R11" s="540"/>
      <c r="S11" s="449"/>
      <c r="AB11" s="541"/>
    </row>
    <row r="12" spans="1:28" ht="25.5" customHeight="1" x14ac:dyDescent="0.25">
      <c r="A12" s="56">
        <v>1040000</v>
      </c>
      <c r="B12" s="56" t="s">
        <v>628</v>
      </c>
      <c r="C12" s="1128">
        <v>3393.2158199999999</v>
      </c>
      <c r="D12" s="1128">
        <v>1311.55108</v>
      </c>
      <c r="E12" s="1128">
        <v>0</v>
      </c>
      <c r="F12" s="1128">
        <v>0</v>
      </c>
      <c r="G12" s="1128">
        <v>19609.644100000001</v>
      </c>
      <c r="H12" s="1128">
        <v>258.06330000000003</v>
      </c>
      <c r="I12" s="1128">
        <v>4671.4852499999997</v>
      </c>
      <c r="J12" s="1128">
        <v>42537.928939999998</v>
      </c>
      <c r="K12" s="1128">
        <v>5932.0164000000004</v>
      </c>
      <c r="L12" s="1128">
        <v>0</v>
      </c>
      <c r="M12" s="1128">
        <v>0</v>
      </c>
      <c r="N12" s="1128">
        <v>0</v>
      </c>
      <c r="O12" s="1128">
        <v>42067.030010000002</v>
      </c>
      <c r="P12" s="1128">
        <v>25996.84014</v>
      </c>
      <c r="Q12" s="1128">
        <v>145777.77504000001</v>
      </c>
      <c r="R12" s="540"/>
      <c r="S12" s="449"/>
      <c r="AB12" s="541"/>
    </row>
    <row r="13" spans="1:28" ht="21" customHeight="1" x14ac:dyDescent="0.25">
      <c r="A13" s="56">
        <v>1070000</v>
      </c>
      <c r="B13" s="56" t="s">
        <v>766</v>
      </c>
      <c r="C13" s="1128">
        <v>2000</v>
      </c>
      <c r="D13" s="1128">
        <v>0</v>
      </c>
      <c r="E13" s="1128">
        <v>0</v>
      </c>
      <c r="F13" s="1128">
        <v>0</v>
      </c>
      <c r="G13" s="1128">
        <v>0</v>
      </c>
      <c r="H13" s="1128">
        <v>0</v>
      </c>
      <c r="I13" s="1128">
        <v>364.82794999999999</v>
      </c>
      <c r="J13" s="1128">
        <v>629.77022999999997</v>
      </c>
      <c r="K13" s="1128">
        <v>0</v>
      </c>
      <c r="L13" s="1128">
        <v>0</v>
      </c>
      <c r="M13" s="1128">
        <v>0</v>
      </c>
      <c r="N13" s="1128">
        <v>0</v>
      </c>
      <c r="O13" s="1128">
        <v>0</v>
      </c>
      <c r="P13" s="1128">
        <v>0</v>
      </c>
      <c r="Q13" s="1128">
        <v>2994.59818</v>
      </c>
      <c r="R13" s="540"/>
      <c r="S13" s="449"/>
      <c r="AB13" s="541"/>
    </row>
    <row r="14" spans="1:28" x14ac:dyDescent="0.25">
      <c r="A14" s="56">
        <v>1080000</v>
      </c>
      <c r="B14" s="56" t="s">
        <v>629</v>
      </c>
      <c r="C14" s="1128">
        <v>31.23</v>
      </c>
      <c r="D14" s="1128">
        <v>8.3088300000000004</v>
      </c>
      <c r="E14" s="1128">
        <v>4.2380000000000004</v>
      </c>
      <c r="F14" s="1128">
        <v>41.32094</v>
      </c>
      <c r="G14" s="1128">
        <v>26.024239999999999</v>
      </c>
      <c r="H14" s="1128">
        <v>21395.019919999999</v>
      </c>
      <c r="I14" s="1128">
        <v>0</v>
      </c>
      <c r="J14" s="1128">
        <v>265.95684999999997</v>
      </c>
      <c r="K14" s="1128">
        <v>90.262649999999994</v>
      </c>
      <c r="L14" s="1128">
        <v>3728.1445699999999</v>
      </c>
      <c r="M14" s="1128">
        <v>731.85</v>
      </c>
      <c r="N14" s="1128">
        <v>566.94048999999995</v>
      </c>
      <c r="O14" s="1128">
        <v>4970.0096100000001</v>
      </c>
      <c r="P14" s="1128">
        <v>22.500299999999999</v>
      </c>
      <c r="Q14" s="1128">
        <v>31881.806400000001</v>
      </c>
      <c r="R14" s="540"/>
      <c r="S14" s="449"/>
      <c r="AB14" s="541"/>
    </row>
    <row r="15" spans="1:28" x14ac:dyDescent="0.25">
      <c r="A15" s="56">
        <v>1090000</v>
      </c>
      <c r="B15" s="56" t="s">
        <v>630</v>
      </c>
      <c r="C15" s="1128">
        <v>41.304409999999997</v>
      </c>
      <c r="D15" s="1128">
        <v>0</v>
      </c>
      <c r="E15" s="1128">
        <v>335.77613000000002</v>
      </c>
      <c r="F15" s="1128">
        <v>237.77888999999999</v>
      </c>
      <c r="G15" s="1128">
        <v>361.10115000000002</v>
      </c>
      <c r="H15" s="1128">
        <v>290.90224999999998</v>
      </c>
      <c r="I15" s="1128">
        <v>13.00812</v>
      </c>
      <c r="J15" s="1128">
        <v>430.82909000000001</v>
      </c>
      <c r="K15" s="1128">
        <v>786.17165</v>
      </c>
      <c r="L15" s="1128">
        <v>631.79759000000001</v>
      </c>
      <c r="M15" s="1128">
        <v>546.91206</v>
      </c>
      <c r="N15" s="1128">
        <v>296.75216</v>
      </c>
      <c r="O15" s="1128">
        <v>57.791330000000002</v>
      </c>
      <c r="P15" s="1128">
        <v>804.20605999999998</v>
      </c>
      <c r="Q15" s="1128">
        <v>4834.3308900000002</v>
      </c>
      <c r="R15" s="540"/>
      <c r="S15" s="449"/>
      <c r="AB15" s="541"/>
    </row>
    <row r="16" spans="1:28" x14ac:dyDescent="0.25">
      <c r="A16" s="56">
        <v>1100000</v>
      </c>
      <c r="B16" s="56" t="s">
        <v>631</v>
      </c>
      <c r="C16" s="1128">
        <v>80.290180000000007</v>
      </c>
      <c r="D16" s="1128">
        <v>219.81021999999999</v>
      </c>
      <c r="E16" s="1128">
        <v>3013.3632299999999</v>
      </c>
      <c r="F16" s="1128">
        <v>309.21944999999999</v>
      </c>
      <c r="G16" s="1128">
        <v>114.24091</v>
      </c>
      <c r="H16" s="1128">
        <v>963.43120999999996</v>
      </c>
      <c r="I16" s="1128">
        <v>135.61615</v>
      </c>
      <c r="J16" s="1128">
        <v>870.32191999999998</v>
      </c>
      <c r="K16" s="1128">
        <v>925.09798000000001</v>
      </c>
      <c r="L16" s="1128">
        <v>242.92641</v>
      </c>
      <c r="M16" s="1128">
        <v>0</v>
      </c>
      <c r="N16" s="1128">
        <v>504.96947999999998</v>
      </c>
      <c r="O16" s="1128">
        <v>7.6242200000000002</v>
      </c>
      <c r="P16" s="1128">
        <v>279.70427999999998</v>
      </c>
      <c r="Q16" s="1128">
        <v>7666.61564</v>
      </c>
      <c r="R16" s="540"/>
      <c r="S16" s="449"/>
      <c r="AB16" s="541"/>
    </row>
    <row r="17" spans="1:28" x14ac:dyDescent="0.25">
      <c r="A17" s="56">
        <v>1110000</v>
      </c>
      <c r="B17" s="56" t="s">
        <v>632</v>
      </c>
      <c r="C17" s="1128">
        <v>0</v>
      </c>
      <c r="D17" s="1128">
        <v>0</v>
      </c>
      <c r="E17" s="1128">
        <v>0</v>
      </c>
      <c r="F17" s="1128">
        <v>0</v>
      </c>
      <c r="G17" s="1128">
        <v>0</v>
      </c>
      <c r="H17" s="1128">
        <v>7357.0393899999999</v>
      </c>
      <c r="I17" s="1128">
        <v>0</v>
      </c>
      <c r="J17" s="1128">
        <v>2.9041999999999999</v>
      </c>
      <c r="K17" s="1128">
        <v>0</v>
      </c>
      <c r="L17" s="1128">
        <v>4382.6414500000001</v>
      </c>
      <c r="M17" s="1128">
        <v>0</v>
      </c>
      <c r="N17" s="1128">
        <v>2.1932</v>
      </c>
      <c r="O17" s="1128">
        <v>14118.62854</v>
      </c>
      <c r="P17" s="1128">
        <v>5671.9641000000001</v>
      </c>
      <c r="Q17" s="1128">
        <v>31535.370879999999</v>
      </c>
      <c r="R17" s="540"/>
      <c r="S17" s="449"/>
      <c r="AB17" s="541"/>
    </row>
    <row r="18" spans="1:28" x14ac:dyDescent="0.25">
      <c r="A18" s="56">
        <v>1200000</v>
      </c>
      <c r="B18" s="56" t="s">
        <v>633</v>
      </c>
      <c r="C18" s="1128">
        <v>0</v>
      </c>
      <c r="D18" s="1128">
        <v>239.61544000000001</v>
      </c>
      <c r="E18" s="1128">
        <v>0</v>
      </c>
      <c r="F18" s="1128">
        <v>35.506</v>
      </c>
      <c r="G18" s="1128">
        <v>0</v>
      </c>
      <c r="H18" s="1128">
        <v>0</v>
      </c>
      <c r="I18" s="1128">
        <v>0</v>
      </c>
      <c r="J18" s="1128">
        <v>1204.2220400000001</v>
      </c>
      <c r="K18" s="1128">
        <v>302.98200000000003</v>
      </c>
      <c r="L18" s="1128">
        <v>0</v>
      </c>
      <c r="M18" s="1128">
        <v>1044.17956</v>
      </c>
      <c r="N18" s="1128">
        <v>1336.73254</v>
      </c>
      <c r="O18" s="1128">
        <v>0</v>
      </c>
      <c r="P18" s="1128">
        <v>84.302440000000004</v>
      </c>
      <c r="Q18" s="1128">
        <v>4247.5400200000004</v>
      </c>
      <c r="R18" s="540"/>
      <c r="S18" s="449"/>
      <c r="AB18" s="541"/>
    </row>
    <row r="19" spans="1:28" x14ac:dyDescent="0.25">
      <c r="A19" s="56">
        <v>1250000</v>
      </c>
      <c r="B19" s="56" t="s">
        <v>634</v>
      </c>
      <c r="C19" s="1128">
        <v>0</v>
      </c>
      <c r="D19" s="1128">
        <v>0</v>
      </c>
      <c r="E19" s="1128">
        <v>0</v>
      </c>
      <c r="F19" s="1128">
        <v>0</v>
      </c>
      <c r="G19" s="1128">
        <v>0</v>
      </c>
      <c r="H19" s="1128">
        <v>0</v>
      </c>
      <c r="I19" s="1128">
        <v>20</v>
      </c>
      <c r="J19" s="1128">
        <v>0</v>
      </c>
      <c r="K19" s="1128">
        <v>109.92294</v>
      </c>
      <c r="L19" s="1128">
        <v>40.679000000000002</v>
      </c>
      <c r="M19" s="1128">
        <v>2.0400100000000001</v>
      </c>
      <c r="N19" s="1128">
        <v>0</v>
      </c>
      <c r="O19" s="1128">
        <v>0</v>
      </c>
      <c r="P19" s="1128">
        <v>0</v>
      </c>
      <c r="Q19" s="1128">
        <v>172.64195000000001</v>
      </c>
      <c r="R19" s="540"/>
      <c r="S19" s="449"/>
      <c r="AB19" s="541"/>
    </row>
    <row r="20" spans="1:28" x14ac:dyDescent="0.25">
      <c r="A20" s="56">
        <v>1260000</v>
      </c>
      <c r="B20" s="56" t="s">
        <v>635</v>
      </c>
      <c r="C20" s="1128">
        <v>87.335300000000004</v>
      </c>
      <c r="D20" s="1128">
        <v>421.88382000000001</v>
      </c>
      <c r="E20" s="1128">
        <v>467.86074000000002</v>
      </c>
      <c r="F20" s="1128">
        <v>1628.0318500000001</v>
      </c>
      <c r="G20" s="1128">
        <v>5872.1994800000002</v>
      </c>
      <c r="H20" s="1128">
        <v>3142.7520399999999</v>
      </c>
      <c r="I20" s="1128">
        <v>53.626800000000003</v>
      </c>
      <c r="J20" s="1128">
        <v>673.05439000000001</v>
      </c>
      <c r="K20" s="1128">
        <v>477.77703000000002</v>
      </c>
      <c r="L20" s="1128">
        <v>225.66382999999999</v>
      </c>
      <c r="M20" s="1128">
        <v>597.78069000000005</v>
      </c>
      <c r="N20" s="1128">
        <v>289.74265000000003</v>
      </c>
      <c r="O20" s="1128">
        <v>16798.676810000001</v>
      </c>
      <c r="P20" s="1128">
        <v>3482.9997600000002</v>
      </c>
      <c r="Q20" s="1128">
        <v>34219.385190000001</v>
      </c>
      <c r="R20" s="540"/>
      <c r="S20" s="449"/>
      <c r="AB20" s="541"/>
    </row>
    <row r="21" spans="1:28" x14ac:dyDescent="0.25">
      <c r="A21" s="56">
        <v>1270000</v>
      </c>
      <c r="B21" s="56" t="s">
        <v>636</v>
      </c>
      <c r="C21" s="1128">
        <v>26.528500000000001</v>
      </c>
      <c r="D21" s="1128">
        <v>156.97961000000001</v>
      </c>
      <c r="E21" s="1128">
        <v>214.35570999999999</v>
      </c>
      <c r="F21" s="1128">
        <v>439.59019000000001</v>
      </c>
      <c r="G21" s="1128">
        <v>52.574330000000003</v>
      </c>
      <c r="H21" s="1128">
        <v>93.710049999999995</v>
      </c>
      <c r="I21" s="1128">
        <v>55.506</v>
      </c>
      <c r="J21" s="1128">
        <v>249.39383000000001</v>
      </c>
      <c r="K21" s="1128">
        <v>322.63220999999999</v>
      </c>
      <c r="L21" s="1128">
        <v>70.905609999999996</v>
      </c>
      <c r="M21" s="1128">
        <v>19.329599999999999</v>
      </c>
      <c r="N21" s="1128">
        <v>19.326599999999999</v>
      </c>
      <c r="O21" s="1128">
        <v>8.8400000000000006E-3</v>
      </c>
      <c r="P21" s="1128">
        <v>228.68117000000001</v>
      </c>
      <c r="Q21" s="1128">
        <v>1949.52225</v>
      </c>
      <c r="R21" s="540"/>
      <c r="S21" s="449"/>
      <c r="AB21" s="541"/>
    </row>
    <row r="22" spans="1:28" x14ac:dyDescent="0.25">
      <c r="A22" s="56">
        <v>1300000</v>
      </c>
      <c r="B22" s="56" t="s">
        <v>637</v>
      </c>
      <c r="C22" s="1128">
        <v>0</v>
      </c>
      <c r="D22" s="1128">
        <v>123.69501</v>
      </c>
      <c r="E22" s="1128">
        <v>0</v>
      </c>
      <c r="F22" s="1128">
        <v>40.306710000000002</v>
      </c>
      <c r="G22" s="1128">
        <v>142.55614</v>
      </c>
      <c r="H22" s="1128">
        <v>266.23288000000002</v>
      </c>
      <c r="I22" s="1128">
        <v>17.708069999999999</v>
      </c>
      <c r="J22" s="1128">
        <v>227.80322000000001</v>
      </c>
      <c r="K22" s="1128">
        <v>598.69069999999999</v>
      </c>
      <c r="L22" s="1128">
        <v>11.258979999999999</v>
      </c>
      <c r="M22" s="1128">
        <v>97.456940000000003</v>
      </c>
      <c r="N22" s="1128">
        <v>204.38043999999999</v>
      </c>
      <c r="O22" s="1128">
        <v>0</v>
      </c>
      <c r="P22" s="1128">
        <v>0</v>
      </c>
      <c r="Q22" s="1128">
        <v>1730.0890899999999</v>
      </c>
      <c r="R22" s="540"/>
      <c r="S22" s="449"/>
      <c r="AB22" s="541"/>
    </row>
    <row r="23" spans="1:28" x14ac:dyDescent="0.25">
      <c r="A23" s="60"/>
      <c r="B23" s="58" t="s">
        <v>638</v>
      </c>
      <c r="C23" s="1129">
        <f>SUM(C9:C22)</f>
        <v>11421.14257</v>
      </c>
      <c r="D23" s="1129">
        <f t="shared" ref="D23:Q23" si="0">SUM(D9:D22)</f>
        <v>15956.98828</v>
      </c>
      <c r="E23" s="1129">
        <f t="shared" si="0"/>
        <v>12356.20824</v>
      </c>
      <c r="F23" s="1129">
        <f t="shared" si="0"/>
        <v>13795.96183</v>
      </c>
      <c r="G23" s="1129">
        <f t="shared" si="0"/>
        <v>26231.843369999999</v>
      </c>
      <c r="H23" s="1129">
        <f t="shared" si="0"/>
        <v>47162.143860000004</v>
      </c>
      <c r="I23" s="1129">
        <f t="shared" si="0"/>
        <v>20885.418489999996</v>
      </c>
      <c r="J23" s="1129">
        <f t="shared" si="0"/>
        <v>56389.814980000003</v>
      </c>
      <c r="K23" s="1129">
        <f t="shared" si="0"/>
        <v>67109.884300000005</v>
      </c>
      <c r="L23" s="1129">
        <f t="shared" si="0"/>
        <v>17725.484830000001</v>
      </c>
      <c r="M23" s="1129">
        <f t="shared" si="0"/>
        <v>26475.474999999999</v>
      </c>
      <c r="N23" s="1129">
        <f t="shared" si="0"/>
        <v>13157.859540000001</v>
      </c>
      <c r="O23" s="1129">
        <f t="shared" si="0"/>
        <v>85442.578829999999</v>
      </c>
      <c r="P23" s="1129">
        <f t="shared" si="0"/>
        <v>84113.222450000001</v>
      </c>
      <c r="Q23" s="1129">
        <f t="shared" si="0"/>
        <v>498224.02656999999</v>
      </c>
      <c r="R23" s="540"/>
      <c r="S23" s="449"/>
    </row>
    <row r="24" spans="1:28" x14ac:dyDescent="0.25">
      <c r="A24" s="56">
        <v>6000000</v>
      </c>
      <c r="B24" s="56" t="s">
        <v>532</v>
      </c>
      <c r="C24" s="1128">
        <v>603120.66460999998</v>
      </c>
      <c r="D24" s="1128">
        <v>797321.91556999995</v>
      </c>
      <c r="E24" s="1128">
        <v>735726.49436999997</v>
      </c>
      <c r="F24" s="1128">
        <v>1534749.5343200001</v>
      </c>
      <c r="G24" s="1128">
        <v>2153426.3072799998</v>
      </c>
      <c r="H24" s="1128">
        <v>6354633.9051400004</v>
      </c>
      <c r="I24" s="1128">
        <v>2373825.4765699999</v>
      </c>
      <c r="J24" s="1128">
        <v>3897628.79642</v>
      </c>
      <c r="K24" s="1128">
        <v>2588548.9682800001</v>
      </c>
      <c r="L24" s="1128">
        <v>3346128.60036</v>
      </c>
      <c r="M24" s="1128">
        <v>2948975.4049999998</v>
      </c>
      <c r="N24" s="1128">
        <v>900532.57836000004</v>
      </c>
      <c r="O24" s="1128">
        <v>4998.5080200000002</v>
      </c>
      <c r="P24" s="1128">
        <v>3882622.4906000001</v>
      </c>
      <c r="Q24" s="1128">
        <v>32122239.644900002</v>
      </c>
      <c r="R24" s="540"/>
      <c r="S24" s="449"/>
    </row>
    <row r="25" spans="1:28" x14ac:dyDescent="0.25">
      <c r="A25" s="56">
        <v>8000000</v>
      </c>
      <c r="B25" s="56" t="s">
        <v>677</v>
      </c>
      <c r="C25" s="1128">
        <v>0</v>
      </c>
      <c r="D25" s="1128">
        <v>7843</v>
      </c>
      <c r="E25" s="1128">
        <v>305824</v>
      </c>
      <c r="F25" s="1128">
        <v>377743.60868</v>
      </c>
      <c r="G25" s="1128">
        <v>2133058.8086199998</v>
      </c>
      <c r="H25" s="1128">
        <v>234797.55668000001</v>
      </c>
      <c r="I25" s="1128">
        <v>15894.49692</v>
      </c>
      <c r="J25" s="1128">
        <v>740143.03245000006</v>
      </c>
      <c r="K25" s="1128">
        <v>397770.68660000002</v>
      </c>
      <c r="L25" s="1128">
        <v>0</v>
      </c>
      <c r="M25" s="1128">
        <v>3905280.2634800002</v>
      </c>
      <c r="N25" s="1128">
        <v>9130.1817200000005</v>
      </c>
      <c r="O25" s="1128">
        <v>18066.099999999999</v>
      </c>
      <c r="P25" s="1128">
        <v>45431.976629999997</v>
      </c>
      <c r="Q25" s="1128">
        <v>8190983.7117799995</v>
      </c>
      <c r="R25" s="540"/>
      <c r="S25" s="449"/>
    </row>
    <row r="26" spans="1:28" x14ac:dyDescent="0.25">
      <c r="A26" s="60"/>
      <c r="B26" s="58" t="s">
        <v>530</v>
      </c>
      <c r="C26" s="1130"/>
      <c r="D26" s="1131"/>
      <c r="E26" s="1131"/>
      <c r="F26" s="1131"/>
      <c r="G26" s="1131"/>
      <c r="H26" s="1131"/>
      <c r="I26" s="1131"/>
      <c r="J26" s="1131"/>
      <c r="K26" s="1131"/>
      <c r="L26" s="1131"/>
      <c r="M26" s="1131"/>
      <c r="N26" s="1131"/>
      <c r="O26" s="1131"/>
      <c r="P26" s="1131"/>
      <c r="Q26" s="1131"/>
      <c r="R26" s="540"/>
      <c r="S26" s="449"/>
    </row>
    <row r="27" spans="1:28" x14ac:dyDescent="0.25">
      <c r="A27" s="56">
        <v>2010000</v>
      </c>
      <c r="B27" s="56" t="s">
        <v>2449</v>
      </c>
      <c r="C27" s="1128">
        <v>0</v>
      </c>
      <c r="D27" s="1128">
        <v>0</v>
      </c>
      <c r="E27" s="1128">
        <v>0</v>
      </c>
      <c r="F27" s="1128">
        <v>0</v>
      </c>
      <c r="G27" s="1128">
        <v>0</v>
      </c>
      <c r="H27" s="1128">
        <v>0</v>
      </c>
      <c r="I27" s="1128">
        <v>0</v>
      </c>
      <c r="J27" s="1128">
        <v>0</v>
      </c>
      <c r="K27" s="1128">
        <v>0</v>
      </c>
      <c r="L27" s="1128">
        <v>0</v>
      </c>
      <c r="M27" s="1128">
        <v>0</v>
      </c>
      <c r="N27" s="1128">
        <v>0</v>
      </c>
      <c r="O27" s="1128">
        <v>0</v>
      </c>
      <c r="P27" s="1128">
        <v>0</v>
      </c>
      <c r="Q27" s="1128">
        <v>0</v>
      </c>
      <c r="R27" s="540"/>
      <c r="S27" s="449"/>
    </row>
    <row r="28" spans="1:28" x14ac:dyDescent="0.25">
      <c r="A28" s="56">
        <v>2020000</v>
      </c>
      <c r="B28" s="56" t="s">
        <v>843</v>
      </c>
      <c r="C28" s="1128">
        <v>0</v>
      </c>
      <c r="D28" s="1128">
        <v>0</v>
      </c>
      <c r="E28" s="1128">
        <v>0</v>
      </c>
      <c r="F28" s="1128">
        <v>0</v>
      </c>
      <c r="G28" s="1128">
        <v>0</v>
      </c>
      <c r="H28" s="1128">
        <v>0</v>
      </c>
      <c r="I28" s="1128">
        <v>0</v>
      </c>
      <c r="J28" s="1128">
        <v>6901.3019999999997</v>
      </c>
      <c r="K28" s="1128">
        <v>23108.119360000001</v>
      </c>
      <c r="L28" s="1128">
        <v>0</v>
      </c>
      <c r="M28" s="1128">
        <v>0</v>
      </c>
      <c r="N28" s="1128">
        <v>963.29280000000006</v>
      </c>
      <c r="O28" s="1128">
        <v>12945.876759999999</v>
      </c>
      <c r="P28" s="1128">
        <v>0</v>
      </c>
      <c r="Q28" s="1128">
        <v>43918.590920000002</v>
      </c>
      <c r="R28" s="540"/>
      <c r="S28" s="449"/>
    </row>
    <row r="29" spans="1:28" x14ac:dyDescent="0.25">
      <c r="A29" s="56">
        <v>2030000</v>
      </c>
      <c r="B29" s="56" t="s">
        <v>844</v>
      </c>
      <c r="C29" s="1128">
        <v>0</v>
      </c>
      <c r="D29" s="1128">
        <v>0</v>
      </c>
      <c r="E29" s="1128">
        <v>0</v>
      </c>
      <c r="F29" s="1128">
        <v>0</v>
      </c>
      <c r="G29" s="1128">
        <v>0</v>
      </c>
      <c r="H29" s="1128">
        <v>0</v>
      </c>
      <c r="I29" s="1128">
        <v>0</v>
      </c>
      <c r="J29" s="1128">
        <v>0</v>
      </c>
      <c r="K29" s="1128">
        <v>0</v>
      </c>
      <c r="L29" s="1128">
        <v>0</v>
      </c>
      <c r="M29" s="1128">
        <v>0</v>
      </c>
      <c r="N29" s="1128">
        <v>0</v>
      </c>
      <c r="O29" s="1128">
        <v>0</v>
      </c>
      <c r="P29" s="1128">
        <v>0</v>
      </c>
      <c r="Q29" s="1128">
        <v>0</v>
      </c>
      <c r="R29" s="540"/>
      <c r="S29" s="449"/>
    </row>
    <row r="30" spans="1:28" x14ac:dyDescent="0.25">
      <c r="A30" s="56">
        <v>2040000</v>
      </c>
      <c r="B30" s="56" t="s">
        <v>845</v>
      </c>
      <c r="C30" s="1128">
        <v>205.38479000000001</v>
      </c>
      <c r="D30" s="1128">
        <v>85.911810000000003</v>
      </c>
      <c r="E30" s="1128">
        <v>83.212389999999999</v>
      </c>
      <c r="F30" s="1128">
        <v>112.49285999999999</v>
      </c>
      <c r="G30" s="1128">
        <v>87.638249999999999</v>
      </c>
      <c r="H30" s="1128">
        <v>147.69721999999999</v>
      </c>
      <c r="I30" s="1128">
        <v>94.396100000000004</v>
      </c>
      <c r="J30" s="1128">
        <v>887.96407999999997</v>
      </c>
      <c r="K30" s="1128">
        <v>673.66389000000004</v>
      </c>
      <c r="L30" s="1128">
        <v>59.729680000000002</v>
      </c>
      <c r="M30" s="1128">
        <v>81.343860000000006</v>
      </c>
      <c r="N30" s="1128">
        <v>472.39740999999998</v>
      </c>
      <c r="O30" s="1128">
        <v>5284.9161700000004</v>
      </c>
      <c r="P30" s="1128">
        <v>264.93198999999998</v>
      </c>
      <c r="Q30" s="1128">
        <v>8541.6805000000004</v>
      </c>
      <c r="R30" s="540"/>
      <c r="S30" s="449"/>
    </row>
    <row r="31" spans="1:28" x14ac:dyDescent="0.25">
      <c r="A31" s="56">
        <v>2050000</v>
      </c>
      <c r="B31" s="56" t="s">
        <v>642</v>
      </c>
      <c r="C31" s="1128">
        <v>331.97769</v>
      </c>
      <c r="D31" s="1128">
        <v>1109.7343100000001</v>
      </c>
      <c r="E31" s="1128">
        <v>863.95619999999997</v>
      </c>
      <c r="F31" s="1128">
        <v>282.29336999999998</v>
      </c>
      <c r="G31" s="1128">
        <v>236.79223999999999</v>
      </c>
      <c r="H31" s="1128">
        <v>6838.31952</v>
      </c>
      <c r="I31" s="1128">
        <v>318.50421</v>
      </c>
      <c r="J31" s="1128">
        <v>2822.7285000000002</v>
      </c>
      <c r="K31" s="1128">
        <v>8353.6577699999998</v>
      </c>
      <c r="L31" s="1128">
        <v>3388.2825200000002</v>
      </c>
      <c r="M31" s="1128">
        <v>499.21188999999998</v>
      </c>
      <c r="N31" s="1128">
        <v>267.57177000000001</v>
      </c>
      <c r="O31" s="1128">
        <v>0.19245000000000001</v>
      </c>
      <c r="P31" s="1128">
        <v>472.46539999999999</v>
      </c>
      <c r="Q31" s="1128">
        <v>25785.687839999999</v>
      </c>
      <c r="R31" s="540"/>
      <c r="S31" s="449"/>
    </row>
    <row r="32" spans="1:28" x14ac:dyDescent="0.25">
      <c r="A32" s="56">
        <v>2060000</v>
      </c>
      <c r="B32" s="56" t="s">
        <v>846</v>
      </c>
      <c r="C32" s="1128">
        <v>496.44299000000001</v>
      </c>
      <c r="D32" s="1128">
        <v>643.79733999999996</v>
      </c>
      <c r="E32" s="1128">
        <v>1737.0137299999999</v>
      </c>
      <c r="F32" s="1128">
        <v>2209.5625799999998</v>
      </c>
      <c r="G32" s="1128">
        <v>5403.0554199999997</v>
      </c>
      <c r="H32" s="1128">
        <v>2838.60707</v>
      </c>
      <c r="I32" s="1128">
        <v>651.26124000000004</v>
      </c>
      <c r="J32" s="1128">
        <v>4119.8467000000001</v>
      </c>
      <c r="K32" s="1128">
        <v>2996.92769</v>
      </c>
      <c r="L32" s="1128">
        <v>870.25595999999996</v>
      </c>
      <c r="M32" s="1128">
        <v>10312.14285</v>
      </c>
      <c r="N32" s="1128">
        <v>372.48325999999997</v>
      </c>
      <c r="O32" s="1128">
        <v>5716.1219899999996</v>
      </c>
      <c r="P32" s="1128">
        <v>7477.4448599999996</v>
      </c>
      <c r="Q32" s="1128">
        <v>45844.963680000001</v>
      </c>
      <c r="R32" s="540"/>
      <c r="S32" s="449"/>
    </row>
    <row r="33" spans="1:19" x14ac:dyDescent="0.25">
      <c r="A33" s="56">
        <v>2070000</v>
      </c>
      <c r="B33" s="56" t="s">
        <v>644</v>
      </c>
      <c r="C33" s="1128">
        <v>0</v>
      </c>
      <c r="D33" s="1128">
        <v>0</v>
      </c>
      <c r="E33" s="1128">
        <v>0</v>
      </c>
      <c r="F33" s="1128">
        <v>0</v>
      </c>
      <c r="G33" s="1128">
        <v>0</v>
      </c>
      <c r="H33" s="1128">
        <v>0</v>
      </c>
      <c r="I33" s="1128">
        <v>0</v>
      </c>
      <c r="J33" s="1128">
        <v>0</v>
      </c>
      <c r="K33" s="1128">
        <v>0</v>
      </c>
      <c r="L33" s="1128">
        <v>0</v>
      </c>
      <c r="M33" s="1128">
        <v>0</v>
      </c>
      <c r="N33" s="1128">
        <v>0</v>
      </c>
      <c r="O33" s="1128">
        <v>0</v>
      </c>
      <c r="P33" s="1128">
        <v>0</v>
      </c>
      <c r="Q33" s="1128">
        <v>0</v>
      </c>
      <c r="R33" s="540"/>
      <c r="S33" s="449"/>
    </row>
    <row r="34" spans="1:19" x14ac:dyDescent="0.25">
      <c r="A34" s="56">
        <v>2080000</v>
      </c>
      <c r="B34" s="56" t="s">
        <v>645</v>
      </c>
      <c r="C34" s="1128">
        <v>0</v>
      </c>
      <c r="D34" s="1128">
        <v>0</v>
      </c>
      <c r="E34" s="1128">
        <v>0</v>
      </c>
      <c r="F34" s="1128">
        <v>0</v>
      </c>
      <c r="G34" s="1128">
        <v>0</v>
      </c>
      <c r="H34" s="1128">
        <v>36.888959999999997</v>
      </c>
      <c r="I34" s="1128">
        <v>0</v>
      </c>
      <c r="J34" s="1128">
        <v>96.53</v>
      </c>
      <c r="K34" s="1128">
        <v>5.8540000000000002E-2</v>
      </c>
      <c r="L34" s="1128">
        <v>0</v>
      </c>
      <c r="M34" s="1128">
        <v>0</v>
      </c>
      <c r="N34" s="1128">
        <v>5.2175700000000003</v>
      </c>
      <c r="O34" s="1128">
        <v>0</v>
      </c>
      <c r="P34" s="1128">
        <v>4.8999999999999998E-3</v>
      </c>
      <c r="Q34" s="1128">
        <v>138.69997000000001</v>
      </c>
      <c r="R34" s="540"/>
      <c r="S34" s="449"/>
    </row>
    <row r="35" spans="1:19" x14ac:dyDescent="0.25">
      <c r="A35" s="56">
        <v>2100000</v>
      </c>
      <c r="B35" s="56" t="s">
        <v>847</v>
      </c>
      <c r="C35" s="1128">
        <v>0</v>
      </c>
      <c r="D35" s="1128">
        <v>0</v>
      </c>
      <c r="E35" s="1128">
        <v>0</v>
      </c>
      <c r="F35" s="1128">
        <v>20.58</v>
      </c>
      <c r="G35" s="1128">
        <v>0</v>
      </c>
      <c r="H35" s="1128">
        <v>0</v>
      </c>
      <c r="I35" s="1128">
        <v>0</v>
      </c>
      <c r="J35" s="1128">
        <v>30.51558</v>
      </c>
      <c r="K35" s="1128">
        <v>542.51787000000002</v>
      </c>
      <c r="L35" s="1128">
        <v>0</v>
      </c>
      <c r="M35" s="1128">
        <v>0</v>
      </c>
      <c r="N35" s="1128">
        <v>0</v>
      </c>
      <c r="O35" s="1128">
        <v>0</v>
      </c>
      <c r="P35" s="1128">
        <v>0</v>
      </c>
      <c r="Q35" s="1128">
        <v>593.61344999999994</v>
      </c>
      <c r="R35" s="540"/>
      <c r="S35" s="449"/>
    </row>
    <row r="36" spans="1:19" x14ac:dyDescent="0.25">
      <c r="A36" s="56">
        <v>2110000</v>
      </c>
      <c r="B36" s="56" t="s">
        <v>678</v>
      </c>
      <c r="C36" s="1128">
        <v>0</v>
      </c>
      <c r="D36" s="1128">
        <v>0</v>
      </c>
      <c r="E36" s="1128">
        <v>0</v>
      </c>
      <c r="F36" s="1128">
        <v>10.392899999999999</v>
      </c>
      <c r="G36" s="1128">
        <v>0</v>
      </c>
      <c r="H36" s="1128">
        <v>0</v>
      </c>
      <c r="I36" s="1128">
        <v>0</v>
      </c>
      <c r="J36" s="1128">
        <v>0</v>
      </c>
      <c r="K36" s="1128">
        <v>0</v>
      </c>
      <c r="L36" s="1128">
        <v>0</v>
      </c>
      <c r="M36" s="1128">
        <v>0</v>
      </c>
      <c r="N36" s="1128">
        <v>0</v>
      </c>
      <c r="O36" s="1128">
        <v>0</v>
      </c>
      <c r="P36" s="1128">
        <v>0</v>
      </c>
      <c r="Q36" s="1128">
        <v>10.392899999999999</v>
      </c>
      <c r="R36" s="540"/>
      <c r="S36" s="449"/>
    </row>
    <row r="37" spans="1:19" x14ac:dyDescent="0.25">
      <c r="A37" s="56">
        <v>2120000</v>
      </c>
      <c r="B37" s="56" t="s">
        <v>648</v>
      </c>
      <c r="C37" s="1128">
        <v>0</v>
      </c>
      <c r="D37" s="1128">
        <v>0</v>
      </c>
      <c r="E37" s="1128">
        <v>0</v>
      </c>
      <c r="F37" s="1128">
        <v>0</v>
      </c>
      <c r="G37" s="1128">
        <v>0</v>
      </c>
      <c r="H37" s="1128">
        <v>0</v>
      </c>
      <c r="I37" s="1128">
        <v>0</v>
      </c>
      <c r="J37" s="1128">
        <v>0</v>
      </c>
      <c r="K37" s="1128">
        <v>0</v>
      </c>
      <c r="L37" s="1128">
        <v>0</v>
      </c>
      <c r="M37" s="1128">
        <v>0</v>
      </c>
      <c r="N37" s="1128">
        <v>0</v>
      </c>
      <c r="O37" s="1128">
        <v>0</v>
      </c>
      <c r="P37" s="1128">
        <v>0</v>
      </c>
      <c r="Q37" s="1128">
        <v>0</v>
      </c>
      <c r="R37" s="540"/>
      <c r="S37" s="449"/>
    </row>
    <row r="38" spans="1:19" x14ac:dyDescent="0.25">
      <c r="A38" s="60"/>
      <c r="B38" s="58" t="s">
        <v>649</v>
      </c>
      <c r="C38" s="1130">
        <f>SUM(C27:C37)</f>
        <v>1033.80547</v>
      </c>
      <c r="D38" s="1130">
        <f t="shared" ref="D38:Q38" si="1">SUM(D27:D37)</f>
        <v>1839.44346</v>
      </c>
      <c r="E38" s="1130">
        <f t="shared" si="1"/>
        <v>2684.1823199999999</v>
      </c>
      <c r="F38" s="1130">
        <f t="shared" si="1"/>
        <v>2635.3217099999997</v>
      </c>
      <c r="G38" s="1130">
        <f t="shared" si="1"/>
        <v>5727.4859099999994</v>
      </c>
      <c r="H38" s="1130">
        <f t="shared" si="1"/>
        <v>9861.5127700000012</v>
      </c>
      <c r="I38" s="1130">
        <f t="shared" si="1"/>
        <v>1064.16155</v>
      </c>
      <c r="J38" s="1130">
        <f t="shared" si="1"/>
        <v>14858.886859999999</v>
      </c>
      <c r="K38" s="1130">
        <f t="shared" si="1"/>
        <v>35674.945119999997</v>
      </c>
      <c r="L38" s="1130">
        <f t="shared" si="1"/>
        <v>4318.2681599999996</v>
      </c>
      <c r="M38" s="1130">
        <f t="shared" si="1"/>
        <v>10892.6986</v>
      </c>
      <c r="N38" s="1130">
        <f t="shared" si="1"/>
        <v>2080.96281</v>
      </c>
      <c r="O38" s="1130">
        <f t="shared" si="1"/>
        <v>23947.107369999998</v>
      </c>
      <c r="P38" s="1130">
        <f t="shared" si="1"/>
        <v>8214.8471499999996</v>
      </c>
      <c r="Q38" s="1130">
        <f t="shared" si="1"/>
        <v>124833.62926000002</v>
      </c>
      <c r="R38" s="540"/>
      <c r="S38" s="449"/>
    </row>
    <row r="39" spans="1:19" x14ac:dyDescent="0.25">
      <c r="A39" s="60"/>
      <c r="B39" s="58" t="s">
        <v>650</v>
      </c>
      <c r="C39" s="1130"/>
      <c r="D39" s="1130"/>
      <c r="E39" s="1130"/>
      <c r="F39" s="1130"/>
      <c r="G39" s="1130"/>
      <c r="H39" s="1130"/>
      <c r="I39" s="1130"/>
      <c r="J39" s="1130"/>
      <c r="K39" s="1130"/>
      <c r="L39" s="1130"/>
      <c r="M39" s="1130"/>
      <c r="N39" s="1130"/>
      <c r="O39" s="1130"/>
      <c r="P39" s="1130"/>
      <c r="Q39" s="1131"/>
      <c r="R39" s="540"/>
      <c r="S39" s="449"/>
    </row>
    <row r="40" spans="1:19" x14ac:dyDescent="0.25">
      <c r="A40" s="56">
        <v>3010000</v>
      </c>
      <c r="B40" s="56" t="s">
        <v>651</v>
      </c>
      <c r="C40" s="1128">
        <v>9457</v>
      </c>
      <c r="D40" s="1128">
        <v>12800</v>
      </c>
      <c r="E40" s="1128">
        <v>7756.2</v>
      </c>
      <c r="F40" s="1128">
        <v>6526</v>
      </c>
      <c r="G40" s="1128">
        <v>10340.200000000001</v>
      </c>
      <c r="H40" s="1128">
        <v>20040.70003</v>
      </c>
      <c r="I40" s="1128">
        <v>19497.400000000001</v>
      </c>
      <c r="J40" s="1128">
        <v>29017.3</v>
      </c>
      <c r="K40" s="1128">
        <v>18260</v>
      </c>
      <c r="L40" s="1128">
        <v>8919.2999999999993</v>
      </c>
      <c r="M40" s="1128">
        <v>3360</v>
      </c>
      <c r="N40" s="1128">
        <v>7591.9</v>
      </c>
      <c r="O40" s="1128">
        <v>65000</v>
      </c>
      <c r="P40" s="1128">
        <v>53629</v>
      </c>
      <c r="Q40" s="1128">
        <v>272195.00003</v>
      </c>
      <c r="R40" s="540"/>
      <c r="S40" s="449"/>
    </row>
    <row r="41" spans="1:19" x14ac:dyDescent="0.25">
      <c r="A41" s="56">
        <v>3020000</v>
      </c>
      <c r="B41" s="56" t="s">
        <v>652</v>
      </c>
      <c r="C41" s="1128">
        <v>0</v>
      </c>
      <c r="D41" s="1128">
        <v>0</v>
      </c>
      <c r="E41" s="1128">
        <v>0</v>
      </c>
      <c r="F41" s="1128">
        <v>0</v>
      </c>
      <c r="G41" s="1128">
        <v>0</v>
      </c>
      <c r="H41" s="1128">
        <v>0</v>
      </c>
      <c r="I41" s="1128">
        <v>0</v>
      </c>
      <c r="J41" s="1128">
        <v>170</v>
      </c>
      <c r="K41" s="1128">
        <v>0</v>
      </c>
      <c r="L41" s="1128">
        <v>0</v>
      </c>
      <c r="M41" s="1128">
        <v>0</v>
      </c>
      <c r="N41" s="1128">
        <v>2000</v>
      </c>
      <c r="O41" s="1128">
        <v>0</v>
      </c>
      <c r="P41" s="1128">
        <v>0</v>
      </c>
      <c r="Q41" s="1128">
        <v>2170</v>
      </c>
      <c r="R41" s="540"/>
      <c r="S41" s="449"/>
    </row>
    <row r="42" spans="1:19" x14ac:dyDescent="0.25">
      <c r="A42" s="56">
        <v>3030000</v>
      </c>
      <c r="B42" s="56" t="s">
        <v>679</v>
      </c>
      <c r="C42" s="1128">
        <v>0</v>
      </c>
      <c r="D42" s="1128">
        <v>0</v>
      </c>
      <c r="E42" s="1128">
        <v>0</v>
      </c>
      <c r="F42" s="1128">
        <v>0</v>
      </c>
      <c r="G42" s="1128">
        <v>0</v>
      </c>
      <c r="H42" s="1128">
        <v>90.664630000000002</v>
      </c>
      <c r="I42" s="1128">
        <v>0</v>
      </c>
      <c r="J42" s="1128">
        <v>0</v>
      </c>
      <c r="K42" s="1128">
        <v>0</v>
      </c>
      <c r="L42" s="1128">
        <v>0</v>
      </c>
      <c r="M42" s="1128">
        <v>0</v>
      </c>
      <c r="N42" s="1128">
        <v>0</v>
      </c>
      <c r="O42" s="1128">
        <v>0</v>
      </c>
      <c r="P42" s="1128">
        <v>0</v>
      </c>
      <c r="Q42" s="1128">
        <v>90.664630000000002</v>
      </c>
      <c r="R42" s="540"/>
      <c r="S42" s="449"/>
    </row>
    <row r="43" spans="1:19" x14ac:dyDescent="0.25">
      <c r="A43" s="56">
        <v>3040000</v>
      </c>
      <c r="B43" s="56" t="s">
        <v>653</v>
      </c>
      <c r="C43" s="1128">
        <v>169.96419</v>
      </c>
      <c r="D43" s="1128">
        <v>191.98107999999999</v>
      </c>
      <c r="E43" s="1128">
        <v>723.29782999999998</v>
      </c>
      <c r="F43" s="1128">
        <v>2083.60178</v>
      </c>
      <c r="G43" s="1128">
        <v>3460.1479300000001</v>
      </c>
      <c r="H43" s="1128">
        <v>2831.2492400000001</v>
      </c>
      <c r="I43" s="1128">
        <v>92.451980000000006</v>
      </c>
      <c r="J43" s="1128">
        <v>5296.7794800000001</v>
      </c>
      <c r="K43" s="1128">
        <v>5168.08115</v>
      </c>
      <c r="L43" s="1128">
        <v>1427.8875800000001</v>
      </c>
      <c r="M43" s="1128">
        <v>1953.9911400000001</v>
      </c>
      <c r="N43" s="1128">
        <v>714.12249999999995</v>
      </c>
      <c r="O43" s="1128">
        <v>2470.6465499999999</v>
      </c>
      <c r="P43" s="1128">
        <v>3492.0616199999999</v>
      </c>
      <c r="Q43" s="1128">
        <v>30076.264050000002</v>
      </c>
      <c r="R43" s="540"/>
      <c r="S43" s="449"/>
    </row>
    <row r="44" spans="1:19" x14ac:dyDescent="0.25">
      <c r="A44" s="56">
        <v>3050000</v>
      </c>
      <c r="B44" s="56" t="s">
        <v>763</v>
      </c>
      <c r="C44" s="1128">
        <v>687.51423999999997</v>
      </c>
      <c r="D44" s="1128">
        <v>1125.5637400000001</v>
      </c>
      <c r="E44" s="1128">
        <v>1192.52809</v>
      </c>
      <c r="F44" s="1128">
        <v>2551.0383400000001</v>
      </c>
      <c r="G44" s="1128">
        <v>6704.0095300000003</v>
      </c>
      <c r="H44" s="1128">
        <v>14338.01719</v>
      </c>
      <c r="I44" s="1128">
        <v>231.40495999999999</v>
      </c>
      <c r="J44" s="1128">
        <v>7046.8486400000002</v>
      </c>
      <c r="K44" s="1128">
        <v>8006.8580300000003</v>
      </c>
      <c r="L44" s="1128">
        <v>3060.02909</v>
      </c>
      <c r="M44" s="1128">
        <v>9526.4127900000003</v>
      </c>
      <c r="N44" s="1128">
        <v>770.87423000000001</v>
      </c>
      <c r="O44" s="448">
        <v>-5975.1750899999997</v>
      </c>
      <c r="P44" s="1128">
        <v>18332.174800000001</v>
      </c>
      <c r="Q44" s="1128">
        <v>67598.098580000005</v>
      </c>
      <c r="R44" s="540"/>
      <c r="S44" s="449"/>
    </row>
    <row r="45" spans="1:19" x14ac:dyDescent="0.25">
      <c r="A45" s="56">
        <v>3060000</v>
      </c>
      <c r="B45" s="56" t="s">
        <v>764</v>
      </c>
      <c r="C45" s="1128">
        <v>72.858670000000004</v>
      </c>
      <c r="D45" s="1128">
        <v>0</v>
      </c>
      <c r="E45" s="1128">
        <v>0</v>
      </c>
      <c r="F45" s="1128">
        <v>0</v>
      </c>
      <c r="G45" s="1128">
        <v>0</v>
      </c>
      <c r="H45" s="1128">
        <v>0</v>
      </c>
      <c r="I45" s="1128">
        <v>0</v>
      </c>
      <c r="J45" s="1128">
        <v>0</v>
      </c>
      <c r="K45" s="1128">
        <v>0</v>
      </c>
      <c r="L45" s="1128">
        <v>0</v>
      </c>
      <c r="M45" s="1128">
        <v>468.43306000000001</v>
      </c>
      <c r="N45" s="1128">
        <v>0</v>
      </c>
      <c r="O45" s="1128">
        <v>0</v>
      </c>
      <c r="P45" s="1128">
        <v>429.19076999999999</v>
      </c>
      <c r="Q45" s="1128">
        <v>970.48249999999996</v>
      </c>
      <c r="R45" s="540"/>
      <c r="S45" s="449"/>
    </row>
    <row r="46" spans="1:19" x14ac:dyDescent="0.25">
      <c r="A46" s="56">
        <v>3070000</v>
      </c>
      <c r="B46" s="56" t="s">
        <v>765</v>
      </c>
      <c r="C46" s="1128">
        <v>0</v>
      </c>
      <c r="D46" s="1128">
        <v>0</v>
      </c>
      <c r="E46" s="1128">
        <v>0</v>
      </c>
      <c r="F46" s="1128">
        <v>0</v>
      </c>
      <c r="G46" s="1128">
        <v>0</v>
      </c>
      <c r="H46" s="1128">
        <v>0</v>
      </c>
      <c r="I46" s="1128">
        <v>0</v>
      </c>
      <c r="J46" s="1128">
        <v>0</v>
      </c>
      <c r="K46" s="1128">
        <v>0</v>
      </c>
      <c r="L46" s="1128">
        <v>0</v>
      </c>
      <c r="M46" s="1128">
        <v>273.93941000000001</v>
      </c>
      <c r="N46" s="1128">
        <v>0</v>
      </c>
      <c r="O46" s="1128">
        <v>0</v>
      </c>
      <c r="P46" s="1128">
        <v>15.94811</v>
      </c>
      <c r="Q46" s="1128">
        <v>289.88751999999999</v>
      </c>
      <c r="R46" s="540"/>
      <c r="S46" s="449"/>
    </row>
    <row r="47" spans="1:19" x14ac:dyDescent="0.25">
      <c r="A47" s="60"/>
      <c r="B47" s="58" t="s">
        <v>654</v>
      </c>
      <c r="C47" s="1130">
        <f>SUM(C40:C46)</f>
        <v>10387.337100000001</v>
      </c>
      <c r="D47" s="1130">
        <f t="shared" ref="D47:Q47" si="2">SUM(D40:D46)</f>
        <v>14117.544819999999</v>
      </c>
      <c r="E47" s="1130">
        <f t="shared" si="2"/>
        <v>9672.02592</v>
      </c>
      <c r="F47" s="1130">
        <f t="shared" si="2"/>
        <v>11160.64012</v>
      </c>
      <c r="G47" s="1130">
        <f t="shared" si="2"/>
        <v>20504.357459999999</v>
      </c>
      <c r="H47" s="1130">
        <f t="shared" si="2"/>
        <v>37300.631090000003</v>
      </c>
      <c r="I47" s="1130">
        <f t="shared" si="2"/>
        <v>19821.256940000003</v>
      </c>
      <c r="J47" s="1130">
        <f t="shared" si="2"/>
        <v>41530.928119999997</v>
      </c>
      <c r="K47" s="1130">
        <f t="shared" si="2"/>
        <v>31434.939179999998</v>
      </c>
      <c r="L47" s="1130">
        <f t="shared" si="2"/>
        <v>13407.21667</v>
      </c>
      <c r="M47" s="1130">
        <f t="shared" si="2"/>
        <v>15582.776400000001</v>
      </c>
      <c r="N47" s="1130">
        <f t="shared" si="2"/>
        <v>11076.896729999999</v>
      </c>
      <c r="O47" s="1130">
        <f t="shared" si="2"/>
        <v>61495.471460000008</v>
      </c>
      <c r="P47" s="1130">
        <f t="shared" si="2"/>
        <v>75898.3753</v>
      </c>
      <c r="Q47" s="1130">
        <f t="shared" si="2"/>
        <v>373390.39730999997</v>
      </c>
      <c r="R47" s="540"/>
      <c r="S47" s="449"/>
    </row>
    <row r="48" spans="1:19" x14ac:dyDescent="0.25">
      <c r="A48" s="60"/>
      <c r="B48" s="58" t="s">
        <v>655</v>
      </c>
      <c r="C48" s="1130">
        <f>+C47+C38</f>
        <v>11421.14257</v>
      </c>
      <c r="D48" s="1130">
        <f t="shared" ref="D48:Q48" si="3">+D47+D38</f>
        <v>15956.98828</v>
      </c>
      <c r="E48" s="1130">
        <f t="shared" si="3"/>
        <v>12356.20824</v>
      </c>
      <c r="F48" s="1130">
        <f t="shared" si="3"/>
        <v>13795.96183</v>
      </c>
      <c r="G48" s="1130">
        <f t="shared" si="3"/>
        <v>26231.843369999999</v>
      </c>
      <c r="H48" s="1130">
        <f t="shared" si="3"/>
        <v>47162.143860000004</v>
      </c>
      <c r="I48" s="1130">
        <f t="shared" si="3"/>
        <v>20885.418490000004</v>
      </c>
      <c r="J48" s="1130">
        <f t="shared" si="3"/>
        <v>56389.814979999996</v>
      </c>
      <c r="K48" s="1130">
        <f t="shared" si="3"/>
        <v>67109.884299999991</v>
      </c>
      <c r="L48" s="1130">
        <f t="shared" si="3"/>
        <v>17725.484830000001</v>
      </c>
      <c r="M48" s="1130">
        <f t="shared" si="3"/>
        <v>26475.474999999999</v>
      </c>
      <c r="N48" s="1130">
        <f t="shared" si="3"/>
        <v>13157.859539999998</v>
      </c>
      <c r="O48" s="1130">
        <f t="shared" si="3"/>
        <v>85442.578830000013</v>
      </c>
      <c r="P48" s="1130">
        <f t="shared" si="3"/>
        <v>84113.222450000001</v>
      </c>
      <c r="Q48" s="1130">
        <f t="shared" si="3"/>
        <v>498224.02656999999</v>
      </c>
      <c r="R48" s="540"/>
      <c r="S48" s="449"/>
    </row>
    <row r="49" spans="1:19" x14ac:dyDescent="0.25">
      <c r="A49" s="56">
        <v>7000000</v>
      </c>
      <c r="B49" s="56" t="s">
        <v>656</v>
      </c>
      <c r="C49" s="1132">
        <v>603120.66460999998</v>
      </c>
      <c r="D49" s="1133">
        <v>797321.91556999995</v>
      </c>
      <c r="E49" s="1133">
        <v>735726.49436999997</v>
      </c>
      <c r="F49" s="1133">
        <v>1534749.5343200001</v>
      </c>
      <c r="G49" s="1128">
        <v>2153426.3072799998</v>
      </c>
      <c r="H49" s="1133">
        <v>6354633.9051400004</v>
      </c>
      <c r="I49" s="1133">
        <v>2373825.4765699999</v>
      </c>
      <c r="J49" s="1133">
        <v>3897628.79642</v>
      </c>
      <c r="K49" s="1133">
        <v>2588548.9682800001</v>
      </c>
      <c r="L49" s="1133">
        <v>3346128.60036</v>
      </c>
      <c r="M49" s="1133">
        <v>2948975.4049999998</v>
      </c>
      <c r="N49" s="1133">
        <v>900532.57836000004</v>
      </c>
      <c r="O49" s="1133">
        <v>4998.5080200000002</v>
      </c>
      <c r="P49" s="1133">
        <v>3882622.4906000001</v>
      </c>
      <c r="Q49" s="1133">
        <v>32122239.644900002</v>
      </c>
      <c r="R49" s="540"/>
      <c r="S49" s="449"/>
    </row>
    <row r="50" spans="1:19" x14ac:dyDescent="0.25">
      <c r="A50" s="56">
        <v>9000000</v>
      </c>
      <c r="B50" s="56" t="s">
        <v>657</v>
      </c>
      <c r="C50" s="1132">
        <v>0</v>
      </c>
      <c r="D50" s="1133">
        <v>7843</v>
      </c>
      <c r="E50" s="1133">
        <v>305824</v>
      </c>
      <c r="F50" s="1133">
        <v>377743.60868</v>
      </c>
      <c r="G50" s="1128">
        <v>2133058.8086199998</v>
      </c>
      <c r="H50" s="1133">
        <v>234797.55668000001</v>
      </c>
      <c r="I50" s="1133">
        <v>15894.49692</v>
      </c>
      <c r="J50" s="1133">
        <v>740143.03245000006</v>
      </c>
      <c r="K50" s="1133">
        <v>397770.68660000002</v>
      </c>
      <c r="L50" s="1133">
        <v>0</v>
      </c>
      <c r="M50" s="1133">
        <v>3905280.2634800002</v>
      </c>
      <c r="N50" s="1133">
        <v>9130.1817200000005</v>
      </c>
      <c r="O50" s="1133">
        <v>18066.099999999999</v>
      </c>
      <c r="P50" s="1133">
        <v>45431.976629999997</v>
      </c>
      <c r="Q50" s="1133">
        <v>8190983.7117799995</v>
      </c>
      <c r="R50" s="540"/>
      <c r="S50" s="449"/>
    </row>
    <row r="51" spans="1:19" ht="3" customHeight="1" x14ac:dyDescent="0.25">
      <c r="A51" s="542"/>
      <c r="B51" s="542"/>
      <c r="C51" s="543"/>
      <c r="D51" s="543"/>
      <c r="E51" s="543"/>
      <c r="F51" s="543"/>
      <c r="G51" s="543"/>
      <c r="H51" s="543"/>
      <c r="I51" s="543"/>
      <c r="J51" s="543"/>
      <c r="K51" s="543"/>
      <c r="L51" s="543"/>
      <c r="M51" s="543"/>
      <c r="N51" s="543"/>
      <c r="O51" s="543"/>
      <c r="P51" s="544"/>
      <c r="Q51" s="543"/>
      <c r="R51" s="540"/>
    </row>
    <row r="52" spans="1:19" x14ac:dyDescent="0.25">
      <c r="A52" s="545" t="s">
        <v>810</v>
      </c>
      <c r="B52" s="545"/>
      <c r="C52" s="546"/>
      <c r="D52" s="546"/>
      <c r="E52" s="546"/>
      <c r="F52" s="546"/>
      <c r="G52" s="546"/>
      <c r="H52" s="546"/>
      <c r="I52" s="546"/>
      <c r="J52" s="546"/>
      <c r="K52" s="546"/>
      <c r="L52" s="546"/>
      <c r="M52" s="546"/>
      <c r="N52" s="546"/>
      <c r="O52" s="546"/>
      <c r="P52" s="546"/>
      <c r="Q52" s="546"/>
      <c r="R52" s="540"/>
    </row>
    <row r="53" spans="1:19" x14ac:dyDescent="0.25">
      <c r="B53" s="69"/>
      <c r="C53" s="547"/>
      <c r="D53" s="547"/>
      <c r="E53" s="547"/>
      <c r="F53" s="547"/>
      <c r="G53" s="547"/>
      <c r="H53" s="547"/>
      <c r="I53" s="547"/>
      <c r="J53" s="547"/>
      <c r="K53" s="547"/>
      <c r="L53" s="547"/>
      <c r="M53" s="547"/>
      <c r="N53" s="547"/>
      <c r="O53" s="547"/>
      <c r="P53" s="547"/>
      <c r="Q53" s="547"/>
      <c r="R53" s="540"/>
    </row>
    <row r="54" spans="1:19" x14ac:dyDescent="0.25">
      <c r="A54" s="19"/>
      <c r="B54" s="69"/>
      <c r="C54" s="548"/>
      <c r="D54" s="548"/>
      <c r="E54" s="548"/>
      <c r="F54" s="548"/>
      <c r="G54" s="548"/>
      <c r="H54" s="548"/>
      <c r="I54" s="548"/>
      <c r="J54" s="548"/>
      <c r="K54" s="548"/>
      <c r="L54" s="548"/>
      <c r="M54" s="548"/>
      <c r="N54" s="548"/>
      <c r="O54" s="548"/>
      <c r="P54" s="548"/>
      <c r="Q54" s="548"/>
      <c r="R54" s="540"/>
    </row>
    <row r="55" spans="1:19" ht="21.75" customHeight="1" x14ac:dyDescent="0.25">
      <c r="A55" s="2263" t="s">
        <v>745</v>
      </c>
      <c r="B55" s="2263"/>
      <c r="C55" s="2263"/>
      <c r="D55" s="2263"/>
      <c r="E55" s="2263"/>
      <c r="F55" s="2263"/>
      <c r="G55" s="2263"/>
      <c r="H55" s="2263"/>
      <c r="I55" s="2263"/>
      <c r="J55" s="2263"/>
      <c r="K55" s="2263"/>
      <c r="L55" s="2263"/>
      <c r="M55" s="2263"/>
      <c r="N55" s="2263"/>
      <c r="O55" s="2263"/>
      <c r="P55" s="2263"/>
      <c r="Q55" s="2263"/>
      <c r="R55" s="540"/>
    </row>
    <row r="56" spans="1:19" ht="15.75" x14ac:dyDescent="0.25">
      <c r="A56" s="2263" t="s">
        <v>767</v>
      </c>
      <c r="B56" s="2263"/>
      <c r="C56" s="2263"/>
      <c r="D56" s="2263"/>
      <c r="E56" s="2263"/>
      <c r="F56" s="2263"/>
      <c r="G56" s="2263"/>
      <c r="H56" s="2263"/>
      <c r="I56" s="2263"/>
      <c r="J56" s="2263"/>
      <c r="K56" s="2263"/>
      <c r="L56" s="2263"/>
      <c r="M56" s="2263"/>
      <c r="N56" s="2263"/>
      <c r="O56" s="2263"/>
      <c r="P56" s="2263"/>
      <c r="Q56" s="2263"/>
      <c r="R56" s="540"/>
    </row>
    <row r="57" spans="1:19" ht="15.75" x14ac:dyDescent="0.25">
      <c r="A57" s="2262" t="s">
        <v>2671</v>
      </c>
      <c r="B57" s="2262"/>
      <c r="C57" s="2262"/>
      <c r="D57" s="2262"/>
      <c r="E57" s="2262"/>
      <c r="F57" s="2262"/>
      <c r="G57" s="2262"/>
      <c r="H57" s="2262"/>
      <c r="I57" s="2262"/>
      <c r="J57" s="2262"/>
      <c r="K57" s="2262"/>
      <c r="L57" s="2262"/>
      <c r="M57" s="2262"/>
      <c r="N57" s="2262"/>
      <c r="O57" s="2262"/>
      <c r="P57" s="2262"/>
      <c r="Q57" s="2262"/>
      <c r="R57" s="540"/>
    </row>
    <row r="58" spans="1:19" ht="15.75" x14ac:dyDescent="0.25">
      <c r="A58" s="2263" t="s">
        <v>536</v>
      </c>
      <c r="B58" s="2263"/>
      <c r="C58" s="2263"/>
      <c r="D58" s="2263"/>
      <c r="E58" s="2263"/>
      <c r="F58" s="2263"/>
      <c r="G58" s="2263"/>
      <c r="H58" s="2263"/>
      <c r="I58" s="2263"/>
      <c r="J58" s="2263"/>
      <c r="K58" s="2263"/>
      <c r="L58" s="2263"/>
      <c r="M58" s="2263"/>
      <c r="N58" s="2263"/>
      <c r="O58" s="2263"/>
      <c r="P58" s="2263"/>
      <c r="Q58" s="2263"/>
      <c r="R58" s="540"/>
    </row>
    <row r="59" spans="1:19" ht="1.5" customHeight="1" x14ac:dyDescent="0.25">
      <c r="A59" s="549"/>
      <c r="B59" s="549"/>
      <c r="C59" s="550"/>
      <c r="D59" s="550"/>
      <c r="E59" s="550"/>
      <c r="F59" s="550"/>
      <c r="G59" s="550"/>
      <c r="H59" s="550"/>
      <c r="I59" s="550"/>
      <c r="J59" s="550"/>
      <c r="K59" s="550"/>
      <c r="L59" s="550"/>
      <c r="M59" s="550"/>
      <c r="N59" s="550"/>
      <c r="O59" s="550"/>
      <c r="P59" s="550"/>
      <c r="R59" s="540"/>
    </row>
    <row r="60" spans="1:19" ht="14.25" customHeight="1" x14ac:dyDescent="0.25">
      <c r="A60" s="551"/>
      <c r="B60" s="552"/>
      <c r="C60" s="536" t="s">
        <v>2133</v>
      </c>
      <c r="D60" s="536" t="s">
        <v>2134</v>
      </c>
      <c r="E60" s="536" t="s">
        <v>2135</v>
      </c>
      <c r="F60" s="536" t="s">
        <v>2136</v>
      </c>
      <c r="G60" s="536" t="s">
        <v>2137</v>
      </c>
      <c r="H60" s="536" t="s">
        <v>2138</v>
      </c>
      <c r="I60" s="536" t="s">
        <v>2139</v>
      </c>
      <c r="J60" s="536" t="s">
        <v>2140</v>
      </c>
      <c r="K60" s="536" t="s">
        <v>2141</v>
      </c>
      <c r="L60" s="536" t="s">
        <v>2142</v>
      </c>
      <c r="M60" s="536" t="s">
        <v>2143</v>
      </c>
      <c r="N60" s="536" t="s">
        <v>2144</v>
      </c>
      <c r="O60" s="536" t="s">
        <v>2145</v>
      </c>
      <c r="P60" s="536" t="s">
        <v>2146</v>
      </c>
      <c r="Q60" s="553" t="s">
        <v>1</v>
      </c>
      <c r="R60" s="540"/>
    </row>
    <row r="61" spans="1:19" ht="3.75" customHeight="1" x14ac:dyDescent="0.25">
      <c r="A61" s="57"/>
      <c r="B61" s="57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555"/>
      <c r="R61" s="540"/>
    </row>
    <row r="62" spans="1:19" ht="15.95" customHeight="1" x14ac:dyDescent="0.25">
      <c r="A62" s="56">
        <v>5100000</v>
      </c>
      <c r="B62" s="56" t="s">
        <v>534</v>
      </c>
      <c r="C62" s="1738">
        <v>4905.5303199999998</v>
      </c>
      <c r="D62" s="1738">
        <v>6424.6581900000001</v>
      </c>
      <c r="E62" s="1738">
        <v>5736.1899299999995</v>
      </c>
      <c r="F62" s="1738">
        <v>8860.6244999999999</v>
      </c>
      <c r="G62" s="1738">
        <v>14403.113020000001</v>
      </c>
      <c r="H62" s="1738">
        <v>36524.057350000003</v>
      </c>
      <c r="I62" s="1738">
        <v>8951.2163999999993</v>
      </c>
      <c r="J62" s="1738">
        <v>23977.721549999998</v>
      </c>
      <c r="K62" s="1738">
        <v>20268.331750000001</v>
      </c>
      <c r="L62" s="1738">
        <v>11234.714029999999</v>
      </c>
      <c r="M62" s="1738">
        <v>18711.448359999999</v>
      </c>
      <c r="N62" s="1738">
        <v>4009.3138100000001</v>
      </c>
      <c r="O62" s="1738">
        <v>2.9066999999999998</v>
      </c>
      <c r="P62" s="1738">
        <v>19550.519339999999</v>
      </c>
      <c r="Q62" s="1738">
        <v>183560.34525000001</v>
      </c>
      <c r="R62" s="1739"/>
      <c r="S62" s="449"/>
    </row>
    <row r="63" spans="1:19" ht="15.95" customHeight="1" x14ac:dyDescent="0.25">
      <c r="A63" s="56">
        <v>4100000</v>
      </c>
      <c r="B63" s="56" t="s">
        <v>661</v>
      </c>
      <c r="C63" s="556">
        <v>6.8563400000000003</v>
      </c>
      <c r="D63" s="556">
        <v>161.99996999999999</v>
      </c>
      <c r="E63" s="556">
        <v>88.391480000000001</v>
      </c>
      <c r="F63" s="556">
        <v>431.86903999999998</v>
      </c>
      <c r="G63" s="556">
        <v>463.53298999999998</v>
      </c>
      <c r="H63" s="556">
        <v>260.86304999999999</v>
      </c>
      <c r="I63" s="556">
        <v>699.54763000000003</v>
      </c>
      <c r="J63" s="556">
        <v>697.99692000000005</v>
      </c>
      <c r="K63" s="556">
        <v>227.80981</v>
      </c>
      <c r="L63" s="556">
        <v>16.821069999999999</v>
      </c>
      <c r="M63" s="556">
        <v>1286.9199799999999</v>
      </c>
      <c r="N63" s="556">
        <v>434.69938999999999</v>
      </c>
      <c r="O63" s="556">
        <v>6.7977499999999997</v>
      </c>
      <c r="P63" s="556">
        <v>57.498069999999998</v>
      </c>
      <c r="Q63" s="556">
        <v>4841.6034900000004</v>
      </c>
      <c r="R63" s="540"/>
      <c r="S63" s="449"/>
    </row>
    <row r="64" spans="1:19" ht="15.95" customHeight="1" x14ac:dyDescent="0.25">
      <c r="A64" s="60"/>
      <c r="B64" s="58" t="s">
        <v>563</v>
      </c>
      <c r="C64" s="557">
        <f>+C62-C63</f>
        <v>4898.6739799999996</v>
      </c>
      <c r="D64" s="557">
        <f t="shared" ref="D64:P64" si="4">+D62-D63</f>
        <v>6262.6582200000003</v>
      </c>
      <c r="E64" s="557">
        <f t="shared" si="4"/>
        <v>5647.7984499999993</v>
      </c>
      <c r="F64" s="557">
        <f t="shared" si="4"/>
        <v>8428.7554600000003</v>
      </c>
      <c r="G64" s="557">
        <f t="shared" si="4"/>
        <v>13939.580030000001</v>
      </c>
      <c r="H64" s="557">
        <f t="shared" si="4"/>
        <v>36263.194300000003</v>
      </c>
      <c r="I64" s="557">
        <f t="shared" si="4"/>
        <v>8251.6687700000002</v>
      </c>
      <c r="J64" s="557">
        <f t="shared" si="4"/>
        <v>23279.724629999997</v>
      </c>
      <c r="K64" s="557">
        <f t="shared" si="4"/>
        <v>20040.521940000002</v>
      </c>
      <c r="L64" s="557">
        <f t="shared" si="4"/>
        <v>11217.892959999999</v>
      </c>
      <c r="M64" s="557">
        <f t="shared" si="4"/>
        <v>17424.52838</v>
      </c>
      <c r="N64" s="557">
        <f t="shared" si="4"/>
        <v>3574.6144199999999</v>
      </c>
      <c r="O64" s="557">
        <f t="shared" si="4"/>
        <v>-3.8910499999999999</v>
      </c>
      <c r="P64" s="557">
        <f t="shared" si="4"/>
        <v>19493.021269999997</v>
      </c>
      <c r="Q64" s="557">
        <f t="shared" ref="Q64:Q78" si="5">SUM(C64:P64)</f>
        <v>178718.74176</v>
      </c>
      <c r="R64" s="540"/>
      <c r="S64" s="449"/>
    </row>
    <row r="65" spans="1:19" ht="15.95" customHeight="1" x14ac:dyDescent="0.25">
      <c r="A65" s="56">
        <v>5200000</v>
      </c>
      <c r="B65" s="56" t="s">
        <v>659</v>
      </c>
      <c r="C65" s="1738">
        <v>162.65186</v>
      </c>
      <c r="D65" s="1738">
        <v>391.23973999999998</v>
      </c>
      <c r="E65" s="1738">
        <v>260.43227000000002</v>
      </c>
      <c r="F65" s="1738">
        <v>272.46026000000001</v>
      </c>
      <c r="G65" s="1738">
        <v>453.28834999999998</v>
      </c>
      <c r="H65" s="1738">
        <v>562.29427999999996</v>
      </c>
      <c r="I65" s="1738">
        <v>1732.9319599999999</v>
      </c>
      <c r="J65" s="1738">
        <v>4140.9315399999996</v>
      </c>
      <c r="K65" s="1738">
        <v>3771.00792</v>
      </c>
      <c r="L65" s="1738">
        <v>183.10294999999999</v>
      </c>
      <c r="M65" s="1738">
        <v>9459.3014299999995</v>
      </c>
      <c r="N65" s="1738">
        <v>371.90620999999999</v>
      </c>
      <c r="O65" s="1738">
        <v>1710.6425999999999</v>
      </c>
      <c r="P65" s="1738">
        <v>1661.8399400000001</v>
      </c>
      <c r="Q65" s="1738">
        <v>25134.031309999998</v>
      </c>
      <c r="R65" s="540"/>
      <c r="S65" s="449"/>
    </row>
    <row r="66" spans="1:19" ht="15.95" customHeight="1" x14ac:dyDescent="0.25">
      <c r="A66" s="56">
        <v>4200000</v>
      </c>
      <c r="B66" s="56" t="s">
        <v>681</v>
      </c>
      <c r="C66" s="556">
        <v>54.333860000000001</v>
      </c>
      <c r="D66" s="556">
        <v>0.58935000000000004</v>
      </c>
      <c r="E66" s="556">
        <v>22.471579999999999</v>
      </c>
      <c r="F66" s="556">
        <v>27.12201</v>
      </c>
      <c r="G66" s="556">
        <v>142.79418999999999</v>
      </c>
      <c r="H66" s="556">
        <v>0.27167000000000002</v>
      </c>
      <c r="I66" s="556">
        <v>1879.9498000000001</v>
      </c>
      <c r="J66" s="556">
        <v>567.91330000000005</v>
      </c>
      <c r="K66" s="556">
        <v>4221.4795100000001</v>
      </c>
      <c r="L66" s="556">
        <v>26.684460000000001</v>
      </c>
      <c r="M66" s="556">
        <v>1324.85878</v>
      </c>
      <c r="N66" s="556">
        <v>316.44655999999998</v>
      </c>
      <c r="O66" s="556">
        <v>2087.5100000000002</v>
      </c>
      <c r="P66" s="556">
        <v>338.11187999999999</v>
      </c>
      <c r="Q66" s="556">
        <v>11010.53695</v>
      </c>
      <c r="R66" s="540"/>
      <c r="S66" s="449"/>
    </row>
    <row r="67" spans="1:19" ht="15.95" customHeight="1" x14ac:dyDescent="0.25">
      <c r="A67" s="60"/>
      <c r="B67" s="58" t="s">
        <v>564</v>
      </c>
      <c r="C67" s="557">
        <f>+C64+C65-C66</f>
        <v>5006.9919799999998</v>
      </c>
      <c r="D67" s="557">
        <f t="shared" ref="D67:P67" si="6">+D64+D65-D66</f>
        <v>6653.30861</v>
      </c>
      <c r="E67" s="557">
        <f t="shared" si="6"/>
        <v>5885.7591399999992</v>
      </c>
      <c r="F67" s="557">
        <f t="shared" si="6"/>
        <v>8674.093710000001</v>
      </c>
      <c r="G67" s="557">
        <f t="shared" si="6"/>
        <v>14250.074190000001</v>
      </c>
      <c r="H67" s="557">
        <f t="shared" si="6"/>
        <v>36825.216910000003</v>
      </c>
      <c r="I67" s="557">
        <f t="shared" si="6"/>
        <v>8104.6509299999998</v>
      </c>
      <c r="J67" s="557">
        <f t="shared" si="6"/>
        <v>26852.742869999995</v>
      </c>
      <c r="K67" s="557">
        <f t="shared" si="6"/>
        <v>19590.050350000001</v>
      </c>
      <c r="L67" s="557">
        <f t="shared" si="6"/>
        <v>11374.311449999999</v>
      </c>
      <c r="M67" s="557">
        <f t="shared" si="6"/>
        <v>25558.971030000001</v>
      </c>
      <c r="N67" s="557">
        <f t="shared" si="6"/>
        <v>3630.0740700000001</v>
      </c>
      <c r="O67" s="557">
        <f t="shared" si="6"/>
        <v>-380.75845000000027</v>
      </c>
      <c r="P67" s="557">
        <f t="shared" si="6"/>
        <v>20816.749329999999</v>
      </c>
      <c r="Q67" s="557">
        <f t="shared" si="5"/>
        <v>192842.23611999999</v>
      </c>
      <c r="R67" s="540"/>
      <c r="S67" s="449"/>
    </row>
    <row r="68" spans="1:19" ht="15.95" customHeight="1" x14ac:dyDescent="0.25">
      <c r="A68" s="56">
        <v>5300000</v>
      </c>
      <c r="B68" s="56" t="s">
        <v>680</v>
      </c>
      <c r="C68" s="1738">
        <v>0</v>
      </c>
      <c r="D68" s="1738">
        <v>0</v>
      </c>
      <c r="E68" s="1738">
        <v>0</v>
      </c>
      <c r="F68" s="1738">
        <v>0</v>
      </c>
      <c r="G68" s="1738">
        <v>0</v>
      </c>
      <c r="H68" s="1738">
        <v>0</v>
      </c>
      <c r="I68" s="1738">
        <v>0</v>
      </c>
      <c r="J68" s="1738">
        <v>0</v>
      </c>
      <c r="K68" s="1738">
        <v>0</v>
      </c>
      <c r="L68" s="1738">
        <v>0</v>
      </c>
      <c r="M68" s="1738">
        <v>0</v>
      </c>
      <c r="N68" s="1738">
        <v>0</v>
      </c>
      <c r="O68" s="1738">
        <v>0</v>
      </c>
      <c r="P68" s="1738">
        <v>0</v>
      </c>
      <c r="Q68" s="1738">
        <f t="shared" si="5"/>
        <v>0</v>
      </c>
      <c r="R68" s="540"/>
      <c r="S68" s="449"/>
    </row>
    <row r="69" spans="1:19" ht="15.95" customHeight="1" x14ac:dyDescent="0.25">
      <c r="A69" s="56">
        <v>4300000</v>
      </c>
      <c r="B69" s="56" t="s">
        <v>768</v>
      </c>
      <c r="C69" s="1738">
        <v>0</v>
      </c>
      <c r="D69" s="1738">
        <v>0</v>
      </c>
      <c r="E69" s="1738">
        <v>0</v>
      </c>
      <c r="F69" s="1738">
        <v>0</v>
      </c>
      <c r="G69" s="1738">
        <v>0</v>
      </c>
      <c r="H69" s="1738">
        <v>125.0664</v>
      </c>
      <c r="I69" s="1738">
        <v>400.38198</v>
      </c>
      <c r="J69" s="1738">
        <v>0</v>
      </c>
      <c r="K69" s="1738">
        <v>0</v>
      </c>
      <c r="L69" s="1738">
        <v>0</v>
      </c>
      <c r="M69" s="1738">
        <v>0</v>
      </c>
      <c r="N69" s="1738">
        <v>0</v>
      </c>
      <c r="O69" s="1738">
        <v>0</v>
      </c>
      <c r="P69" s="1738">
        <v>0</v>
      </c>
      <c r="Q69" s="1738">
        <v>525.44838000000004</v>
      </c>
      <c r="R69" s="540"/>
      <c r="S69" s="449"/>
    </row>
    <row r="70" spans="1:19" ht="15.95" customHeight="1" x14ac:dyDescent="0.25">
      <c r="A70" s="60"/>
      <c r="B70" s="58" t="s">
        <v>808</v>
      </c>
      <c r="C70" s="557">
        <f>+C67+C68-C69</f>
        <v>5006.9919799999998</v>
      </c>
      <c r="D70" s="557">
        <f t="shared" ref="D70:P70" si="7">+D67+D68-D69</f>
        <v>6653.30861</v>
      </c>
      <c r="E70" s="557">
        <f t="shared" si="7"/>
        <v>5885.7591399999992</v>
      </c>
      <c r="F70" s="557">
        <f t="shared" si="7"/>
        <v>8674.093710000001</v>
      </c>
      <c r="G70" s="557">
        <f t="shared" si="7"/>
        <v>14250.074190000001</v>
      </c>
      <c r="H70" s="557">
        <f t="shared" si="7"/>
        <v>36700.150509999999</v>
      </c>
      <c r="I70" s="557">
        <f t="shared" si="7"/>
        <v>7704.2689499999997</v>
      </c>
      <c r="J70" s="557">
        <f t="shared" si="7"/>
        <v>26852.742869999995</v>
      </c>
      <c r="K70" s="557">
        <f t="shared" si="7"/>
        <v>19590.050350000001</v>
      </c>
      <c r="L70" s="557">
        <f t="shared" si="7"/>
        <v>11374.311449999999</v>
      </c>
      <c r="M70" s="557">
        <f t="shared" si="7"/>
        <v>25558.971030000001</v>
      </c>
      <c r="N70" s="557">
        <f t="shared" si="7"/>
        <v>3630.0740700000001</v>
      </c>
      <c r="O70" s="557">
        <f t="shared" si="7"/>
        <v>-380.75845000000027</v>
      </c>
      <c r="P70" s="557">
        <f t="shared" si="7"/>
        <v>20816.749329999999</v>
      </c>
      <c r="Q70" s="557">
        <f t="shared" si="5"/>
        <v>192316.78774000003</v>
      </c>
      <c r="R70" s="540"/>
      <c r="S70" s="449"/>
    </row>
    <row r="71" spans="1:19" ht="15.95" customHeight="1" x14ac:dyDescent="0.25">
      <c r="A71" s="56">
        <v>4400000</v>
      </c>
      <c r="B71" s="56" t="s">
        <v>769</v>
      </c>
      <c r="C71" s="556">
        <v>4394.2001300000002</v>
      </c>
      <c r="D71" s="556">
        <v>4612.4444100000001</v>
      </c>
      <c r="E71" s="556">
        <v>4174.8248299999996</v>
      </c>
      <c r="F71" s="556">
        <v>6276.3468499999999</v>
      </c>
      <c r="G71" s="556">
        <v>6008.1099299999996</v>
      </c>
      <c r="H71" s="556">
        <v>14984.89795</v>
      </c>
      <c r="I71" s="556">
        <v>7544.1282600000004</v>
      </c>
      <c r="J71" s="556">
        <v>17473.421439999998</v>
      </c>
      <c r="K71" s="556">
        <v>12167.77081</v>
      </c>
      <c r="L71" s="556">
        <v>8659.5880899999993</v>
      </c>
      <c r="M71" s="556">
        <v>7325.1437800000003</v>
      </c>
      <c r="N71" s="556">
        <v>4094.97127</v>
      </c>
      <c r="O71" s="556">
        <v>4987.0994700000001</v>
      </c>
      <c r="P71" s="556">
        <v>9585.14336</v>
      </c>
      <c r="Q71" s="556">
        <v>112288.09058</v>
      </c>
      <c r="R71" s="540"/>
      <c r="S71" s="449"/>
    </row>
    <row r="72" spans="1:19" ht="15.95" customHeight="1" x14ac:dyDescent="0.25">
      <c r="A72" s="60"/>
      <c r="B72" s="58" t="s">
        <v>562</v>
      </c>
      <c r="C72" s="557">
        <f>+C70-C71</f>
        <v>612.79184999999961</v>
      </c>
      <c r="D72" s="557">
        <f t="shared" ref="D72:P72" si="8">+D70-D71</f>
        <v>2040.8642</v>
      </c>
      <c r="E72" s="557">
        <f t="shared" si="8"/>
        <v>1710.9343099999996</v>
      </c>
      <c r="F72" s="557">
        <f t="shared" si="8"/>
        <v>2397.7468600000011</v>
      </c>
      <c r="G72" s="557">
        <f t="shared" si="8"/>
        <v>8241.9642600000006</v>
      </c>
      <c r="H72" s="557">
        <f t="shared" si="8"/>
        <v>21715.252560000001</v>
      </c>
      <c r="I72" s="557">
        <f t="shared" si="8"/>
        <v>160.14068999999927</v>
      </c>
      <c r="J72" s="557">
        <f t="shared" si="8"/>
        <v>9379.3214299999963</v>
      </c>
      <c r="K72" s="557">
        <f t="shared" si="8"/>
        <v>7422.2795400000014</v>
      </c>
      <c r="L72" s="557">
        <f t="shared" si="8"/>
        <v>2714.72336</v>
      </c>
      <c r="M72" s="557">
        <f t="shared" si="8"/>
        <v>18233.827250000002</v>
      </c>
      <c r="N72" s="557">
        <f t="shared" si="8"/>
        <v>-464.89719999999988</v>
      </c>
      <c r="O72" s="557">
        <f t="shared" si="8"/>
        <v>-5367.8579200000004</v>
      </c>
      <c r="P72" s="557">
        <f t="shared" si="8"/>
        <v>11231.605969999999</v>
      </c>
      <c r="Q72" s="557">
        <f t="shared" si="5"/>
        <v>80028.697160000011</v>
      </c>
      <c r="R72" s="540"/>
      <c r="S72" s="449"/>
    </row>
    <row r="73" spans="1:19" ht="15.95" customHeight="1" x14ac:dyDescent="0.25">
      <c r="A73" s="56">
        <v>5500000</v>
      </c>
      <c r="B73" s="56" t="s">
        <v>535</v>
      </c>
      <c r="C73" s="1738">
        <v>133.99245999999999</v>
      </c>
      <c r="D73" s="1738">
        <v>11.25286</v>
      </c>
      <c r="E73" s="1738">
        <v>41.32761</v>
      </c>
      <c r="F73" s="1738">
        <v>176.36445000000001</v>
      </c>
      <c r="G73" s="1738">
        <v>171.55629999999999</v>
      </c>
      <c r="H73" s="1738">
        <v>4.6133800000000003</v>
      </c>
      <c r="I73" s="1738">
        <v>0.12841</v>
      </c>
      <c r="J73" s="1738">
        <v>104.04327000000001</v>
      </c>
      <c r="K73" s="1738">
        <v>1.1660699999999999</v>
      </c>
      <c r="L73" s="1738">
        <v>317.37108999999998</v>
      </c>
      <c r="M73" s="1738">
        <v>295.98500999999999</v>
      </c>
      <c r="N73" s="1738">
        <v>1396.30342</v>
      </c>
      <c r="O73" s="1738">
        <v>1672.5123900000001</v>
      </c>
      <c r="P73" s="1738">
        <v>30.117819999999998</v>
      </c>
      <c r="Q73" s="1738">
        <v>4356.7345400000004</v>
      </c>
      <c r="R73" s="540"/>
      <c r="S73" s="449"/>
    </row>
    <row r="74" spans="1:19" ht="15.95" customHeight="1" x14ac:dyDescent="0.25">
      <c r="A74" s="56">
        <v>4500000</v>
      </c>
      <c r="B74" s="56" t="s">
        <v>662</v>
      </c>
      <c r="C74" s="556">
        <v>0</v>
      </c>
      <c r="D74" s="556">
        <v>0</v>
      </c>
      <c r="E74" s="556">
        <v>0</v>
      </c>
      <c r="F74" s="556">
        <v>0</v>
      </c>
      <c r="G74" s="556">
        <v>1.6486000000000001</v>
      </c>
      <c r="H74" s="556">
        <v>1124.6714999999999</v>
      </c>
      <c r="I74" s="556">
        <v>0</v>
      </c>
      <c r="J74" s="556">
        <v>32.849910000000001</v>
      </c>
      <c r="K74" s="556">
        <v>105.43268999999999</v>
      </c>
      <c r="L74" s="556">
        <v>1.4093899999999999</v>
      </c>
      <c r="M74" s="556">
        <v>334.13722000000001</v>
      </c>
      <c r="N74" s="556">
        <v>88.702349999999996</v>
      </c>
      <c r="O74" s="556">
        <v>2.1095700000000002</v>
      </c>
      <c r="P74" s="556">
        <v>4.8559999999999999E-2</v>
      </c>
      <c r="Q74" s="556">
        <v>1691.0097900000001</v>
      </c>
      <c r="R74" s="540"/>
      <c r="S74" s="449"/>
    </row>
    <row r="75" spans="1:19" ht="15.95" customHeight="1" x14ac:dyDescent="0.25">
      <c r="A75" s="60"/>
      <c r="B75" s="58" t="s">
        <v>770</v>
      </c>
      <c r="C75" s="557">
        <f>+C72+C73-C74</f>
        <v>746.78430999999955</v>
      </c>
      <c r="D75" s="557">
        <f t="shared" ref="D75:P75" si="9">+D72+D73-D74</f>
        <v>2052.11706</v>
      </c>
      <c r="E75" s="557">
        <f t="shared" si="9"/>
        <v>1752.2619199999997</v>
      </c>
      <c r="F75" s="557">
        <f t="shared" si="9"/>
        <v>2574.1113100000011</v>
      </c>
      <c r="G75" s="557">
        <f t="shared" si="9"/>
        <v>8411.8719600000004</v>
      </c>
      <c r="H75" s="557">
        <f t="shared" si="9"/>
        <v>20595.194439999999</v>
      </c>
      <c r="I75" s="557">
        <f t="shared" si="9"/>
        <v>160.26909999999927</v>
      </c>
      <c r="J75" s="557">
        <f t="shared" si="9"/>
        <v>9450.5147899999956</v>
      </c>
      <c r="K75" s="557">
        <f t="shared" si="9"/>
        <v>7318.0129200000019</v>
      </c>
      <c r="L75" s="557">
        <f t="shared" si="9"/>
        <v>3030.6850600000002</v>
      </c>
      <c r="M75" s="557">
        <f t="shared" si="9"/>
        <v>18195.675040000002</v>
      </c>
      <c r="N75" s="557">
        <f t="shared" si="9"/>
        <v>842.70387000000005</v>
      </c>
      <c r="O75" s="557">
        <f t="shared" si="9"/>
        <v>-3697.4551000000006</v>
      </c>
      <c r="P75" s="557">
        <f t="shared" si="9"/>
        <v>11261.675229999999</v>
      </c>
      <c r="Q75" s="557">
        <f t="shared" si="5"/>
        <v>82694.42190999999</v>
      </c>
      <c r="R75" s="540"/>
      <c r="S75" s="449"/>
    </row>
    <row r="76" spans="1:19" ht="25.5" x14ac:dyDescent="0.25">
      <c r="A76" s="56">
        <v>5890000</v>
      </c>
      <c r="B76" s="56" t="s">
        <v>660</v>
      </c>
      <c r="C76" s="1738">
        <v>214.69713999999999</v>
      </c>
      <c r="D76" s="1738">
        <v>5.6079999999999998E-2</v>
      </c>
      <c r="E76" s="1738">
        <v>32.947369999999999</v>
      </c>
      <c r="F76" s="1738">
        <v>255.32247000000001</v>
      </c>
      <c r="G76" s="1738">
        <v>5.4579999999999997E-2</v>
      </c>
      <c r="H76" s="1738">
        <v>9.9900000000000006E-3</v>
      </c>
      <c r="I76" s="1738">
        <v>1.0000000000000001E-5</v>
      </c>
      <c r="J76" s="1738">
        <v>504.30822000000001</v>
      </c>
      <c r="K76" s="1738">
        <v>8532.0192700000007</v>
      </c>
      <c r="L76" s="1738">
        <v>6.4869999999999997E-2</v>
      </c>
      <c r="M76" s="1738">
        <v>285.35057</v>
      </c>
      <c r="N76" s="1738">
        <v>146.44884999999999</v>
      </c>
      <c r="O76" s="1738">
        <v>0.60016000000000003</v>
      </c>
      <c r="P76" s="1738">
        <v>895.82836999999995</v>
      </c>
      <c r="Q76" s="1738">
        <v>10867.70795</v>
      </c>
      <c r="R76" s="540"/>
      <c r="S76" s="449"/>
    </row>
    <row r="77" spans="1:19" ht="25.5" x14ac:dyDescent="0.25">
      <c r="A77" s="56">
        <v>4890000</v>
      </c>
      <c r="B77" s="56" t="s">
        <v>663</v>
      </c>
      <c r="C77" s="1738">
        <v>4.3400000000000001E-3</v>
      </c>
      <c r="D77" s="1738">
        <v>5.5293900000000002</v>
      </c>
      <c r="E77" s="1738">
        <v>0</v>
      </c>
      <c r="F77" s="1738">
        <v>370.42773</v>
      </c>
      <c r="G77" s="1738">
        <v>1.0000000000000001E-5</v>
      </c>
      <c r="H77" s="1738">
        <v>4.5240000000000002E-2</v>
      </c>
      <c r="I77" s="1738">
        <v>51.648339999999997</v>
      </c>
      <c r="J77" s="1738">
        <v>525.31466999999998</v>
      </c>
      <c r="K77" s="1738">
        <v>191.15438</v>
      </c>
      <c r="L77" s="1738">
        <v>0.20105000000000001</v>
      </c>
      <c r="M77" s="1738">
        <v>148.77734000000001</v>
      </c>
      <c r="N77" s="1738">
        <v>71.50067</v>
      </c>
      <c r="O77" s="1738">
        <v>3.2799999999999999E-3</v>
      </c>
      <c r="P77" s="1738">
        <v>15.22311</v>
      </c>
      <c r="Q77" s="1738">
        <v>1379.8295499999999</v>
      </c>
      <c r="R77" s="540"/>
      <c r="S77" s="449"/>
    </row>
    <row r="78" spans="1:19" ht="15.95" customHeight="1" x14ac:dyDescent="0.25">
      <c r="A78" s="60"/>
      <c r="B78" s="58" t="s">
        <v>771</v>
      </c>
      <c r="C78" s="557">
        <f>+C75+C76-C77</f>
        <v>961.47710999999958</v>
      </c>
      <c r="D78" s="557">
        <f t="shared" ref="D78:P78" si="10">+D75+D76-D77</f>
        <v>2046.64375</v>
      </c>
      <c r="E78" s="557">
        <f t="shared" si="10"/>
        <v>1785.2092899999998</v>
      </c>
      <c r="F78" s="557">
        <f t="shared" si="10"/>
        <v>2459.0060500000013</v>
      </c>
      <c r="G78" s="557">
        <f t="shared" si="10"/>
        <v>8411.9265300000006</v>
      </c>
      <c r="H78" s="557">
        <f t="shared" si="10"/>
        <v>20595.159189999998</v>
      </c>
      <c r="I78" s="557">
        <f t="shared" si="10"/>
        <v>108.62076999999928</v>
      </c>
      <c r="J78" s="557">
        <f t="shared" si="10"/>
        <v>9429.5083399999967</v>
      </c>
      <c r="K78" s="557">
        <f t="shared" si="10"/>
        <v>15658.877810000002</v>
      </c>
      <c r="L78" s="557">
        <f t="shared" si="10"/>
        <v>3030.5488800000003</v>
      </c>
      <c r="M78" s="557">
        <f t="shared" si="10"/>
        <v>18332.24827</v>
      </c>
      <c r="N78" s="557">
        <f t="shared" si="10"/>
        <v>917.65205000000003</v>
      </c>
      <c r="O78" s="557">
        <f t="shared" si="10"/>
        <v>-3696.8582200000005</v>
      </c>
      <c r="P78" s="557">
        <f t="shared" si="10"/>
        <v>12142.280489999997</v>
      </c>
      <c r="Q78" s="557">
        <f t="shared" si="5"/>
        <v>92182.300310000021</v>
      </c>
      <c r="R78" s="540"/>
      <c r="S78" s="449"/>
    </row>
    <row r="79" spans="1:19" ht="15.95" customHeight="1" x14ac:dyDescent="0.25">
      <c r="A79" s="56">
        <v>4600000</v>
      </c>
      <c r="B79" s="56" t="s">
        <v>682</v>
      </c>
      <c r="C79" s="556">
        <v>274.10431999999997</v>
      </c>
      <c r="D79" s="556">
        <v>799.07812999999999</v>
      </c>
      <c r="E79" s="556">
        <v>592.68119999999999</v>
      </c>
      <c r="F79" s="556">
        <v>1229.5030400000001</v>
      </c>
      <c r="G79" s="556">
        <v>3472.8270000000002</v>
      </c>
      <c r="H79" s="556">
        <v>6257.1419999999998</v>
      </c>
      <c r="I79" s="556">
        <v>0</v>
      </c>
      <c r="J79" s="556">
        <v>2382.77475</v>
      </c>
      <c r="K79" s="556">
        <v>7662.14822</v>
      </c>
      <c r="L79" s="556">
        <v>0</v>
      </c>
      <c r="M79" s="556">
        <v>8805.8354799999997</v>
      </c>
      <c r="N79" s="556">
        <v>189.78</v>
      </c>
      <c r="O79" s="556">
        <v>0</v>
      </c>
      <c r="P79" s="556">
        <v>5396.9859999999999</v>
      </c>
      <c r="Q79" s="556">
        <v>37062.860139999997</v>
      </c>
      <c r="R79" s="540"/>
      <c r="S79" s="449"/>
    </row>
    <row r="80" spans="1:19" ht="15.95" customHeight="1" x14ac:dyDescent="0.25">
      <c r="A80" s="60"/>
      <c r="B80" s="466" t="s">
        <v>809</v>
      </c>
      <c r="C80" s="557">
        <f>+C78-C79</f>
        <v>687.37278999999967</v>
      </c>
      <c r="D80" s="557">
        <f t="shared" ref="D80:Q80" si="11">+D78-D79</f>
        <v>1247.5656199999999</v>
      </c>
      <c r="E80" s="557">
        <f t="shared" si="11"/>
        <v>1192.5280899999998</v>
      </c>
      <c r="F80" s="557">
        <f t="shared" si="11"/>
        <v>1229.5030100000013</v>
      </c>
      <c r="G80" s="557">
        <f t="shared" si="11"/>
        <v>4939.0995300000004</v>
      </c>
      <c r="H80" s="557">
        <f t="shared" si="11"/>
        <v>14338.017189999999</v>
      </c>
      <c r="I80" s="557">
        <v>108.62076999999928</v>
      </c>
      <c r="J80" s="557">
        <f t="shared" si="11"/>
        <v>7046.7335899999962</v>
      </c>
      <c r="K80" s="557">
        <f t="shared" si="11"/>
        <v>7996.7295900000017</v>
      </c>
      <c r="L80" s="557">
        <f t="shared" si="11"/>
        <v>3030.5488800000003</v>
      </c>
      <c r="M80" s="557">
        <f t="shared" si="11"/>
        <v>9526.4127900000003</v>
      </c>
      <c r="N80" s="557">
        <f t="shared" si="11"/>
        <v>727.87205000000006</v>
      </c>
      <c r="O80" s="557">
        <f t="shared" si="11"/>
        <v>-3696.8582200000005</v>
      </c>
      <c r="P80" s="557">
        <f t="shared" si="11"/>
        <v>6745.2944899999975</v>
      </c>
      <c r="Q80" s="557">
        <f t="shared" si="11"/>
        <v>55119.440170000023</v>
      </c>
      <c r="R80" s="540"/>
      <c r="S80" s="449"/>
    </row>
    <row r="81" spans="1:17" ht="3.75" customHeight="1" x14ac:dyDescent="0.25">
      <c r="A81" s="467"/>
      <c r="B81" s="467"/>
      <c r="C81" s="558"/>
      <c r="D81" s="558"/>
      <c r="E81" s="558"/>
      <c r="F81" s="558"/>
      <c r="G81" s="558"/>
      <c r="H81" s="558"/>
      <c r="I81" s="558"/>
      <c r="J81" s="558"/>
      <c r="K81" s="558"/>
      <c r="L81" s="558"/>
      <c r="M81" s="558"/>
      <c r="N81" s="558"/>
      <c r="O81" s="558"/>
      <c r="P81" s="558"/>
      <c r="Q81" s="558"/>
    </row>
    <row r="82" spans="1:17" x14ac:dyDescent="0.25">
      <c r="A82" s="545"/>
      <c r="B82" s="545" t="s">
        <v>810</v>
      </c>
      <c r="C82" s="559">
        <v>378699.03999999911</v>
      </c>
      <c r="D82" s="559">
        <v>7176484.7699999977</v>
      </c>
      <c r="E82" s="559">
        <v>3268058.3600000013</v>
      </c>
      <c r="F82" s="559">
        <v>5344772.7299999967</v>
      </c>
      <c r="G82" s="559">
        <v>8563143.1899999995</v>
      </c>
      <c r="H82" s="559">
        <v>4368762.9199999981</v>
      </c>
      <c r="I82" s="559">
        <v>19797253.95999999</v>
      </c>
      <c r="J82" s="559">
        <v>3082921.2200000016</v>
      </c>
      <c r="K82" s="559">
        <v>5555981.5699999966</v>
      </c>
      <c r="L82" s="559">
        <v>5496711.0100000016</v>
      </c>
      <c r="M82" s="559"/>
      <c r="N82" s="559"/>
      <c r="O82" s="559"/>
      <c r="P82" s="559"/>
      <c r="Q82" s="545"/>
    </row>
    <row r="83" spans="1:17" x14ac:dyDescent="0.25">
      <c r="A83" s="455"/>
      <c r="B83" s="2261" t="s">
        <v>1747</v>
      </c>
      <c r="C83" s="2261"/>
      <c r="D83" s="2261"/>
      <c r="E83" s="2261"/>
      <c r="F83" s="2261"/>
      <c r="G83" s="2261"/>
      <c r="H83" s="2261"/>
      <c r="I83" s="2261"/>
      <c r="J83" s="2261"/>
      <c r="K83" s="2261"/>
      <c r="L83" s="2261"/>
      <c r="M83" s="2261"/>
      <c r="N83" s="2261"/>
      <c r="O83" s="2261"/>
      <c r="P83" s="2261"/>
      <c r="Q83" s="2261"/>
    </row>
    <row r="84" spans="1:17" x14ac:dyDescent="0.25">
      <c r="A84" s="455"/>
      <c r="C84" s="560"/>
      <c r="D84" s="560"/>
      <c r="E84" s="560"/>
      <c r="F84" s="560"/>
      <c r="G84" s="560"/>
      <c r="H84" s="560"/>
      <c r="I84" s="560"/>
      <c r="J84" s="560"/>
      <c r="K84" s="560"/>
      <c r="L84" s="560"/>
      <c r="M84" s="560"/>
      <c r="N84" s="560"/>
      <c r="O84" s="560"/>
      <c r="P84" s="560"/>
    </row>
    <row r="85" spans="1:17" x14ac:dyDescent="0.25"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</row>
  </sheetData>
  <mergeCells count="9">
    <mergeCell ref="B83:Q83"/>
    <mergeCell ref="A57:Q57"/>
    <mergeCell ref="A58:Q58"/>
    <mergeCell ref="A1:Q1"/>
    <mergeCell ref="A2:Q2"/>
    <mergeCell ref="A3:Q3"/>
    <mergeCell ref="A4:Q4"/>
    <mergeCell ref="A55:Q55"/>
    <mergeCell ref="A56:Q56"/>
  </mergeCells>
  <conditionalFormatting sqref="A67:B67 A64:B64 A70:B70 A72:B72 A75:B75 A78:B78 A26:B26 A23:B23 B53 A38:B38 A47:B48 A54:Q54 A8:K8">
    <cfRule type="cellIs" dxfId="19" priority="9" stopIfTrue="1" operator="equal">
      <formula>0</formula>
    </cfRule>
  </conditionalFormatting>
  <conditionalFormatting sqref="A80">
    <cfRule type="cellIs" dxfId="18" priority="8" stopIfTrue="1" operator="equal">
      <formula>0</formula>
    </cfRule>
  </conditionalFormatting>
  <conditionalFormatting sqref="B80">
    <cfRule type="cellIs" dxfId="17" priority="7" stopIfTrue="1" operator="equal">
      <formula>0</formula>
    </cfRule>
  </conditionalFormatting>
  <conditionalFormatting sqref="M8">
    <cfRule type="cellIs" dxfId="16" priority="4" stopIfTrue="1" operator="equal">
      <formula>0</formula>
    </cfRule>
  </conditionalFormatting>
  <conditionalFormatting sqref="A39:B39">
    <cfRule type="cellIs" dxfId="15" priority="2" stopIfTrue="1" operator="equal">
      <formula>0</formula>
    </cfRule>
  </conditionalFormatting>
  <conditionalFormatting sqref="N8:P8">
    <cfRule type="cellIs" dxfId="14" priority="6" stopIfTrue="1" operator="equal">
      <formula>0</formula>
    </cfRule>
  </conditionalFormatting>
  <conditionalFormatting sqref="L8">
    <cfRule type="cellIs" dxfId="13" priority="5" stopIfTrue="1" operator="equal">
      <formula>0</formula>
    </cfRule>
  </conditionalFormatting>
  <conditionalFormatting sqref="Q8">
    <cfRule type="cellIs" dxfId="12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2"/>
  <dimension ref="A1:O272"/>
  <sheetViews>
    <sheetView showGridLines="0" workbookViewId="0"/>
  </sheetViews>
  <sheetFormatPr defaultColWidth="11.42578125" defaultRowHeight="12.75" zeroHeight="1" x14ac:dyDescent="0.2"/>
  <cols>
    <col min="1" max="1" width="93.7109375" style="1" customWidth="1"/>
    <col min="2" max="2" width="11.28515625" style="1" customWidth="1"/>
    <col min="3" max="16384" width="11.42578125" style="1"/>
  </cols>
  <sheetData>
    <row r="1" spans="1:2" ht="20.25" x14ac:dyDescent="0.3">
      <c r="A1" s="561" t="s">
        <v>801</v>
      </c>
      <c r="B1" s="562"/>
    </row>
    <row r="2" spans="1:2" x14ac:dyDescent="0.2">
      <c r="B2" s="563"/>
    </row>
    <row r="3" spans="1:2" ht="15.75" x14ac:dyDescent="0.25">
      <c r="A3" s="564" t="s">
        <v>947</v>
      </c>
      <c r="B3" s="563"/>
    </row>
    <row r="4" spans="1:2" x14ac:dyDescent="0.2">
      <c r="A4" s="1" t="s">
        <v>33</v>
      </c>
      <c r="B4" s="563" t="s">
        <v>665</v>
      </c>
    </row>
    <row r="5" spans="1:2" x14ac:dyDescent="0.2">
      <c r="A5" s="1" t="s">
        <v>948</v>
      </c>
      <c r="B5" s="563" t="s">
        <v>672</v>
      </c>
    </row>
    <row r="6" spans="1:2" x14ac:dyDescent="0.2">
      <c r="A6" s="1" t="s">
        <v>949</v>
      </c>
      <c r="B6" s="563" t="s">
        <v>666</v>
      </c>
    </row>
    <row r="7" spans="1:2" x14ac:dyDescent="0.2">
      <c r="A7" s="1" t="s">
        <v>950</v>
      </c>
      <c r="B7" s="563" t="s">
        <v>667</v>
      </c>
    </row>
    <row r="8" spans="1:2" x14ac:dyDescent="0.2">
      <c r="A8" s="1" t="s">
        <v>951</v>
      </c>
      <c r="B8" s="563" t="s">
        <v>669</v>
      </c>
    </row>
    <row r="9" spans="1:2" x14ac:dyDescent="0.2">
      <c r="A9" s="1" t="s">
        <v>952</v>
      </c>
      <c r="B9" s="563" t="s">
        <v>671</v>
      </c>
    </row>
    <row r="10" spans="1:2" x14ac:dyDescent="0.2">
      <c r="A10" s="1" t="s">
        <v>953</v>
      </c>
      <c r="B10" s="563" t="s">
        <v>673</v>
      </c>
    </row>
    <row r="11" spans="1:2" x14ac:dyDescent="0.2">
      <c r="A11" s="1" t="s">
        <v>954</v>
      </c>
      <c r="B11" s="563" t="s">
        <v>675</v>
      </c>
    </row>
    <row r="12" spans="1:2" x14ac:dyDescent="0.2">
      <c r="A12" s="1" t="s">
        <v>955</v>
      </c>
      <c r="B12" s="563" t="s">
        <v>674</v>
      </c>
    </row>
    <row r="13" spans="1:2" x14ac:dyDescent="0.2">
      <c r="A13" s="1" t="s">
        <v>956</v>
      </c>
      <c r="B13" s="563" t="s">
        <v>676</v>
      </c>
    </row>
    <row r="14" spans="1:2" x14ac:dyDescent="0.2">
      <c r="A14" s="1" t="s">
        <v>60</v>
      </c>
      <c r="B14" s="563" t="s">
        <v>668</v>
      </c>
    </row>
    <row r="15" spans="1:2" x14ac:dyDescent="0.2">
      <c r="A15" s="1" t="s">
        <v>957</v>
      </c>
      <c r="B15" s="563" t="s">
        <v>670</v>
      </c>
    </row>
    <row r="16" spans="1:2" x14ac:dyDescent="0.2">
      <c r="B16" s="563"/>
    </row>
    <row r="17" spans="1:14" ht="15.75" x14ac:dyDescent="0.25">
      <c r="A17" s="564" t="s">
        <v>958</v>
      </c>
      <c r="B17" s="563"/>
      <c r="H17" s="563"/>
    </row>
    <row r="18" spans="1:14" x14ac:dyDescent="0.2">
      <c r="A18" s="1" t="s">
        <v>959</v>
      </c>
      <c r="B18" s="563" t="s">
        <v>773</v>
      </c>
      <c r="H18" s="563"/>
    </row>
    <row r="19" spans="1:14" x14ac:dyDescent="0.2">
      <c r="B19" s="563"/>
      <c r="H19" s="563"/>
    </row>
    <row r="20" spans="1:14" ht="15.75" x14ac:dyDescent="0.25">
      <c r="A20" s="564" t="s">
        <v>960</v>
      </c>
      <c r="B20" s="563"/>
      <c r="H20" s="563"/>
    </row>
    <row r="21" spans="1:14" x14ac:dyDescent="0.2">
      <c r="A21" s="1" t="s">
        <v>692</v>
      </c>
      <c r="B21" s="563" t="s">
        <v>749</v>
      </c>
      <c r="H21" s="563"/>
    </row>
    <row r="22" spans="1:14" x14ac:dyDescent="0.2">
      <c r="A22" s="1" t="s">
        <v>693</v>
      </c>
      <c r="B22" s="563" t="s">
        <v>756</v>
      </c>
      <c r="H22" s="563"/>
    </row>
    <row r="23" spans="1:14" x14ac:dyDescent="0.2">
      <c r="A23" s="1" t="s">
        <v>713</v>
      </c>
      <c r="B23" s="563" t="s">
        <v>752</v>
      </c>
      <c r="H23" s="563"/>
    </row>
    <row r="24" spans="1:14" x14ac:dyDescent="0.2">
      <c r="A24" s="1" t="s">
        <v>694</v>
      </c>
      <c r="B24" s="563" t="s">
        <v>750</v>
      </c>
      <c r="H24" s="563"/>
    </row>
    <row r="25" spans="1:14" x14ac:dyDescent="0.2">
      <c r="A25" s="1" t="s">
        <v>695</v>
      </c>
      <c r="B25" s="563" t="s">
        <v>753</v>
      </c>
      <c r="H25" s="563"/>
    </row>
    <row r="26" spans="1:14" x14ac:dyDescent="0.2">
      <c r="A26" s="1" t="s">
        <v>961</v>
      </c>
      <c r="B26" s="563" t="s">
        <v>758</v>
      </c>
      <c r="H26" s="563"/>
      <c r="N26" s="565"/>
    </row>
    <row r="27" spans="1:14" x14ac:dyDescent="0.2">
      <c r="A27" s="1" t="s">
        <v>962</v>
      </c>
      <c r="B27" s="563" t="s">
        <v>754</v>
      </c>
      <c r="H27" s="563"/>
      <c r="N27" s="565"/>
    </row>
    <row r="28" spans="1:14" x14ac:dyDescent="0.2">
      <c r="A28" s="1" t="s">
        <v>699</v>
      </c>
      <c r="B28" s="563" t="s">
        <v>759</v>
      </c>
      <c r="H28" s="563"/>
      <c r="N28" s="565"/>
    </row>
    <row r="29" spans="1:14" x14ac:dyDescent="0.2">
      <c r="A29" s="1" t="s">
        <v>963</v>
      </c>
      <c r="B29" s="563" t="s">
        <v>757</v>
      </c>
      <c r="H29" s="563"/>
      <c r="N29" s="565"/>
    </row>
    <row r="30" spans="1:14" x14ac:dyDescent="0.2">
      <c r="A30" s="566" t="s">
        <v>715</v>
      </c>
      <c r="B30" s="563" t="s">
        <v>755</v>
      </c>
      <c r="H30" s="563"/>
      <c r="N30" s="565"/>
    </row>
    <row r="31" spans="1:14" x14ac:dyDescent="0.2">
      <c r="A31" s="1" t="s">
        <v>712</v>
      </c>
      <c r="B31" s="563" t="s">
        <v>748</v>
      </c>
      <c r="H31" s="563"/>
      <c r="N31" s="565"/>
    </row>
    <row r="32" spans="1:14" x14ac:dyDescent="0.2">
      <c r="A32" s="1" t="s">
        <v>714</v>
      </c>
      <c r="B32" s="563" t="s">
        <v>751</v>
      </c>
      <c r="H32" s="563"/>
      <c r="N32" s="565"/>
    </row>
    <row r="33" spans="1:14" x14ac:dyDescent="0.2">
      <c r="A33" s="1" t="s">
        <v>964</v>
      </c>
      <c r="B33" s="563" t="s">
        <v>747</v>
      </c>
      <c r="H33" s="563"/>
      <c r="N33" s="565"/>
    </row>
    <row r="34" spans="1:14" x14ac:dyDescent="0.2">
      <c r="A34" s="1" t="s">
        <v>696</v>
      </c>
      <c r="B34" s="563" t="s">
        <v>724</v>
      </c>
      <c r="H34" s="563"/>
      <c r="N34" s="565"/>
    </row>
    <row r="35" spans="1:14" x14ac:dyDescent="0.2">
      <c r="A35" s="1" t="s">
        <v>965</v>
      </c>
      <c r="B35" s="563" t="s">
        <v>746</v>
      </c>
      <c r="H35" s="563"/>
      <c r="N35" s="565"/>
    </row>
    <row r="36" spans="1:14" x14ac:dyDescent="0.2">
      <c r="B36" s="563"/>
      <c r="H36" s="563"/>
      <c r="N36" s="565"/>
    </row>
    <row r="37" spans="1:14" ht="15.75" x14ac:dyDescent="0.25">
      <c r="A37" s="564" t="s">
        <v>966</v>
      </c>
      <c r="B37" s="563"/>
      <c r="H37" s="563"/>
      <c r="N37" s="565"/>
    </row>
    <row r="38" spans="1:14" x14ac:dyDescent="0.2">
      <c r="A38" s="1" t="s">
        <v>2631</v>
      </c>
      <c r="B38" s="563" t="s">
        <v>967</v>
      </c>
      <c r="H38" s="563"/>
      <c r="N38" s="565"/>
    </row>
    <row r="39" spans="1:14" x14ac:dyDescent="0.2">
      <c r="A39" s="1" t="s">
        <v>968</v>
      </c>
      <c r="B39" s="563" t="s">
        <v>969</v>
      </c>
      <c r="H39" s="563"/>
      <c r="N39" s="565"/>
    </row>
    <row r="40" spans="1:14" x14ac:dyDescent="0.2">
      <c r="A40" s="1" t="s">
        <v>970</v>
      </c>
      <c r="B40" s="563" t="s">
        <v>971</v>
      </c>
      <c r="H40" s="563"/>
      <c r="N40" s="565"/>
    </row>
    <row r="41" spans="1:14" x14ac:dyDescent="0.2">
      <c r="B41" s="563"/>
      <c r="H41" s="563"/>
      <c r="N41" s="565"/>
    </row>
    <row r="42" spans="1:14" ht="15.75" x14ac:dyDescent="0.25">
      <c r="A42" s="564" t="s">
        <v>972</v>
      </c>
      <c r="B42" s="563"/>
      <c r="H42" s="563"/>
      <c r="N42" s="565"/>
    </row>
    <row r="43" spans="1:14" x14ac:dyDescent="0.2">
      <c r="A43" s="1" t="s">
        <v>973</v>
      </c>
      <c r="B43" s="563" t="s">
        <v>772</v>
      </c>
      <c r="H43" s="563"/>
      <c r="N43" s="565"/>
    </row>
    <row r="44" spans="1:14" x14ac:dyDescent="0.2">
      <c r="B44" s="563"/>
      <c r="H44" s="563"/>
      <c r="N44" s="565"/>
    </row>
    <row r="45" spans="1:14" ht="15.75" x14ac:dyDescent="0.25">
      <c r="A45" s="564" t="s">
        <v>974</v>
      </c>
      <c r="B45" s="563"/>
      <c r="H45" s="563"/>
      <c r="N45" s="565"/>
    </row>
    <row r="46" spans="1:14" x14ac:dyDescent="0.2">
      <c r="B46" s="563"/>
      <c r="H46" s="563"/>
      <c r="N46" s="565"/>
    </row>
    <row r="47" spans="1:14" x14ac:dyDescent="0.2">
      <c r="A47" s="1789" t="s">
        <v>439</v>
      </c>
      <c r="B47" s="1790" t="s">
        <v>975</v>
      </c>
      <c r="D47" s="563"/>
      <c r="H47" s="563"/>
      <c r="N47" s="565"/>
    </row>
    <row r="48" spans="1:14" x14ac:dyDescent="0.2">
      <c r="A48" s="1789" t="s">
        <v>976</v>
      </c>
      <c r="B48" s="1790" t="s">
        <v>977</v>
      </c>
      <c r="D48" s="563"/>
      <c r="H48" s="563"/>
      <c r="N48" s="565"/>
    </row>
    <row r="49" spans="1:14" x14ac:dyDescent="0.2">
      <c r="A49" s="1789" t="s">
        <v>978</v>
      </c>
      <c r="B49" s="1790" t="s">
        <v>979</v>
      </c>
      <c r="D49" s="563"/>
      <c r="H49" s="563"/>
      <c r="N49" s="565"/>
    </row>
    <row r="50" spans="1:14" x14ac:dyDescent="0.2">
      <c r="A50" s="1789" t="s">
        <v>980</v>
      </c>
      <c r="B50" s="1790" t="s">
        <v>579</v>
      </c>
      <c r="D50" s="563"/>
      <c r="H50" s="563"/>
      <c r="N50" s="565"/>
    </row>
    <row r="51" spans="1:14" x14ac:dyDescent="0.2">
      <c r="A51" s="1789" t="s">
        <v>38</v>
      </c>
      <c r="B51" s="1790" t="s">
        <v>606</v>
      </c>
      <c r="D51" s="563"/>
      <c r="H51" s="563"/>
      <c r="N51" s="565"/>
    </row>
    <row r="52" spans="1:14" x14ac:dyDescent="0.2">
      <c r="A52" s="1789" t="s">
        <v>7</v>
      </c>
      <c r="B52" s="1790" t="s">
        <v>600</v>
      </c>
      <c r="D52" s="563"/>
      <c r="H52" s="563"/>
      <c r="N52" s="565"/>
    </row>
    <row r="53" spans="1:14" x14ac:dyDescent="0.2">
      <c r="A53" s="1789" t="s">
        <v>981</v>
      </c>
      <c r="B53" s="1790" t="s">
        <v>604</v>
      </c>
      <c r="D53" s="563"/>
      <c r="H53" s="563"/>
      <c r="N53" s="565"/>
    </row>
    <row r="54" spans="1:14" x14ac:dyDescent="0.2">
      <c r="A54" s="1789" t="s">
        <v>9</v>
      </c>
      <c r="B54" s="1790" t="s">
        <v>587</v>
      </c>
      <c r="D54" s="563"/>
      <c r="H54" s="563"/>
      <c r="N54" s="565"/>
    </row>
    <row r="55" spans="1:14" x14ac:dyDescent="0.2">
      <c r="A55" s="1789" t="s">
        <v>11</v>
      </c>
      <c r="B55" s="1790" t="s">
        <v>588</v>
      </c>
      <c r="D55" s="563"/>
      <c r="H55" s="563"/>
      <c r="N55" s="565"/>
    </row>
    <row r="56" spans="1:14" x14ac:dyDescent="0.2">
      <c r="A56" s="1789" t="s">
        <v>12</v>
      </c>
      <c r="B56" s="1790" t="s">
        <v>589</v>
      </c>
      <c r="D56" s="563"/>
      <c r="H56" s="563"/>
      <c r="N56" s="565"/>
    </row>
    <row r="57" spans="1:14" x14ac:dyDescent="0.2">
      <c r="A57" s="1789" t="s">
        <v>13</v>
      </c>
      <c r="B57" s="1790" t="s">
        <v>599</v>
      </c>
      <c r="D57" s="563"/>
      <c r="H57" s="563"/>
      <c r="N57" s="565"/>
    </row>
    <row r="58" spans="1:14" x14ac:dyDescent="0.2">
      <c r="A58" s="1789" t="s">
        <v>14</v>
      </c>
      <c r="B58" s="1790" t="s">
        <v>593</v>
      </c>
      <c r="D58" s="563"/>
      <c r="H58" s="563"/>
      <c r="N58" s="565"/>
    </row>
    <row r="59" spans="1:14" x14ac:dyDescent="0.2">
      <c r="A59" s="1789" t="s">
        <v>18</v>
      </c>
      <c r="B59" s="1790" t="s">
        <v>590</v>
      </c>
      <c r="D59" s="563"/>
      <c r="H59" s="563"/>
    </row>
    <row r="60" spans="1:14" x14ac:dyDescent="0.2">
      <c r="A60" s="1789" t="s">
        <v>19</v>
      </c>
      <c r="B60" s="1790" t="s">
        <v>591</v>
      </c>
      <c r="D60" s="563"/>
      <c r="H60" s="563"/>
    </row>
    <row r="61" spans="1:14" x14ac:dyDescent="0.2">
      <c r="A61" s="1789" t="s">
        <v>10</v>
      </c>
      <c r="B61" s="1790" t="s">
        <v>602</v>
      </c>
      <c r="D61" s="563"/>
      <c r="H61" s="563"/>
    </row>
    <row r="62" spans="1:14" x14ac:dyDescent="0.2">
      <c r="A62" s="1789" t="s">
        <v>15</v>
      </c>
      <c r="B62" s="1790" t="s">
        <v>620</v>
      </c>
      <c r="D62" s="563"/>
      <c r="H62" s="563"/>
    </row>
    <row r="63" spans="1:14" x14ac:dyDescent="0.2">
      <c r="A63" s="1789" t="s">
        <v>982</v>
      </c>
      <c r="B63" s="1790" t="s">
        <v>729</v>
      </c>
      <c r="D63" s="563"/>
      <c r="H63" s="563"/>
    </row>
    <row r="64" spans="1:14" x14ac:dyDescent="0.2">
      <c r="A64" s="1789" t="s">
        <v>983</v>
      </c>
      <c r="B64" s="1790" t="s">
        <v>592</v>
      </c>
      <c r="D64" s="563"/>
      <c r="H64" s="563"/>
    </row>
    <row r="65" spans="1:8" x14ac:dyDescent="0.2">
      <c r="A65" s="1789" t="s">
        <v>984</v>
      </c>
      <c r="B65" s="1790" t="s">
        <v>985</v>
      </c>
      <c r="D65" s="563"/>
      <c r="H65" s="563"/>
    </row>
    <row r="66" spans="1:8" x14ac:dyDescent="0.2">
      <c r="A66" s="1789" t="s">
        <v>150</v>
      </c>
      <c r="B66" s="1790" t="s">
        <v>616</v>
      </c>
      <c r="D66" s="563"/>
      <c r="H66" s="563"/>
    </row>
    <row r="67" spans="1:8" x14ac:dyDescent="0.2">
      <c r="A67" s="1789" t="s">
        <v>986</v>
      </c>
      <c r="B67" s="1790" t="s">
        <v>987</v>
      </c>
      <c r="D67" s="563"/>
      <c r="H67" s="563"/>
    </row>
    <row r="68" spans="1:8" x14ac:dyDescent="0.2">
      <c r="A68" s="1789" t="s">
        <v>165</v>
      </c>
      <c r="B68" s="1790" t="s">
        <v>594</v>
      </c>
      <c r="D68" s="563"/>
      <c r="H68" s="563"/>
    </row>
    <row r="69" spans="1:8" x14ac:dyDescent="0.2">
      <c r="A69" s="1789" t="s">
        <v>988</v>
      </c>
      <c r="B69" s="1790" t="s">
        <v>618</v>
      </c>
      <c r="D69" s="563"/>
      <c r="H69" s="563"/>
    </row>
    <row r="70" spans="1:8" x14ac:dyDescent="0.2">
      <c r="A70" s="1789" t="s">
        <v>989</v>
      </c>
      <c r="B70" s="1790" t="s">
        <v>485</v>
      </c>
      <c r="D70" s="563"/>
      <c r="H70" s="563"/>
    </row>
    <row r="71" spans="1:8" x14ac:dyDescent="0.2">
      <c r="A71" s="1789" t="s">
        <v>990</v>
      </c>
      <c r="B71" s="1790" t="s">
        <v>486</v>
      </c>
      <c r="D71" s="563"/>
      <c r="H71" s="563"/>
    </row>
    <row r="72" spans="1:8" x14ac:dyDescent="0.2">
      <c r="A72" s="1789" t="s">
        <v>184</v>
      </c>
      <c r="B72" s="1790" t="s">
        <v>517</v>
      </c>
      <c r="D72" s="563"/>
      <c r="H72" s="563"/>
    </row>
    <row r="73" spans="1:8" x14ac:dyDescent="0.2">
      <c r="A73" s="1789" t="s">
        <v>991</v>
      </c>
      <c r="B73" s="1790" t="s">
        <v>474</v>
      </c>
      <c r="D73" s="563"/>
      <c r="H73" s="563"/>
    </row>
    <row r="74" spans="1:8" x14ac:dyDescent="0.2">
      <c r="A74" s="1789" t="s">
        <v>992</v>
      </c>
      <c r="B74" s="1790" t="s">
        <v>993</v>
      </c>
      <c r="D74" s="563"/>
      <c r="H74" s="563"/>
    </row>
    <row r="75" spans="1:8" x14ac:dyDescent="0.2">
      <c r="A75" s="1789" t="s">
        <v>994</v>
      </c>
      <c r="B75" s="1790" t="s">
        <v>487</v>
      </c>
      <c r="D75" s="563"/>
      <c r="H75" s="563"/>
    </row>
    <row r="76" spans="1:8" x14ac:dyDescent="0.2">
      <c r="A76" s="1789" t="s">
        <v>995</v>
      </c>
      <c r="B76" s="1790" t="s">
        <v>601</v>
      </c>
      <c r="D76" s="563"/>
      <c r="H76" s="563"/>
    </row>
    <row r="77" spans="1:8" x14ac:dyDescent="0.2">
      <c r="A77" s="1789" t="s">
        <v>440</v>
      </c>
      <c r="B77" s="1790" t="s">
        <v>996</v>
      </c>
      <c r="D77" s="563"/>
      <c r="H77" s="563"/>
    </row>
    <row r="78" spans="1:8" x14ac:dyDescent="0.2">
      <c r="A78" s="1789" t="s">
        <v>997</v>
      </c>
      <c r="B78" s="1790" t="s">
        <v>998</v>
      </c>
      <c r="D78" s="563"/>
      <c r="H78" s="563"/>
    </row>
    <row r="79" spans="1:8" x14ac:dyDescent="0.2">
      <c r="A79" s="1789" t="s">
        <v>999</v>
      </c>
      <c r="B79" s="1790" t="s">
        <v>1000</v>
      </c>
      <c r="D79" s="563"/>
      <c r="H79" s="563"/>
    </row>
    <row r="80" spans="1:8" x14ac:dyDescent="0.2">
      <c r="A80" s="1789" t="s">
        <v>1001</v>
      </c>
      <c r="B80" s="1790" t="s">
        <v>478</v>
      </c>
      <c r="D80" s="563"/>
      <c r="H80" s="563"/>
    </row>
    <row r="81" spans="1:8" x14ac:dyDescent="0.2">
      <c r="A81" s="1789" t="s">
        <v>1002</v>
      </c>
      <c r="B81" s="1790" t="s">
        <v>489</v>
      </c>
      <c r="D81" s="563"/>
      <c r="H81" s="563"/>
    </row>
    <row r="82" spans="1:8" x14ac:dyDescent="0.2">
      <c r="A82" s="1789" t="s">
        <v>1003</v>
      </c>
      <c r="B82" s="1790" t="s">
        <v>523</v>
      </c>
      <c r="D82" s="563"/>
      <c r="H82" s="563"/>
    </row>
    <row r="83" spans="1:8" x14ac:dyDescent="0.2">
      <c r="A83" s="1789" t="s">
        <v>1004</v>
      </c>
      <c r="B83" s="1790" t="s">
        <v>477</v>
      </c>
      <c r="D83" s="563"/>
      <c r="H83" s="563"/>
    </row>
    <row r="84" spans="1:8" x14ac:dyDescent="0.2">
      <c r="A84" s="1789" t="s">
        <v>1005</v>
      </c>
      <c r="B84" s="1790" t="s">
        <v>476</v>
      </c>
      <c r="C84" s="1787"/>
      <c r="D84" s="1788"/>
      <c r="H84" s="563"/>
    </row>
    <row r="85" spans="1:8" x14ac:dyDescent="0.2">
      <c r="A85" s="1789" t="s">
        <v>1006</v>
      </c>
      <c r="B85" s="1790" t="s">
        <v>479</v>
      </c>
      <c r="D85" s="563"/>
      <c r="H85" s="563"/>
    </row>
    <row r="86" spans="1:8" x14ac:dyDescent="0.2">
      <c r="A86" s="1789" t="s">
        <v>1007</v>
      </c>
      <c r="B86" s="1790" t="s">
        <v>475</v>
      </c>
      <c r="C86" s="1787"/>
      <c r="D86" s="1788"/>
      <c r="H86" s="563"/>
    </row>
    <row r="87" spans="1:8" x14ac:dyDescent="0.2">
      <c r="A87" s="1789" t="s">
        <v>1008</v>
      </c>
      <c r="B87" s="1790" t="s">
        <v>480</v>
      </c>
      <c r="C87" s="1787"/>
      <c r="D87" s="1788"/>
      <c r="H87" s="563"/>
    </row>
    <row r="88" spans="1:8" x14ac:dyDescent="0.2">
      <c r="A88" s="1789" t="s">
        <v>1009</v>
      </c>
      <c r="B88" s="1790" t="s">
        <v>483</v>
      </c>
      <c r="D88" s="563"/>
      <c r="H88" s="563"/>
    </row>
    <row r="89" spans="1:8" x14ac:dyDescent="0.2">
      <c r="A89" s="1789" t="s">
        <v>1010</v>
      </c>
      <c r="B89" s="1790" t="s">
        <v>511</v>
      </c>
      <c r="D89" s="563"/>
      <c r="H89" s="563"/>
    </row>
    <row r="90" spans="1:8" x14ac:dyDescent="0.2">
      <c r="A90" s="1789" t="s">
        <v>1011</v>
      </c>
      <c r="B90" s="1790" t="s">
        <v>510</v>
      </c>
      <c r="D90" s="563"/>
      <c r="H90" s="563"/>
    </row>
    <row r="91" spans="1:8" x14ac:dyDescent="0.2">
      <c r="A91" s="1789" t="s">
        <v>251</v>
      </c>
      <c r="B91" s="1790" t="s">
        <v>507</v>
      </c>
      <c r="D91" s="563"/>
      <c r="H91" s="563"/>
    </row>
    <row r="92" spans="1:8" x14ac:dyDescent="0.2">
      <c r="A92" s="1789" t="s">
        <v>1012</v>
      </c>
      <c r="B92" s="1790" t="s">
        <v>490</v>
      </c>
      <c r="D92" s="563"/>
      <c r="H92" s="563"/>
    </row>
    <row r="93" spans="1:8" x14ac:dyDescent="0.2">
      <c r="A93" s="1789" t="s">
        <v>2435</v>
      </c>
      <c r="B93" s="1790" t="s">
        <v>2927</v>
      </c>
      <c r="D93" s="563"/>
      <c r="H93" s="563"/>
    </row>
    <row r="94" spans="1:8" x14ac:dyDescent="0.2">
      <c r="A94" s="1789" t="s">
        <v>1013</v>
      </c>
      <c r="B94" s="1790" t="s">
        <v>509</v>
      </c>
      <c r="D94" s="563"/>
      <c r="H94" s="567"/>
    </row>
    <row r="95" spans="1:8" x14ac:dyDescent="0.2">
      <c r="A95" s="1789" t="s">
        <v>270</v>
      </c>
      <c r="B95" s="1790" t="s">
        <v>727</v>
      </c>
      <c r="D95" s="563"/>
      <c r="H95" s="563"/>
    </row>
    <row r="96" spans="1:8" x14ac:dyDescent="0.2">
      <c r="A96" s="1789" t="s">
        <v>2917</v>
      </c>
      <c r="B96" s="1790" t="s">
        <v>2918</v>
      </c>
      <c r="D96" s="563"/>
      <c r="H96" s="563"/>
    </row>
    <row r="97" spans="1:9" x14ac:dyDescent="0.2">
      <c r="A97" s="1789" t="s">
        <v>1730</v>
      </c>
      <c r="B97" s="1790" t="s">
        <v>1665</v>
      </c>
      <c r="D97" s="563"/>
      <c r="H97" s="563"/>
    </row>
    <row r="98" spans="1:9" x14ac:dyDescent="0.2">
      <c r="A98" s="1789" t="s">
        <v>272</v>
      </c>
      <c r="B98" s="1790" t="s">
        <v>481</v>
      </c>
      <c r="D98" s="563"/>
      <c r="H98" s="563"/>
    </row>
    <row r="99" spans="1:9" x14ac:dyDescent="0.2">
      <c r="A99" s="1789" t="s">
        <v>285</v>
      </c>
      <c r="B99" s="1790" t="s">
        <v>728</v>
      </c>
      <c r="D99" s="563"/>
      <c r="H99" s="563"/>
    </row>
    <row r="100" spans="1:9" x14ac:dyDescent="0.2">
      <c r="A100" s="1789" t="s">
        <v>1014</v>
      </c>
      <c r="B100" s="1790" t="s">
        <v>1015</v>
      </c>
      <c r="D100" s="563"/>
      <c r="H100" s="563"/>
    </row>
    <row r="101" spans="1:9" x14ac:dyDescent="0.2">
      <c r="A101" s="1789" t="s">
        <v>2928</v>
      </c>
      <c r="B101" s="1795" t="s">
        <v>2929</v>
      </c>
      <c r="D101" s="563"/>
      <c r="H101" s="563"/>
    </row>
    <row r="102" spans="1:9" x14ac:dyDescent="0.2">
      <c r="A102" s="1789" t="s">
        <v>288</v>
      </c>
      <c r="B102" s="1790" t="s">
        <v>617</v>
      </c>
      <c r="D102" s="563"/>
      <c r="H102" s="563"/>
    </row>
    <row r="103" spans="1:9" x14ac:dyDescent="0.2">
      <c r="A103" s="1789" t="s">
        <v>1016</v>
      </c>
      <c r="B103" s="1790" t="s">
        <v>492</v>
      </c>
      <c r="D103" s="563"/>
      <c r="H103" s="563"/>
    </row>
    <row r="104" spans="1:9" x14ac:dyDescent="0.2">
      <c r="A104" s="1789" t="s">
        <v>1017</v>
      </c>
      <c r="B104" s="1790" t="s">
        <v>1018</v>
      </c>
      <c r="D104" s="563"/>
      <c r="H104" s="563"/>
    </row>
    <row r="105" spans="1:9" x14ac:dyDescent="0.2">
      <c r="A105" s="1789" t="s">
        <v>2919</v>
      </c>
      <c r="B105" s="1795" t="s">
        <v>2920</v>
      </c>
      <c r="D105" s="563"/>
      <c r="H105" s="563"/>
    </row>
    <row r="106" spans="1:9" x14ac:dyDescent="0.2">
      <c r="A106" s="1789" t="s">
        <v>446</v>
      </c>
      <c r="B106" s="1790" t="s">
        <v>491</v>
      </c>
      <c r="D106" s="563"/>
      <c r="H106" s="563"/>
    </row>
    <row r="107" spans="1:9" x14ac:dyDescent="0.2">
      <c r="A107" s="1789" t="s">
        <v>307</v>
      </c>
      <c r="B107" s="1790" t="s">
        <v>493</v>
      </c>
      <c r="C107" s="1789"/>
      <c r="D107" s="1790"/>
      <c r="H107" s="563"/>
    </row>
    <row r="108" spans="1:9" x14ac:dyDescent="0.2">
      <c r="A108" s="1789" t="s">
        <v>1019</v>
      </c>
      <c r="B108" s="1790" t="s">
        <v>484</v>
      </c>
      <c r="D108" s="563"/>
      <c r="H108" s="563"/>
    </row>
    <row r="109" spans="1:9" x14ac:dyDescent="0.2">
      <c r="A109" s="1789" t="s">
        <v>1020</v>
      </c>
      <c r="B109" s="1790" t="s">
        <v>521</v>
      </c>
      <c r="D109" s="563"/>
      <c r="H109" s="563"/>
    </row>
    <row r="110" spans="1:9" x14ac:dyDescent="0.2">
      <c r="A110" s="1789" t="s">
        <v>1021</v>
      </c>
      <c r="B110" s="1790" t="s">
        <v>1022</v>
      </c>
      <c r="D110" s="563"/>
      <c r="H110" s="563"/>
    </row>
    <row r="111" spans="1:9" x14ac:dyDescent="0.2">
      <c r="A111" s="1789" t="s">
        <v>445</v>
      </c>
      <c r="B111" s="1790" t="s">
        <v>1023</v>
      </c>
      <c r="D111" s="563"/>
      <c r="H111" s="563"/>
    </row>
    <row r="112" spans="1:9" x14ac:dyDescent="0.2">
      <c r="A112" s="1789" t="s">
        <v>1024</v>
      </c>
      <c r="B112" s="1790" t="s">
        <v>494</v>
      </c>
      <c r="D112" s="563"/>
      <c r="H112" s="563"/>
      <c r="I112" s="568"/>
    </row>
    <row r="113" spans="1:9" x14ac:dyDescent="0.2">
      <c r="A113" s="1789" t="s">
        <v>441</v>
      </c>
      <c r="B113" s="1790" t="s">
        <v>1025</v>
      </c>
      <c r="D113" s="563"/>
      <c r="H113" s="563"/>
      <c r="I113" s="568"/>
    </row>
    <row r="114" spans="1:9" x14ac:dyDescent="0.2">
      <c r="A114" s="1789" t="s">
        <v>2930</v>
      </c>
      <c r="B114" s="1795" t="s">
        <v>1856</v>
      </c>
      <c r="D114" s="563"/>
      <c r="H114" s="563"/>
    </row>
    <row r="115" spans="1:9" x14ac:dyDescent="0.2">
      <c r="A115" s="1789" t="s">
        <v>442</v>
      </c>
      <c r="B115" s="1790" t="s">
        <v>1026</v>
      </c>
      <c r="D115" s="563"/>
      <c r="H115" s="563"/>
    </row>
    <row r="116" spans="1:9" x14ac:dyDescent="0.2">
      <c r="A116" s="1789" t="s">
        <v>1027</v>
      </c>
      <c r="B116" s="1790" t="s">
        <v>526</v>
      </c>
      <c r="D116" s="563"/>
      <c r="H116" s="563"/>
    </row>
    <row r="117" spans="1:9" x14ac:dyDescent="0.2">
      <c r="A117" s="1789" t="s">
        <v>443</v>
      </c>
      <c r="B117" s="1790" t="s">
        <v>1028</v>
      </c>
      <c r="D117" s="563"/>
      <c r="H117" s="563"/>
    </row>
    <row r="118" spans="1:9" x14ac:dyDescent="0.2">
      <c r="A118" s="1789" t="s">
        <v>341</v>
      </c>
      <c r="B118" s="1790" t="s">
        <v>527</v>
      </c>
      <c r="D118" s="563"/>
      <c r="H118" s="563"/>
    </row>
    <row r="119" spans="1:9" x14ac:dyDescent="0.2">
      <c r="A119" s="1789" t="s">
        <v>1029</v>
      </c>
      <c r="B119" s="1790" t="s">
        <v>496</v>
      </c>
      <c r="D119" s="563"/>
      <c r="H119" s="563"/>
    </row>
    <row r="120" spans="1:9" x14ac:dyDescent="0.2">
      <c r="A120" s="1789" t="s">
        <v>1030</v>
      </c>
      <c r="B120" s="1790" t="s">
        <v>497</v>
      </c>
      <c r="D120" s="563"/>
      <c r="H120" s="563"/>
      <c r="I120" s="568"/>
    </row>
    <row r="121" spans="1:9" x14ac:dyDescent="0.2">
      <c r="A121" s="1789" t="s">
        <v>1031</v>
      </c>
      <c r="B121" s="1790" t="s">
        <v>1032</v>
      </c>
      <c r="D121" s="563"/>
      <c r="H121" s="563"/>
    </row>
    <row r="122" spans="1:9" x14ac:dyDescent="0.2">
      <c r="A122" s="1789" t="s">
        <v>444</v>
      </c>
      <c r="B122" s="1790" t="s">
        <v>1033</v>
      </c>
      <c r="D122" s="563"/>
      <c r="H122" s="563"/>
    </row>
    <row r="123" spans="1:9" x14ac:dyDescent="0.2">
      <c r="A123" s="1789" t="s">
        <v>1034</v>
      </c>
      <c r="B123" s="1790" t="s">
        <v>726</v>
      </c>
      <c r="D123" s="563"/>
      <c r="H123" s="563"/>
    </row>
    <row r="124" spans="1:9" x14ac:dyDescent="0.2">
      <c r="A124" s="1789" t="s">
        <v>1035</v>
      </c>
      <c r="B124" s="1790" t="s">
        <v>501</v>
      </c>
      <c r="D124" s="563"/>
      <c r="H124" s="563"/>
    </row>
    <row r="125" spans="1:9" x14ac:dyDescent="0.2">
      <c r="A125" s="1789" t="s">
        <v>1036</v>
      </c>
      <c r="B125" s="1790" t="s">
        <v>499</v>
      </c>
      <c r="D125" s="563"/>
      <c r="H125" s="563"/>
    </row>
    <row r="126" spans="1:9" x14ac:dyDescent="0.2">
      <c r="A126" s="1789" t="s">
        <v>1037</v>
      </c>
      <c r="B126" s="1790" t="s">
        <v>1038</v>
      </c>
      <c r="D126" s="563"/>
      <c r="H126" s="563"/>
    </row>
    <row r="127" spans="1:9" x14ac:dyDescent="0.2">
      <c r="A127" s="1789" t="s">
        <v>1039</v>
      </c>
      <c r="B127" s="1790" t="s">
        <v>505</v>
      </c>
      <c r="D127" s="563"/>
      <c r="H127" s="563"/>
    </row>
    <row r="128" spans="1:9" x14ac:dyDescent="0.2">
      <c r="A128" s="1789" t="s">
        <v>1040</v>
      </c>
      <c r="B128" s="1790" t="s">
        <v>512</v>
      </c>
      <c r="D128" s="563"/>
      <c r="H128" s="563"/>
    </row>
    <row r="129" spans="1:8" x14ac:dyDescent="0.2">
      <c r="A129" s="1789" t="s">
        <v>429</v>
      </c>
      <c r="B129" s="1790" t="s">
        <v>519</v>
      </c>
      <c r="D129" s="563"/>
      <c r="H129" s="563"/>
    </row>
    <row r="130" spans="1:8" x14ac:dyDescent="0.2">
      <c r="A130" s="1789" t="s">
        <v>210</v>
      </c>
      <c r="B130" s="1790" t="s">
        <v>482</v>
      </c>
      <c r="D130" s="563"/>
      <c r="H130" s="563"/>
    </row>
    <row r="131" spans="1:8" x14ac:dyDescent="0.2">
      <c r="A131" s="1789" t="s">
        <v>1041</v>
      </c>
      <c r="B131" s="1790" t="s">
        <v>506</v>
      </c>
      <c r="D131" s="563"/>
      <c r="H131" s="563"/>
    </row>
    <row r="132" spans="1:8" x14ac:dyDescent="0.2">
      <c r="A132" s="1789" t="s">
        <v>1042</v>
      </c>
      <c r="B132" s="1790" t="s">
        <v>508</v>
      </c>
      <c r="D132" s="563"/>
      <c r="H132" s="563"/>
    </row>
    <row r="133" spans="1:8" x14ac:dyDescent="0.2">
      <c r="A133" s="1789" t="s">
        <v>1043</v>
      </c>
      <c r="B133" s="1790" t="s">
        <v>514</v>
      </c>
      <c r="D133" s="563"/>
      <c r="H133" s="563"/>
    </row>
    <row r="134" spans="1:8" x14ac:dyDescent="0.2">
      <c r="A134" s="1789" t="s">
        <v>1044</v>
      </c>
      <c r="B134" s="1790" t="s">
        <v>520</v>
      </c>
      <c r="D134" s="563"/>
      <c r="H134" s="563"/>
    </row>
    <row r="135" spans="1:8" x14ac:dyDescent="0.2">
      <c r="A135" s="1789" t="s">
        <v>1045</v>
      </c>
      <c r="B135" s="1790" t="s">
        <v>596</v>
      </c>
      <c r="C135" s="568"/>
      <c r="D135" s="563"/>
      <c r="H135" s="563"/>
    </row>
    <row r="136" spans="1:8" x14ac:dyDescent="0.2">
      <c r="A136" s="1789" t="s">
        <v>1046</v>
      </c>
      <c r="B136" s="1790" t="s">
        <v>500</v>
      </c>
      <c r="C136" s="568"/>
      <c r="D136" s="563"/>
      <c r="H136" s="563"/>
    </row>
    <row r="137" spans="1:8" x14ac:dyDescent="0.2">
      <c r="A137" s="1789" t="s">
        <v>1047</v>
      </c>
      <c r="B137" s="1790" t="s">
        <v>524</v>
      </c>
      <c r="D137" s="563"/>
      <c r="H137" s="563"/>
    </row>
    <row r="138" spans="1:8" x14ac:dyDescent="0.2">
      <c r="A138" s="1796" t="s">
        <v>1048</v>
      </c>
      <c r="B138" s="1790" t="s">
        <v>516</v>
      </c>
      <c r="D138" s="563"/>
      <c r="H138" s="563"/>
    </row>
    <row r="139" spans="1:8" x14ac:dyDescent="0.2">
      <c r="A139" s="1789" t="s">
        <v>1049</v>
      </c>
      <c r="B139" s="1790" t="s">
        <v>533</v>
      </c>
      <c r="D139" s="563"/>
      <c r="H139" s="563"/>
    </row>
    <row r="140" spans="1:8" x14ac:dyDescent="0.2">
      <c r="A140" s="1789" t="s">
        <v>1050</v>
      </c>
      <c r="B140" s="1790" t="s">
        <v>502</v>
      </c>
      <c r="C140" s="1787"/>
      <c r="D140" s="1788"/>
      <c r="H140" s="563"/>
    </row>
    <row r="141" spans="1:8" x14ac:dyDescent="0.2">
      <c r="A141" s="1789" t="s">
        <v>1051</v>
      </c>
      <c r="B141" s="1790" t="s">
        <v>488</v>
      </c>
      <c r="D141" s="563"/>
      <c r="H141" s="563"/>
    </row>
    <row r="142" spans="1:8" x14ac:dyDescent="0.2">
      <c r="A142" s="1789" t="s">
        <v>2915</v>
      </c>
      <c r="B142" s="1795" t="s">
        <v>2916</v>
      </c>
      <c r="D142" s="563"/>
      <c r="H142" s="563"/>
    </row>
    <row r="143" spans="1:8" x14ac:dyDescent="0.2">
      <c r="A143" s="1789" t="s">
        <v>321</v>
      </c>
      <c r="B143" s="1790" t="s">
        <v>528</v>
      </c>
      <c r="D143" s="563"/>
      <c r="H143" s="563"/>
    </row>
    <row r="144" spans="1:8" x14ac:dyDescent="0.2">
      <c r="A144" s="1789" t="s">
        <v>1052</v>
      </c>
      <c r="B144" s="1790" t="s">
        <v>498</v>
      </c>
      <c r="D144" s="563"/>
      <c r="H144" s="563"/>
    </row>
    <row r="145" spans="1:8" x14ac:dyDescent="0.2">
      <c r="A145" s="1789" t="s">
        <v>1053</v>
      </c>
      <c r="B145" s="1790" t="s">
        <v>522</v>
      </c>
      <c r="D145" s="563"/>
      <c r="H145" s="563"/>
    </row>
    <row r="146" spans="1:8" x14ac:dyDescent="0.2">
      <c r="A146" s="1789" t="s">
        <v>317</v>
      </c>
      <c r="B146" s="1790" t="s">
        <v>503</v>
      </c>
      <c r="D146" s="563"/>
      <c r="H146" s="563"/>
    </row>
    <row r="147" spans="1:8" x14ac:dyDescent="0.2">
      <c r="A147" s="1789" t="s">
        <v>293</v>
      </c>
      <c r="B147" s="1790" t="s">
        <v>525</v>
      </c>
      <c r="D147" s="563"/>
      <c r="H147" s="563"/>
    </row>
    <row r="148" spans="1:8" x14ac:dyDescent="0.2">
      <c r="A148" s="1789" t="s">
        <v>21</v>
      </c>
      <c r="B148" s="1790" t="s">
        <v>595</v>
      </c>
      <c r="D148" s="563"/>
      <c r="H148" s="563"/>
    </row>
    <row r="149" spans="1:8" x14ac:dyDescent="0.2">
      <c r="A149" s="1789" t="s">
        <v>1054</v>
      </c>
      <c r="B149" s="1790" t="s">
        <v>1055</v>
      </c>
      <c r="D149" s="563"/>
      <c r="H149" s="563"/>
    </row>
    <row r="150" spans="1:8" x14ac:dyDescent="0.2">
      <c r="A150" s="1789" t="s">
        <v>22</v>
      </c>
      <c r="B150" s="1790" t="s">
        <v>582</v>
      </c>
      <c r="D150" s="563"/>
      <c r="H150" s="563"/>
    </row>
    <row r="151" spans="1:8" x14ac:dyDescent="0.2">
      <c r="A151" s="1789" t="s">
        <v>424</v>
      </c>
      <c r="B151" s="1790" t="s">
        <v>518</v>
      </c>
      <c r="C151" s="1791"/>
      <c r="D151" s="1792"/>
      <c r="H151" s="563"/>
    </row>
    <row r="152" spans="1:8" x14ac:dyDescent="0.2">
      <c r="A152" s="1789" t="s">
        <v>1731</v>
      </c>
      <c r="B152" s="1790" t="s">
        <v>1718</v>
      </c>
      <c r="D152" s="563"/>
      <c r="H152" s="563"/>
    </row>
    <row r="153" spans="1:8" ht="15" x14ac:dyDescent="0.25">
      <c r="A153" s="1789" t="s">
        <v>1732</v>
      </c>
      <c r="B153" s="1790" t="s">
        <v>515</v>
      </c>
      <c r="C153" s="1793"/>
      <c r="D153" s="1792"/>
      <c r="H153" s="563"/>
    </row>
    <row r="154" spans="1:8" ht="15" x14ac:dyDescent="0.25">
      <c r="A154" s="1789" t="s">
        <v>1733</v>
      </c>
      <c r="B154" s="1790" t="s">
        <v>1719</v>
      </c>
      <c r="C154" s="1793"/>
      <c r="D154" s="1792"/>
      <c r="H154" s="563"/>
    </row>
    <row r="155" spans="1:8" ht="15" x14ac:dyDescent="0.25">
      <c r="A155" s="1789" t="s">
        <v>189</v>
      </c>
      <c r="B155" s="1790" t="s">
        <v>775</v>
      </c>
      <c r="C155" s="1793"/>
      <c r="D155" s="1792"/>
      <c r="H155" s="563"/>
    </row>
    <row r="156" spans="1:8" x14ac:dyDescent="0.2">
      <c r="A156" s="1789" t="s">
        <v>176</v>
      </c>
      <c r="B156" s="1790" t="s">
        <v>776</v>
      </c>
      <c r="D156" s="563"/>
      <c r="H156" s="563"/>
    </row>
    <row r="157" spans="1:8" x14ac:dyDescent="0.2">
      <c r="A157" s="1789" t="s">
        <v>1056</v>
      </c>
      <c r="B157" s="1790" t="s">
        <v>597</v>
      </c>
      <c r="D157" s="563"/>
      <c r="H157" s="563"/>
    </row>
    <row r="158" spans="1:8" x14ac:dyDescent="0.2">
      <c r="A158" s="1789" t="s">
        <v>473</v>
      </c>
      <c r="B158" s="1790" t="s">
        <v>774</v>
      </c>
      <c r="D158" s="563"/>
      <c r="H158" s="563"/>
    </row>
    <row r="159" spans="1:8" x14ac:dyDescent="0.2">
      <c r="B159" s="563"/>
      <c r="H159" s="563"/>
    </row>
    <row r="160" spans="1:8" ht="15.75" x14ac:dyDescent="0.25">
      <c r="A160" s="564" t="s">
        <v>448</v>
      </c>
      <c r="C160" s="564"/>
    </row>
    <row r="161" spans="1:5" x14ac:dyDescent="0.2"/>
    <row r="162" spans="1:5" x14ac:dyDescent="0.2">
      <c r="A162" s="1789" t="s">
        <v>358</v>
      </c>
      <c r="B162" s="563" t="s">
        <v>581</v>
      </c>
      <c r="C162" s="1787"/>
      <c r="D162" s="1788"/>
    </row>
    <row r="163" spans="1:5" x14ac:dyDescent="0.2">
      <c r="A163" s="1789" t="s">
        <v>1057</v>
      </c>
      <c r="B163" s="563" t="s">
        <v>621</v>
      </c>
      <c r="C163" s="1791"/>
      <c r="D163" s="1792"/>
    </row>
    <row r="164" spans="1:5" x14ac:dyDescent="0.2">
      <c r="A164" s="1789" t="s">
        <v>1058</v>
      </c>
      <c r="B164" s="563" t="s">
        <v>622</v>
      </c>
    </row>
    <row r="165" spans="1:5" x14ac:dyDescent="0.2">
      <c r="A165" s="1789" t="s">
        <v>2921</v>
      </c>
      <c r="B165" s="563" t="s">
        <v>1666</v>
      </c>
    </row>
    <row r="166" spans="1:5" x14ac:dyDescent="0.2">
      <c r="A166" s="1789" t="s">
        <v>1059</v>
      </c>
      <c r="B166" s="563" t="s">
        <v>732</v>
      </c>
    </row>
    <row r="167" spans="1:5" x14ac:dyDescent="0.2">
      <c r="A167" s="1789" t="s">
        <v>1060</v>
      </c>
      <c r="B167" s="563" t="s">
        <v>730</v>
      </c>
    </row>
    <row r="168" spans="1:5" x14ac:dyDescent="0.2">
      <c r="A168" s="1789" t="s">
        <v>1081</v>
      </c>
      <c r="B168" s="563" t="s">
        <v>584</v>
      </c>
    </row>
    <row r="169" spans="1:5" x14ac:dyDescent="0.2">
      <c r="A169" s="1789" t="s">
        <v>2263</v>
      </c>
      <c r="B169" s="563" t="s">
        <v>2922</v>
      </c>
      <c r="E169" s="20"/>
    </row>
    <row r="170" spans="1:5" x14ac:dyDescent="0.2">
      <c r="A170" s="1789" t="s">
        <v>2258</v>
      </c>
      <c r="B170" s="563" t="s">
        <v>2295</v>
      </c>
      <c r="E170" s="20"/>
    </row>
    <row r="171" spans="1:5" x14ac:dyDescent="0.2">
      <c r="A171" s="1789" t="s">
        <v>2646</v>
      </c>
      <c r="B171" s="563" t="s">
        <v>2931</v>
      </c>
      <c r="E171" s="20"/>
    </row>
    <row r="172" spans="1:5" x14ac:dyDescent="0.2">
      <c r="A172" s="1789" t="s">
        <v>2923</v>
      </c>
      <c r="B172" s="563" t="s">
        <v>2924</v>
      </c>
      <c r="E172" s="20"/>
    </row>
    <row r="173" spans="1:5" x14ac:dyDescent="0.2">
      <c r="A173" s="1789" t="s">
        <v>2925</v>
      </c>
      <c r="B173" s="563" t="s">
        <v>2926</v>
      </c>
      <c r="E173" s="20"/>
    </row>
    <row r="174" spans="1:5" x14ac:dyDescent="0.2">
      <c r="A174" s="1" t="s">
        <v>2653</v>
      </c>
      <c r="B174" s="1794" t="s">
        <v>2932</v>
      </c>
      <c r="E174" s="20"/>
    </row>
    <row r="175" spans="1:5" x14ac:dyDescent="0.2">
      <c r="E175" s="20"/>
    </row>
    <row r="176" spans="1:5" x14ac:dyDescent="0.2">
      <c r="E176" s="20"/>
    </row>
    <row r="177" spans="5:5" x14ac:dyDescent="0.2">
      <c r="E177" s="20"/>
    </row>
    <row r="178" spans="5:5" x14ac:dyDescent="0.2">
      <c r="E178" s="20"/>
    </row>
    <row r="179" spans="5:5" x14ac:dyDescent="0.2">
      <c r="E179" s="20"/>
    </row>
    <row r="180" spans="5:5" x14ac:dyDescent="0.2">
      <c r="E180" s="20"/>
    </row>
    <row r="181" spans="5:5" x14ac:dyDescent="0.2">
      <c r="E181" s="20"/>
    </row>
    <row r="182" spans="5:5" x14ac:dyDescent="0.2">
      <c r="E182" s="20"/>
    </row>
    <row r="183" spans="5:5" x14ac:dyDescent="0.2">
      <c r="E183" s="20"/>
    </row>
    <row r="184" spans="5:5" x14ac:dyDescent="0.2">
      <c r="E184" s="20"/>
    </row>
    <row r="185" spans="5:5" x14ac:dyDescent="0.2">
      <c r="E185" s="20"/>
    </row>
    <row r="186" spans="5:5" x14ac:dyDescent="0.2">
      <c r="E186" s="20"/>
    </row>
    <row r="187" spans="5:5" x14ac:dyDescent="0.2">
      <c r="E187" s="20"/>
    </row>
    <row r="188" spans="5:5" x14ac:dyDescent="0.2">
      <c r="E188" s="20"/>
    </row>
    <row r="189" spans="5:5" x14ac:dyDescent="0.2">
      <c r="E189" s="20"/>
    </row>
    <row r="190" spans="5:5" x14ac:dyDescent="0.2">
      <c r="E190" s="20"/>
    </row>
    <row r="191" spans="5:5" x14ac:dyDescent="0.2"/>
    <row r="192" spans="5:5" x14ac:dyDescent="0.2"/>
    <row r="193" spans="14:14" x14ac:dyDescent="0.2">
      <c r="N193" s="3"/>
    </row>
    <row r="194" spans="14:14" x14ac:dyDescent="0.2">
      <c r="N194" s="3"/>
    </row>
    <row r="195" spans="14:14" x14ac:dyDescent="0.2">
      <c r="N195" s="3"/>
    </row>
    <row r="196" spans="14:14" x14ac:dyDescent="0.2">
      <c r="N196" s="3"/>
    </row>
    <row r="197" spans="14:14" x14ac:dyDescent="0.2">
      <c r="N197" s="3"/>
    </row>
    <row r="198" spans="14:14" x14ac:dyDescent="0.2">
      <c r="N198" s="3"/>
    </row>
    <row r="199" spans="14:14" x14ac:dyDescent="0.2">
      <c r="N199" s="3"/>
    </row>
    <row r="200" spans="14:14" x14ac:dyDescent="0.2">
      <c r="N200" s="3"/>
    </row>
    <row r="201" spans="14:14" x14ac:dyDescent="0.2">
      <c r="N201" s="3"/>
    </row>
    <row r="202" spans="14:14" x14ac:dyDescent="0.2">
      <c r="N202" s="3"/>
    </row>
    <row r="203" spans="14:14" hidden="1" x14ac:dyDescent="0.2">
      <c r="N203" s="3"/>
    </row>
    <row r="204" spans="14:14" hidden="1" x14ac:dyDescent="0.2">
      <c r="N204" s="3"/>
    </row>
    <row r="205" spans="14:14" hidden="1" x14ac:dyDescent="0.2">
      <c r="N205" s="3"/>
    </row>
    <row r="206" spans="14:14" hidden="1" x14ac:dyDescent="0.2">
      <c r="N206" s="3"/>
    </row>
    <row r="207" spans="14:14" hidden="1" x14ac:dyDescent="0.2">
      <c r="N207" s="3"/>
    </row>
    <row r="208" spans="14:14" hidden="1" x14ac:dyDescent="0.2">
      <c r="N208" s="3"/>
    </row>
    <row r="209" spans="14:14" x14ac:dyDescent="0.2">
      <c r="N209" s="3"/>
    </row>
    <row r="210" spans="14:14" x14ac:dyDescent="0.2">
      <c r="N210" s="3"/>
    </row>
    <row r="211" spans="14:14" x14ac:dyDescent="0.2">
      <c r="N211" s="3"/>
    </row>
    <row r="212" spans="14:14" x14ac:dyDescent="0.2">
      <c r="N212" s="3"/>
    </row>
    <row r="213" spans="14:14" x14ac:dyDescent="0.2">
      <c r="N213" s="3"/>
    </row>
    <row r="214" spans="14:14" x14ac:dyDescent="0.2">
      <c r="N214" s="3"/>
    </row>
    <row r="215" spans="14:14" x14ac:dyDescent="0.2">
      <c r="N215" s="3"/>
    </row>
    <row r="216" spans="14:14" x14ac:dyDescent="0.2">
      <c r="N216" s="3"/>
    </row>
    <row r="217" spans="14:14" x14ac:dyDescent="0.2">
      <c r="N217" s="3"/>
    </row>
    <row r="218" spans="14:14" x14ac:dyDescent="0.2">
      <c r="N218" s="3"/>
    </row>
    <row r="219" spans="14:14" x14ac:dyDescent="0.2">
      <c r="N219" s="3"/>
    </row>
    <row r="220" spans="14:14" x14ac:dyDescent="0.2">
      <c r="N220" s="3"/>
    </row>
    <row r="221" spans="14:14" x14ac:dyDescent="0.2">
      <c r="N221" s="3"/>
    </row>
    <row r="222" spans="14:14" x14ac:dyDescent="0.2">
      <c r="N222" s="3"/>
    </row>
    <row r="223" spans="14:14" x14ac:dyDescent="0.2">
      <c r="N223" s="3"/>
    </row>
    <row r="224" spans="14:14" x14ac:dyDescent="0.2">
      <c r="N224" s="3"/>
    </row>
    <row r="225" spans="14:15" hidden="1" x14ac:dyDescent="0.2">
      <c r="N225" s="3" t="s">
        <v>512</v>
      </c>
      <c r="O225" s="1" t="e">
        <f t="shared" ref="O225:O230" si="0">VLOOKUP(N225,$H$17:$I$158,2,FALSE)</f>
        <v>#N/A</v>
      </c>
    </row>
    <row r="226" spans="14:15" hidden="1" x14ac:dyDescent="0.2">
      <c r="N226" s="3" t="s">
        <v>482</v>
      </c>
      <c r="O226" s="1" t="e">
        <f t="shared" si="0"/>
        <v>#N/A</v>
      </c>
    </row>
    <row r="227" spans="14:15" hidden="1" x14ac:dyDescent="0.2">
      <c r="N227" s="3" t="s">
        <v>618</v>
      </c>
      <c r="O227" s="1" t="e">
        <f t="shared" si="0"/>
        <v>#N/A</v>
      </c>
    </row>
    <row r="228" spans="14:15" hidden="1" x14ac:dyDescent="0.2">
      <c r="N228" s="3" t="s">
        <v>513</v>
      </c>
      <c r="O228" s="1" t="e">
        <f t="shared" si="0"/>
        <v>#N/A</v>
      </c>
    </row>
    <row r="229" spans="14:15" hidden="1" x14ac:dyDescent="0.2">
      <c r="N229" s="3" t="s">
        <v>500</v>
      </c>
      <c r="O229" s="1" t="e">
        <f t="shared" si="0"/>
        <v>#N/A</v>
      </c>
    </row>
    <row r="230" spans="14:15" hidden="1" x14ac:dyDescent="0.2">
      <c r="N230" s="3" t="s">
        <v>519</v>
      </c>
      <c r="O230" s="1" t="e">
        <f t="shared" si="0"/>
        <v>#N/A</v>
      </c>
    </row>
    <row r="231" spans="14:15" x14ac:dyDescent="0.2"/>
    <row r="232" spans="14:15" x14ac:dyDescent="0.2"/>
    <row r="233" spans="14:15" x14ac:dyDescent="0.2"/>
    <row r="234" spans="14:15" x14ac:dyDescent="0.2"/>
    <row r="235" spans="14:15" x14ac:dyDescent="0.2"/>
    <row r="236" spans="14:15" x14ac:dyDescent="0.2"/>
    <row r="237" spans="14:15" x14ac:dyDescent="0.2"/>
    <row r="238" spans="14:15" x14ac:dyDescent="0.2"/>
    <row r="239" spans="14:15" x14ac:dyDescent="0.2"/>
    <row r="240" spans="14:15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</sheetData>
  <conditionalFormatting sqref="B166:B167 B162:B164">
    <cfRule type="duplicateValues" dxfId="11" priority="18"/>
  </conditionalFormatting>
  <conditionalFormatting sqref="B51">
    <cfRule type="duplicateValues" dxfId="10" priority="16"/>
  </conditionalFormatting>
  <conditionalFormatting sqref="B65">
    <cfRule type="duplicateValues" dxfId="9" priority="15"/>
  </conditionalFormatting>
  <conditionalFormatting sqref="H21">
    <cfRule type="duplicateValues" dxfId="8" priority="14"/>
  </conditionalFormatting>
  <conditionalFormatting sqref="H37:H38">
    <cfRule type="duplicateValues" dxfId="7" priority="13"/>
  </conditionalFormatting>
  <conditionalFormatting sqref="B168">
    <cfRule type="duplicateValues" dxfId="6" priority="10"/>
  </conditionalFormatting>
  <conditionalFormatting sqref="D51">
    <cfRule type="duplicateValues" dxfId="5" priority="6"/>
  </conditionalFormatting>
  <conditionalFormatting sqref="D65">
    <cfRule type="duplicateValues" dxfId="4" priority="7"/>
  </conditionalFormatting>
  <conditionalFormatting sqref="H134:H159">
    <cfRule type="duplicateValues" dxfId="3" priority="155"/>
  </conditionalFormatting>
  <conditionalFormatting sqref="B165">
    <cfRule type="duplicateValues" dxfId="2" priority="3"/>
  </conditionalFormatting>
  <conditionalFormatting sqref="B169:B173">
    <cfRule type="duplicateValues" dxfId="1" priority="1"/>
  </conditionalFormatting>
  <conditionalFormatting sqref="D162:D163">
    <cfRule type="duplicateValues" dxfId="0" priority="16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2</vt:i4>
      </vt:variant>
    </vt:vector>
  </HeadingPairs>
  <TitlesOfParts>
    <vt:vector size="47" baseType="lpstr">
      <vt:lpstr>ÍNDICE</vt:lpstr>
      <vt:lpstr>1</vt:lpstr>
      <vt:lpstr>2</vt:lpstr>
      <vt:lpstr>3</vt:lpstr>
      <vt:lpstr>Hoja10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ABREVIATURAS</vt:lpstr>
      <vt:lpstr>'25'!Print_Area</vt:lpstr>
      <vt:lpstr>'33'!Print_Area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Usuario</cp:lastModifiedBy>
  <cp:lastPrinted>2023-06-20T15:40:01Z</cp:lastPrinted>
  <dcterms:created xsi:type="dcterms:W3CDTF">2023-06-19T13:27:02Z</dcterms:created>
  <dcterms:modified xsi:type="dcterms:W3CDTF">2025-12-08T13:59:47Z</dcterms:modified>
</cp:coreProperties>
</file>